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20\+NNCL\71. Q1'2020\Files for SET\"/>
    </mc:Choice>
  </mc:AlternateContent>
  <xr:revisionPtr revIDLastSave="0" documentId="13_ncr:1_{0CC977AC-6B76-47DC-8E1C-086BCF866E47}" xr6:coauthVersionLast="44" xr6:coauthVersionMax="44" xr10:uidLastSave="{00000000-0000-0000-0000-000000000000}"/>
  <bookViews>
    <workbookView xWindow="-110" yWindow="-110" windowWidth="19420" windowHeight="10420" tabRatio="803" xr2:uid="{00000000-000D-0000-FFFF-FFFF00000000}"/>
  </bookViews>
  <sheets>
    <sheet name="BS-2-4" sheetId="7" r:id="rId1"/>
    <sheet name="PL-5" sheetId="1" r:id="rId2"/>
    <sheet name="SH-6" sheetId="2" r:id="rId3"/>
    <sheet name="SH-7 " sheetId="8" r:id="rId4"/>
    <sheet name="SH-8" sheetId="5" r:id="rId5"/>
    <sheet name="SH-9" sheetId="9" r:id="rId6"/>
    <sheet name="CF-10-11" sheetId="4" r:id="rId7"/>
  </sheets>
  <definedNames>
    <definedName name="_xlnm.Print_Area" localSheetId="0">'BS-2-4'!$A$1:$K$117</definedName>
    <definedName name="_xlnm.Print_Area" localSheetId="6">'CF-10-11'!$A$1:$J$96</definedName>
    <definedName name="_xlnm.Print_Area" localSheetId="1">'PL-5'!$A$1:$K$49</definedName>
    <definedName name="_xlnm.Print_Area" localSheetId="2">'SH-6'!$A$1:$P$21</definedName>
    <definedName name="_xlnm.Print_Area" localSheetId="3">'SH-7 '!$A$1:$P$28</definedName>
    <definedName name="_xlnm.Print_Area" localSheetId="4">'SH-8'!$A$1:$K$20</definedName>
    <definedName name="_xlnm.Print_Area" localSheetId="5">'SH-9'!$A$1:$O$25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0" i="1" l="1"/>
  <c r="K34" i="1" s="1"/>
  <c r="I30" i="1"/>
  <c r="I34" i="1" s="1"/>
  <c r="G30" i="1"/>
  <c r="G34" i="1" s="1"/>
  <c r="E34" i="1"/>
  <c r="E30" i="1"/>
  <c r="K28" i="1" l="1"/>
  <c r="I28" i="1"/>
  <c r="G28" i="1"/>
  <c r="E28" i="1"/>
  <c r="O16" i="9" l="1"/>
  <c r="G114" i="7"/>
  <c r="H89" i="4" l="1"/>
  <c r="D89" i="4"/>
  <c r="O21" i="9" l="1"/>
  <c r="K24" i="9"/>
  <c r="O12" i="9"/>
  <c r="O17" i="9"/>
  <c r="K17" i="9"/>
  <c r="I17" i="9"/>
  <c r="G17" i="9"/>
  <c r="G25" i="9" s="1"/>
  <c r="E17" i="9"/>
  <c r="C17" i="9"/>
  <c r="M17" i="9"/>
  <c r="O24" i="9"/>
  <c r="M22" i="9"/>
  <c r="M25" i="9" s="1"/>
  <c r="I22" i="9"/>
  <c r="G22" i="9"/>
  <c r="E22" i="9"/>
  <c r="E25" i="9" s="1"/>
  <c r="C22" i="9"/>
  <c r="I25" i="9"/>
  <c r="C25" i="9"/>
  <c r="P26" i="8"/>
  <c r="L26" i="8"/>
  <c r="P23" i="8"/>
  <c r="P18" i="8"/>
  <c r="N14" i="8"/>
  <c r="L14" i="8"/>
  <c r="J14" i="8"/>
  <c r="H14" i="8"/>
  <c r="F14" i="8"/>
  <c r="P12" i="8"/>
  <c r="P13" i="8"/>
  <c r="D14" i="8"/>
  <c r="P14" i="8" l="1"/>
  <c r="C17" i="5" l="1"/>
  <c r="C19" i="5" s="1"/>
  <c r="E17" i="5"/>
  <c r="G17" i="5"/>
  <c r="I17" i="5"/>
  <c r="K16" i="5"/>
  <c r="J27" i="8"/>
  <c r="D27" i="8"/>
  <c r="N24" i="8"/>
  <c r="J24" i="8"/>
  <c r="H24" i="8"/>
  <c r="F24" i="8"/>
  <c r="D24" i="8"/>
  <c r="D19" i="8"/>
  <c r="N19" i="8"/>
  <c r="N27" i="8" s="1"/>
  <c r="J19" i="8"/>
  <c r="P19" i="8"/>
  <c r="L19" i="8"/>
  <c r="H19" i="8"/>
  <c r="H27" i="8" s="1"/>
  <c r="F19" i="8"/>
  <c r="F27" i="8" s="1"/>
  <c r="L16" i="2"/>
  <c r="L18" i="2" s="1"/>
  <c r="P13" i="2"/>
  <c r="L13" i="2"/>
  <c r="N18" i="2"/>
  <c r="N20" i="2"/>
  <c r="P16" i="2" l="1"/>
  <c r="L20" i="2"/>
  <c r="K114" i="7" l="1"/>
  <c r="K84" i="7"/>
  <c r="K71" i="7"/>
  <c r="G84" i="7"/>
  <c r="G71" i="7"/>
  <c r="K37" i="7"/>
  <c r="K23" i="7"/>
  <c r="G37" i="7"/>
  <c r="G23" i="7"/>
  <c r="I84" i="7"/>
  <c r="E84" i="7"/>
  <c r="I71" i="7"/>
  <c r="E71" i="7"/>
  <c r="I37" i="7"/>
  <c r="E37" i="7"/>
  <c r="I23" i="7"/>
  <c r="E23" i="7"/>
  <c r="K39" i="7" l="1"/>
  <c r="G39" i="7"/>
  <c r="K86" i="7"/>
  <c r="K116" i="7" s="1"/>
  <c r="G86" i="7"/>
  <c r="G116" i="7" s="1"/>
  <c r="I86" i="7"/>
  <c r="E86" i="7"/>
  <c r="I39" i="7"/>
  <c r="E39" i="7"/>
  <c r="K46" i="1" l="1"/>
  <c r="K21" i="1"/>
  <c r="G46" i="1"/>
  <c r="G21" i="1"/>
  <c r="H86" i="4"/>
  <c r="J86" i="4"/>
  <c r="J75" i="4"/>
  <c r="F86" i="4"/>
  <c r="F75" i="4"/>
  <c r="J17" i="2" l="1"/>
  <c r="L17" i="2" s="1"/>
  <c r="P17" i="2" s="1"/>
  <c r="D18" i="2"/>
  <c r="D20" i="2"/>
  <c r="H75" i="4"/>
  <c r="I19" i="5"/>
  <c r="G19" i="5"/>
  <c r="E19" i="5"/>
  <c r="K15" i="5"/>
  <c r="K17" i="5" s="1"/>
  <c r="K12" i="5"/>
  <c r="H18" i="2"/>
  <c r="H20" i="2"/>
  <c r="F18" i="2"/>
  <c r="F20" i="2" s="1"/>
  <c r="I46" i="1"/>
  <c r="E46" i="1"/>
  <c r="I21" i="1"/>
  <c r="E21" i="1"/>
  <c r="D86" i="4"/>
  <c r="D75" i="4"/>
  <c r="J18" i="2"/>
  <c r="J20" i="2" s="1"/>
  <c r="P18" i="2"/>
  <c r="K19" i="5" l="1"/>
  <c r="P20" i="2"/>
  <c r="F32" i="4" l="1"/>
  <c r="F46" i="4"/>
  <c r="F48" i="4" s="1"/>
  <c r="F88" i="4" s="1"/>
  <c r="F90" i="4" s="1"/>
  <c r="J32" i="4"/>
  <c r="J46" i="4" s="1"/>
  <c r="J48" i="4" s="1"/>
  <c r="J88" i="4" s="1"/>
  <c r="J90" i="4" s="1"/>
  <c r="E36" i="1"/>
  <c r="D32" i="4" l="1"/>
  <c r="D46" i="4" s="1"/>
  <c r="D48" i="4" s="1"/>
  <c r="D88" i="4" s="1"/>
  <c r="D90" i="4" s="1"/>
  <c r="E41" i="1"/>
  <c r="L24" i="8" l="1"/>
  <c r="L27" i="8" s="1"/>
  <c r="E112" i="7" s="1"/>
  <c r="E114" i="7" s="1"/>
  <c r="E116" i="7" s="1"/>
  <c r="P22" i="8"/>
  <c r="P24" i="8" s="1"/>
  <c r="P27" i="8" s="1"/>
  <c r="G36" i="1" l="1"/>
  <c r="G41" i="1" s="1"/>
  <c r="I36" i="1"/>
  <c r="I41" i="1" l="1"/>
  <c r="H32" i="4"/>
  <c r="H46" i="4" s="1"/>
  <c r="H48" i="4" s="1"/>
  <c r="H88" i="4" s="1"/>
  <c r="H90" i="4" s="1"/>
  <c r="K22" i="9" l="1"/>
  <c r="K25" i="9" s="1"/>
  <c r="I112" i="7" s="1"/>
  <c r="I114" i="7" s="1"/>
  <c r="I116" i="7" s="1"/>
  <c r="O20" i="9"/>
  <c r="O22" i="9" s="1"/>
  <c r="O25" i="9" s="1"/>
  <c r="K36" i="1" l="1"/>
  <c r="K41" i="1" s="1"/>
</calcChain>
</file>

<file path=xl/sharedStrings.xml><?xml version="1.0" encoding="utf-8"?>
<sst xmlns="http://schemas.openxmlformats.org/spreadsheetml/2006/main" count="405" uniqueCount="213">
  <si>
    <t>Cash and cash equivalents</t>
  </si>
  <si>
    <t>Retained earnings</t>
  </si>
  <si>
    <t>Other income</t>
  </si>
  <si>
    <t>Other current assets</t>
  </si>
  <si>
    <t>Trade accounts payable</t>
  </si>
  <si>
    <t>Unappropriated</t>
  </si>
  <si>
    <t>Issued and</t>
  </si>
  <si>
    <t xml:space="preserve">Total </t>
  </si>
  <si>
    <t xml:space="preserve">Assets </t>
  </si>
  <si>
    <t xml:space="preserve">Current assets </t>
  </si>
  <si>
    <t>Total current assets</t>
  </si>
  <si>
    <t xml:space="preserve">Non-current assets </t>
  </si>
  <si>
    <t>Total non-current assets</t>
  </si>
  <si>
    <t xml:space="preserve">Total assets </t>
  </si>
  <si>
    <t xml:space="preserve"> </t>
  </si>
  <si>
    <t xml:space="preserve">Current liabilities </t>
  </si>
  <si>
    <t>Total current liabilities</t>
  </si>
  <si>
    <t xml:space="preserve">Non-current liabilities </t>
  </si>
  <si>
    <t>Total non-current liabilities</t>
  </si>
  <si>
    <t>Total liabilities</t>
  </si>
  <si>
    <t xml:space="preserve">Expenses </t>
  </si>
  <si>
    <t>Total expenses</t>
  </si>
  <si>
    <t xml:space="preserve">Cash flows from operating activities </t>
  </si>
  <si>
    <t xml:space="preserve">Cash flows from investing activities </t>
  </si>
  <si>
    <t xml:space="preserve">Cash flows from financing activities </t>
  </si>
  <si>
    <t>Share capital</t>
  </si>
  <si>
    <t>Trade accounts receivable</t>
  </si>
  <si>
    <t>share capital</t>
  </si>
  <si>
    <t xml:space="preserve">   Authorised share capital</t>
  </si>
  <si>
    <t>Revenue from rendering of services</t>
  </si>
  <si>
    <t xml:space="preserve">Cost of sale of real estate development projects </t>
  </si>
  <si>
    <t>Changes in operating assets and liabilities</t>
  </si>
  <si>
    <t>Interest income</t>
  </si>
  <si>
    <t>Interest received</t>
  </si>
  <si>
    <t>Note</t>
  </si>
  <si>
    <t>Property, plant and equipment</t>
  </si>
  <si>
    <t>Rental income</t>
  </si>
  <si>
    <t>equity</t>
  </si>
  <si>
    <t xml:space="preserve">   Unappropriated</t>
  </si>
  <si>
    <t>Administrative expenses</t>
  </si>
  <si>
    <t>Finance costs</t>
  </si>
  <si>
    <t>Bank overdrafts</t>
  </si>
  <si>
    <t>ordinary shares</t>
  </si>
  <si>
    <t>Real estate projects under development</t>
  </si>
  <si>
    <t>Investment properties</t>
  </si>
  <si>
    <t xml:space="preserve">Other comprehensive income </t>
  </si>
  <si>
    <t>Legal reserve</t>
  </si>
  <si>
    <t>Cost of rendering of services</t>
  </si>
  <si>
    <t xml:space="preserve">Revenue from sale of real estate </t>
  </si>
  <si>
    <t xml:space="preserve">   development projects</t>
  </si>
  <si>
    <t>31 December</t>
  </si>
  <si>
    <t>Other long-term investments</t>
  </si>
  <si>
    <t>31 March</t>
  </si>
  <si>
    <t>(in thousand Baht)</t>
  </si>
  <si>
    <t>Deferred tax assets</t>
  </si>
  <si>
    <t>Total comprehensive income for the period</t>
  </si>
  <si>
    <t>Comprehensive income for the period</t>
  </si>
  <si>
    <t>Deferred income from government grants</t>
  </si>
  <si>
    <t>Income from government grants</t>
  </si>
  <si>
    <t>Statement of financial position</t>
  </si>
  <si>
    <t>Statement of comprehensive income (Unaudited)</t>
  </si>
  <si>
    <t>Statement of changes in equity (Unaudited)</t>
  </si>
  <si>
    <t>Statement of cash flows (Unaudited)</t>
  </si>
  <si>
    <t>Depreciation</t>
  </si>
  <si>
    <t xml:space="preserve">   government grants to income</t>
  </si>
  <si>
    <t xml:space="preserve">Acquisition of equipment for which payment </t>
  </si>
  <si>
    <t xml:space="preserve">Deposits from customers for utilities </t>
  </si>
  <si>
    <t>Separate financial statements</t>
  </si>
  <si>
    <t xml:space="preserve">    Profit</t>
  </si>
  <si>
    <t xml:space="preserve">   Issued and paid-up share capital</t>
  </si>
  <si>
    <t>Current portion of deferred income</t>
  </si>
  <si>
    <t xml:space="preserve">   from government grants</t>
  </si>
  <si>
    <t xml:space="preserve">   Appropriated</t>
  </si>
  <si>
    <t xml:space="preserve">       Legal reserve</t>
  </si>
  <si>
    <t xml:space="preserve">Recognised deferred income from </t>
  </si>
  <si>
    <t>Revenue department receivable</t>
  </si>
  <si>
    <t>Other comprehensive income for the period,</t>
  </si>
  <si>
    <t xml:space="preserve">   net of income tax</t>
  </si>
  <si>
    <t>Three-month period ended</t>
  </si>
  <si>
    <t xml:space="preserve">   had not been made</t>
  </si>
  <si>
    <t>Deferred income</t>
  </si>
  <si>
    <t>Dividend income</t>
  </si>
  <si>
    <t xml:space="preserve">Recognised deferred income to income </t>
  </si>
  <si>
    <t>Equipment purchased under finance lease liabilities</t>
  </si>
  <si>
    <t>Share premium on ordinary shares</t>
  </si>
  <si>
    <t>premium on</t>
  </si>
  <si>
    <t xml:space="preserve">Share </t>
  </si>
  <si>
    <t>Dividend received</t>
  </si>
  <si>
    <t>Interest paid</t>
  </si>
  <si>
    <t>Proceeds from loans from financial institutions</t>
  </si>
  <si>
    <t xml:space="preserve">Liabilities and equity </t>
  </si>
  <si>
    <t>Current portion of long-term loan</t>
  </si>
  <si>
    <t xml:space="preserve">   from financial institution</t>
  </si>
  <si>
    <t>Long-term loan from financial institution</t>
  </si>
  <si>
    <t>Equity</t>
  </si>
  <si>
    <t>Total equity</t>
  </si>
  <si>
    <t xml:space="preserve">Total liabilities and equity </t>
  </si>
  <si>
    <t>Profit for the period</t>
  </si>
  <si>
    <t>Net cash from operating activities</t>
  </si>
  <si>
    <t>Decrease in deposits at banks pledge as collateral</t>
  </si>
  <si>
    <t>Decrease in bank overdrafts</t>
  </si>
  <si>
    <t>Net cash used in financing activities</t>
  </si>
  <si>
    <t>(Unaudited)</t>
  </si>
  <si>
    <t>Income from areas and infrastructure utilisation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</si>
  <si>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</si>
  <si>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paid-up</t>
  </si>
  <si>
    <t>Non-cash transactions</t>
  </si>
  <si>
    <t>Acquisition of plant and equipment</t>
  </si>
  <si>
    <t>Proceeds from sale of equipment</t>
  </si>
  <si>
    <t>Fixed deposit at financial institution</t>
  </si>
  <si>
    <t>Investment in subsidiary</t>
  </si>
  <si>
    <t>Balance at 1 January 2019</t>
  </si>
  <si>
    <t>Balance at 31 March 2019</t>
  </si>
  <si>
    <t>financial statements</t>
  </si>
  <si>
    <t>Consolidated</t>
  </si>
  <si>
    <t>Profit before income tax expense</t>
  </si>
  <si>
    <t>Income tax expense</t>
  </si>
  <si>
    <t>Consolidated financial statements</t>
  </si>
  <si>
    <t xml:space="preserve">Income tax expense </t>
  </si>
  <si>
    <t xml:space="preserve">   Non-controlling interests</t>
  </si>
  <si>
    <t>Acquisition of investment properties</t>
  </si>
  <si>
    <t xml:space="preserve">Net increase (decrease) in cash and cash equivalents </t>
  </si>
  <si>
    <t xml:space="preserve">   from related party</t>
  </si>
  <si>
    <t>Deferred income from related party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</si>
  <si>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</si>
  <si>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financial</t>
  </si>
  <si>
    <t>statements</t>
  </si>
  <si>
    <t>Financial</t>
  </si>
  <si>
    <t>is applied</t>
  </si>
  <si>
    <t xml:space="preserve">   Owners of the parent</t>
  </si>
  <si>
    <t>Provisions for employee benefits paid</t>
  </si>
  <si>
    <t>Acquisition of current investments</t>
  </si>
  <si>
    <t>Distribution costs</t>
  </si>
  <si>
    <t>Non-</t>
  </si>
  <si>
    <t xml:space="preserve">controlling </t>
  </si>
  <si>
    <t>interests</t>
  </si>
  <si>
    <t xml:space="preserve">Equity </t>
  </si>
  <si>
    <t>attributable to</t>
  </si>
  <si>
    <t>owners of</t>
  </si>
  <si>
    <t>the parent</t>
  </si>
  <si>
    <t>Other current receivables</t>
  </si>
  <si>
    <t>Financial statements in which the equity method is applied</t>
  </si>
  <si>
    <t>Separate</t>
  </si>
  <si>
    <t>Other non-current receivables</t>
  </si>
  <si>
    <t>Other current payables</t>
  </si>
  <si>
    <t>For the three-month period ended 31 March 2019</t>
  </si>
  <si>
    <t>Other non-current payables</t>
  </si>
  <si>
    <t>Provisions for employee benefits</t>
  </si>
  <si>
    <t xml:space="preserve">financial statements </t>
  </si>
  <si>
    <t xml:space="preserve">    Other comprehensive income</t>
  </si>
  <si>
    <t>Revenues</t>
  </si>
  <si>
    <t>Total revenues</t>
  </si>
  <si>
    <t>in which the</t>
  </si>
  <si>
    <t>equity method</t>
  </si>
  <si>
    <t>Net cash generated from operating</t>
  </si>
  <si>
    <t>Profit/Total comprehensive income for the period</t>
  </si>
  <si>
    <t>Profit/Total comprehensive income attributable to:</t>
  </si>
  <si>
    <t>Accrued service income</t>
  </si>
  <si>
    <t>For the three-month period ended 31 March 2020</t>
  </si>
  <si>
    <t>Balance at 1 January 2020</t>
  </si>
  <si>
    <t>Balance at 31 March 2020</t>
  </si>
  <si>
    <t>Deposits at banks pledged as collateral</t>
  </si>
  <si>
    <t>Short-term loans to subsidiary</t>
  </si>
  <si>
    <t>Restricted deposits at financial institutions</t>
  </si>
  <si>
    <t>Investments in joint ventures</t>
  </si>
  <si>
    <t>Short-term loans from financial institutions</t>
  </si>
  <si>
    <t>Payables on purchase of equipment</t>
  </si>
  <si>
    <t>Retention payables</t>
  </si>
  <si>
    <t xml:space="preserve">   (2,048,254,862 ordinary shares, </t>
  </si>
  <si>
    <t xml:space="preserve">      par value at Baht 1 per share)</t>
  </si>
  <si>
    <t>Treasury shares</t>
  </si>
  <si>
    <t xml:space="preserve">       Treasury shares reserve</t>
  </si>
  <si>
    <t>Nava Nakorn Public Company Limited</t>
  </si>
  <si>
    <t>Transactions with owners, recorded directly in equity</t>
  </si>
  <si>
    <t xml:space="preserve">    Distributions to owners of the Company</t>
  </si>
  <si>
    <t xml:space="preserve">    Treasury shares purchased</t>
  </si>
  <si>
    <t xml:space="preserve">    Total distributions to owners of the Company</t>
  </si>
  <si>
    <t>reserve</t>
  </si>
  <si>
    <t>Treasury</t>
  </si>
  <si>
    <t>shares</t>
  </si>
  <si>
    <t>4, 10</t>
  </si>
  <si>
    <t>Right-of-use assets</t>
  </si>
  <si>
    <t>Nava Nakorn Public Company Limited and its subsidiary</t>
  </si>
  <si>
    <t>Gain on fair value adjustment</t>
  </si>
  <si>
    <t>Adjustments to reconcile profit to cash receipts</t>
  </si>
  <si>
    <t>Gain on disposal of equipment</t>
  </si>
  <si>
    <t>Income tax paid</t>
  </si>
  <si>
    <t>Cash outflow on short-term loans to subsidiary</t>
  </si>
  <si>
    <t>Net cash from (used in) investing activities</t>
  </si>
  <si>
    <t>Cash outflow on purchase of treasury shares</t>
  </si>
  <si>
    <t>Cash and cash equivalents at 1 January</t>
  </si>
  <si>
    <t>Cash and cash equivalents at 31 March</t>
  </si>
  <si>
    <t xml:space="preserve">   for reduction of the outstanding liabilities relating to </t>
  </si>
  <si>
    <t xml:space="preserve">   finance lease)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</si>
  <si>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</t>
    </r>
  </si>
  <si>
    <t xml:space="preserve">Current portion of lease liabilities </t>
  </si>
  <si>
    <t xml:space="preserve">   (2019: Current portion of finance lease </t>
  </si>
  <si>
    <t xml:space="preserve">   liabilities)</t>
  </si>
  <si>
    <r>
      <t xml:space="preserve">Lease liabilities </t>
    </r>
    <r>
      <rPr>
        <i/>
        <sz val="11"/>
        <rFont val="Times New Roman"/>
        <family val="1"/>
      </rPr>
      <t>(2019: Finance lease</t>
    </r>
  </si>
  <si>
    <t>Repayment of long-term loan from financial institution</t>
  </si>
  <si>
    <t>Other current financial assets</t>
  </si>
  <si>
    <t>Share of profit of joint ventures accounted for using</t>
  </si>
  <si>
    <t xml:space="preserve">   equity method</t>
  </si>
  <si>
    <t>Proceeds from sale of other current financial assets</t>
  </si>
  <si>
    <t>Acquisition of other current financial assets</t>
  </si>
  <si>
    <t xml:space="preserve">Proceeds from liquidation of subsidiary </t>
  </si>
  <si>
    <t>Profit from operating activities</t>
  </si>
  <si>
    <t>Impact of changes in accounting policies</t>
  </si>
  <si>
    <t>Balance at 31 December 2019 - as previously reported</t>
  </si>
  <si>
    <t>Transfers to treasury shares reserve</t>
  </si>
  <si>
    <r>
      <t xml:space="preserve">   </t>
    </r>
    <r>
      <rPr>
        <sz val="11"/>
        <rFont val="Times New Roman"/>
        <family val="1"/>
      </rPr>
      <t>trade accounts receivable</t>
    </r>
    <r>
      <rPr>
        <i/>
        <sz val="11"/>
        <rFont val="Times New Roman"/>
        <family val="1"/>
      </rPr>
      <t xml:space="preserve"> (2019: Doubtful </t>
    </r>
  </si>
  <si>
    <t xml:space="preserve">   debts expense)</t>
  </si>
  <si>
    <t xml:space="preserve">(Reversal of allowance for) impairment loss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</si>
</sst>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0_);\(#,##0.000\)"/>
    <numFmt numFmtId="166" formatCode="_(* #,##0_);_(* \(#,##0\);_(* &quot;-&quot;??_);_(@_)"/>
    <numFmt numFmtId="167" formatCode="_(* #,##0.00_);_(* \(#,##0.00\);_(* &quot;-&quot;_);_(@_)"/>
  </numFmts>
  <fonts count="16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8"/>
      <name val="Times New Roman"/>
      <family val="1"/>
    </font>
    <font>
      <i/>
      <sz val="1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284">
    <xf numFmtId="0" fontId="0" fillId="0" borderId="0" xfId="0"/>
    <xf numFmtId="0" fontId="2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37" fontId="3" fillId="0" borderId="0" xfId="0" applyNumberFormat="1" applyFont="1" applyAlignment="1"/>
    <xf numFmtId="0" fontId="3" fillId="0" borderId="0" xfId="0" applyFont="1" applyBorder="1" applyAlignment="1">
      <alignment horizont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Border="1" applyAlignment="1">
      <alignment horizontal="center"/>
    </xf>
    <xf numFmtId="0" fontId="8" fillId="0" borderId="0" xfId="0" applyFont="1" applyAlignment="1"/>
    <xf numFmtId="0" fontId="7" fillId="0" borderId="0" xfId="0" applyFont="1" applyAlignment="1"/>
    <xf numFmtId="164" fontId="2" fillId="0" borderId="0" xfId="0" applyNumberFormat="1" applyFont="1" applyBorder="1" applyAlignment="1">
      <alignment horizontal="right"/>
    </xf>
    <xf numFmtId="164" fontId="2" fillId="0" borderId="0" xfId="0" applyNumberFormat="1" applyFont="1" applyAlignment="1">
      <alignment horizontal="right"/>
    </xf>
    <xf numFmtId="164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10" fillId="0" borderId="0" xfId="0" applyFont="1" applyAlignment="1"/>
    <xf numFmtId="0" fontId="7" fillId="0" borderId="0" xfId="0" applyFont="1" applyAlignment="1">
      <alignment horizontal="center"/>
    </xf>
    <xf numFmtId="0" fontId="12" fillId="0" borderId="0" xfId="0" applyFont="1" applyAlignment="1"/>
    <xf numFmtId="37" fontId="12" fillId="0" borderId="0" xfId="0" applyNumberFormat="1" applyFont="1" applyAlignment="1"/>
    <xf numFmtId="0" fontId="9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6" fontId="3" fillId="0" borderId="0" xfId="1" applyNumberFormat="1" applyFont="1" applyAlignment="1">
      <alignment horizontal="right"/>
    </xf>
    <xf numFmtId="166" fontId="12" fillId="0" borderId="0" xfId="1" applyNumberFormat="1" applyFont="1" applyAlignment="1"/>
    <xf numFmtId="164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43" fontId="3" fillId="0" borderId="0" xfId="1" applyFont="1" applyAlignment="1">
      <alignment horizontal="center"/>
    </xf>
    <xf numFmtId="41" fontId="3" fillId="0" borderId="0" xfId="1" applyNumberFormat="1" applyFont="1" applyAlignment="1">
      <alignment horizont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/>
    <xf numFmtId="0" fontId="0" fillId="0" borderId="0" xfId="0" applyAlignment="1"/>
    <xf numFmtId="0" fontId="7" fillId="0" borderId="0" xfId="0" applyFont="1" applyFill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0" xfId="1" applyNumberFormat="1" applyFont="1" applyBorder="1" applyAlignment="1">
      <alignment horizontal="right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wrapText="1"/>
    </xf>
    <xf numFmtId="0" fontId="3" fillId="0" borderId="0" xfId="0" applyFont="1" applyBorder="1" applyAlignment="1"/>
    <xf numFmtId="0" fontId="0" fillId="0" borderId="0" xfId="0" applyFill="1" applyAlignment="1"/>
    <xf numFmtId="0" fontId="0" fillId="0" borderId="0" xfId="0" applyFont="1" applyAlignment="1"/>
    <xf numFmtId="166" fontId="12" fillId="0" borderId="0" xfId="1" applyNumberFormat="1" applyFont="1" applyAlignment="1">
      <alignment horizontal="right"/>
    </xf>
    <xf numFmtId="37" fontId="3" fillId="0" borderId="0" xfId="0" applyNumberFormat="1" applyFont="1" applyBorder="1" applyAlignment="1"/>
    <xf numFmtId="37" fontId="0" fillId="0" borderId="0" xfId="0" applyNumberFormat="1" applyFont="1" applyFill="1" applyAlignment="1"/>
    <xf numFmtId="49" fontId="2" fillId="0" borderId="0" xfId="1" applyNumberFormat="1" applyFont="1" applyFill="1" applyBorder="1" applyAlignment="1">
      <alignment horizontal="right"/>
    </xf>
    <xf numFmtId="0" fontId="0" fillId="0" borderId="0" xfId="0" applyFont="1" applyAlignment="1">
      <alignment horizontal="right"/>
    </xf>
    <xf numFmtId="37" fontId="0" fillId="0" borderId="0" xfId="0" applyNumberFormat="1" applyFont="1" applyAlignment="1">
      <alignment horizontal="right"/>
    </xf>
    <xf numFmtId="0" fontId="0" fillId="0" borderId="0" xfId="0" applyFont="1" applyFill="1" applyAlignment="1"/>
    <xf numFmtId="0" fontId="0" fillId="0" borderId="0" xfId="0" applyFont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43" fontId="2" fillId="0" borderId="0" xfId="1" applyFont="1" applyBorder="1" applyAlignment="1">
      <alignment horizontal="center"/>
    </xf>
    <xf numFmtId="37" fontId="0" fillId="0" borderId="0" xfId="1" applyNumberFormat="1" applyFont="1" applyAlignment="1">
      <alignment horizontal="right"/>
    </xf>
    <xf numFmtId="37" fontId="0" fillId="0" borderId="0" xfId="0" applyNumberFormat="1" applyFont="1" applyFill="1" applyBorder="1" applyAlignment="1"/>
    <xf numFmtId="37" fontId="0" fillId="0" borderId="2" xfId="0" applyNumberFormat="1" applyFont="1" applyFill="1" applyBorder="1" applyAlignment="1"/>
    <xf numFmtId="37" fontId="0" fillId="0" borderId="0" xfId="1" applyNumberFormat="1" applyFont="1" applyAlignment="1"/>
    <xf numFmtId="37" fontId="2" fillId="0" borderId="0" xfId="1" applyNumberFormat="1" applyFont="1" applyBorder="1" applyAlignment="1">
      <alignment horizontal="right"/>
    </xf>
    <xf numFmtId="37" fontId="0" fillId="0" borderId="0" xfId="1" applyNumberFormat="1" applyFont="1" applyFill="1" applyAlignment="1"/>
    <xf numFmtId="37" fontId="2" fillId="0" borderId="0" xfId="1" applyNumberFormat="1" applyFont="1" applyAlignment="1"/>
    <xf numFmtId="37" fontId="2" fillId="0" borderId="0" xfId="1" applyNumberFormat="1" applyFont="1" applyBorder="1" applyAlignment="1"/>
    <xf numFmtId="37" fontId="2" fillId="0" borderId="0" xfId="0" applyNumberFormat="1" applyFont="1" applyBorder="1" applyAlignment="1"/>
    <xf numFmtId="37" fontId="2" fillId="0" borderId="0" xfId="0" applyNumberFormat="1" applyFont="1" applyAlignment="1"/>
    <xf numFmtId="37" fontId="2" fillId="0" borderId="0" xfId="0" applyNumberFormat="1" applyFont="1" applyFill="1" applyBorder="1" applyAlignment="1"/>
    <xf numFmtId="37" fontId="0" fillId="0" borderId="0" xfId="1" applyNumberFormat="1" applyFont="1" applyBorder="1" applyAlignment="1"/>
    <xf numFmtId="37" fontId="3" fillId="0" borderId="0" xfId="1" applyNumberFormat="1" applyFont="1" applyAlignment="1"/>
    <xf numFmtId="43" fontId="0" fillId="0" borderId="0" xfId="1" applyFont="1" applyFill="1" applyAlignment="1"/>
    <xf numFmtId="166" fontId="3" fillId="0" borderId="0" xfId="1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37" fontId="3" fillId="0" borderId="2" xfId="1" applyNumberFormat="1" applyFont="1" applyFill="1" applyBorder="1" applyAlignment="1">
      <alignment horizontal="right"/>
    </xf>
    <xf numFmtId="37" fontId="2" fillId="0" borderId="0" xfId="1" applyNumberFormat="1" applyFont="1" applyFill="1" applyAlignment="1"/>
    <xf numFmtId="37" fontId="3" fillId="0" borderId="2" xfId="1" applyNumberFormat="1" applyFont="1" applyFill="1" applyBorder="1" applyAlignment="1"/>
    <xf numFmtId="39" fontId="2" fillId="0" borderId="0" xfId="0" applyNumberFormat="1" applyFont="1" applyFill="1" applyAlignment="1"/>
    <xf numFmtId="37" fontId="2" fillId="0" borderId="0" xfId="0" applyNumberFormat="1" applyFont="1" applyBorder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37" fontId="0" fillId="0" borderId="0" xfId="1" applyNumberFormat="1" applyFont="1" applyFill="1" applyAlignment="1">
      <alignment horizontal="right"/>
    </xf>
    <xf numFmtId="49" fontId="0" fillId="0" borderId="0" xfId="0" applyNumberFormat="1" applyAlignment="1">
      <alignment horizontal="center"/>
    </xf>
    <xf numFmtId="49" fontId="0" fillId="0" borderId="0" xfId="0" applyNumberFormat="1" applyFont="1" applyAlignment="1"/>
    <xf numFmtId="0" fontId="0" fillId="0" borderId="0" xfId="0" applyFont="1" applyBorder="1" applyAlignment="1"/>
    <xf numFmtId="166" fontId="0" fillId="0" borderId="0" xfId="1" applyNumberFormat="1" applyFont="1" applyAlignment="1"/>
    <xf numFmtId="166" fontId="2" fillId="0" borderId="0" xfId="1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/>
    <xf numFmtId="43" fontId="3" fillId="0" borderId="0" xfId="1" applyFont="1" applyBorder="1" applyAlignment="1">
      <alignment horizontal="right"/>
    </xf>
    <xf numFmtId="166" fontId="2" fillId="0" borderId="0" xfId="1" applyNumberFormat="1" applyFont="1" applyBorder="1" applyAlignment="1">
      <alignment horizontal="right"/>
    </xf>
    <xf numFmtId="0" fontId="0" fillId="0" borderId="0" xfId="0" applyFont="1" applyFill="1" applyAlignment="1">
      <alignment horizontal="right"/>
    </xf>
    <xf numFmtId="37" fontId="3" fillId="0" borderId="0" xfId="1" applyNumberFormat="1" applyFont="1" applyFill="1" applyAlignment="1"/>
    <xf numFmtId="43" fontId="0" fillId="0" borderId="0" xfId="1" applyFont="1" applyFill="1" applyAlignment="1">
      <alignment horizontal="right"/>
    </xf>
    <xf numFmtId="43" fontId="3" fillId="0" borderId="0" xfId="1" quotePrefix="1" applyFont="1" applyBorder="1" applyAlignment="1">
      <alignment horizontal="center"/>
    </xf>
    <xf numFmtId="166" fontId="2" fillId="0" borderId="0" xfId="1" quotePrefix="1" applyNumberFormat="1" applyFont="1" applyBorder="1" applyAlignment="1">
      <alignment horizontal="center"/>
    </xf>
    <xf numFmtId="0" fontId="6" fillId="0" borderId="0" xfId="0" applyFont="1" applyFill="1" applyAlignment="1"/>
    <xf numFmtId="166" fontId="2" fillId="0" borderId="0" xfId="1" applyNumberFormat="1" applyFont="1" applyBorder="1" applyAlignment="1"/>
    <xf numFmtId="166" fontId="2" fillId="0" borderId="0" xfId="0" applyNumberFormat="1" applyFont="1" applyBorder="1" applyAlignment="1"/>
    <xf numFmtId="164" fontId="0" fillId="0" borderId="0" xfId="0" applyNumberFormat="1" applyFont="1" applyFill="1" applyBorder="1" applyAlignment="1"/>
    <xf numFmtId="164" fontId="2" fillId="0" borderId="0" xfId="0" applyNumberFormat="1" applyFont="1" applyBorder="1" applyAlignment="1"/>
    <xf numFmtId="164" fontId="2" fillId="0" borderId="0" xfId="0" applyNumberFormat="1" applyFont="1" applyFill="1" applyBorder="1" applyAlignment="1"/>
    <xf numFmtId="166" fontId="0" fillId="0" borderId="0" xfId="1" applyNumberFormat="1" applyFont="1" applyBorder="1" applyAlignment="1">
      <alignment horizontal="center"/>
    </xf>
    <xf numFmtId="43" fontId="0" fillId="0" borderId="0" xfId="1" applyNumberFormat="1" applyFont="1" applyAlignment="1"/>
    <xf numFmtId="166" fontId="2" fillId="0" borderId="3" xfId="1" applyNumberFormat="1" applyFont="1" applyBorder="1" applyAlignment="1"/>
    <xf numFmtId="166" fontId="0" fillId="0" borderId="0" xfId="1" applyNumberFormat="1" applyFont="1" applyFill="1" applyAlignment="1"/>
    <xf numFmtId="37" fontId="3" fillId="0" borderId="0" xfId="0" applyNumberFormat="1" applyFont="1" applyFill="1" applyAlignment="1"/>
    <xf numFmtId="166" fontId="0" fillId="0" borderId="0" xfId="1" applyNumberFormat="1" applyFont="1" applyAlignment="1">
      <alignment horizontal="right"/>
    </xf>
    <xf numFmtId="166" fontId="0" fillId="0" borderId="0" xfId="1" applyNumberFormat="1" applyFont="1" applyBorder="1" applyAlignment="1"/>
    <xf numFmtId="43" fontId="3" fillId="0" borderId="0" xfId="1" applyFont="1" applyFill="1" applyAlignment="1"/>
    <xf numFmtId="166" fontId="3" fillId="0" borderId="2" xfId="1" applyNumberFormat="1" applyFont="1" applyBorder="1" applyAlignment="1"/>
    <xf numFmtId="166" fontId="3" fillId="0" borderId="0" xfId="1" applyNumberFormat="1" applyFont="1" applyAlignment="1"/>
    <xf numFmtId="166" fontId="0" fillId="0" borderId="0" xfId="0" applyNumberFormat="1" applyFont="1" applyAlignment="1"/>
    <xf numFmtId="37" fontId="3" fillId="0" borderId="0" xfId="1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/>
    </xf>
    <xf numFmtId="37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quotePrefix="1" applyFont="1" applyAlignment="1">
      <alignment horizontal="center"/>
    </xf>
    <xf numFmtId="49" fontId="0" fillId="0" borderId="0" xfId="0" quotePrefix="1" applyNumberFormat="1" applyFont="1" applyAlignment="1">
      <alignment horizontal="center"/>
    </xf>
    <xf numFmtId="43" fontId="2" fillId="0" borderId="4" xfId="1" applyFont="1" applyBorder="1" applyAlignment="1">
      <alignment horizontal="center"/>
    </xf>
    <xf numFmtId="166" fontId="2" fillId="0" borderId="0" xfId="1" applyNumberFormat="1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Font="1" applyAlignment="1">
      <alignment horizontal="center"/>
    </xf>
    <xf numFmtId="166" fontId="0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3" fillId="0" borderId="2" xfId="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3" fontId="2" fillId="0" borderId="0" xfId="1" applyFont="1" applyBorder="1" applyAlignment="1">
      <alignment horizontal="right"/>
    </xf>
    <xf numFmtId="37" fontId="2" fillId="0" borderId="5" xfId="1" applyNumberFormat="1" applyFont="1" applyBorder="1" applyAlignment="1"/>
    <xf numFmtId="165" fontId="2" fillId="0" borderId="3" xfId="0" applyNumberFormat="1" applyFont="1" applyFill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" fontId="2" fillId="0" borderId="0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37" fontId="3" fillId="0" borderId="0" xfId="1" applyNumberFormat="1" applyFont="1" applyAlignment="1">
      <alignment horizontal="right"/>
    </xf>
    <xf numFmtId="167" fontId="0" fillId="0" borderId="2" xfId="1" applyNumberFormat="1" applyFont="1" applyBorder="1" applyAlignment="1">
      <alignment horizontal="right"/>
    </xf>
    <xf numFmtId="167" fontId="0" fillId="0" borderId="0" xfId="1" applyNumberFormat="1" applyFont="1" applyBorder="1" applyAlignment="1">
      <alignment horizontal="right"/>
    </xf>
    <xf numFmtId="37" fontId="0" fillId="0" borderId="0" xfId="0" applyNumberFormat="1" applyFont="1" applyBorder="1" applyAlignment="1">
      <alignment horizontal="right"/>
    </xf>
    <xf numFmtId="37" fontId="0" fillId="0" borderId="0" xfId="1" applyNumberFormat="1" applyFont="1" applyBorder="1" applyAlignment="1">
      <alignment horizontal="right"/>
    </xf>
    <xf numFmtId="166" fontId="2" fillId="0" borderId="3" xfId="1" quotePrefix="1" applyNumberFormat="1" applyFont="1" applyBorder="1" applyAlignment="1">
      <alignment horizontal="center"/>
    </xf>
    <xf numFmtId="167" fontId="2" fillId="0" borderId="2" xfId="1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1" fontId="2" fillId="0" borderId="2" xfId="1" applyNumberFormat="1" applyFont="1" applyBorder="1" applyAlignment="1">
      <alignment horizontal="right"/>
    </xf>
    <xf numFmtId="41" fontId="2" fillId="0" borderId="0" xfId="1" applyNumberFormat="1" applyFont="1" applyBorder="1" applyAlignment="1">
      <alignment horizontal="right"/>
    </xf>
    <xf numFmtId="166" fontId="2" fillId="0" borderId="1" xfId="1" applyNumberFormat="1" applyFont="1" applyBorder="1" applyAlignment="1"/>
    <xf numFmtId="37" fontId="3" fillId="0" borderId="0" xfId="1" applyNumberFormat="1" applyFont="1" applyBorder="1" applyAlignment="1"/>
    <xf numFmtId="41" fontId="0" fillId="0" borderId="0" xfId="0" applyNumberFormat="1" applyFont="1" applyAlignment="1"/>
    <xf numFmtId="41" fontId="0" fillId="0" borderId="0" xfId="0" applyNumberFormat="1" applyFont="1" applyFill="1" applyAlignment="1"/>
    <xf numFmtId="0" fontId="2" fillId="0" borderId="0" xfId="0" applyFont="1" applyFill="1" applyAlignment="1">
      <alignment horizontal="center"/>
    </xf>
    <xf numFmtId="0" fontId="10" fillId="0" borderId="0" xfId="0" applyFont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41" fontId="0" fillId="0" borderId="0" xfId="1" applyNumberFormat="1" applyFont="1" applyBorder="1" applyAlignment="1">
      <alignment horizontal="right"/>
    </xf>
    <xf numFmtId="167" fontId="3" fillId="0" borderId="2" xfId="1" applyNumberFormat="1" applyFont="1" applyBorder="1" applyAlignment="1">
      <alignment horizontal="right"/>
    </xf>
    <xf numFmtId="167" fontId="2" fillId="0" borderId="0" xfId="1" applyNumberFormat="1" applyFont="1" applyBorder="1" applyAlignment="1">
      <alignment horizontal="right"/>
    </xf>
    <xf numFmtId="166" fontId="3" fillId="0" borderId="0" xfId="1" applyNumberFormat="1" applyFont="1" applyFill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/>
    <xf numFmtId="0" fontId="0" fillId="0" borderId="0" xfId="0" applyAlignment="1">
      <alignment horizontal="right"/>
    </xf>
    <xf numFmtId="164" fontId="0" fillId="0" borderId="0" xfId="0" applyNumberFormat="1"/>
    <xf numFmtId="43" fontId="0" fillId="0" borderId="0" xfId="1" applyFont="1"/>
    <xf numFmtId="167" fontId="0" fillId="0" borderId="0" xfId="1" applyNumberFormat="1" applyFont="1"/>
    <xf numFmtId="0" fontId="2" fillId="0" borderId="0" xfId="0" applyFont="1"/>
    <xf numFmtId="164" fontId="2" fillId="0" borderId="0" xfId="0" applyNumberFormat="1" applyFont="1"/>
    <xf numFmtId="0" fontId="4" fillId="0" borderId="0" xfId="0" applyFont="1"/>
    <xf numFmtId="0" fontId="13" fillId="0" borderId="0" xfId="0" applyFont="1" applyAlignment="1">
      <alignment horizontal="center"/>
    </xf>
    <xf numFmtId="164" fontId="4" fillId="0" borderId="0" xfId="0" applyNumberFormat="1" applyFont="1"/>
    <xf numFmtId="164" fontId="0" fillId="0" borderId="2" xfId="0" applyNumberFormat="1" applyBorder="1"/>
    <xf numFmtId="166" fontId="0" fillId="0" borderId="0" xfId="1" applyNumberFormat="1" applyFont="1"/>
    <xf numFmtId="166" fontId="0" fillId="0" borderId="2" xfId="1" applyNumberFormat="1" applyFont="1" applyBorder="1"/>
    <xf numFmtId="166" fontId="3" fillId="0" borderId="0" xfId="1" applyNumberFormat="1" applyFont="1"/>
    <xf numFmtId="37" fontId="0" fillId="0" borderId="0" xfId="0" applyNumberFormat="1"/>
    <xf numFmtId="0" fontId="7" fillId="0" borderId="0" xfId="0" applyFont="1"/>
    <xf numFmtId="164" fontId="0" fillId="0" borderId="3" xfId="0" quotePrefix="1" applyNumberFormat="1" applyBorder="1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quotePrefix="1" applyNumberFormat="1" applyAlignment="1">
      <alignment horizontal="right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164" fontId="0" fillId="0" borderId="0" xfId="0" applyNumberFormat="1" applyBorder="1"/>
    <xf numFmtId="166" fontId="0" fillId="0" borderId="0" xfId="1" applyNumberFormat="1" applyFont="1" applyBorder="1"/>
    <xf numFmtId="0" fontId="0" fillId="0" borderId="0" xfId="0" applyBorder="1"/>
    <xf numFmtId="164" fontId="0" fillId="0" borderId="0" xfId="0" applyNumberFormat="1" applyFont="1" applyBorder="1" applyAlignment="1"/>
    <xf numFmtId="41" fontId="2" fillId="0" borderId="3" xfId="1" quotePrefix="1" applyNumberFormat="1" applyFont="1" applyBorder="1" applyAlignment="1">
      <alignment horizontal="center"/>
    </xf>
    <xf numFmtId="41" fontId="2" fillId="0" borderId="1" xfId="1" applyNumberFormat="1" applyFont="1" applyBorder="1" applyAlignment="1"/>
    <xf numFmtId="0" fontId="7" fillId="0" borderId="0" xfId="0" applyFont="1" applyAlignment="1">
      <alignment horizontal="center" wrapText="1"/>
    </xf>
    <xf numFmtId="37" fontId="2" fillId="0" borderId="0" xfId="0" applyNumberFormat="1" applyFont="1" applyAlignment="1">
      <alignment horizontal="right"/>
    </xf>
    <xf numFmtId="37" fontId="2" fillId="0" borderId="0" xfId="0" applyNumberFormat="1" applyFont="1"/>
    <xf numFmtId="0" fontId="3" fillId="0" borderId="0" xfId="0" applyFont="1"/>
    <xf numFmtId="41" fontId="3" fillId="0" borderId="0" xfId="2" applyNumberFormat="1" applyFont="1" applyAlignment="1">
      <alignment horizontal="center"/>
    </xf>
    <xf numFmtId="167" fontId="0" fillId="0" borderId="2" xfId="2" applyNumberFormat="1" applyFont="1" applyBorder="1" applyAlignment="1">
      <alignment horizontal="right"/>
    </xf>
    <xf numFmtId="41" fontId="3" fillId="0" borderId="2" xfId="2" applyNumberFormat="1" applyFont="1" applyBorder="1" applyAlignment="1">
      <alignment horizontal="right"/>
    </xf>
    <xf numFmtId="43" fontId="3" fillId="0" borderId="0" xfId="2" applyFont="1" applyAlignment="1">
      <alignment horizontal="center"/>
    </xf>
    <xf numFmtId="41" fontId="2" fillId="0" borderId="2" xfId="2" applyNumberFormat="1" applyFont="1" applyBorder="1" applyAlignment="1">
      <alignment horizontal="right"/>
    </xf>
    <xf numFmtId="166" fontId="2" fillId="0" borderId="0" xfId="2" applyNumberFormat="1" applyFont="1" applyAlignment="1">
      <alignment horizontal="center"/>
    </xf>
    <xf numFmtId="164" fontId="2" fillId="0" borderId="0" xfId="2" applyNumberFormat="1" applyFont="1"/>
    <xf numFmtId="164" fontId="3" fillId="0" borderId="0" xfId="0" applyNumberFormat="1" applyFont="1" applyAlignment="1">
      <alignment horizontal="right"/>
    </xf>
    <xf numFmtId="164" fontId="0" fillId="0" borderId="0" xfId="0" applyNumberFormat="1" applyFill="1"/>
    <xf numFmtId="0" fontId="0" fillId="0" borderId="0" xfId="0" applyFill="1"/>
    <xf numFmtId="167" fontId="0" fillId="0" borderId="0" xfId="1" applyNumberFormat="1" applyFont="1" applyFill="1"/>
    <xf numFmtId="166" fontId="0" fillId="0" borderId="0" xfId="1" applyNumberFormat="1" applyFont="1" applyFill="1"/>
    <xf numFmtId="0" fontId="5" fillId="0" borderId="0" xfId="0" applyFont="1" applyFill="1" applyAlignment="1"/>
    <xf numFmtId="0" fontId="8" fillId="0" borderId="0" xfId="0" applyFont="1" applyFill="1"/>
    <xf numFmtId="0" fontId="0" fillId="0" borderId="0" xfId="0" applyFont="1" applyAlignment="1">
      <alignment horizontal="left"/>
    </xf>
    <xf numFmtId="166" fontId="2" fillId="0" borderId="1" xfId="1" applyNumberFormat="1" applyFont="1" applyFill="1" applyBorder="1" applyAlignment="1">
      <alignment horizontal="center"/>
    </xf>
    <xf numFmtId="37" fontId="3" fillId="0" borderId="2" xfId="1" applyNumberFormat="1" applyFont="1" applyBorder="1" applyAlignment="1">
      <alignment horizontal="right"/>
    </xf>
    <xf numFmtId="41" fontId="0" fillId="0" borderId="2" xfId="2" applyNumberFormat="1" applyFont="1" applyBorder="1" applyAlignment="1">
      <alignment horizontal="right"/>
    </xf>
    <xf numFmtId="166" fontId="3" fillId="0" borderId="0" xfId="0" applyNumberFormat="1" applyFont="1" applyAlignment="1"/>
    <xf numFmtId="0" fontId="7" fillId="0" borderId="0" xfId="0" applyFont="1" applyBorder="1" applyAlignment="1">
      <alignment horizontal="center"/>
    </xf>
    <xf numFmtId="164" fontId="2" fillId="0" borderId="1" xfId="0" applyNumberFormat="1" applyFont="1" applyFill="1" applyBorder="1"/>
    <xf numFmtId="164" fontId="2" fillId="0" borderId="0" xfId="0" applyNumberFormat="1" applyFont="1" applyFill="1"/>
    <xf numFmtId="164" fontId="2" fillId="0" borderId="2" xfId="0" applyNumberFormat="1" applyFont="1" applyFill="1" applyBorder="1"/>
    <xf numFmtId="164" fontId="2" fillId="0" borderId="3" xfId="0" applyNumberFormat="1" applyFont="1" applyFill="1" applyBorder="1"/>
    <xf numFmtId="166" fontId="3" fillId="0" borderId="0" xfId="1" applyNumberFormat="1" applyFont="1" applyFill="1"/>
    <xf numFmtId="164" fontId="0" fillId="0" borderId="4" xfId="0" applyNumberFormat="1" applyFill="1" applyBorder="1"/>
    <xf numFmtId="37" fontId="2" fillId="0" borderId="1" xfId="1" applyNumberFormat="1" applyFont="1" applyFill="1" applyBorder="1" applyAlignment="1"/>
    <xf numFmtId="166" fontId="2" fillId="0" borderId="0" xfId="1" applyNumberFormat="1" applyFont="1" applyFill="1" applyBorder="1" applyAlignment="1"/>
    <xf numFmtId="41" fontId="2" fillId="0" borderId="2" xfId="1" quotePrefix="1" applyNumberFormat="1" applyFont="1" applyFill="1" applyBorder="1" applyAlignment="1">
      <alignment horizontal="center"/>
    </xf>
    <xf numFmtId="166" fontId="2" fillId="0" borderId="0" xfId="1" applyNumberFormat="1" applyFont="1" applyFill="1" applyAlignment="1"/>
    <xf numFmtId="166" fontId="2" fillId="0" borderId="2" xfId="1" quotePrefix="1" applyNumberFormat="1" applyFont="1" applyFill="1" applyBorder="1" applyAlignment="1">
      <alignment horizontal="center"/>
    </xf>
    <xf numFmtId="166" fontId="2" fillId="0" borderId="0" xfId="0" applyNumberFormat="1" applyFont="1" applyFill="1" applyAlignment="1"/>
    <xf numFmtId="166" fontId="2" fillId="0" borderId="3" xfId="1" applyNumberFormat="1" applyFont="1" applyFill="1" applyBorder="1" applyAlignment="1"/>
    <xf numFmtId="164" fontId="2" fillId="0" borderId="0" xfId="1" applyNumberFormat="1" applyFont="1" applyFill="1" applyBorder="1" applyAlignment="1"/>
    <xf numFmtId="41" fontId="2" fillId="0" borderId="3" xfId="1" applyNumberFormat="1" applyFont="1" applyFill="1" applyBorder="1" applyAlignment="1"/>
    <xf numFmtId="41" fontId="0" fillId="0" borderId="2" xfId="2" applyNumberFormat="1" applyFont="1" applyFill="1" applyBorder="1" applyAlignment="1">
      <alignment horizontal="right"/>
    </xf>
    <xf numFmtId="167" fontId="0" fillId="0" borderId="2" xfId="2" applyNumberFormat="1" applyFont="1" applyFill="1" applyBorder="1" applyAlignment="1">
      <alignment horizontal="right"/>
    </xf>
    <xf numFmtId="166" fontId="0" fillId="0" borderId="0" xfId="2" applyNumberFormat="1" applyFont="1" applyFill="1" applyAlignment="1">
      <alignment horizontal="right"/>
    </xf>
    <xf numFmtId="167" fontId="0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167" fontId="0" fillId="0" borderId="0" xfId="1" applyNumberFormat="1" applyFont="1" applyFill="1" applyBorder="1" applyAlignment="1">
      <alignment horizontal="right"/>
    </xf>
    <xf numFmtId="37" fontId="3" fillId="0" borderId="0" xfId="1" applyNumberFormat="1" applyFont="1" applyFill="1" applyBorder="1" applyAlignment="1">
      <alignment horizontal="right"/>
    </xf>
    <xf numFmtId="37" fontId="2" fillId="0" borderId="1" xfId="1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3" fillId="0" borderId="2" xfId="1" applyNumberFormat="1" applyFont="1" applyFill="1" applyBorder="1" applyAlignment="1">
      <alignment horizontal="right"/>
    </xf>
    <xf numFmtId="41" fontId="2" fillId="0" borderId="2" xfId="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6" fontId="2" fillId="0" borderId="4" xfId="1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right"/>
    </xf>
    <xf numFmtId="166" fontId="2" fillId="0" borderId="0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right"/>
    </xf>
    <xf numFmtId="43" fontId="3" fillId="0" borderId="0" xfId="2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0" fontId="3" fillId="0" borderId="0" xfId="0" applyFont="1" applyFill="1" applyBorder="1" applyAlignment="1"/>
    <xf numFmtId="167" fontId="3" fillId="0" borderId="2" xfId="1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2" fillId="0" borderId="2" xfId="1" applyNumberFormat="1" applyFont="1" applyFill="1" applyBorder="1" applyAlignment="1">
      <alignment horizontal="right"/>
    </xf>
    <xf numFmtId="43" fontId="2" fillId="0" borderId="4" xfId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0" fontId="2" fillId="0" borderId="0" xfId="0" applyFont="1" applyFill="1" applyBorder="1" applyAlignment="1"/>
    <xf numFmtId="37" fontId="3" fillId="0" borderId="4" xfId="1" applyNumberFormat="1" applyFont="1" applyFill="1" applyBorder="1" applyAlignment="1">
      <alignment horizontal="right"/>
    </xf>
    <xf numFmtId="37" fontId="2" fillId="0" borderId="2" xfId="1" applyNumberFormat="1" applyFont="1" applyFill="1" applyBorder="1" applyAlignment="1">
      <alignment horizontal="right"/>
    </xf>
    <xf numFmtId="37" fontId="2" fillId="0" borderId="3" xfId="1" applyNumberFormat="1" applyFont="1" applyFill="1" applyBorder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166" fontId="3" fillId="0" borderId="0" xfId="1" applyNumberFormat="1" applyFont="1" applyBorder="1" applyAlignment="1"/>
    <xf numFmtId="43" fontId="3" fillId="0" borderId="0" xfId="1" applyFont="1" applyFill="1" applyBorder="1" applyAlignment="1"/>
    <xf numFmtId="0" fontId="8" fillId="0" borderId="0" xfId="0" applyFont="1" applyFill="1" applyAlignment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/>
    </xf>
    <xf numFmtId="0" fontId="10" fillId="0" borderId="0" xfId="0" applyFont="1" applyAlignment="1">
      <alignment horizontal="right"/>
    </xf>
  </cellXfs>
  <cellStyles count="3">
    <cellStyle name="Comma" xfId="1" builtinId="3"/>
    <cellStyle name="Comma 2" xfId="2" xr:uid="{6EA7AC23-6DFC-4A3C-9B17-FD7501CFDE47}"/>
    <cellStyle name="Normal" xfId="0" builtinId="0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8"/>
  <sheetViews>
    <sheetView tabSelected="1" view="pageBreakPreview" zoomScale="70" zoomScaleNormal="70" zoomScaleSheetLayoutView="70" workbookViewId="0">
      <selection activeCell="E110" sqref="E110"/>
    </sheetView>
  </sheetViews>
  <sheetFormatPr defaultColWidth="9.1796875" defaultRowHeight="21.5" customHeight="1" x14ac:dyDescent="0.3"/>
  <cols>
    <col min="1" max="1" width="19.54296875" style="2" customWidth="1"/>
    <col min="2" max="2" width="19.6328125" style="2" customWidth="1"/>
    <col min="3" max="3" width="6.6328125" style="9" customWidth="1"/>
    <col min="4" max="4" width="1.54296875" style="2" customWidth="1"/>
    <col min="5" max="5" width="13.1796875" style="40" customWidth="1"/>
    <col min="6" max="6" width="1.54296875" style="40" customWidth="1"/>
    <col min="7" max="7" width="13.1796875" style="40" customWidth="1"/>
    <col min="8" max="8" width="1.54296875" style="40" customWidth="1"/>
    <col min="9" max="9" width="13.1796875" style="40" customWidth="1"/>
    <col min="10" max="10" width="1.54296875" style="40" customWidth="1"/>
    <col min="11" max="11" width="13.1796875" style="40" customWidth="1"/>
    <col min="12" max="16384" width="9.1796875" style="2"/>
  </cols>
  <sheetData>
    <row r="1" spans="1:16" ht="21.5" customHeight="1" x14ac:dyDescent="0.35">
      <c r="A1" s="7" t="s">
        <v>172</v>
      </c>
      <c r="B1" s="7"/>
    </row>
    <row r="2" spans="1:16" ht="21.5" customHeight="1" x14ac:dyDescent="0.3">
      <c r="A2" s="8" t="s">
        <v>59</v>
      </c>
      <c r="B2" s="8"/>
    </row>
    <row r="3" spans="1:16" ht="21.5" customHeight="1" x14ac:dyDescent="0.3">
      <c r="A3" s="8"/>
      <c r="B3" s="8"/>
      <c r="C3" s="172"/>
    </row>
    <row r="4" spans="1:16" ht="21.5" customHeight="1" x14ac:dyDescent="0.3">
      <c r="A4" s="8"/>
      <c r="B4" s="8"/>
      <c r="C4" s="172"/>
      <c r="E4" s="171" t="s">
        <v>127</v>
      </c>
    </row>
    <row r="5" spans="1:16" ht="21.5" customHeight="1" x14ac:dyDescent="0.3">
      <c r="A5" s="8"/>
      <c r="B5" s="8"/>
      <c r="C5" s="172"/>
      <c r="E5" s="171" t="s">
        <v>126</v>
      </c>
    </row>
    <row r="6" spans="1:16" ht="21.5" customHeight="1" x14ac:dyDescent="0.3">
      <c r="A6" s="8"/>
      <c r="B6" s="8"/>
      <c r="E6" s="171" t="s">
        <v>152</v>
      </c>
      <c r="G6" s="171" t="s">
        <v>114</v>
      </c>
    </row>
    <row r="7" spans="1:16" ht="21.5" customHeight="1" x14ac:dyDescent="0.3">
      <c r="A7" s="8"/>
      <c r="B7" s="8"/>
      <c r="E7" s="171" t="s">
        <v>153</v>
      </c>
      <c r="F7" s="1"/>
      <c r="G7" s="171" t="s">
        <v>125</v>
      </c>
      <c r="H7" s="109"/>
      <c r="I7" s="271" t="s">
        <v>142</v>
      </c>
      <c r="J7" s="271"/>
      <c r="K7" s="271"/>
    </row>
    <row r="8" spans="1:16" ht="21.5" customHeight="1" x14ac:dyDescent="0.3">
      <c r="A8" s="8"/>
      <c r="B8" s="8"/>
      <c r="E8" s="171" t="s">
        <v>128</v>
      </c>
      <c r="F8" s="1"/>
      <c r="G8" s="171" t="s">
        <v>126</v>
      </c>
      <c r="H8" s="109"/>
      <c r="I8" s="271" t="s">
        <v>113</v>
      </c>
      <c r="J8" s="271"/>
      <c r="K8" s="271"/>
    </row>
    <row r="9" spans="1:16" ht="21.5" customHeight="1" x14ac:dyDescent="0.3">
      <c r="A9" s="8"/>
      <c r="B9" s="8"/>
      <c r="E9" s="111" t="s">
        <v>52</v>
      </c>
      <c r="F9" s="110"/>
      <c r="G9" s="111" t="s">
        <v>50</v>
      </c>
      <c r="H9" s="1"/>
      <c r="I9" s="111" t="s">
        <v>52</v>
      </c>
      <c r="J9" s="110"/>
      <c r="K9" s="111" t="s">
        <v>50</v>
      </c>
    </row>
    <row r="10" spans="1:16" ht="21.5" customHeight="1" x14ac:dyDescent="0.3">
      <c r="A10" s="8" t="s">
        <v>8</v>
      </c>
      <c r="C10" s="9" t="s">
        <v>34</v>
      </c>
      <c r="E10" s="48">
        <v>2020</v>
      </c>
      <c r="F10" s="48"/>
      <c r="G10" s="48">
        <v>2019</v>
      </c>
      <c r="I10" s="48">
        <v>2020</v>
      </c>
      <c r="J10" s="48"/>
      <c r="K10" s="48">
        <v>2019</v>
      </c>
    </row>
    <row r="11" spans="1:16" ht="21.5" customHeight="1" x14ac:dyDescent="0.3">
      <c r="A11" s="8"/>
      <c r="E11" s="48" t="s">
        <v>102</v>
      </c>
      <c r="F11" s="48"/>
      <c r="G11" s="48"/>
      <c r="I11" s="48" t="s">
        <v>102</v>
      </c>
      <c r="J11" s="48"/>
      <c r="K11" s="48"/>
    </row>
    <row r="12" spans="1:16" ht="21.5" customHeight="1" x14ac:dyDescent="0.3">
      <c r="A12" s="1"/>
      <c r="B12" s="1"/>
      <c r="E12" s="270" t="s">
        <v>53</v>
      </c>
      <c r="F12" s="270"/>
      <c r="G12" s="270"/>
      <c r="H12" s="270"/>
      <c r="I12" s="270"/>
      <c r="J12" s="270"/>
      <c r="K12" s="270"/>
    </row>
    <row r="13" spans="1:16" s="40" customFormat="1" ht="21.5" customHeight="1" x14ac:dyDescent="0.3">
      <c r="A13" s="151" t="s">
        <v>9</v>
      </c>
      <c r="B13" s="151"/>
      <c r="C13" s="18"/>
      <c r="D13"/>
      <c r="E13" s="152"/>
      <c r="F13" s="152"/>
      <c r="G13" s="152"/>
      <c r="H13"/>
      <c r="I13" s="152"/>
      <c r="J13" s="152"/>
      <c r="K13" s="152"/>
      <c r="P13" s="115"/>
    </row>
    <row r="14" spans="1:16" s="40" customFormat="1" ht="21.5" customHeight="1" x14ac:dyDescent="0.3">
      <c r="A14" t="s">
        <v>0</v>
      </c>
      <c r="B14"/>
      <c r="C14" s="18"/>
      <c r="D14"/>
      <c r="E14" s="153">
        <v>479827</v>
      </c>
      <c r="F14" s="153"/>
      <c r="G14" s="153">
        <v>345842</v>
      </c>
      <c r="H14"/>
      <c r="I14" s="153">
        <v>479827</v>
      </c>
      <c r="J14" s="153"/>
      <c r="K14" s="153">
        <v>343430</v>
      </c>
      <c r="P14" s="150"/>
    </row>
    <row r="15" spans="1:16" s="40" customFormat="1" ht="21.5" hidden="1" customHeight="1" x14ac:dyDescent="0.3">
      <c r="A15" t="s">
        <v>161</v>
      </c>
      <c r="B15"/>
      <c r="C15" s="18"/>
      <c r="D15"/>
      <c r="E15" s="154"/>
      <c r="F15" s="153"/>
      <c r="G15" s="154"/>
      <c r="H15"/>
      <c r="I15" s="154"/>
      <c r="J15" s="153"/>
      <c r="K15" s="154"/>
      <c r="P15" s="150"/>
    </row>
    <row r="16" spans="1:16" s="40" customFormat="1" ht="21.5" customHeight="1" x14ac:dyDescent="0.3">
      <c r="A16" t="s">
        <v>200</v>
      </c>
      <c r="B16"/>
      <c r="C16" s="18">
        <v>10</v>
      </c>
      <c r="D16"/>
      <c r="E16" s="153">
        <v>306452</v>
      </c>
      <c r="F16" s="153"/>
      <c r="G16" s="153">
        <v>456102</v>
      </c>
      <c r="H16"/>
      <c r="I16" s="153">
        <v>306452</v>
      </c>
      <c r="J16" s="153"/>
      <c r="K16" s="153">
        <v>456102</v>
      </c>
      <c r="P16" s="150"/>
    </row>
    <row r="17" spans="1:16" s="40" customFormat="1" ht="21.5" customHeight="1" x14ac:dyDescent="0.3">
      <c r="A17" t="s">
        <v>26</v>
      </c>
      <c r="B17"/>
      <c r="C17" s="18" t="s">
        <v>180</v>
      </c>
      <c r="D17"/>
      <c r="E17" s="153">
        <v>56955</v>
      </c>
      <c r="F17" s="153"/>
      <c r="G17" s="199">
        <v>54414</v>
      </c>
      <c r="H17" s="200"/>
      <c r="I17" s="153">
        <v>56955</v>
      </c>
      <c r="J17" s="199"/>
      <c r="K17" s="199">
        <v>54414</v>
      </c>
      <c r="P17" s="150"/>
    </row>
    <row r="18" spans="1:16" s="40" customFormat="1" ht="21.5" customHeight="1" x14ac:dyDescent="0.3">
      <c r="A18" t="s">
        <v>157</v>
      </c>
      <c r="B18"/>
      <c r="C18" s="18">
        <v>4</v>
      </c>
      <c r="D18"/>
      <c r="E18" s="153">
        <v>18839</v>
      </c>
      <c r="F18" s="153"/>
      <c r="G18" s="199">
        <v>20367</v>
      </c>
      <c r="H18" s="200"/>
      <c r="I18" s="153">
        <v>18839</v>
      </c>
      <c r="J18" s="199"/>
      <c r="K18" s="199">
        <v>20367</v>
      </c>
      <c r="P18" s="150"/>
    </row>
    <row r="19" spans="1:16" s="40" customFormat="1" ht="21.5" customHeight="1" x14ac:dyDescent="0.3">
      <c r="A19" t="s">
        <v>140</v>
      </c>
      <c r="B19"/>
      <c r="C19" s="18">
        <v>4</v>
      </c>
      <c r="D19"/>
      <c r="E19" s="153">
        <v>13490</v>
      </c>
      <c r="F19" s="153"/>
      <c r="G19" s="199">
        <v>14255</v>
      </c>
      <c r="H19" s="200"/>
      <c r="I19" s="153">
        <v>13490</v>
      </c>
      <c r="J19" s="199"/>
      <c r="K19" s="199">
        <v>16643</v>
      </c>
      <c r="P19" s="150"/>
    </row>
    <row r="20" spans="1:16" s="40" customFormat="1" ht="21.5" hidden="1" customHeight="1" x14ac:dyDescent="0.3">
      <c r="A20" t="s">
        <v>162</v>
      </c>
      <c r="B20"/>
      <c r="C20" s="18"/>
      <c r="D20"/>
      <c r="E20" s="155"/>
      <c r="F20" s="153"/>
      <c r="G20" s="201">
        <v>0</v>
      </c>
      <c r="H20" s="200"/>
      <c r="I20" s="201"/>
      <c r="J20" s="199"/>
      <c r="K20" s="201">
        <v>0</v>
      </c>
    </row>
    <row r="21" spans="1:16" s="40" customFormat="1" ht="21.5" customHeight="1" x14ac:dyDescent="0.3">
      <c r="A21" t="s">
        <v>43</v>
      </c>
      <c r="B21"/>
      <c r="C21" s="18"/>
      <c r="D21"/>
      <c r="E21" s="153">
        <v>1058296</v>
      </c>
      <c r="F21" s="153"/>
      <c r="G21" s="199">
        <v>1056511</v>
      </c>
      <c r="H21" s="200"/>
      <c r="I21" s="153">
        <v>1058296</v>
      </c>
      <c r="J21" s="199"/>
      <c r="K21" s="199">
        <v>1056511</v>
      </c>
    </row>
    <row r="22" spans="1:16" s="47" customFormat="1" ht="21.5" customHeight="1" x14ac:dyDescent="0.3">
      <c r="A22" t="s">
        <v>3</v>
      </c>
      <c r="B22"/>
      <c r="C22" s="18"/>
      <c r="D22"/>
      <c r="E22" s="153">
        <v>1421</v>
      </c>
      <c r="F22" s="153"/>
      <c r="G22" s="199">
        <v>1555</v>
      </c>
      <c r="H22" s="200"/>
      <c r="I22" s="153">
        <v>1421</v>
      </c>
      <c r="J22" s="199"/>
      <c r="K22" s="199">
        <v>1555</v>
      </c>
    </row>
    <row r="23" spans="1:16" s="40" customFormat="1" ht="21.5" customHeight="1" x14ac:dyDescent="0.3">
      <c r="A23" s="156" t="s">
        <v>10</v>
      </c>
      <c r="B23" s="156"/>
      <c r="C23" s="18"/>
      <c r="D23"/>
      <c r="E23" s="211">
        <f>SUM(E13:E22)</f>
        <v>1935280</v>
      </c>
      <c r="F23" s="212"/>
      <c r="G23" s="211">
        <f>SUM(G13:G22)</f>
        <v>1949046</v>
      </c>
      <c r="H23" s="200"/>
      <c r="I23" s="211">
        <f>SUM(I13:I22)</f>
        <v>1935280</v>
      </c>
      <c r="J23" s="212"/>
      <c r="K23" s="211">
        <f>SUM(K13:K22)</f>
        <v>1949022</v>
      </c>
    </row>
    <row r="24" spans="1:16" s="40" customFormat="1" ht="21.5" customHeight="1" x14ac:dyDescent="0.3">
      <c r="A24" s="158"/>
      <c r="B24" s="158"/>
      <c r="C24" s="159"/>
      <c r="D24" s="158"/>
      <c r="E24" s="160"/>
      <c r="F24" s="160"/>
      <c r="G24" s="160"/>
      <c r="H24" s="158"/>
      <c r="I24" s="160"/>
      <c r="J24" s="160"/>
      <c r="K24" s="160"/>
    </row>
    <row r="25" spans="1:16" s="40" customFormat="1" ht="21.5" customHeight="1" x14ac:dyDescent="0.3">
      <c r="A25" s="151" t="s">
        <v>11</v>
      </c>
      <c r="B25" s="151"/>
      <c r="C25" s="18"/>
      <c r="D25"/>
      <c r="E25" s="153"/>
      <c r="F25" s="153"/>
      <c r="G25" s="153"/>
      <c r="H25"/>
      <c r="I25" s="153"/>
      <c r="J25" s="153"/>
      <c r="K25" s="153"/>
    </row>
    <row r="26" spans="1:16" s="40" customFormat="1" ht="21.5" customHeight="1" x14ac:dyDescent="0.3">
      <c r="A26" t="s">
        <v>109</v>
      </c>
      <c r="B26"/>
      <c r="C26" s="18"/>
      <c r="D26"/>
      <c r="E26" s="153">
        <v>60000</v>
      </c>
      <c r="F26" s="153"/>
      <c r="G26" s="153">
        <v>60000</v>
      </c>
      <c r="H26"/>
      <c r="I26" s="153">
        <v>60000</v>
      </c>
      <c r="J26" s="153"/>
      <c r="K26" s="153">
        <v>60000</v>
      </c>
    </row>
    <row r="27" spans="1:16" s="40" customFormat="1" ht="21.5" customHeight="1" x14ac:dyDescent="0.3">
      <c r="A27" t="s">
        <v>163</v>
      </c>
      <c r="B27"/>
      <c r="C27" s="18"/>
      <c r="D27"/>
      <c r="E27" s="153">
        <v>28011</v>
      </c>
      <c r="F27" s="153"/>
      <c r="G27" s="153">
        <v>28007</v>
      </c>
      <c r="H27"/>
      <c r="I27" s="153">
        <v>28011</v>
      </c>
      <c r="J27" s="153"/>
      <c r="K27" s="153">
        <v>28007</v>
      </c>
    </row>
    <row r="28" spans="1:16" s="40" customFormat="1" ht="21.5" customHeight="1" x14ac:dyDescent="0.3">
      <c r="A28" t="s">
        <v>75</v>
      </c>
      <c r="B28"/>
      <c r="C28" s="18"/>
      <c r="D28"/>
      <c r="E28" s="153">
        <v>1841</v>
      </c>
      <c r="F28" s="153"/>
      <c r="G28" s="153">
        <v>1841</v>
      </c>
      <c r="H28"/>
      <c r="I28" s="153">
        <v>1841</v>
      </c>
      <c r="J28" s="153"/>
      <c r="K28" s="153">
        <v>1841</v>
      </c>
    </row>
    <row r="29" spans="1:16" s="40" customFormat="1" ht="21.5" hidden="1" customHeight="1" x14ac:dyDescent="0.3">
      <c r="A29" t="s">
        <v>110</v>
      </c>
      <c r="B29" s="151"/>
      <c r="C29" s="18"/>
      <c r="D29"/>
      <c r="E29" s="155"/>
      <c r="F29" s="153"/>
      <c r="G29" s="155">
        <v>0</v>
      </c>
      <c r="H29"/>
      <c r="I29" s="155"/>
      <c r="J29" s="153"/>
      <c r="K29" s="155">
        <v>0</v>
      </c>
    </row>
    <row r="30" spans="1:16" s="40" customFormat="1" ht="21.5" customHeight="1" x14ac:dyDescent="0.3">
      <c r="A30" t="s">
        <v>164</v>
      </c>
      <c r="B30"/>
      <c r="C30" s="18">
        <v>5</v>
      </c>
      <c r="D30"/>
      <c r="E30" s="153">
        <v>514002</v>
      </c>
      <c r="F30" s="153"/>
      <c r="G30" s="153">
        <v>521002</v>
      </c>
      <c r="H30"/>
      <c r="I30" s="153">
        <v>465930</v>
      </c>
      <c r="J30" s="153"/>
      <c r="K30" s="153">
        <v>465930</v>
      </c>
    </row>
    <row r="31" spans="1:16" s="40" customFormat="1" ht="21.5" customHeight="1" x14ac:dyDescent="0.3">
      <c r="A31" t="s">
        <v>51</v>
      </c>
      <c r="B31"/>
      <c r="C31" s="18"/>
      <c r="D31"/>
      <c r="E31" s="153">
        <v>3404</v>
      </c>
      <c r="F31" s="153"/>
      <c r="G31" s="153">
        <v>3404</v>
      </c>
      <c r="H31"/>
      <c r="I31" s="153">
        <v>3404</v>
      </c>
      <c r="J31" s="153"/>
      <c r="K31" s="153">
        <v>3404</v>
      </c>
    </row>
    <row r="32" spans="1:16" s="40" customFormat="1" ht="21.5" customHeight="1" x14ac:dyDescent="0.3">
      <c r="A32" t="s">
        <v>44</v>
      </c>
      <c r="B32"/>
      <c r="C32" s="18"/>
      <c r="D32"/>
      <c r="E32" s="153">
        <v>123960</v>
      </c>
      <c r="F32" s="153"/>
      <c r="G32" s="153">
        <v>125486</v>
      </c>
      <c r="H32"/>
      <c r="I32" s="153">
        <v>123960</v>
      </c>
      <c r="J32" s="153"/>
      <c r="K32" s="153">
        <v>125486</v>
      </c>
    </row>
    <row r="33" spans="1:11" s="40" customFormat="1" ht="21.5" customHeight="1" x14ac:dyDescent="0.3">
      <c r="A33" t="s">
        <v>35</v>
      </c>
      <c r="B33"/>
      <c r="C33" s="18">
        <v>6</v>
      </c>
      <c r="D33"/>
      <c r="E33" s="153">
        <v>1569661</v>
      </c>
      <c r="F33" s="153"/>
      <c r="G33" s="153">
        <v>1600477</v>
      </c>
      <c r="H33"/>
      <c r="I33" s="153">
        <v>1569661</v>
      </c>
      <c r="J33" s="153"/>
      <c r="K33" s="153">
        <v>1600477</v>
      </c>
    </row>
    <row r="34" spans="1:11" s="40" customFormat="1" ht="21.5" customHeight="1" x14ac:dyDescent="0.3">
      <c r="A34" t="s">
        <v>181</v>
      </c>
      <c r="B34"/>
      <c r="C34" s="18">
        <v>6</v>
      </c>
      <c r="D34"/>
      <c r="E34" s="153">
        <v>17222</v>
      </c>
      <c r="F34" s="153"/>
      <c r="G34" s="201">
        <v>0</v>
      </c>
      <c r="H34"/>
      <c r="I34" s="153">
        <v>17222</v>
      </c>
      <c r="J34" s="153"/>
      <c r="K34" s="201">
        <v>0</v>
      </c>
    </row>
    <row r="35" spans="1:11" s="40" customFormat="1" ht="21.5" customHeight="1" x14ac:dyDescent="0.3">
      <c r="A35" t="s">
        <v>54</v>
      </c>
      <c r="B35"/>
      <c r="C35" s="18"/>
      <c r="D35"/>
      <c r="E35" s="153">
        <v>23006</v>
      </c>
      <c r="F35" s="153"/>
      <c r="G35" s="153">
        <v>21400</v>
      </c>
      <c r="H35"/>
      <c r="I35" s="153">
        <v>23006</v>
      </c>
      <c r="J35" s="153"/>
      <c r="K35" s="153">
        <v>21400</v>
      </c>
    </row>
    <row r="36" spans="1:11" s="40" customFormat="1" ht="21.5" customHeight="1" x14ac:dyDescent="0.3">
      <c r="A36" t="s">
        <v>143</v>
      </c>
      <c r="B36"/>
      <c r="C36" s="18"/>
      <c r="D36"/>
      <c r="E36" s="161">
        <v>1704</v>
      </c>
      <c r="F36" s="153"/>
      <c r="G36" s="161">
        <v>1835</v>
      </c>
      <c r="H36"/>
      <c r="I36" s="161">
        <v>1704</v>
      </c>
      <c r="J36" s="153"/>
      <c r="K36" s="161">
        <v>1835</v>
      </c>
    </row>
    <row r="37" spans="1:11" s="40" customFormat="1" ht="21.5" customHeight="1" x14ac:dyDescent="0.3">
      <c r="A37" s="156" t="s">
        <v>12</v>
      </c>
      <c r="B37" s="156"/>
      <c r="C37" s="18"/>
      <c r="D37"/>
      <c r="E37" s="213">
        <f>SUM(E26:E36)</f>
        <v>2342811</v>
      </c>
      <c r="F37" s="212"/>
      <c r="G37" s="213">
        <f>SUM(G26:G36)</f>
        <v>2363452</v>
      </c>
      <c r="H37" s="200"/>
      <c r="I37" s="213">
        <f>SUM(I26:I36)</f>
        <v>2294739</v>
      </c>
      <c r="J37" s="212"/>
      <c r="K37" s="213">
        <f>SUM(K26:K36)</f>
        <v>2308380</v>
      </c>
    </row>
    <row r="38" spans="1:11" s="40" customFormat="1" ht="21.5" customHeight="1" x14ac:dyDescent="0.3">
      <c r="A38"/>
      <c r="B38"/>
      <c r="C38" s="18"/>
      <c r="D38"/>
      <c r="E38" s="199"/>
      <c r="F38" s="199"/>
      <c r="G38" s="199"/>
      <c r="H38" s="200"/>
      <c r="I38" s="199"/>
      <c r="J38" s="199"/>
      <c r="K38" s="199"/>
    </row>
    <row r="39" spans="1:11" s="40" customFormat="1" ht="21.5" customHeight="1" thickBot="1" x14ac:dyDescent="0.35">
      <c r="A39" s="156" t="s">
        <v>13</v>
      </c>
      <c r="B39" s="156"/>
      <c r="C39" s="18"/>
      <c r="D39"/>
      <c r="E39" s="214">
        <f>SUM(E23+E37)</f>
        <v>4278091</v>
      </c>
      <c r="F39" s="212"/>
      <c r="G39" s="214">
        <f>SUM(G23+G37)</f>
        <v>4312498</v>
      </c>
      <c r="H39" s="200"/>
      <c r="I39" s="214">
        <f>SUM(I23+I37)</f>
        <v>4230019</v>
      </c>
      <c r="J39" s="212"/>
      <c r="K39" s="214">
        <f>SUM(K23+K37)</f>
        <v>4257402</v>
      </c>
    </row>
    <row r="40" spans="1:11" s="40" customFormat="1" ht="21.5" customHeight="1" thickTop="1" x14ac:dyDescent="0.3">
      <c r="B40" s="47"/>
      <c r="C40" s="149"/>
      <c r="E40" s="90"/>
      <c r="F40" s="90"/>
      <c r="G40" s="90"/>
      <c r="H40" s="119"/>
      <c r="I40" s="90"/>
      <c r="J40" s="90"/>
      <c r="K40" s="90"/>
    </row>
    <row r="41" spans="1:11" s="40" customFormat="1" ht="21.5" customHeight="1" x14ac:dyDescent="0.3">
      <c r="A41" s="1"/>
      <c r="B41" s="1"/>
      <c r="C41" s="9"/>
      <c r="E41" s="92"/>
      <c r="F41" s="91"/>
      <c r="G41" s="92"/>
      <c r="H41" s="119"/>
      <c r="I41" s="92"/>
      <c r="J41" s="92"/>
      <c r="K41" s="92"/>
    </row>
    <row r="43" spans="1:11" ht="20" customHeight="1" x14ac:dyDescent="0.35">
      <c r="A43" s="7" t="s">
        <v>172</v>
      </c>
      <c r="B43" s="7"/>
    </row>
    <row r="44" spans="1:11" ht="20" customHeight="1" x14ac:dyDescent="0.3">
      <c r="A44" s="8" t="s">
        <v>59</v>
      </c>
      <c r="B44" s="8"/>
    </row>
    <row r="45" spans="1:11" ht="20" customHeight="1" x14ac:dyDescent="0.3">
      <c r="A45" s="8"/>
      <c r="B45" s="8"/>
    </row>
    <row r="46" spans="1:11" ht="20" customHeight="1" x14ac:dyDescent="0.3">
      <c r="A46" s="8"/>
      <c r="B46" s="8"/>
      <c r="C46" s="172"/>
      <c r="E46" s="171" t="s">
        <v>127</v>
      </c>
    </row>
    <row r="47" spans="1:11" ht="20" customHeight="1" x14ac:dyDescent="0.3">
      <c r="A47" s="8"/>
      <c r="B47" s="8"/>
      <c r="C47" s="172"/>
      <c r="E47" s="171" t="s">
        <v>126</v>
      </c>
    </row>
    <row r="48" spans="1:11" ht="20" customHeight="1" x14ac:dyDescent="0.3">
      <c r="A48" s="8"/>
      <c r="B48" s="8"/>
      <c r="C48" s="172"/>
      <c r="E48" s="171" t="s">
        <v>152</v>
      </c>
      <c r="G48" s="171" t="s">
        <v>114</v>
      </c>
    </row>
    <row r="49" spans="1:11" ht="20" customHeight="1" x14ac:dyDescent="0.3">
      <c r="A49" s="8"/>
      <c r="B49" s="8"/>
      <c r="E49" s="171" t="s">
        <v>153</v>
      </c>
      <c r="F49" s="1"/>
      <c r="G49" s="171" t="s">
        <v>125</v>
      </c>
      <c r="H49" s="109"/>
      <c r="I49" s="271" t="s">
        <v>142</v>
      </c>
      <c r="J49" s="271"/>
      <c r="K49" s="271"/>
    </row>
    <row r="50" spans="1:11" ht="20" customHeight="1" x14ac:dyDescent="0.3">
      <c r="A50" s="8"/>
      <c r="B50" s="8"/>
      <c r="E50" s="171" t="s">
        <v>128</v>
      </c>
      <c r="F50" s="1"/>
      <c r="G50" s="171" t="s">
        <v>126</v>
      </c>
      <c r="H50" s="109"/>
      <c r="I50" s="271" t="s">
        <v>113</v>
      </c>
      <c r="J50" s="271"/>
      <c r="K50" s="271"/>
    </row>
    <row r="51" spans="1:11" ht="20" customHeight="1" x14ac:dyDescent="0.3">
      <c r="E51" s="111" t="s">
        <v>52</v>
      </c>
      <c r="F51" s="110"/>
      <c r="G51" s="111" t="s">
        <v>50</v>
      </c>
      <c r="H51" s="1"/>
      <c r="I51" s="111" t="s">
        <v>52</v>
      </c>
      <c r="J51" s="110"/>
      <c r="K51" s="111" t="s">
        <v>50</v>
      </c>
    </row>
    <row r="52" spans="1:11" ht="20" customHeight="1" x14ac:dyDescent="0.3">
      <c r="A52" s="8" t="s">
        <v>90</v>
      </c>
      <c r="B52" s="8"/>
      <c r="C52" s="9" t="s">
        <v>34</v>
      </c>
      <c r="E52" s="48">
        <v>2020</v>
      </c>
      <c r="F52" s="48"/>
      <c r="G52" s="48">
        <v>2019</v>
      </c>
      <c r="I52" s="48">
        <v>2020</v>
      </c>
      <c r="J52" s="48"/>
      <c r="K52" s="48">
        <v>2019</v>
      </c>
    </row>
    <row r="53" spans="1:11" ht="20" customHeight="1" x14ac:dyDescent="0.3">
      <c r="A53" s="8"/>
      <c r="B53" s="8"/>
      <c r="E53" s="48" t="s">
        <v>102</v>
      </c>
      <c r="F53" s="48"/>
      <c r="G53" s="48"/>
      <c r="I53" s="48" t="s">
        <v>102</v>
      </c>
      <c r="J53" s="48"/>
      <c r="K53" s="48"/>
    </row>
    <row r="54" spans="1:11" ht="20" customHeight="1" x14ac:dyDescent="0.3">
      <c r="A54" s="8"/>
      <c r="B54" s="8"/>
      <c r="E54" s="270" t="s">
        <v>53</v>
      </c>
      <c r="F54" s="270"/>
      <c r="G54" s="270"/>
      <c r="H54" s="270"/>
      <c r="I54" s="270"/>
      <c r="J54" s="270"/>
      <c r="K54" s="270"/>
    </row>
    <row r="55" spans="1:11" s="76" customFormat="1" ht="20" customHeight="1" x14ac:dyDescent="0.3">
      <c r="A55" s="151" t="s">
        <v>15</v>
      </c>
      <c r="B55" s="151"/>
      <c r="C55" s="18"/>
      <c r="D55"/>
      <c r="E55" s="153"/>
      <c r="F55" s="153"/>
      <c r="G55" s="153"/>
      <c r="H55"/>
      <c r="I55" s="153"/>
      <c r="J55" s="153"/>
      <c r="K55" s="153"/>
    </row>
    <row r="56" spans="1:11" s="76" customFormat="1" ht="20" customHeight="1" x14ac:dyDescent="0.3">
      <c r="A56" t="s">
        <v>41</v>
      </c>
      <c r="B56" s="151"/>
      <c r="C56" s="18"/>
      <c r="D56"/>
      <c r="E56" s="162">
        <v>10</v>
      </c>
      <c r="F56" s="162"/>
      <c r="G56" s="162">
        <v>37</v>
      </c>
      <c r="H56" s="162"/>
      <c r="I56" s="162">
        <v>10</v>
      </c>
      <c r="J56" s="162"/>
      <c r="K56" s="162">
        <v>37</v>
      </c>
    </row>
    <row r="57" spans="1:11" s="76" customFormat="1" ht="20" hidden="1" customHeight="1" x14ac:dyDescent="0.3">
      <c r="A57" t="s">
        <v>165</v>
      </c>
      <c r="B57"/>
      <c r="C57" s="18"/>
      <c r="D57"/>
      <c r="E57" s="162"/>
      <c r="F57" s="162"/>
      <c r="G57" s="162"/>
      <c r="H57" s="162"/>
      <c r="I57" s="162"/>
      <c r="J57" s="162"/>
      <c r="K57" s="162"/>
    </row>
    <row r="58" spans="1:11" s="76" customFormat="1" ht="20" customHeight="1" x14ac:dyDescent="0.3">
      <c r="A58" t="s">
        <v>4</v>
      </c>
      <c r="B58"/>
      <c r="C58" s="18"/>
      <c r="D58"/>
      <c r="E58" s="162">
        <v>17325</v>
      </c>
      <c r="F58" s="162"/>
      <c r="G58" s="162">
        <v>15242</v>
      </c>
      <c r="H58" s="162"/>
      <c r="I58" s="162">
        <v>17325</v>
      </c>
      <c r="J58" s="162"/>
      <c r="K58" s="162">
        <v>15242</v>
      </c>
    </row>
    <row r="59" spans="1:11" s="76" customFormat="1" ht="20" customHeight="1" x14ac:dyDescent="0.3">
      <c r="A59" t="s">
        <v>144</v>
      </c>
      <c r="B59"/>
      <c r="C59" s="18">
        <v>4</v>
      </c>
      <c r="D59"/>
      <c r="E59" s="215">
        <v>93137</v>
      </c>
      <c r="F59" s="164"/>
      <c r="G59" s="164">
        <v>91740</v>
      </c>
      <c r="H59" s="164"/>
      <c r="I59" s="164">
        <v>93137</v>
      </c>
      <c r="J59" s="164"/>
      <c r="K59" s="164">
        <v>91716</v>
      </c>
    </row>
    <row r="60" spans="1:11" s="119" customFormat="1" ht="20" customHeight="1" x14ac:dyDescent="0.3">
      <c r="A60" t="s">
        <v>166</v>
      </c>
      <c r="B60"/>
      <c r="C60" s="18"/>
      <c r="D60"/>
      <c r="E60" s="162">
        <v>16030</v>
      </c>
      <c r="F60" s="162"/>
      <c r="G60" s="162">
        <v>12701</v>
      </c>
      <c r="H60" s="162"/>
      <c r="I60" s="162">
        <v>16030</v>
      </c>
      <c r="J60" s="162"/>
      <c r="K60" s="162">
        <v>12701</v>
      </c>
    </row>
    <row r="61" spans="1:11" s="76" customFormat="1" ht="20" customHeight="1" x14ac:dyDescent="0.3">
      <c r="A61" t="s">
        <v>70</v>
      </c>
      <c r="B61"/>
      <c r="C61" s="18"/>
      <c r="D61"/>
      <c r="E61"/>
      <c r="F61"/>
      <c r="G61"/>
      <c r="H61"/>
      <c r="I61"/>
      <c r="J61"/>
      <c r="K61"/>
    </row>
    <row r="62" spans="1:11" s="76" customFormat="1" ht="20" customHeight="1" x14ac:dyDescent="0.3">
      <c r="A62" t="s">
        <v>71</v>
      </c>
      <c r="B62"/>
      <c r="C62" s="18">
        <v>6</v>
      </c>
      <c r="D62"/>
      <c r="E62" s="202">
        <v>24593</v>
      </c>
      <c r="F62" s="162"/>
      <c r="G62" s="202">
        <v>24643</v>
      </c>
      <c r="H62" s="202"/>
      <c r="I62" s="202">
        <v>24593</v>
      </c>
      <c r="J62" s="202"/>
      <c r="K62" s="202">
        <v>24643</v>
      </c>
    </row>
    <row r="63" spans="1:11" s="76" customFormat="1" ht="20" customHeight="1" x14ac:dyDescent="0.3">
      <c r="A63" t="s">
        <v>70</v>
      </c>
      <c r="B63"/>
      <c r="C63"/>
      <c r="D63"/>
      <c r="E63"/>
      <c r="F63"/>
      <c r="G63"/>
      <c r="H63"/>
      <c r="I63"/>
      <c r="J63"/>
      <c r="K63"/>
    </row>
    <row r="64" spans="1:11" s="76" customFormat="1" ht="20" customHeight="1" x14ac:dyDescent="0.3">
      <c r="A64" t="s">
        <v>122</v>
      </c>
      <c r="B64"/>
      <c r="C64" s="18">
        <v>4</v>
      </c>
      <c r="D64"/>
      <c r="E64" s="162">
        <v>16374</v>
      </c>
      <c r="F64" s="162"/>
      <c r="G64" s="162">
        <v>16374</v>
      </c>
      <c r="H64" s="162"/>
      <c r="I64" s="162">
        <v>16374</v>
      </c>
      <c r="J64" s="162"/>
      <c r="K64" s="162">
        <v>16374</v>
      </c>
    </row>
    <row r="65" spans="1:11" s="76" customFormat="1" ht="20" customHeight="1" x14ac:dyDescent="0.3">
      <c r="A65" t="s">
        <v>70</v>
      </c>
      <c r="B65"/>
      <c r="C65" s="18">
        <v>12</v>
      </c>
      <c r="D65"/>
      <c r="E65" s="162">
        <v>3565</v>
      </c>
      <c r="F65" s="162"/>
      <c r="G65" s="162">
        <v>3565</v>
      </c>
      <c r="H65" s="162"/>
      <c r="I65" s="162">
        <v>3565</v>
      </c>
      <c r="J65" s="162"/>
      <c r="K65" s="162">
        <v>3565</v>
      </c>
    </row>
    <row r="66" spans="1:11" s="76" customFormat="1" ht="20" customHeight="1" x14ac:dyDescent="0.3">
      <c r="A66" t="s">
        <v>91</v>
      </c>
      <c r="B66"/>
      <c r="C66" s="18"/>
      <c r="D66"/>
      <c r="E66"/>
      <c r="F66"/>
      <c r="G66"/>
      <c r="H66"/>
      <c r="I66"/>
      <c r="J66"/>
      <c r="K66"/>
    </row>
    <row r="67" spans="1:11" s="76" customFormat="1" ht="20" customHeight="1" x14ac:dyDescent="0.3">
      <c r="A67" t="s">
        <v>92</v>
      </c>
      <c r="B67"/>
      <c r="C67" s="18">
        <v>10</v>
      </c>
      <c r="D67"/>
      <c r="E67" s="162">
        <v>36000</v>
      </c>
      <c r="F67" s="162"/>
      <c r="G67" s="162">
        <v>36000</v>
      </c>
      <c r="H67" s="162"/>
      <c r="I67" s="162">
        <v>36000</v>
      </c>
      <c r="J67" s="162"/>
      <c r="K67" s="162">
        <v>36000</v>
      </c>
    </row>
    <row r="68" spans="1:11" s="76" customFormat="1" ht="20" customHeight="1" x14ac:dyDescent="0.3">
      <c r="A68" t="s">
        <v>195</v>
      </c>
      <c r="B68"/>
      <c r="C68" s="18"/>
      <c r="D68"/>
    </row>
    <row r="69" spans="1:11" s="76" customFormat="1" ht="20" customHeight="1" x14ac:dyDescent="0.3">
      <c r="A69" s="166" t="s">
        <v>196</v>
      </c>
      <c r="B69"/>
      <c r="C69" s="18"/>
      <c r="D69"/>
    </row>
    <row r="70" spans="1:11" s="76" customFormat="1" ht="20" customHeight="1" x14ac:dyDescent="0.3">
      <c r="A70" s="166" t="s">
        <v>197</v>
      </c>
      <c r="B70"/>
      <c r="C70" s="18"/>
      <c r="D70"/>
      <c r="E70" s="163">
        <v>5872</v>
      </c>
      <c r="F70" s="162"/>
      <c r="G70" s="163">
        <v>5871</v>
      </c>
      <c r="H70" s="162"/>
      <c r="I70" s="163">
        <v>5872</v>
      </c>
      <c r="J70" s="162"/>
      <c r="K70" s="163">
        <v>5871</v>
      </c>
    </row>
    <row r="71" spans="1:11" s="76" customFormat="1" ht="20" customHeight="1" x14ac:dyDescent="0.3">
      <c r="A71" s="156" t="s">
        <v>16</v>
      </c>
      <c r="B71" s="156"/>
      <c r="C71" s="18"/>
      <c r="D71"/>
      <c r="E71" s="213">
        <f>SUM(E56:E70)</f>
        <v>212906</v>
      </c>
      <c r="F71" s="212"/>
      <c r="G71" s="213">
        <f>SUM(G56:G70)</f>
        <v>206173</v>
      </c>
      <c r="H71" s="200"/>
      <c r="I71" s="213">
        <f>SUM(I56:I70)</f>
        <v>212906</v>
      </c>
      <c r="J71" s="212"/>
      <c r="K71" s="213">
        <f>SUM(K56:K70)</f>
        <v>206149</v>
      </c>
    </row>
    <row r="72" spans="1:11" s="76" customFormat="1" ht="20" customHeight="1" x14ac:dyDescent="0.3">
      <c r="A72"/>
      <c r="B72"/>
      <c r="C72" s="18"/>
      <c r="D72"/>
      <c r="E72" s="153"/>
      <c r="F72" s="153"/>
      <c r="G72" s="153"/>
      <c r="H72"/>
      <c r="I72" s="153"/>
      <c r="J72" s="153"/>
      <c r="K72" s="153"/>
    </row>
    <row r="73" spans="1:11" s="76" customFormat="1" ht="20" customHeight="1" x14ac:dyDescent="0.3">
      <c r="A73" s="151" t="s">
        <v>17</v>
      </c>
      <c r="B73" s="151"/>
      <c r="C73" s="18"/>
      <c r="D73"/>
      <c r="E73" s="153"/>
      <c r="F73" s="153"/>
      <c r="G73" s="153"/>
      <c r="H73"/>
      <c r="I73" s="153"/>
      <c r="J73" s="153"/>
      <c r="K73" s="153"/>
    </row>
    <row r="74" spans="1:11" s="76" customFormat="1" ht="20" customHeight="1" x14ac:dyDescent="0.3">
      <c r="A74" t="s">
        <v>167</v>
      </c>
      <c r="B74"/>
      <c r="C74" s="18">
        <v>4</v>
      </c>
      <c r="D74"/>
      <c r="E74" s="162">
        <v>5358</v>
      </c>
      <c r="F74" s="162"/>
      <c r="G74" s="162">
        <v>5522</v>
      </c>
      <c r="H74" s="162"/>
      <c r="I74" s="162">
        <v>5358</v>
      </c>
      <c r="J74" s="162"/>
      <c r="K74" s="162">
        <v>5522</v>
      </c>
    </row>
    <row r="75" spans="1:11" s="76" customFormat="1" ht="20" customHeight="1" x14ac:dyDescent="0.3">
      <c r="A75" t="s">
        <v>146</v>
      </c>
      <c r="B75"/>
      <c r="C75" s="18"/>
      <c r="D75"/>
      <c r="E75" s="201">
        <v>0</v>
      </c>
      <c r="F75" s="162"/>
      <c r="G75" s="164">
        <v>142</v>
      </c>
      <c r="H75" s="162"/>
      <c r="I75" s="201">
        <v>0</v>
      </c>
      <c r="J75" s="162"/>
      <c r="K75" s="164">
        <v>142</v>
      </c>
    </row>
    <row r="76" spans="1:11" s="76" customFormat="1" ht="20" customHeight="1" x14ac:dyDescent="0.3">
      <c r="A76" t="s">
        <v>57</v>
      </c>
      <c r="B76"/>
      <c r="C76" s="18">
        <v>6</v>
      </c>
      <c r="D76"/>
      <c r="E76" s="215">
        <v>274133</v>
      </c>
      <c r="F76" s="202"/>
      <c r="G76" s="202">
        <v>280210</v>
      </c>
      <c r="H76" s="202"/>
      <c r="I76" s="215">
        <v>274133</v>
      </c>
      <c r="J76" s="162"/>
      <c r="K76" s="162">
        <v>280210</v>
      </c>
    </row>
    <row r="77" spans="1:11" s="76" customFormat="1" ht="20" customHeight="1" x14ac:dyDescent="0.3">
      <c r="A77" t="s">
        <v>123</v>
      </c>
      <c r="B77"/>
      <c r="C77" s="18">
        <v>4</v>
      </c>
      <c r="D77"/>
      <c r="E77" s="162">
        <v>330805</v>
      </c>
      <c r="F77" s="162"/>
      <c r="G77" s="162">
        <v>334898</v>
      </c>
      <c r="H77" s="162"/>
      <c r="I77" s="162">
        <v>330805</v>
      </c>
      <c r="J77" s="162"/>
      <c r="K77" s="162">
        <v>334898</v>
      </c>
    </row>
    <row r="78" spans="1:11" s="76" customFormat="1" ht="20" customHeight="1" x14ac:dyDescent="0.3">
      <c r="A78" t="s">
        <v>80</v>
      </c>
      <c r="B78"/>
      <c r="C78" s="18">
        <v>12</v>
      </c>
      <c r="D78"/>
      <c r="E78" s="162">
        <v>57837</v>
      </c>
      <c r="F78" s="162"/>
      <c r="G78" s="162">
        <v>58729</v>
      </c>
      <c r="H78" s="162"/>
      <c r="I78" s="162">
        <v>57837</v>
      </c>
      <c r="J78" s="162"/>
      <c r="K78" s="162">
        <v>58729</v>
      </c>
    </row>
    <row r="79" spans="1:11" s="76" customFormat="1" ht="20" customHeight="1" x14ac:dyDescent="0.3">
      <c r="A79" t="s">
        <v>93</v>
      </c>
      <c r="B79"/>
      <c r="C79" s="18">
        <v>10</v>
      </c>
      <c r="D79"/>
      <c r="E79" s="162">
        <v>260004</v>
      </c>
      <c r="F79" s="162"/>
      <c r="G79" s="162">
        <v>271994</v>
      </c>
      <c r="H79" s="162"/>
      <c r="I79" s="162">
        <v>260004</v>
      </c>
      <c r="J79" s="162"/>
      <c r="K79" s="162">
        <v>271994</v>
      </c>
    </row>
    <row r="80" spans="1:11" s="76" customFormat="1" ht="20" customHeight="1" x14ac:dyDescent="0.3">
      <c r="A80" t="s">
        <v>198</v>
      </c>
      <c r="B80"/>
      <c r="C80" s="18"/>
      <c r="D80"/>
    </row>
    <row r="81" spans="1:11" s="76" customFormat="1" ht="20" customHeight="1" x14ac:dyDescent="0.3">
      <c r="A81" s="166" t="s">
        <v>197</v>
      </c>
      <c r="B81"/>
      <c r="C81" s="18"/>
      <c r="D81"/>
      <c r="E81" s="162">
        <v>7873</v>
      </c>
      <c r="F81" s="162"/>
      <c r="G81" s="162">
        <v>9317</v>
      </c>
      <c r="H81" s="162"/>
      <c r="I81" s="162">
        <v>7873</v>
      </c>
      <c r="J81" s="162"/>
      <c r="K81" s="162">
        <v>9317</v>
      </c>
    </row>
    <row r="82" spans="1:11" s="76" customFormat="1" ht="20" customHeight="1" x14ac:dyDescent="0.3">
      <c r="A82" t="s">
        <v>147</v>
      </c>
      <c r="B82"/>
      <c r="C82" s="18"/>
      <c r="D82"/>
      <c r="E82" s="162">
        <v>35997</v>
      </c>
      <c r="F82" s="162"/>
      <c r="G82" s="162">
        <v>34612</v>
      </c>
      <c r="H82" s="162"/>
      <c r="I82" s="162">
        <v>35997</v>
      </c>
      <c r="J82" s="162"/>
      <c r="K82" s="162">
        <v>34612</v>
      </c>
    </row>
    <row r="83" spans="1:11" s="76" customFormat="1" ht="20" customHeight="1" x14ac:dyDescent="0.3">
      <c r="A83" t="s">
        <v>66</v>
      </c>
      <c r="B83"/>
      <c r="C83" s="18">
        <v>4</v>
      </c>
      <c r="D83"/>
      <c r="E83" s="163">
        <v>41609</v>
      </c>
      <c r="F83" s="162"/>
      <c r="G83" s="163">
        <v>39146</v>
      </c>
      <c r="H83" s="162"/>
      <c r="I83" s="163">
        <v>41609</v>
      </c>
      <c r="J83" s="162"/>
      <c r="K83" s="163">
        <v>39146</v>
      </c>
    </row>
    <row r="84" spans="1:11" s="76" customFormat="1" ht="20" customHeight="1" x14ac:dyDescent="0.3">
      <c r="A84" s="156" t="s">
        <v>18</v>
      </c>
      <c r="B84" s="156"/>
      <c r="C84" s="18"/>
      <c r="D84"/>
      <c r="E84" s="213">
        <f>SUM(E74:E83)</f>
        <v>1013616</v>
      </c>
      <c r="F84" s="212"/>
      <c r="G84" s="213">
        <f>SUM(G74:G83)</f>
        <v>1034570</v>
      </c>
      <c r="H84" s="200"/>
      <c r="I84" s="213">
        <f>SUM(I74:I83)</f>
        <v>1013616</v>
      </c>
      <c r="J84" s="212"/>
      <c r="K84" s="213">
        <f>SUM(K74:K83)</f>
        <v>1034570</v>
      </c>
    </row>
    <row r="85" spans="1:11" s="119" customFormat="1" ht="20" customHeight="1" x14ac:dyDescent="0.3">
      <c r="A85"/>
      <c r="B85" s="156"/>
      <c r="C85" s="18"/>
      <c r="D85"/>
      <c r="E85" s="216"/>
      <c r="F85" s="199"/>
      <c r="G85" s="216"/>
      <c r="H85" s="200"/>
      <c r="I85" s="216"/>
      <c r="J85" s="199"/>
      <c r="K85" s="216"/>
    </row>
    <row r="86" spans="1:11" s="76" customFormat="1" ht="20" customHeight="1" x14ac:dyDescent="0.3">
      <c r="A86" s="156" t="s">
        <v>19</v>
      </c>
      <c r="B86" s="156"/>
      <c r="C86" s="18"/>
      <c r="D86"/>
      <c r="E86" s="213">
        <f>SUM(E71+E84)</f>
        <v>1226522</v>
      </c>
      <c r="F86" s="212"/>
      <c r="G86" s="213">
        <f>SUM(G71+G84)</f>
        <v>1240743</v>
      </c>
      <c r="H86" s="200"/>
      <c r="I86" s="213">
        <f>SUM(I71+I84)</f>
        <v>1226522</v>
      </c>
      <c r="J86" s="212"/>
      <c r="K86" s="213">
        <f>SUM(K71+K84)</f>
        <v>1240719</v>
      </c>
    </row>
    <row r="87" spans="1:11" s="40" customFormat="1" ht="21.5" customHeight="1" x14ac:dyDescent="0.35">
      <c r="A87" s="7" t="s">
        <v>172</v>
      </c>
      <c r="B87" s="7"/>
      <c r="C87" s="9"/>
      <c r="D87" s="2"/>
    </row>
    <row r="88" spans="1:11" s="40" customFormat="1" ht="21.5" customHeight="1" x14ac:dyDescent="0.3">
      <c r="A88" s="8" t="s">
        <v>59</v>
      </c>
      <c r="B88" s="8"/>
      <c r="C88" s="9"/>
      <c r="D88" s="2"/>
    </row>
    <row r="89" spans="1:11" s="40" customFormat="1" ht="21.5" customHeight="1" x14ac:dyDescent="0.3">
      <c r="A89" s="8"/>
      <c r="B89" s="8"/>
      <c r="C89" s="9"/>
      <c r="D89" s="2"/>
    </row>
    <row r="90" spans="1:11" s="40" customFormat="1" ht="21.5" customHeight="1" x14ac:dyDescent="0.3">
      <c r="A90" s="8"/>
      <c r="B90" s="8"/>
      <c r="C90" s="172"/>
      <c r="D90" s="2"/>
      <c r="E90" s="171" t="s">
        <v>127</v>
      </c>
    </row>
    <row r="91" spans="1:11" s="40" customFormat="1" ht="21.5" customHeight="1" x14ac:dyDescent="0.3">
      <c r="A91" s="8"/>
      <c r="B91" s="8"/>
      <c r="C91" s="172"/>
      <c r="D91" s="2"/>
      <c r="E91" s="171" t="s">
        <v>126</v>
      </c>
    </row>
    <row r="92" spans="1:11" s="40" customFormat="1" ht="21.5" customHeight="1" x14ac:dyDescent="0.3">
      <c r="A92" s="8"/>
      <c r="B92" s="8"/>
      <c r="C92" s="172"/>
      <c r="D92" s="2"/>
      <c r="E92" s="171" t="s">
        <v>152</v>
      </c>
      <c r="G92" s="171" t="s">
        <v>114</v>
      </c>
    </row>
    <row r="93" spans="1:11" s="40" customFormat="1" ht="21.5" customHeight="1" x14ac:dyDescent="0.3">
      <c r="A93" s="8"/>
      <c r="B93" s="8"/>
      <c r="C93" s="9"/>
      <c r="D93" s="2"/>
      <c r="E93" s="171" t="s">
        <v>153</v>
      </c>
      <c r="F93" s="1"/>
      <c r="G93" s="171" t="s">
        <v>125</v>
      </c>
      <c r="H93" s="1"/>
      <c r="I93" s="271" t="s">
        <v>142</v>
      </c>
      <c r="J93" s="271"/>
      <c r="K93" s="271"/>
    </row>
    <row r="94" spans="1:11" s="40" customFormat="1" ht="21.5" customHeight="1" x14ac:dyDescent="0.3">
      <c r="A94" s="8"/>
      <c r="B94" s="8"/>
      <c r="C94" s="9"/>
      <c r="D94" s="2"/>
      <c r="E94" s="171" t="s">
        <v>128</v>
      </c>
      <c r="F94" s="1"/>
      <c r="G94" s="171" t="s">
        <v>126</v>
      </c>
      <c r="H94" s="1"/>
      <c r="I94" s="271" t="s">
        <v>113</v>
      </c>
      <c r="J94" s="271"/>
      <c r="K94" s="271"/>
    </row>
    <row r="95" spans="1:11" s="40" customFormat="1" ht="21.5" customHeight="1" x14ac:dyDescent="0.3">
      <c r="A95" s="2"/>
      <c r="B95" s="2"/>
      <c r="C95" s="9"/>
      <c r="D95" s="2"/>
      <c r="E95" s="111" t="s">
        <v>52</v>
      </c>
      <c r="F95" s="110"/>
      <c r="G95" s="111" t="s">
        <v>50</v>
      </c>
      <c r="H95" s="1"/>
      <c r="I95" s="111" t="s">
        <v>52</v>
      </c>
      <c r="J95" s="110"/>
      <c r="K95" s="111" t="s">
        <v>50</v>
      </c>
    </row>
    <row r="96" spans="1:11" s="40" customFormat="1" ht="21.5" customHeight="1" x14ac:dyDescent="0.35">
      <c r="A96" s="8" t="s">
        <v>124</v>
      </c>
      <c r="B96" s="8"/>
      <c r="C96" s="176" t="s">
        <v>34</v>
      </c>
      <c r="D96" s="2"/>
      <c r="E96" s="48">
        <v>2020</v>
      </c>
      <c r="F96" s="48"/>
      <c r="G96" s="48">
        <v>2019</v>
      </c>
      <c r="I96" s="48">
        <v>2020</v>
      </c>
      <c r="J96" s="48"/>
      <c r="K96" s="48">
        <v>2019</v>
      </c>
    </row>
    <row r="97" spans="1:12" s="40" customFormat="1" ht="21.5" customHeight="1" x14ac:dyDescent="0.3">
      <c r="A97" s="8"/>
      <c r="B97" s="8"/>
      <c r="C97" s="9"/>
      <c r="D97" s="2"/>
      <c r="E97" s="48" t="s">
        <v>102</v>
      </c>
      <c r="F97" s="48"/>
      <c r="G97" s="48"/>
      <c r="I97" s="48" t="s">
        <v>102</v>
      </c>
      <c r="J97" s="48"/>
      <c r="K97" s="48"/>
    </row>
    <row r="98" spans="1:12" s="40" customFormat="1" ht="21.5" customHeight="1" x14ac:dyDescent="0.3">
      <c r="A98" s="8"/>
      <c r="B98" s="8"/>
      <c r="C98" s="9"/>
      <c r="D98" s="2"/>
      <c r="E98" s="270" t="s">
        <v>53</v>
      </c>
      <c r="F98" s="270"/>
      <c r="G98" s="270"/>
      <c r="H98" s="270"/>
      <c r="I98" s="270"/>
      <c r="J98" s="270"/>
      <c r="K98" s="270"/>
    </row>
    <row r="99" spans="1:12" s="40" customFormat="1" ht="21.5" customHeight="1" x14ac:dyDescent="0.3">
      <c r="A99" s="151" t="s">
        <v>94</v>
      </c>
      <c r="B99" s="151"/>
      <c r="C99" s="18"/>
      <c r="D99"/>
      <c r="E99" s="165"/>
      <c r="F99" s="51"/>
      <c r="G99" s="165"/>
      <c r="H99"/>
      <c r="I99" s="157"/>
      <c r="J99" s="157"/>
      <c r="K99" s="157"/>
      <c r="L99" s="76"/>
    </row>
    <row r="100" spans="1:12" s="40" customFormat="1" ht="21.5" customHeight="1" x14ac:dyDescent="0.3">
      <c r="A100" t="s">
        <v>25</v>
      </c>
      <c r="B100"/>
      <c r="C100" s="18"/>
      <c r="D100"/>
      <c r="E100" s="165"/>
      <c r="F100" s="51"/>
      <c r="G100" s="165"/>
      <c r="H100"/>
      <c r="I100" s="157"/>
      <c r="J100" s="157"/>
      <c r="K100" s="157"/>
      <c r="L100" s="76"/>
    </row>
    <row r="101" spans="1:12" s="40" customFormat="1" ht="21.5" customHeight="1" x14ac:dyDescent="0.3">
      <c r="A101" t="s">
        <v>28</v>
      </c>
      <c r="B101"/>
      <c r="C101" s="18"/>
      <c r="D101"/>
      <c r="E101" s="165"/>
      <c r="F101" s="51"/>
      <c r="G101" s="165"/>
      <c r="H101"/>
      <c r="I101" s="157"/>
      <c r="J101" s="157"/>
      <c r="K101" s="157"/>
      <c r="L101" s="76"/>
    </row>
    <row r="102" spans="1:12" s="40" customFormat="1" ht="21.5" customHeight="1" x14ac:dyDescent="0.3">
      <c r="A102" s="166" t="s">
        <v>168</v>
      </c>
      <c r="B102"/>
      <c r="C102" s="18"/>
      <c r="D102"/>
      <c r="E102" s="165"/>
      <c r="F102" s="51"/>
      <c r="G102" s="165"/>
      <c r="H102"/>
      <c r="I102" s="157"/>
      <c r="J102" s="157"/>
      <c r="K102" s="157"/>
      <c r="L102" s="76"/>
    </row>
    <row r="103" spans="1:12" s="40" customFormat="1" ht="21.5" customHeight="1" thickBot="1" x14ac:dyDescent="0.35">
      <c r="A103" s="166" t="s">
        <v>169</v>
      </c>
      <c r="B103" s="166"/>
      <c r="C103"/>
      <c r="D103"/>
      <c r="E103" s="167">
        <v>2048255</v>
      </c>
      <c r="F103" s="168"/>
      <c r="G103" s="167">
        <v>2048255</v>
      </c>
      <c r="H103"/>
      <c r="I103" s="167">
        <v>2048255</v>
      </c>
      <c r="J103" s="168"/>
      <c r="K103" s="167">
        <v>2048255</v>
      </c>
      <c r="L103" s="76"/>
    </row>
    <row r="104" spans="1:12" s="40" customFormat="1" ht="21.5" customHeight="1" thickTop="1" x14ac:dyDescent="0.3">
      <c r="A104" t="s">
        <v>69</v>
      </c>
      <c r="B104" s="166"/>
      <c r="C104"/>
      <c r="D104"/>
      <c r="E104" s="169"/>
      <c r="F104" s="168"/>
      <c r="G104" s="169"/>
      <c r="H104"/>
      <c r="I104" s="169"/>
      <c r="J104" s="168"/>
      <c r="K104" s="169"/>
      <c r="L104" s="76"/>
    </row>
    <row r="105" spans="1:12" s="40" customFormat="1" ht="21.5" customHeight="1" x14ac:dyDescent="0.3">
      <c r="A105" s="166" t="s">
        <v>168</v>
      </c>
      <c r="B105" s="166"/>
      <c r="C105"/>
      <c r="D105"/>
      <c r="E105" s="169"/>
      <c r="F105" s="168"/>
      <c r="G105" s="169"/>
      <c r="H105"/>
      <c r="I105" s="169"/>
      <c r="J105" s="168"/>
      <c r="K105" s="169"/>
      <c r="L105" s="76"/>
    </row>
    <row r="106" spans="1:12" s="47" customFormat="1" ht="21.5" customHeight="1" x14ac:dyDescent="0.3">
      <c r="A106" s="166" t="s">
        <v>169</v>
      </c>
      <c r="B106" s="166"/>
      <c r="C106" s="18"/>
      <c r="D106"/>
      <c r="E106" s="153">
        <v>2048255</v>
      </c>
      <c r="F106" s="153"/>
      <c r="G106" s="153">
        <v>2048255</v>
      </c>
      <c r="H106"/>
      <c r="I106" s="153">
        <v>2048255</v>
      </c>
      <c r="J106" s="153"/>
      <c r="K106" s="153">
        <v>2048255</v>
      </c>
      <c r="L106" s="119"/>
    </row>
    <row r="107" spans="1:12" s="47" customFormat="1" ht="21.5" customHeight="1" x14ac:dyDescent="0.65">
      <c r="A107" t="s">
        <v>84</v>
      </c>
      <c r="B107"/>
      <c r="C107" s="170"/>
      <c r="D107"/>
      <c r="E107" s="153">
        <v>283564</v>
      </c>
      <c r="F107" s="153"/>
      <c r="G107" s="153">
        <v>283564</v>
      </c>
      <c r="H107"/>
      <c r="I107" s="153">
        <v>283564</v>
      </c>
      <c r="J107" s="153"/>
      <c r="K107" s="153">
        <v>283564</v>
      </c>
      <c r="L107" s="119"/>
    </row>
    <row r="108" spans="1:12" s="47" customFormat="1" ht="21.5" customHeight="1" x14ac:dyDescent="0.65">
      <c r="A108" t="s">
        <v>1</v>
      </c>
      <c r="B108"/>
      <c r="C108" s="170"/>
      <c r="D108"/>
      <c r="E108" s="153"/>
      <c r="F108" s="153"/>
      <c r="G108" s="153"/>
      <c r="H108"/>
      <c r="I108" s="153"/>
      <c r="J108" s="153"/>
      <c r="K108" s="153"/>
      <c r="L108" s="119"/>
    </row>
    <row r="109" spans="1:12" s="40" customFormat="1" ht="21.5" customHeight="1" x14ac:dyDescent="0.65">
      <c r="A109" t="s">
        <v>72</v>
      </c>
      <c r="B109"/>
      <c r="C109" s="170"/>
      <c r="D109"/>
      <c r="E109" s="153"/>
      <c r="F109" s="153"/>
      <c r="G109" s="153"/>
      <c r="H109"/>
      <c r="I109" s="153"/>
      <c r="J109" s="153"/>
      <c r="K109" s="153"/>
      <c r="L109" s="76"/>
    </row>
    <row r="110" spans="1:12" s="40" customFormat="1" ht="21.5" customHeight="1" x14ac:dyDescent="0.65">
      <c r="A110" t="s">
        <v>73</v>
      </c>
      <c r="B110" s="166"/>
      <c r="C110" s="170"/>
      <c r="D110"/>
      <c r="E110" s="153">
        <v>165225</v>
      </c>
      <c r="F110" s="153"/>
      <c r="G110" s="153">
        <v>165225</v>
      </c>
      <c r="H110"/>
      <c r="I110" s="153">
        <v>165225</v>
      </c>
      <c r="J110" s="153"/>
      <c r="K110" s="153">
        <v>165225</v>
      </c>
      <c r="L110" s="76"/>
    </row>
    <row r="111" spans="1:12" s="40" customFormat="1" ht="21.5" customHeight="1" x14ac:dyDescent="0.65">
      <c r="A111" t="s">
        <v>171</v>
      </c>
      <c r="B111" s="166"/>
      <c r="C111" s="170">
        <v>7</v>
      </c>
      <c r="D111"/>
      <c r="E111" s="153">
        <v>149754</v>
      </c>
      <c r="F111" s="153"/>
      <c r="G111" s="153">
        <v>76782</v>
      </c>
      <c r="H111"/>
      <c r="I111" s="153">
        <v>149754</v>
      </c>
      <c r="J111" s="153"/>
      <c r="K111" s="153">
        <v>76782</v>
      </c>
      <c r="L111" s="76"/>
    </row>
    <row r="112" spans="1:12" ht="21.5" customHeight="1" x14ac:dyDescent="0.65">
      <c r="A112" t="s">
        <v>38</v>
      </c>
      <c r="B112" s="166"/>
      <c r="C112" s="170"/>
      <c r="D112"/>
      <c r="E112" s="181">
        <f>'SH-7 '!L27</f>
        <v>554525</v>
      </c>
      <c r="F112" s="153"/>
      <c r="G112" s="181">
        <v>574711</v>
      </c>
      <c r="H112"/>
      <c r="I112" s="181">
        <f>'SH-9'!K25</f>
        <v>506453</v>
      </c>
      <c r="J112" s="153"/>
      <c r="K112" s="181">
        <v>519639</v>
      </c>
      <c r="L112" s="38"/>
    </row>
    <row r="113" spans="1:12" s="47" customFormat="1" ht="21.5" customHeight="1" x14ac:dyDescent="0.65">
      <c r="A113" t="s">
        <v>170</v>
      </c>
      <c r="B113" s="166"/>
      <c r="C113" s="170">
        <v>7</v>
      </c>
      <c r="D113"/>
      <c r="E113" s="182">
        <v>-149754</v>
      </c>
      <c r="F113" s="181"/>
      <c r="G113" s="182">
        <v>-76782</v>
      </c>
      <c r="H113" s="183"/>
      <c r="I113" s="182">
        <v>-149754</v>
      </c>
      <c r="J113" s="181"/>
      <c r="K113" s="182">
        <v>-76782</v>
      </c>
      <c r="L113" s="119"/>
    </row>
    <row r="114" spans="1:12" ht="21.5" customHeight="1" x14ac:dyDescent="0.3">
      <c r="A114" s="156" t="s">
        <v>95</v>
      </c>
      <c r="B114" s="156"/>
      <c r="C114" s="18"/>
      <c r="D114"/>
      <c r="E114" s="211">
        <f>SUM(E106:E113)</f>
        <v>3051569</v>
      </c>
      <c r="F114" s="212"/>
      <c r="G114" s="211">
        <f>SUM(G106:G113)</f>
        <v>3071755</v>
      </c>
      <c r="H114" s="212"/>
      <c r="I114" s="211">
        <f>SUM(I106:I113)</f>
        <v>3003497</v>
      </c>
      <c r="J114" s="212"/>
      <c r="K114" s="211">
        <f>SUM(K106:K113)</f>
        <v>3016683</v>
      </c>
      <c r="L114" s="38"/>
    </row>
    <row r="115" spans="1:12" ht="21.5" customHeight="1" x14ac:dyDescent="0.3">
      <c r="A115" s="156"/>
      <c r="B115" s="156"/>
      <c r="C115" s="18"/>
      <c r="D115"/>
      <c r="E115" s="212"/>
      <c r="F115" s="212"/>
      <c r="G115" s="212"/>
      <c r="H115" s="200"/>
      <c r="I115" s="212"/>
      <c r="J115" s="212"/>
      <c r="K115" s="212"/>
      <c r="L115" s="38"/>
    </row>
    <row r="116" spans="1:12" ht="21.5" customHeight="1" thickBot="1" x14ac:dyDescent="0.35">
      <c r="A116" s="156" t="s">
        <v>96</v>
      </c>
      <c r="B116" s="156"/>
      <c r="C116" s="18"/>
      <c r="D116"/>
      <c r="E116" s="214">
        <f>SUM(E86+E114)</f>
        <v>4278091</v>
      </c>
      <c r="F116" s="212"/>
      <c r="G116" s="214">
        <f>SUM(G86+G114)</f>
        <v>4312498</v>
      </c>
      <c r="H116" s="200"/>
      <c r="I116" s="214">
        <f>SUM(I86+I114)</f>
        <v>4230019</v>
      </c>
      <c r="J116" s="212"/>
      <c r="K116" s="214">
        <f>SUM(K86+K114)</f>
        <v>4257402</v>
      </c>
      <c r="L116" s="38"/>
    </row>
    <row r="117" spans="1:12" ht="21.5" customHeight="1" thickTop="1" x14ac:dyDescent="0.3">
      <c r="A117" s="38"/>
      <c r="B117" s="38"/>
      <c r="C117" s="149"/>
      <c r="D117" s="38"/>
      <c r="E117" s="76"/>
      <c r="F117" s="76"/>
      <c r="G117" s="76"/>
      <c r="H117" s="76"/>
      <c r="I117" s="76"/>
      <c r="J117" s="76"/>
      <c r="K117" s="76"/>
      <c r="L117" s="38"/>
    </row>
    <row r="118" spans="1:12" ht="21.5" customHeight="1" x14ac:dyDescent="0.3">
      <c r="A118" s="38"/>
      <c r="B118" s="38"/>
      <c r="C118" s="149"/>
      <c r="D118" s="38"/>
      <c r="E118" s="184"/>
      <c r="F118" s="76"/>
      <c r="G118" s="76"/>
      <c r="H118" s="76"/>
      <c r="I118" s="76"/>
      <c r="J118" s="76"/>
      <c r="K118" s="76"/>
      <c r="L118" s="38"/>
    </row>
    <row r="119" spans="1:12" ht="21.5" customHeight="1" x14ac:dyDescent="0.3">
      <c r="A119" s="38"/>
      <c r="B119" s="38"/>
      <c r="C119" s="149"/>
      <c r="D119" s="38"/>
      <c r="E119" s="184"/>
      <c r="F119" s="76"/>
      <c r="G119" s="184"/>
      <c r="H119" s="76"/>
      <c r="I119" s="184"/>
      <c r="J119" s="76"/>
      <c r="K119" s="184"/>
      <c r="L119" s="38"/>
    </row>
    <row r="120" spans="1:12" ht="21.5" customHeight="1" x14ac:dyDescent="0.3">
      <c r="A120" s="38"/>
      <c r="B120" s="38"/>
      <c r="C120" s="149"/>
      <c r="D120" s="38"/>
      <c r="E120" s="76"/>
      <c r="F120" s="76"/>
      <c r="G120" s="76"/>
      <c r="H120" s="76"/>
      <c r="I120" s="76"/>
      <c r="J120" s="76"/>
      <c r="K120" s="76"/>
      <c r="L120" s="38"/>
    </row>
    <row r="121" spans="1:12" ht="21.5" customHeight="1" x14ac:dyDescent="0.3">
      <c r="A121" s="38"/>
      <c r="B121" s="38"/>
      <c r="C121" s="149"/>
      <c r="D121" s="38"/>
      <c r="E121" s="76"/>
      <c r="F121" s="76"/>
      <c r="G121" s="76"/>
      <c r="H121" s="76"/>
      <c r="I121" s="76"/>
      <c r="J121" s="76"/>
      <c r="K121" s="76"/>
      <c r="L121" s="38"/>
    </row>
    <row r="122" spans="1:12" ht="21.5" customHeight="1" x14ac:dyDescent="0.3">
      <c r="A122" s="38"/>
      <c r="B122" s="38"/>
      <c r="C122" s="149"/>
      <c r="D122" s="38"/>
      <c r="E122" s="76"/>
      <c r="F122" s="76"/>
      <c r="G122" s="76"/>
      <c r="H122" s="76"/>
      <c r="I122" s="76"/>
      <c r="J122" s="76"/>
      <c r="K122" s="76"/>
      <c r="L122" s="38"/>
    </row>
    <row r="123" spans="1:12" ht="21.5" customHeight="1" x14ac:dyDescent="0.3">
      <c r="A123" s="38"/>
      <c r="B123" s="38"/>
      <c r="C123" s="149"/>
      <c r="D123" s="38"/>
      <c r="E123" s="76"/>
      <c r="F123" s="76"/>
      <c r="G123" s="76"/>
      <c r="H123" s="76"/>
      <c r="I123" s="76"/>
      <c r="J123" s="76"/>
      <c r="K123" s="76"/>
      <c r="L123" s="38"/>
    </row>
    <row r="124" spans="1:12" ht="21.5" customHeight="1" x14ac:dyDescent="0.3">
      <c r="A124" s="38"/>
      <c r="B124" s="38"/>
      <c r="C124" s="149"/>
      <c r="D124" s="38"/>
      <c r="E124" s="76"/>
      <c r="F124" s="76"/>
      <c r="G124" s="76"/>
      <c r="H124" s="76"/>
      <c r="I124" s="76"/>
      <c r="J124" s="76"/>
      <c r="K124" s="76"/>
      <c r="L124" s="38"/>
    </row>
    <row r="125" spans="1:12" ht="21.5" customHeight="1" x14ac:dyDescent="0.3">
      <c r="A125" s="38"/>
      <c r="B125" s="38"/>
      <c r="C125" s="149"/>
      <c r="D125" s="38"/>
      <c r="E125" s="76"/>
      <c r="F125" s="76"/>
      <c r="G125" s="76"/>
      <c r="H125" s="76"/>
      <c r="I125" s="76"/>
      <c r="J125" s="76"/>
      <c r="K125" s="76"/>
      <c r="L125" s="38"/>
    </row>
    <row r="126" spans="1:12" ht="21.5" customHeight="1" x14ac:dyDescent="0.3">
      <c r="A126" s="38"/>
      <c r="B126" s="38"/>
      <c r="C126" s="149"/>
      <c r="D126" s="38"/>
      <c r="E126" s="76"/>
      <c r="F126" s="76"/>
      <c r="G126" s="76"/>
      <c r="H126" s="76"/>
      <c r="I126" s="76"/>
      <c r="J126" s="76"/>
      <c r="K126" s="76"/>
      <c r="L126" s="38"/>
    </row>
    <row r="127" spans="1:12" ht="21.5" customHeight="1" x14ac:dyDescent="0.3">
      <c r="A127" s="38"/>
      <c r="B127" s="38"/>
      <c r="C127" s="149"/>
      <c r="D127" s="38"/>
      <c r="E127" s="76"/>
      <c r="F127" s="76"/>
      <c r="G127" s="76"/>
      <c r="H127" s="76"/>
      <c r="I127" s="76"/>
      <c r="J127" s="76"/>
      <c r="K127" s="76"/>
      <c r="L127" s="38"/>
    </row>
    <row r="128" spans="1:12" ht="21.5" customHeight="1" x14ac:dyDescent="0.3">
      <c r="A128" s="38"/>
      <c r="B128" s="38"/>
      <c r="C128" s="149"/>
      <c r="D128" s="38"/>
      <c r="E128" s="76"/>
      <c r="F128" s="76"/>
      <c r="G128" s="76"/>
      <c r="H128" s="76"/>
      <c r="I128" s="76"/>
      <c r="J128" s="76"/>
      <c r="K128" s="76"/>
      <c r="L128" s="38"/>
    </row>
    <row r="129" spans="1:12" ht="21.5" customHeight="1" x14ac:dyDescent="0.3">
      <c r="A129" s="38"/>
      <c r="B129" s="38"/>
      <c r="C129" s="149"/>
      <c r="D129" s="38"/>
      <c r="E129" s="76"/>
      <c r="F129" s="76"/>
      <c r="G129" s="76"/>
      <c r="H129" s="76"/>
      <c r="I129" s="76"/>
      <c r="J129" s="76"/>
      <c r="K129" s="76"/>
      <c r="L129" s="38"/>
    </row>
    <row r="130" spans="1:12" ht="21.5" customHeight="1" x14ac:dyDescent="0.3">
      <c r="A130" s="38"/>
      <c r="B130" s="38"/>
      <c r="C130" s="149"/>
      <c r="D130" s="38"/>
      <c r="E130" s="76"/>
      <c r="F130" s="76"/>
      <c r="G130" s="76"/>
      <c r="H130" s="76"/>
      <c r="I130" s="76"/>
      <c r="J130" s="76"/>
      <c r="K130" s="76"/>
      <c r="L130" s="38"/>
    </row>
    <row r="131" spans="1:12" ht="21.5" customHeight="1" x14ac:dyDescent="0.3">
      <c r="A131" s="38"/>
      <c r="B131" s="38"/>
      <c r="C131" s="149"/>
      <c r="D131" s="38"/>
      <c r="E131" s="76"/>
      <c r="F131" s="76"/>
      <c r="G131" s="76"/>
      <c r="H131" s="76"/>
      <c r="I131" s="76"/>
      <c r="J131" s="76"/>
      <c r="K131" s="76"/>
      <c r="L131" s="38"/>
    </row>
    <row r="132" spans="1:12" ht="21.5" customHeight="1" x14ac:dyDescent="0.3">
      <c r="A132" s="38"/>
      <c r="B132" s="38"/>
      <c r="C132" s="149"/>
      <c r="D132" s="38"/>
      <c r="E132" s="76"/>
      <c r="F132" s="76"/>
      <c r="G132" s="76"/>
      <c r="H132" s="76"/>
      <c r="I132" s="76"/>
      <c r="J132" s="76"/>
      <c r="K132" s="76"/>
      <c r="L132" s="38"/>
    </row>
    <row r="133" spans="1:12" ht="21.5" customHeight="1" x14ac:dyDescent="0.3">
      <c r="A133" s="38"/>
      <c r="B133" s="38"/>
      <c r="C133" s="149"/>
      <c r="D133" s="38"/>
      <c r="E133" s="76"/>
      <c r="F133" s="76"/>
      <c r="G133" s="76"/>
      <c r="H133" s="76"/>
      <c r="I133" s="76"/>
      <c r="J133" s="76"/>
      <c r="K133" s="76"/>
      <c r="L133" s="38"/>
    </row>
    <row r="134" spans="1:12" ht="21.5" customHeight="1" x14ac:dyDescent="0.3">
      <c r="A134" s="38"/>
      <c r="B134" s="38"/>
      <c r="C134" s="149"/>
      <c r="D134" s="38"/>
      <c r="E134" s="76"/>
      <c r="F134" s="76"/>
      <c r="G134" s="76"/>
      <c r="H134" s="76"/>
      <c r="I134" s="76"/>
      <c r="J134" s="76"/>
      <c r="K134" s="76"/>
      <c r="L134" s="38"/>
    </row>
    <row r="135" spans="1:12" ht="21.5" customHeight="1" x14ac:dyDescent="0.3">
      <c r="A135" s="38"/>
      <c r="B135" s="38"/>
      <c r="C135" s="149"/>
      <c r="D135" s="38"/>
      <c r="E135" s="76"/>
      <c r="F135" s="76"/>
      <c r="G135" s="76"/>
      <c r="H135" s="76"/>
      <c r="I135" s="76"/>
      <c r="J135" s="76"/>
      <c r="K135" s="76"/>
      <c r="L135" s="38"/>
    </row>
    <row r="136" spans="1:12" ht="21.5" customHeight="1" x14ac:dyDescent="0.3">
      <c r="A136" s="38"/>
      <c r="B136" s="38"/>
      <c r="C136" s="149"/>
      <c r="D136" s="38"/>
      <c r="E136" s="76"/>
      <c r="F136" s="76"/>
      <c r="G136" s="76"/>
      <c r="H136" s="76"/>
      <c r="I136" s="76"/>
      <c r="J136" s="76"/>
      <c r="K136" s="76"/>
      <c r="L136" s="38"/>
    </row>
    <row r="137" spans="1:12" ht="21.5" customHeight="1" x14ac:dyDescent="0.3">
      <c r="A137" s="38"/>
      <c r="B137" s="38"/>
      <c r="C137" s="149"/>
      <c r="D137" s="38"/>
      <c r="E137" s="76"/>
      <c r="F137" s="76"/>
      <c r="G137" s="76"/>
      <c r="H137" s="76"/>
      <c r="I137" s="76"/>
      <c r="J137" s="76"/>
      <c r="K137" s="76"/>
      <c r="L137" s="38"/>
    </row>
    <row r="138" spans="1:12" ht="21.5" customHeight="1" x14ac:dyDescent="0.3">
      <c r="A138" s="38"/>
      <c r="B138" s="38"/>
      <c r="C138" s="149"/>
      <c r="D138" s="38"/>
      <c r="E138" s="76"/>
      <c r="F138" s="76"/>
      <c r="G138" s="76"/>
      <c r="H138" s="76"/>
      <c r="I138" s="76"/>
      <c r="J138" s="76"/>
      <c r="K138" s="76"/>
      <c r="L138" s="38"/>
    </row>
  </sheetData>
  <mergeCells count="9">
    <mergeCell ref="E98:K98"/>
    <mergeCell ref="I50:K50"/>
    <mergeCell ref="E54:K54"/>
    <mergeCell ref="I94:K94"/>
    <mergeCell ref="I7:K7"/>
    <mergeCell ref="I49:K49"/>
    <mergeCell ref="I93:K93"/>
    <mergeCell ref="I8:K8"/>
    <mergeCell ref="E12:K12"/>
  </mergeCells>
  <pageMargins left="0.8" right="0.8" top="0.48" bottom="0.5" header="0.5" footer="0.5"/>
  <pageSetup paperSize="9" scale="82" firstPageNumber="2" fitToWidth="0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42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50"/>
  <sheetViews>
    <sheetView view="pageBreakPreview" zoomScale="70" zoomScaleNormal="70" zoomScaleSheetLayoutView="70" workbookViewId="0">
      <selection activeCell="E34" sqref="E34"/>
    </sheetView>
  </sheetViews>
  <sheetFormatPr defaultColWidth="9.1796875" defaultRowHeight="20.25" customHeight="1" x14ac:dyDescent="0.3"/>
  <cols>
    <col min="1" max="1" width="19.7265625" style="2" customWidth="1"/>
    <col min="2" max="2" width="24.6328125" style="2" customWidth="1"/>
    <col min="3" max="3" width="7.26953125" style="9" customWidth="1"/>
    <col min="4" max="4" width="1.54296875" style="2" customWidth="1"/>
    <col min="5" max="5" width="13.1796875" style="2" customWidth="1"/>
    <col min="6" max="6" width="1.453125" style="2" customWidth="1"/>
    <col min="7" max="7" width="13.1796875" style="2" customWidth="1"/>
    <col min="8" max="8" width="1.7265625" style="2" customWidth="1"/>
    <col min="9" max="9" width="13.1796875" style="2" customWidth="1"/>
    <col min="10" max="10" width="1.7265625" style="2" customWidth="1"/>
    <col min="11" max="11" width="13.1796875" style="2" customWidth="1"/>
    <col min="12" max="12" width="9.1796875" style="2"/>
    <col min="13" max="13" width="7" style="2" bestFit="1" customWidth="1"/>
    <col min="14" max="14" width="1.7265625" style="2" customWidth="1"/>
    <col min="15" max="15" width="6.1796875" style="2" customWidth="1"/>
    <col min="16" max="16" width="1.7265625" style="2" customWidth="1"/>
    <col min="17" max="17" width="8" style="2" bestFit="1" customWidth="1"/>
    <col min="18" max="18" width="1.7265625" style="2" customWidth="1"/>
    <col min="19" max="19" width="6.1796875" style="2" customWidth="1"/>
    <col min="20" max="16384" width="9.1796875" style="2"/>
  </cols>
  <sheetData>
    <row r="1" spans="1:11" ht="20.25" customHeight="1" x14ac:dyDescent="0.35">
      <c r="A1" s="7" t="s">
        <v>172</v>
      </c>
      <c r="B1" s="7"/>
      <c r="D1" s="40"/>
      <c r="E1" s="91"/>
      <c r="F1" s="91"/>
      <c r="G1" s="91"/>
      <c r="H1" s="76"/>
      <c r="I1" s="91"/>
      <c r="J1" s="91"/>
      <c r="K1" s="91"/>
    </row>
    <row r="2" spans="1:11" ht="20.25" customHeight="1" x14ac:dyDescent="0.3">
      <c r="A2" s="8" t="s">
        <v>60</v>
      </c>
      <c r="B2" s="8"/>
      <c r="C2" s="16"/>
      <c r="D2" s="40"/>
      <c r="E2" s="26"/>
      <c r="F2" s="26"/>
      <c r="H2" s="76"/>
      <c r="I2" s="91"/>
      <c r="J2" s="91"/>
      <c r="K2" s="91"/>
    </row>
    <row r="3" spans="1:11" ht="20.25" customHeight="1" x14ac:dyDescent="0.3">
      <c r="A3" s="8"/>
      <c r="B3" s="8"/>
      <c r="C3" s="16"/>
      <c r="D3" s="40"/>
      <c r="E3" s="26"/>
      <c r="F3" s="26"/>
      <c r="H3" s="76"/>
      <c r="I3" s="91"/>
      <c r="J3" s="91"/>
      <c r="K3" s="91"/>
    </row>
    <row r="4" spans="1:11" ht="20.25" customHeight="1" x14ac:dyDescent="0.3">
      <c r="A4" s="8"/>
      <c r="B4" s="8"/>
      <c r="C4" s="16"/>
      <c r="D4" s="40"/>
      <c r="E4" s="26" t="s">
        <v>127</v>
      </c>
      <c r="F4" s="26"/>
      <c r="G4" s="26"/>
      <c r="H4" s="76"/>
      <c r="I4" s="91"/>
      <c r="J4" s="91"/>
      <c r="K4" s="91"/>
    </row>
    <row r="5" spans="1:11" ht="20.25" customHeight="1" x14ac:dyDescent="0.3">
      <c r="A5" s="1"/>
      <c r="B5" s="1"/>
      <c r="D5" s="40"/>
      <c r="E5" s="26" t="s">
        <v>126</v>
      </c>
      <c r="F5" s="26"/>
      <c r="G5" s="26"/>
      <c r="H5" s="76"/>
      <c r="I5" s="91"/>
      <c r="J5" s="91"/>
      <c r="K5" s="91"/>
    </row>
    <row r="6" spans="1:11" s="29" customFormat="1" ht="20.25" customHeight="1" x14ac:dyDescent="0.3">
      <c r="A6" s="87"/>
      <c r="B6" s="87"/>
      <c r="C6" s="49"/>
      <c r="E6" s="26" t="s">
        <v>152</v>
      </c>
      <c r="F6" s="26"/>
      <c r="G6" s="26" t="s">
        <v>114</v>
      </c>
      <c r="H6" s="91"/>
      <c r="I6" s="277"/>
      <c r="J6" s="277"/>
      <c r="K6" s="277"/>
    </row>
    <row r="7" spans="1:11" s="29" customFormat="1" ht="20.25" customHeight="1" x14ac:dyDescent="0.3">
      <c r="A7" s="87"/>
      <c r="B7" s="87"/>
      <c r="C7" s="49"/>
      <c r="E7" s="26" t="s">
        <v>153</v>
      </c>
      <c r="F7" s="26"/>
      <c r="G7" s="26" t="s">
        <v>125</v>
      </c>
      <c r="H7" s="91"/>
      <c r="I7" s="277" t="s">
        <v>142</v>
      </c>
      <c r="J7" s="277"/>
      <c r="K7" s="277"/>
    </row>
    <row r="8" spans="1:11" s="29" customFormat="1" ht="20.25" customHeight="1" x14ac:dyDescent="0.3">
      <c r="A8" s="87"/>
      <c r="B8" s="87"/>
      <c r="C8" s="49"/>
      <c r="E8" s="142" t="s">
        <v>128</v>
      </c>
      <c r="F8" s="142"/>
      <c r="G8" s="142" t="s">
        <v>126</v>
      </c>
      <c r="H8" s="30"/>
      <c r="I8" s="277" t="s">
        <v>148</v>
      </c>
      <c r="J8" s="277"/>
      <c r="K8" s="277"/>
    </row>
    <row r="9" spans="1:11" s="29" customFormat="1" ht="20.25" customHeight="1" x14ac:dyDescent="0.3">
      <c r="A9" s="87"/>
      <c r="B9" s="87"/>
      <c r="C9" s="49"/>
      <c r="E9" s="273" t="s">
        <v>78</v>
      </c>
      <c r="F9" s="274"/>
      <c r="G9" s="274"/>
      <c r="H9" s="47"/>
      <c r="I9" s="273" t="s">
        <v>78</v>
      </c>
      <c r="J9" s="274"/>
      <c r="K9" s="274"/>
    </row>
    <row r="10" spans="1:11" ht="20.25" customHeight="1" x14ac:dyDescent="0.3">
      <c r="A10" s="8"/>
      <c r="B10" s="8"/>
      <c r="E10" s="275" t="s">
        <v>52</v>
      </c>
      <c r="F10" s="276"/>
      <c r="G10" s="276"/>
      <c r="H10" s="75"/>
      <c r="I10" s="74"/>
      <c r="J10" s="74" t="s">
        <v>52</v>
      </c>
      <c r="K10" s="74"/>
    </row>
    <row r="11" spans="1:11" ht="20.25" customHeight="1" x14ac:dyDescent="0.3">
      <c r="C11" s="9" t="s">
        <v>34</v>
      </c>
      <c r="E11" s="6">
        <v>2020</v>
      </c>
      <c r="F11" s="6"/>
      <c r="G11" s="6">
        <v>2019</v>
      </c>
      <c r="I11" s="6">
        <v>2020</v>
      </c>
      <c r="J11" s="6"/>
      <c r="K11" s="6">
        <v>2019</v>
      </c>
    </row>
    <row r="12" spans="1:11" ht="20.25" customHeight="1" x14ac:dyDescent="0.3">
      <c r="A12" s="1"/>
      <c r="B12" s="1"/>
      <c r="E12" s="272" t="s">
        <v>53</v>
      </c>
      <c r="F12" s="272"/>
      <c r="G12" s="272"/>
      <c r="H12" s="272"/>
      <c r="I12" s="272"/>
      <c r="J12" s="272"/>
      <c r="K12" s="272"/>
    </row>
    <row r="13" spans="1:11" s="40" customFormat="1" ht="20.25" customHeight="1" x14ac:dyDescent="0.3">
      <c r="A13" s="10" t="s">
        <v>150</v>
      </c>
      <c r="B13" s="10"/>
      <c r="C13" s="9">
        <v>4</v>
      </c>
      <c r="E13" s="46"/>
      <c r="F13" s="46"/>
      <c r="G13" s="46"/>
      <c r="I13" s="46"/>
      <c r="J13" s="46"/>
      <c r="K13" s="46"/>
    </row>
    <row r="14" spans="1:11" s="40" customFormat="1" ht="20.25" hidden="1" customHeight="1" x14ac:dyDescent="0.3">
      <c r="A14" s="2" t="s">
        <v>48</v>
      </c>
      <c r="B14" s="2"/>
      <c r="C14" s="9" t="s">
        <v>14</v>
      </c>
      <c r="E14" s="76"/>
      <c r="F14" s="131"/>
      <c r="G14" s="131"/>
      <c r="H14" s="76"/>
      <c r="I14" s="76"/>
      <c r="J14" s="46"/>
      <c r="K14" s="46"/>
    </row>
    <row r="15" spans="1:11" s="40" customFormat="1" ht="20.25" hidden="1" customHeight="1" x14ac:dyDescent="0.3">
      <c r="A15" s="32" t="s">
        <v>49</v>
      </c>
      <c r="B15" s="32"/>
      <c r="C15" s="9"/>
      <c r="E15" s="130"/>
      <c r="F15" s="132"/>
      <c r="G15" s="130">
        <v>0</v>
      </c>
      <c r="H15" s="76"/>
      <c r="I15" s="130"/>
      <c r="J15" s="51"/>
      <c r="K15" s="130">
        <v>0</v>
      </c>
    </row>
    <row r="16" spans="1:11" s="40" customFormat="1" ht="20.25" customHeight="1" x14ac:dyDescent="0.3">
      <c r="A16" s="40" t="s">
        <v>29</v>
      </c>
      <c r="C16" s="9"/>
      <c r="E16" s="43">
        <v>157105</v>
      </c>
      <c r="F16" s="51"/>
      <c r="G16" s="43">
        <v>156080</v>
      </c>
      <c r="I16" s="43">
        <v>157105</v>
      </c>
      <c r="J16" s="51"/>
      <c r="K16" s="43">
        <v>156080</v>
      </c>
    </row>
    <row r="17" spans="1:14" s="40" customFormat="1" ht="20.25" customHeight="1" x14ac:dyDescent="0.3">
      <c r="A17" s="40" t="s">
        <v>36</v>
      </c>
      <c r="C17" s="9"/>
      <c r="E17" s="43">
        <v>7394</v>
      </c>
      <c r="F17" s="54"/>
      <c r="G17" s="43">
        <v>7089</v>
      </c>
      <c r="I17" s="43">
        <v>7394</v>
      </c>
      <c r="J17" s="54"/>
      <c r="K17" s="43">
        <v>7114</v>
      </c>
    </row>
    <row r="18" spans="1:14" s="40" customFormat="1" ht="20.25" customHeight="1" x14ac:dyDescent="0.3">
      <c r="A18" s="32" t="s">
        <v>58</v>
      </c>
      <c r="B18" s="32"/>
      <c r="C18" s="9">
        <v>6</v>
      </c>
      <c r="E18" s="43">
        <v>6127</v>
      </c>
      <c r="F18" s="54"/>
      <c r="G18" s="43">
        <v>9847</v>
      </c>
      <c r="I18" s="43">
        <v>6127</v>
      </c>
      <c r="J18" s="54"/>
      <c r="K18" s="43">
        <v>9847</v>
      </c>
    </row>
    <row r="19" spans="1:14" s="47" customFormat="1" ht="20.25" customHeight="1" x14ac:dyDescent="0.3">
      <c r="A19" s="39" t="s">
        <v>103</v>
      </c>
      <c r="B19" s="39"/>
      <c r="C19" s="49"/>
      <c r="E19" s="43">
        <v>10735</v>
      </c>
      <c r="F19" s="83"/>
      <c r="G19" s="43">
        <v>10078</v>
      </c>
      <c r="I19" s="43">
        <v>10735</v>
      </c>
      <c r="J19" s="83"/>
      <c r="K19" s="43">
        <v>10078</v>
      </c>
    </row>
    <row r="20" spans="1:14" s="47" customFormat="1" ht="20.25" customHeight="1" x14ac:dyDescent="0.3">
      <c r="A20" s="47" t="s">
        <v>2</v>
      </c>
      <c r="C20" s="49"/>
      <c r="E20" s="83">
        <v>9311</v>
      </c>
      <c r="F20" s="83"/>
      <c r="G20" s="83">
        <v>9168</v>
      </c>
      <c r="I20" s="83">
        <v>9311</v>
      </c>
      <c r="J20" s="83"/>
      <c r="K20" s="83">
        <v>9226</v>
      </c>
      <c r="N20" s="141"/>
    </row>
    <row r="21" spans="1:14" s="40" customFormat="1" ht="20.25" customHeight="1" x14ac:dyDescent="0.3">
      <c r="A21" s="1" t="s">
        <v>151</v>
      </c>
      <c r="B21" s="1"/>
      <c r="C21" s="9"/>
      <c r="E21" s="217">
        <f>SUM(E15:E20)</f>
        <v>190672</v>
      </c>
      <c r="F21" s="68"/>
      <c r="G21" s="217">
        <f>SUM(G15:G20)</f>
        <v>192262</v>
      </c>
      <c r="H21" s="47"/>
      <c r="I21" s="217">
        <f>SUM(I15:I20)</f>
        <v>190672</v>
      </c>
      <c r="J21" s="68"/>
      <c r="K21" s="217">
        <f>SUM(K15:K20)</f>
        <v>192345</v>
      </c>
    </row>
    <row r="22" spans="1:14" s="40" customFormat="1" ht="11.25" customHeight="1" x14ac:dyDescent="0.3">
      <c r="C22" s="9"/>
      <c r="E22" s="54"/>
      <c r="F22" s="54"/>
      <c r="G22" s="54"/>
      <c r="I22" s="54"/>
      <c r="J22" s="54"/>
      <c r="K22" s="54"/>
    </row>
    <row r="23" spans="1:14" s="40" customFormat="1" ht="20.25" customHeight="1" x14ac:dyDescent="0.3">
      <c r="A23" s="10" t="s">
        <v>20</v>
      </c>
      <c r="B23" s="10"/>
      <c r="C23" s="9"/>
      <c r="E23" s="54"/>
      <c r="F23" s="54"/>
      <c r="G23" s="54"/>
      <c r="I23" s="54"/>
      <c r="J23" s="54"/>
      <c r="K23" s="54"/>
    </row>
    <row r="24" spans="1:14" s="40" customFormat="1" ht="20.25" hidden="1" customHeight="1" x14ac:dyDescent="0.3">
      <c r="A24" s="40" t="s">
        <v>30</v>
      </c>
      <c r="C24" s="9"/>
      <c r="E24" s="130"/>
      <c r="F24" s="62"/>
      <c r="G24" s="130">
        <v>0</v>
      </c>
      <c r="H24" s="76"/>
      <c r="I24" s="130"/>
      <c r="J24" s="54"/>
      <c r="K24" s="130">
        <v>0</v>
      </c>
    </row>
    <row r="25" spans="1:14" s="40" customFormat="1" ht="20.25" customHeight="1" x14ac:dyDescent="0.3">
      <c r="A25" s="40" t="s">
        <v>47</v>
      </c>
      <c r="C25" s="9"/>
      <c r="E25" s="43">
        <v>75959</v>
      </c>
      <c r="F25" s="54"/>
      <c r="G25" s="43">
        <v>85958</v>
      </c>
      <c r="I25" s="43">
        <v>75959</v>
      </c>
      <c r="J25" s="54"/>
      <c r="K25" s="43">
        <v>85958</v>
      </c>
    </row>
    <row r="26" spans="1:14" s="40" customFormat="1" ht="20.25" customHeight="1" x14ac:dyDescent="0.3">
      <c r="A26" s="40" t="s">
        <v>132</v>
      </c>
      <c r="C26" s="9"/>
      <c r="E26" s="43">
        <v>2287</v>
      </c>
      <c r="F26" s="54"/>
      <c r="G26" s="43">
        <v>2151</v>
      </c>
      <c r="I26" s="43">
        <v>2287</v>
      </c>
      <c r="J26" s="54"/>
      <c r="K26" s="43">
        <v>2151</v>
      </c>
    </row>
    <row r="27" spans="1:14" s="40" customFormat="1" ht="20.25" customHeight="1" x14ac:dyDescent="0.3">
      <c r="A27" s="40" t="s">
        <v>39</v>
      </c>
      <c r="C27" s="9"/>
      <c r="E27" s="43">
        <v>50063</v>
      </c>
      <c r="F27" s="54"/>
      <c r="G27" s="43">
        <v>51867</v>
      </c>
      <c r="I27" s="43">
        <v>50063</v>
      </c>
      <c r="J27" s="54"/>
      <c r="K27" s="43">
        <v>51867</v>
      </c>
    </row>
    <row r="28" spans="1:14" s="40" customFormat="1" ht="20.25" customHeight="1" x14ac:dyDescent="0.3">
      <c r="A28" s="1" t="s">
        <v>21</v>
      </c>
      <c r="B28" s="1"/>
      <c r="C28" s="9"/>
      <c r="E28" s="217">
        <f>SUM(E24:E27)</f>
        <v>128309</v>
      </c>
      <c r="F28" s="68"/>
      <c r="G28" s="217">
        <f>SUM(G24:G27)</f>
        <v>139976</v>
      </c>
      <c r="H28" s="47"/>
      <c r="I28" s="217">
        <f>SUM(I24:I27)</f>
        <v>128309</v>
      </c>
      <c r="J28" s="68"/>
      <c r="K28" s="217">
        <f>SUM(K24:K27)</f>
        <v>139976</v>
      </c>
    </row>
    <row r="29" spans="1:14" s="40" customFormat="1" ht="11.25" customHeight="1" x14ac:dyDescent="0.3">
      <c r="C29" s="9"/>
      <c r="E29" s="52"/>
      <c r="F29" s="52"/>
      <c r="G29" s="52"/>
      <c r="H29" s="119"/>
      <c r="I29" s="52"/>
      <c r="J29" s="52"/>
      <c r="K29" s="52"/>
    </row>
    <row r="30" spans="1:14" s="47" customFormat="1" ht="20.25" customHeight="1" x14ac:dyDescent="0.3">
      <c r="A30" s="30" t="s">
        <v>206</v>
      </c>
      <c r="C30" s="49"/>
      <c r="E30" s="88">
        <f>E21-E28</f>
        <v>62363</v>
      </c>
      <c r="F30" s="267"/>
      <c r="G30" s="88">
        <f>G21-G28</f>
        <v>52286</v>
      </c>
      <c r="H30" s="119"/>
      <c r="I30" s="88">
        <f>I21-I28</f>
        <v>62363</v>
      </c>
      <c r="J30" s="267"/>
      <c r="K30" s="88">
        <f>K21-K28</f>
        <v>52369</v>
      </c>
    </row>
    <row r="31" spans="1:14" s="40" customFormat="1" ht="20.25" customHeight="1" x14ac:dyDescent="0.3">
      <c r="A31" s="47" t="s">
        <v>40</v>
      </c>
      <c r="B31" s="47"/>
      <c r="C31" s="9"/>
      <c r="E31" s="52">
        <v>-406</v>
      </c>
      <c r="F31" s="54"/>
      <c r="G31" s="52">
        <v>-351</v>
      </c>
      <c r="I31" s="52">
        <v>-406</v>
      </c>
      <c r="J31" s="54"/>
      <c r="K31" s="52">
        <v>-351</v>
      </c>
    </row>
    <row r="32" spans="1:14" s="47" customFormat="1" ht="20.25" customHeight="1" x14ac:dyDescent="0.3">
      <c r="A32" s="47" t="s">
        <v>201</v>
      </c>
      <c r="C32" s="49"/>
      <c r="E32" s="266"/>
      <c r="F32" s="267"/>
      <c r="G32" s="266"/>
      <c r="H32" s="119"/>
      <c r="I32" s="130"/>
      <c r="J32" s="267"/>
      <c r="K32" s="130"/>
    </row>
    <row r="33" spans="1:14" s="47" customFormat="1" ht="20.25" customHeight="1" x14ac:dyDescent="0.3">
      <c r="A33" s="47" t="s">
        <v>202</v>
      </c>
      <c r="C33" s="49">
        <v>5</v>
      </c>
      <c r="E33" s="101">
        <v>31507</v>
      </c>
      <c r="F33" s="100"/>
      <c r="G33" s="101">
        <v>7613</v>
      </c>
      <c r="I33" s="129">
        <v>0</v>
      </c>
      <c r="J33" s="100"/>
      <c r="K33" s="129">
        <v>0</v>
      </c>
    </row>
    <row r="34" spans="1:14" s="40" customFormat="1" ht="20.25" customHeight="1" x14ac:dyDescent="0.3">
      <c r="A34" s="1" t="s">
        <v>115</v>
      </c>
      <c r="B34" s="1"/>
      <c r="C34" s="9"/>
      <c r="E34" s="107">
        <f>E30+E31+E33</f>
        <v>93464</v>
      </c>
      <c r="F34" s="56"/>
      <c r="G34" s="107">
        <f>G30+G31+G33</f>
        <v>59548</v>
      </c>
      <c r="H34" s="47"/>
      <c r="I34" s="107">
        <f>I30+I31+I33</f>
        <v>61957</v>
      </c>
      <c r="J34" s="56"/>
      <c r="K34" s="107">
        <f>K30+K31+K33</f>
        <v>52018</v>
      </c>
    </row>
    <row r="35" spans="1:14" s="47" customFormat="1" ht="20.25" customHeight="1" x14ac:dyDescent="0.3">
      <c r="A35" s="39" t="s">
        <v>116</v>
      </c>
      <c r="B35" s="39"/>
      <c r="C35" s="49">
        <v>9</v>
      </c>
      <c r="E35" s="53">
        <v>2171</v>
      </c>
      <c r="F35" s="56"/>
      <c r="G35" s="53">
        <v>3216</v>
      </c>
      <c r="I35" s="53">
        <v>2171</v>
      </c>
      <c r="J35" s="56"/>
      <c r="K35" s="53">
        <v>3216</v>
      </c>
    </row>
    <row r="36" spans="1:14" s="40" customFormat="1" ht="20.25" customHeight="1" x14ac:dyDescent="0.3">
      <c r="A36" s="1" t="s">
        <v>97</v>
      </c>
      <c r="B36" s="1"/>
      <c r="C36" s="9"/>
      <c r="E36" s="219">
        <f>E34-E35</f>
        <v>91293</v>
      </c>
      <c r="F36" s="220"/>
      <c r="G36" s="221">
        <f>G34-G35</f>
        <v>56332</v>
      </c>
      <c r="H36" s="222"/>
      <c r="I36" s="219">
        <f>I34-I35</f>
        <v>59786</v>
      </c>
      <c r="J36" s="220"/>
      <c r="K36" s="221">
        <f>K34-K35</f>
        <v>48802</v>
      </c>
    </row>
    <row r="37" spans="1:14" s="47" customFormat="1" ht="11.25" customHeight="1" x14ac:dyDescent="0.3">
      <c r="C37" s="49"/>
      <c r="E37" s="56"/>
      <c r="F37" s="56"/>
      <c r="G37" s="56"/>
      <c r="I37" s="56"/>
      <c r="J37" s="56"/>
      <c r="K37" s="56"/>
    </row>
    <row r="38" spans="1:14" s="40" customFormat="1" ht="20.25" customHeight="1" x14ac:dyDescent="0.3">
      <c r="A38" s="30" t="s">
        <v>45</v>
      </c>
      <c r="B38" s="30"/>
      <c r="C38" s="9"/>
      <c r="E38" s="85"/>
      <c r="F38" s="62"/>
      <c r="G38" s="85"/>
      <c r="H38" s="76"/>
      <c r="I38" s="85"/>
      <c r="J38" s="62"/>
      <c r="K38" s="85"/>
      <c r="N38" s="140"/>
    </row>
    <row r="39" spans="1:14" s="40" customFormat="1" ht="20.25" customHeight="1" x14ac:dyDescent="0.3">
      <c r="A39" s="47" t="s">
        <v>76</v>
      </c>
      <c r="B39" s="47"/>
      <c r="C39" s="9"/>
      <c r="E39" s="85"/>
      <c r="F39" s="62"/>
      <c r="G39" s="85"/>
      <c r="H39" s="76"/>
      <c r="I39" s="85"/>
      <c r="J39" s="62"/>
      <c r="K39" s="85"/>
    </row>
    <row r="40" spans="1:14" s="40" customFormat="1" ht="20.25" customHeight="1" x14ac:dyDescent="0.3">
      <c r="A40" s="47" t="s">
        <v>77</v>
      </c>
      <c r="B40" s="47"/>
      <c r="C40" s="9"/>
      <c r="E40" s="129">
        <v>0</v>
      </c>
      <c r="F40" s="102"/>
      <c r="G40" s="129">
        <v>0</v>
      </c>
      <c r="H40" s="103"/>
      <c r="I40" s="129">
        <v>0</v>
      </c>
      <c r="J40" s="102"/>
      <c r="K40" s="129">
        <v>0</v>
      </c>
    </row>
    <row r="41" spans="1:14" s="40" customFormat="1" ht="20.25" customHeight="1" thickBot="1" x14ac:dyDescent="0.35">
      <c r="A41" s="30" t="s">
        <v>55</v>
      </c>
      <c r="B41" s="30"/>
      <c r="C41" s="9"/>
      <c r="E41" s="185">
        <f>E36+E40</f>
        <v>91293</v>
      </c>
      <c r="F41" s="88"/>
      <c r="G41" s="133">
        <f>G36+G40</f>
        <v>56332</v>
      </c>
      <c r="H41" s="89"/>
      <c r="I41" s="185">
        <f>I36+I40</f>
        <v>59786</v>
      </c>
      <c r="J41" s="88"/>
      <c r="K41" s="133">
        <f>K36+K40</f>
        <v>48802</v>
      </c>
    </row>
    <row r="42" spans="1:14" s="40" customFormat="1" ht="11.25" customHeight="1" thickTop="1" x14ac:dyDescent="0.3">
      <c r="A42" s="30"/>
      <c r="B42" s="30"/>
      <c r="C42" s="9"/>
      <c r="E42" s="86"/>
      <c r="F42" s="88"/>
      <c r="G42" s="86"/>
      <c r="H42" s="89"/>
      <c r="I42" s="86"/>
      <c r="J42" s="88"/>
      <c r="K42" s="86"/>
    </row>
    <row r="43" spans="1:14" s="40" customFormat="1" ht="20.25" customHeight="1" x14ac:dyDescent="0.3">
      <c r="A43" s="30" t="s">
        <v>156</v>
      </c>
      <c r="B43" s="30"/>
      <c r="C43" s="49"/>
      <c r="E43" s="120"/>
      <c r="F43" s="58"/>
      <c r="G43" s="120"/>
      <c r="H43" s="76"/>
      <c r="I43" s="81"/>
      <c r="J43" s="58"/>
      <c r="K43" s="81"/>
    </row>
    <row r="44" spans="1:14" s="40" customFormat="1" ht="20.25" customHeight="1" x14ac:dyDescent="0.3">
      <c r="A44" s="47" t="s">
        <v>129</v>
      </c>
      <c r="B44" s="47"/>
      <c r="C44" s="9"/>
      <c r="E44" s="139">
        <v>91293</v>
      </c>
      <c r="F44" s="63"/>
      <c r="G44" s="139">
        <v>56332</v>
      </c>
      <c r="I44" s="139">
        <v>59786</v>
      </c>
      <c r="J44" s="63"/>
      <c r="K44" s="139">
        <v>48802</v>
      </c>
    </row>
    <row r="45" spans="1:14" s="40" customFormat="1" ht="20.25" customHeight="1" x14ac:dyDescent="0.3">
      <c r="A45" s="47" t="s">
        <v>119</v>
      </c>
      <c r="B45" s="47"/>
      <c r="C45" s="9"/>
      <c r="E45" s="129">
        <v>0</v>
      </c>
      <c r="F45" s="57"/>
      <c r="G45" s="129">
        <v>0</v>
      </c>
      <c r="I45" s="129">
        <v>0</v>
      </c>
      <c r="J45" s="57"/>
      <c r="K45" s="129">
        <v>0</v>
      </c>
    </row>
    <row r="46" spans="1:14" s="40" customFormat="1" ht="20.25" customHeight="1" thickBot="1" x14ac:dyDescent="0.35">
      <c r="A46" s="30" t="s">
        <v>155</v>
      </c>
      <c r="B46" s="30"/>
      <c r="C46" s="9"/>
      <c r="E46" s="121">
        <f>SUM(E44:E45)</f>
        <v>91293</v>
      </c>
      <c r="F46" s="57"/>
      <c r="G46" s="121">
        <f>SUM(G44:G45)</f>
        <v>56332</v>
      </c>
      <c r="I46" s="121">
        <f>SUM(I44:I45)</f>
        <v>59786</v>
      </c>
      <c r="J46" s="57"/>
      <c r="K46" s="121">
        <f>SUM(K44:K45)</f>
        <v>48802</v>
      </c>
    </row>
    <row r="47" spans="1:14" s="40" customFormat="1" ht="11.25" customHeight="1" thickTop="1" x14ac:dyDescent="0.3">
      <c r="A47" s="1"/>
      <c r="B47" s="1"/>
      <c r="C47" s="9"/>
      <c r="E47" s="59"/>
      <c r="F47" s="60"/>
      <c r="G47" s="59"/>
      <c r="I47" s="59"/>
      <c r="J47" s="60"/>
      <c r="K47" s="59"/>
    </row>
    <row r="48" spans="1:14" s="40" customFormat="1" ht="20.25" customHeight="1" thickBot="1" x14ac:dyDescent="0.35">
      <c r="A48" s="1" t="s">
        <v>104</v>
      </c>
      <c r="B48" s="1"/>
      <c r="C48" s="9"/>
      <c r="E48" s="122">
        <v>4.5999999999999999E-2</v>
      </c>
      <c r="F48" s="70"/>
      <c r="G48" s="122">
        <v>2.8000000000000001E-2</v>
      </c>
      <c r="H48" s="47"/>
      <c r="I48" s="79">
        <v>0.03</v>
      </c>
      <c r="J48" s="70"/>
      <c r="K48" s="79">
        <v>2.4E-2</v>
      </c>
    </row>
    <row r="49" spans="3:11" s="40" customFormat="1" ht="20.25" customHeight="1" thickTop="1" x14ac:dyDescent="0.3">
      <c r="C49" s="9"/>
      <c r="E49" s="44"/>
      <c r="F49" s="34"/>
      <c r="G49" s="44"/>
      <c r="I49" s="44"/>
      <c r="J49" s="34"/>
      <c r="K49" s="44"/>
    </row>
    <row r="50" spans="3:11" ht="20.25" customHeight="1" x14ac:dyDescent="0.3">
      <c r="E50" s="35"/>
      <c r="F50" s="34"/>
      <c r="G50" s="35"/>
      <c r="I50" s="35"/>
      <c r="J50" s="34"/>
      <c r="K50" s="35"/>
    </row>
  </sheetData>
  <mergeCells count="7">
    <mergeCell ref="E12:K12"/>
    <mergeCell ref="E9:G9"/>
    <mergeCell ref="I9:K9"/>
    <mergeCell ref="E10:G10"/>
    <mergeCell ref="I6:K6"/>
    <mergeCell ref="I8:K8"/>
    <mergeCell ref="I7:K7"/>
  </mergeCells>
  <phoneticPr fontId="4" type="noConversion"/>
  <pageMargins left="0.8" right="0.8" top="0.48" bottom="0.5" header="0.5" footer="0.5"/>
  <pageSetup paperSize="9" scale="78" firstPageNumber="5" fitToHeight="0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1"/>
  <sheetViews>
    <sheetView view="pageBreakPreview" zoomScale="55" zoomScaleNormal="59" zoomScaleSheetLayoutView="55" workbookViewId="0">
      <selection activeCell="P22" sqref="P22"/>
    </sheetView>
  </sheetViews>
  <sheetFormatPr defaultColWidth="9.1796875" defaultRowHeight="19.5" customHeight="1" x14ac:dyDescent="0.3"/>
  <cols>
    <col min="1" max="1" width="42.90625" style="2" customWidth="1"/>
    <col min="2" max="2" width="8" style="2" customWidth="1"/>
    <col min="3" max="3" width="1.26953125" style="2" customWidth="1"/>
    <col min="4" max="4" width="13.7265625" style="2" customWidth="1"/>
    <col min="5" max="5" width="1.453125" style="2" customWidth="1"/>
    <col min="6" max="6" width="13.1796875" style="2" customWidth="1"/>
    <col min="7" max="7" width="1.453125" style="2" customWidth="1"/>
    <col min="8" max="8" width="13.26953125" style="2" customWidth="1"/>
    <col min="9" max="9" width="1.1796875" style="2" customWidth="1"/>
    <col min="10" max="10" width="13.54296875" style="2" customWidth="1"/>
    <col min="11" max="11" width="1.453125" style="2" customWidth="1"/>
    <col min="12" max="12" width="13.453125" style="2" customWidth="1"/>
    <col min="13" max="13" width="1.453125" style="2" customWidth="1"/>
    <col min="14" max="14" width="13.453125" style="2" customWidth="1"/>
    <col min="15" max="15" width="1.453125" style="2" customWidth="1"/>
    <col min="16" max="16" width="13.7265625" style="2" customWidth="1"/>
    <col min="17" max="17" width="9.1796875" style="2"/>
    <col min="18" max="18" width="11.81640625" style="2" customWidth="1"/>
    <col min="19" max="16384" width="9.1796875" style="2"/>
  </cols>
  <sheetData>
    <row r="1" spans="1:16" ht="19.5" customHeight="1" x14ac:dyDescent="0.35">
      <c r="A1" s="203" t="s">
        <v>182</v>
      </c>
      <c r="B1" s="7"/>
      <c r="J1" s="278"/>
      <c r="K1" s="278"/>
      <c r="L1" s="278"/>
      <c r="M1" s="278"/>
      <c r="N1" s="278"/>
      <c r="O1" s="278"/>
      <c r="P1" s="4"/>
    </row>
    <row r="2" spans="1:16" ht="19.5" customHeight="1" x14ac:dyDescent="0.3">
      <c r="A2" s="8" t="s">
        <v>61</v>
      </c>
      <c r="B2" s="8"/>
      <c r="J2" s="278"/>
      <c r="K2" s="278"/>
      <c r="L2" s="278"/>
      <c r="M2" s="278"/>
      <c r="N2" s="278"/>
      <c r="O2" s="278"/>
      <c r="P2" s="4"/>
    </row>
    <row r="3" spans="1:16" ht="19.5" customHeight="1" x14ac:dyDescent="0.3">
      <c r="A3" s="8"/>
      <c r="B3" s="8"/>
    </row>
    <row r="4" spans="1:16" ht="19.5" customHeight="1" x14ac:dyDescent="0.3">
      <c r="A4" s="8"/>
      <c r="B4" s="8"/>
      <c r="D4" s="277" t="s">
        <v>117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3" customHeight="1" x14ac:dyDescent="0.3">
      <c r="A5" s="8"/>
      <c r="B5" s="8"/>
      <c r="D5" s="142"/>
      <c r="E5" s="142"/>
      <c r="F5" s="142"/>
      <c r="G5" s="142"/>
      <c r="H5" s="142"/>
      <c r="I5" s="142"/>
      <c r="J5" s="142"/>
      <c r="K5" s="173"/>
      <c r="L5" s="173"/>
      <c r="M5" s="173"/>
      <c r="N5" s="173"/>
      <c r="O5" s="142"/>
      <c r="P5" s="142"/>
    </row>
    <row r="6" spans="1:16" ht="19.5" customHeight="1" x14ac:dyDescent="0.3">
      <c r="A6" s="8"/>
      <c r="B6" s="1"/>
      <c r="C6" s="6"/>
      <c r="H6" s="279" t="s">
        <v>1</v>
      </c>
      <c r="I6" s="279"/>
      <c r="J6" s="279"/>
    </row>
    <row r="7" spans="1:16" ht="19.5" customHeight="1" x14ac:dyDescent="0.3">
      <c r="A7" s="8"/>
      <c r="B7" s="1"/>
      <c r="C7" s="6"/>
      <c r="H7" s="6"/>
      <c r="I7" s="6"/>
      <c r="J7" s="6"/>
      <c r="L7" s="175" t="s">
        <v>136</v>
      </c>
      <c r="N7" s="175"/>
    </row>
    <row r="8" spans="1:16" ht="19.5" customHeight="1" x14ac:dyDescent="0.3">
      <c r="A8" s="3"/>
      <c r="B8" s="3"/>
      <c r="C8" s="6"/>
      <c r="D8" s="3" t="s">
        <v>6</v>
      </c>
      <c r="F8" s="115" t="s">
        <v>86</v>
      </c>
      <c r="G8" s="6"/>
      <c r="H8" s="6"/>
      <c r="I8" s="6"/>
      <c r="J8" s="6"/>
      <c r="K8" s="6"/>
      <c r="L8" s="48" t="s">
        <v>137</v>
      </c>
      <c r="M8" s="6"/>
      <c r="N8" s="48" t="s">
        <v>133</v>
      </c>
      <c r="O8" s="6"/>
      <c r="P8" s="3"/>
    </row>
    <row r="9" spans="1:16" ht="19.5" customHeight="1" x14ac:dyDescent="0.3">
      <c r="A9" s="3"/>
      <c r="B9" s="9"/>
      <c r="C9" s="6"/>
      <c r="D9" s="48" t="s">
        <v>105</v>
      </c>
      <c r="E9" s="6"/>
      <c r="F9" s="48" t="s">
        <v>85</v>
      </c>
      <c r="G9" s="6"/>
      <c r="H9" s="6"/>
      <c r="I9" s="6"/>
      <c r="J9" s="6"/>
      <c r="K9" s="6"/>
      <c r="L9" s="3" t="s">
        <v>138</v>
      </c>
      <c r="M9" s="6"/>
      <c r="N9" s="3" t="s">
        <v>134</v>
      </c>
      <c r="O9" s="6"/>
      <c r="P9" s="3" t="s">
        <v>7</v>
      </c>
    </row>
    <row r="10" spans="1:16" ht="19.5" customHeight="1" x14ac:dyDescent="0.3">
      <c r="A10" s="3"/>
      <c r="B10" s="9"/>
      <c r="C10" s="6"/>
      <c r="D10" s="6" t="s">
        <v>27</v>
      </c>
      <c r="E10" s="6"/>
      <c r="F10" s="3" t="s">
        <v>42</v>
      </c>
      <c r="G10" s="6"/>
      <c r="H10" s="6" t="s">
        <v>46</v>
      </c>
      <c r="I10" s="6"/>
      <c r="J10" s="6" t="s">
        <v>5</v>
      </c>
      <c r="K10" s="6"/>
      <c r="L10" s="3" t="s">
        <v>139</v>
      </c>
      <c r="M10" s="6"/>
      <c r="N10" s="3" t="s">
        <v>135</v>
      </c>
      <c r="O10" s="6"/>
      <c r="P10" s="6" t="s">
        <v>37</v>
      </c>
    </row>
    <row r="11" spans="1:16" ht="19.5" customHeight="1" x14ac:dyDescent="0.3">
      <c r="A11" s="3"/>
      <c r="B11" s="9"/>
      <c r="C11" s="6"/>
      <c r="D11" s="270" t="s">
        <v>53</v>
      </c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70"/>
    </row>
    <row r="12" spans="1:16" ht="19.5" customHeight="1" x14ac:dyDescent="0.3">
      <c r="A12" s="15" t="s">
        <v>145</v>
      </c>
      <c r="B12" s="3"/>
      <c r="C12" s="15"/>
      <c r="D12" s="9"/>
      <c r="E12" s="9"/>
      <c r="F12" s="9"/>
      <c r="G12" s="9"/>
      <c r="H12" s="9"/>
      <c r="I12" s="9"/>
      <c r="J12" s="9"/>
      <c r="K12" s="172"/>
      <c r="L12" s="172"/>
      <c r="M12" s="172"/>
      <c r="N12" s="172"/>
      <c r="O12" s="9"/>
      <c r="P12" s="9"/>
    </row>
    <row r="13" spans="1:16" ht="19.5" customHeight="1" x14ac:dyDescent="0.3">
      <c r="A13" s="31" t="s">
        <v>111</v>
      </c>
      <c r="B13" s="3"/>
      <c r="C13" s="9"/>
      <c r="D13" s="78">
        <v>2048255</v>
      </c>
      <c r="E13" s="30"/>
      <c r="F13" s="72">
        <v>283564</v>
      </c>
      <c r="G13" s="30"/>
      <c r="H13" s="72">
        <v>152445</v>
      </c>
      <c r="I13" s="61"/>
      <c r="J13" s="72">
        <v>595551</v>
      </c>
      <c r="K13" s="72"/>
      <c r="L13" s="55">
        <f>SUM(D13:J13)</f>
        <v>3079815</v>
      </c>
      <c r="M13" s="72"/>
      <c r="N13" s="147">
        <v>0</v>
      </c>
      <c r="O13" s="72"/>
      <c r="P13" s="55">
        <f>SUM(L13,N13)</f>
        <v>3079815</v>
      </c>
    </row>
    <row r="14" spans="1:16" ht="19.5" customHeight="1" x14ac:dyDescent="0.3">
      <c r="A14" s="31"/>
      <c r="B14" s="31"/>
      <c r="C14" s="72"/>
      <c r="D14" s="71"/>
      <c r="E14" s="59"/>
      <c r="F14" s="71"/>
      <c r="G14" s="59"/>
      <c r="H14" s="71"/>
      <c r="I14" s="59"/>
      <c r="J14" s="71"/>
      <c r="K14" s="71"/>
      <c r="L14" s="71"/>
      <c r="M14" s="71"/>
      <c r="N14" s="71"/>
      <c r="O14" s="71"/>
      <c r="P14" s="71"/>
    </row>
    <row r="15" spans="1:16" ht="19.5" customHeight="1" x14ac:dyDescent="0.3">
      <c r="A15" s="1" t="s">
        <v>56</v>
      </c>
      <c r="B15" s="31"/>
      <c r="C15" s="71"/>
      <c r="D15" s="28"/>
      <c r="E15" s="14"/>
      <c r="F15" s="27"/>
      <c r="G15" s="25"/>
      <c r="H15" s="27"/>
      <c r="J15" s="25"/>
      <c r="K15" s="25"/>
      <c r="L15" s="14"/>
      <c r="M15" s="25"/>
      <c r="N15" s="14"/>
      <c r="O15" s="25"/>
      <c r="P15" s="14"/>
    </row>
    <row r="16" spans="1:16" ht="19.5" customHeight="1" x14ac:dyDescent="0.3">
      <c r="A16" s="36" t="s">
        <v>68</v>
      </c>
      <c r="B16" s="33"/>
      <c r="C16" s="25"/>
      <c r="D16" s="130">
        <v>0</v>
      </c>
      <c r="E16" s="14"/>
      <c r="F16" s="130">
        <v>0</v>
      </c>
      <c r="G16" s="125"/>
      <c r="H16" s="130">
        <v>0</v>
      </c>
      <c r="I16" s="125"/>
      <c r="J16" s="144">
        <v>56332</v>
      </c>
      <c r="K16" s="124"/>
      <c r="L16" s="144">
        <f>SUM(D16:J16)</f>
        <v>56332</v>
      </c>
      <c r="M16" s="124"/>
      <c r="N16" s="147">
        <v>0</v>
      </c>
      <c r="O16" s="124"/>
      <c r="P16" s="144">
        <f>SUM(L16,N16)</f>
        <v>56332</v>
      </c>
    </row>
    <row r="17" spans="1:16" ht="19.5" customHeight="1" x14ac:dyDescent="0.3">
      <c r="A17" s="36" t="s">
        <v>149</v>
      </c>
      <c r="B17" s="37"/>
      <c r="C17" s="93"/>
      <c r="D17" s="129">
        <v>0</v>
      </c>
      <c r="E17" s="14"/>
      <c r="F17" s="129">
        <v>0</v>
      </c>
      <c r="G17" s="125"/>
      <c r="H17" s="129">
        <v>0</v>
      </c>
      <c r="I17" s="125"/>
      <c r="J17" s="129">
        <f>'PL-5'!G37</f>
        <v>0</v>
      </c>
      <c r="K17" s="124"/>
      <c r="L17" s="129">
        <f>SUM(D17:J17)</f>
        <v>0</v>
      </c>
      <c r="M17" s="124"/>
      <c r="N17" s="129">
        <v>0</v>
      </c>
      <c r="O17" s="124"/>
      <c r="P17" s="129">
        <f>SUM(L17,N17)</f>
        <v>0</v>
      </c>
    </row>
    <row r="18" spans="1:16" ht="19.5" customHeight="1" x14ac:dyDescent="0.3">
      <c r="A18" s="1" t="s">
        <v>55</v>
      </c>
      <c r="B18" s="37"/>
      <c r="C18" s="124"/>
      <c r="D18" s="134">
        <f>SUM(D16)</f>
        <v>0</v>
      </c>
      <c r="E18" s="12"/>
      <c r="F18" s="134">
        <f>SUM(F16)</f>
        <v>0</v>
      </c>
      <c r="G18" s="135"/>
      <c r="H18" s="134">
        <f>SUM(H16)</f>
        <v>0</v>
      </c>
      <c r="I18" s="135"/>
      <c r="J18" s="138">
        <f>SUM(J16)</f>
        <v>56332</v>
      </c>
      <c r="K18" s="137"/>
      <c r="L18" s="138">
        <f>SUM(L16)</f>
        <v>56332</v>
      </c>
      <c r="M18" s="137"/>
      <c r="N18" s="186">
        <f>SUM(N16)</f>
        <v>0</v>
      </c>
      <c r="O18" s="137"/>
      <c r="P18" s="138">
        <f>SUM(P16)</f>
        <v>56332</v>
      </c>
    </row>
    <row r="19" spans="1:16" ht="19.5" customHeight="1" x14ac:dyDescent="0.3">
      <c r="A19" s="1"/>
      <c r="B19" s="32"/>
      <c r="C19" s="12"/>
      <c r="D19" s="50"/>
      <c r="E19" s="12"/>
      <c r="F19" s="50"/>
      <c r="G19" s="26"/>
      <c r="H19" s="50"/>
      <c r="I19" s="114"/>
      <c r="J19" s="113"/>
      <c r="K19" s="113"/>
      <c r="L19" s="113"/>
      <c r="M19" s="113"/>
      <c r="N19" s="113"/>
      <c r="O19" s="113"/>
      <c r="P19" s="113"/>
    </row>
    <row r="20" spans="1:16" ht="19.5" customHeight="1" thickBot="1" x14ac:dyDescent="0.35">
      <c r="A20" s="1" t="s">
        <v>112</v>
      </c>
      <c r="B20" s="32"/>
      <c r="C20" s="113"/>
      <c r="D20" s="95">
        <f>SUM(D13,D18)</f>
        <v>2048255</v>
      </c>
      <c r="E20" s="13"/>
      <c r="F20" s="95">
        <f>SUM(F13,F18)</f>
        <v>283564</v>
      </c>
      <c r="G20" s="13"/>
      <c r="H20" s="95">
        <f>SUM(H13,H18)</f>
        <v>152445</v>
      </c>
      <c r="J20" s="223">
        <f>SUM(J13,J18)</f>
        <v>651883</v>
      </c>
      <c r="K20" s="224"/>
      <c r="L20" s="223">
        <f>SUM(L13,L18)</f>
        <v>3136147</v>
      </c>
      <c r="M20" s="224"/>
      <c r="N20" s="225">
        <f>SUM(N13,N18)</f>
        <v>0</v>
      </c>
      <c r="O20" s="224"/>
      <c r="P20" s="223">
        <f>SUM(P13,P18)</f>
        <v>3136147</v>
      </c>
    </row>
    <row r="21" spans="1:16" ht="19.5" customHeight="1" thickTop="1" x14ac:dyDescent="0.3">
      <c r="B21" s="1"/>
      <c r="C21" s="88"/>
    </row>
  </sheetData>
  <mergeCells count="5">
    <mergeCell ref="J1:O1"/>
    <mergeCell ref="D4:P4"/>
    <mergeCell ref="J2:O2"/>
    <mergeCell ref="H6:J6"/>
    <mergeCell ref="D11:P11"/>
  </mergeCells>
  <phoneticPr fontId="4" type="noConversion"/>
  <pageMargins left="0.8" right="0.8" top="0.48" bottom="0.5" header="0.5" footer="0.5"/>
  <pageSetup paperSize="9" scale="84" firstPageNumber="6" fitToWidth="0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29"/>
  <sheetViews>
    <sheetView view="pageBreakPreview" zoomScale="60" zoomScaleNormal="55" workbookViewId="0">
      <selection activeCell="F25" sqref="F25"/>
    </sheetView>
  </sheetViews>
  <sheetFormatPr defaultColWidth="9.1796875" defaultRowHeight="19.5" customHeight="1" x14ac:dyDescent="0.3"/>
  <cols>
    <col min="1" max="1" width="53" style="2" customWidth="1"/>
    <col min="2" max="2" width="7" style="190" customWidth="1"/>
    <col min="3" max="3" width="1.1796875" style="190" customWidth="1"/>
    <col min="4" max="4" width="12.7265625" style="2" customWidth="1"/>
    <col min="5" max="5" width="1.1796875" style="2" customWidth="1"/>
    <col min="6" max="6" width="15.26953125" style="2" customWidth="1"/>
    <col min="7" max="7" width="1.1796875" style="2" customWidth="1"/>
    <col min="8" max="8" width="15.26953125" style="2" customWidth="1"/>
    <col min="9" max="9" width="1.1796875" style="2" customWidth="1"/>
    <col min="10" max="10" width="15.26953125" style="2" customWidth="1"/>
    <col min="11" max="11" width="1.1796875" style="2" customWidth="1"/>
    <col min="12" max="12" width="15.26953125" style="2" customWidth="1"/>
    <col min="13" max="13" width="1.1796875" style="2" customWidth="1"/>
    <col min="14" max="14" width="15.26953125" style="2" customWidth="1"/>
    <col min="15" max="15" width="1.1796875" style="2" customWidth="1"/>
    <col min="16" max="16" width="15.26953125" style="2" customWidth="1"/>
    <col min="17" max="16384" width="9.1796875" style="2"/>
  </cols>
  <sheetData>
    <row r="1" spans="1:16" ht="19.5" customHeight="1" x14ac:dyDescent="0.35">
      <c r="A1" s="7" t="s">
        <v>172</v>
      </c>
      <c r="L1" s="278"/>
      <c r="M1" s="278"/>
      <c r="N1" s="278"/>
      <c r="P1" s="4"/>
    </row>
    <row r="2" spans="1:16" ht="19.5" customHeight="1" x14ac:dyDescent="0.3">
      <c r="A2" s="8" t="s">
        <v>61</v>
      </c>
      <c r="L2" s="278"/>
      <c r="M2" s="278"/>
      <c r="N2" s="278"/>
      <c r="P2" s="4"/>
    </row>
    <row r="3" spans="1:16" ht="19.5" customHeight="1" x14ac:dyDescent="0.3">
      <c r="A3" s="8"/>
    </row>
    <row r="4" spans="1:16" ht="19.5" customHeight="1" x14ac:dyDescent="0.3">
      <c r="A4" s="8"/>
      <c r="C4" s="156"/>
      <c r="D4" s="277" t="s">
        <v>141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6" ht="13" customHeight="1" x14ac:dyDescent="0.3">
      <c r="A5" s="8"/>
      <c r="B5" s="171"/>
      <c r="C5" s="171"/>
      <c r="D5" s="142"/>
      <c r="E5" s="142"/>
      <c r="F5" s="142"/>
      <c r="G5" s="142"/>
      <c r="H5" s="142"/>
      <c r="I5" s="173"/>
      <c r="J5" s="173"/>
      <c r="K5" s="142"/>
      <c r="L5" s="142"/>
      <c r="M5" s="173"/>
      <c r="N5" s="173"/>
      <c r="O5" s="142"/>
      <c r="P5" s="142"/>
    </row>
    <row r="6" spans="1:16" ht="19.5" customHeight="1" x14ac:dyDescent="0.3">
      <c r="A6" s="1"/>
      <c r="C6" s="3"/>
      <c r="D6" s="3"/>
      <c r="F6" s="115"/>
      <c r="H6" s="279" t="s">
        <v>1</v>
      </c>
      <c r="I6" s="279"/>
      <c r="J6" s="279"/>
      <c r="K6" s="279"/>
      <c r="L6" s="279"/>
      <c r="M6" s="6"/>
      <c r="N6" s="3"/>
      <c r="O6" s="6"/>
      <c r="P6" s="3"/>
    </row>
    <row r="7" spans="1:16" ht="19.5" customHeight="1" x14ac:dyDescent="0.3">
      <c r="A7" s="3"/>
      <c r="B7" s="3"/>
      <c r="C7" s="166"/>
      <c r="D7" s="3" t="s">
        <v>6</v>
      </c>
      <c r="F7" s="115" t="s">
        <v>86</v>
      </c>
      <c r="G7" s="6"/>
      <c r="H7" s="6"/>
      <c r="I7" s="6"/>
      <c r="J7" s="6"/>
      <c r="K7" s="6"/>
      <c r="L7" s="6"/>
      <c r="M7" s="6"/>
      <c r="N7" s="148"/>
      <c r="O7" s="6"/>
      <c r="P7" s="3"/>
    </row>
    <row r="8" spans="1:16" ht="19.5" customHeight="1" x14ac:dyDescent="0.3">
      <c r="A8" s="3"/>
      <c r="B8" s="3"/>
      <c r="C8" s="18"/>
      <c r="D8" s="48" t="s">
        <v>105</v>
      </c>
      <c r="E8" s="6"/>
      <c r="F8" s="48" t="s">
        <v>85</v>
      </c>
      <c r="G8" s="6"/>
      <c r="H8" s="6"/>
      <c r="I8" s="6"/>
      <c r="J8" s="6" t="s">
        <v>170</v>
      </c>
      <c r="K8" s="6"/>
      <c r="L8" s="6"/>
      <c r="M8" s="6"/>
      <c r="N8" s="148" t="s">
        <v>178</v>
      </c>
      <c r="O8" s="6"/>
      <c r="P8" s="3" t="s">
        <v>7</v>
      </c>
    </row>
    <row r="9" spans="1:16" ht="19.5" customHeight="1" x14ac:dyDescent="0.3">
      <c r="A9" s="3"/>
      <c r="B9" s="18" t="s">
        <v>34</v>
      </c>
      <c r="C9" s="188"/>
      <c r="D9" s="6" t="s">
        <v>27</v>
      </c>
      <c r="E9" s="6"/>
      <c r="F9" s="3" t="s">
        <v>42</v>
      </c>
      <c r="G9" s="6"/>
      <c r="H9" s="6" t="s">
        <v>46</v>
      </c>
      <c r="I9" s="6"/>
      <c r="J9" s="6" t="s">
        <v>177</v>
      </c>
      <c r="K9" s="6"/>
      <c r="L9" s="6" t="s">
        <v>5</v>
      </c>
      <c r="M9" s="6"/>
      <c r="N9" s="148" t="s">
        <v>179</v>
      </c>
      <c r="O9" s="6"/>
      <c r="P9" s="6" t="s">
        <v>37</v>
      </c>
    </row>
    <row r="10" spans="1:16" ht="19.5" customHeight="1" x14ac:dyDescent="0.3">
      <c r="A10" s="3"/>
      <c r="B10" s="156"/>
      <c r="C10" s="13"/>
      <c r="D10" s="270" t="s">
        <v>53</v>
      </c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</row>
    <row r="11" spans="1:16" ht="19.5" customHeight="1" x14ac:dyDescent="0.3">
      <c r="A11" s="15" t="s">
        <v>158</v>
      </c>
      <c r="B11" s="156"/>
      <c r="C11" s="13"/>
      <c r="D11" s="9"/>
      <c r="E11" s="9"/>
      <c r="F11" s="9"/>
      <c r="G11" s="9"/>
      <c r="H11" s="9"/>
      <c r="I11" s="172"/>
      <c r="J11" s="172"/>
      <c r="K11" s="9"/>
      <c r="L11" s="9"/>
      <c r="M11" s="172"/>
      <c r="N11" s="172"/>
      <c r="O11" s="9"/>
      <c r="P11" s="9"/>
    </row>
    <row r="12" spans="1:16" ht="19.5" customHeight="1" x14ac:dyDescent="0.3">
      <c r="A12" s="15" t="s">
        <v>208</v>
      </c>
      <c r="B12" s="156"/>
      <c r="C12" s="13"/>
      <c r="D12" s="78">
        <v>2048255</v>
      </c>
      <c r="E12" s="30"/>
      <c r="F12" s="72">
        <v>283564</v>
      </c>
      <c r="G12" s="30"/>
      <c r="H12" s="72">
        <v>165225</v>
      </c>
      <c r="I12" s="61"/>
      <c r="J12" s="72">
        <v>76782</v>
      </c>
      <c r="K12" s="61"/>
      <c r="L12" s="72">
        <v>574711</v>
      </c>
      <c r="M12" s="72"/>
      <c r="N12" s="230">
        <v>-76782</v>
      </c>
      <c r="O12" s="72"/>
      <c r="P12" s="108">
        <f>SUM(D12:N12)</f>
        <v>3071755</v>
      </c>
    </row>
    <row r="13" spans="1:16" ht="19.5" customHeight="1" x14ac:dyDescent="0.3">
      <c r="A13" s="205" t="s">
        <v>207</v>
      </c>
      <c r="B13" s="265">
        <v>3</v>
      </c>
      <c r="C13" s="13"/>
      <c r="D13" s="130">
        <v>0</v>
      </c>
      <c r="E13" s="176"/>
      <c r="F13" s="130">
        <v>0</v>
      </c>
      <c r="G13" s="176"/>
      <c r="H13" s="130">
        <v>0</v>
      </c>
      <c r="I13" s="176"/>
      <c r="J13" s="130">
        <v>0</v>
      </c>
      <c r="K13" s="176"/>
      <c r="L13" s="231">
        <v>-38507</v>
      </c>
      <c r="M13" s="49"/>
      <c r="N13" s="232">
        <v>0</v>
      </c>
      <c r="O13" s="49"/>
      <c r="P13" s="233">
        <f>SUM(D13:N13)</f>
        <v>-38507</v>
      </c>
    </row>
    <row r="14" spans="1:16" ht="19.5" customHeight="1" x14ac:dyDescent="0.3">
      <c r="A14" s="31" t="s">
        <v>159</v>
      </c>
      <c r="B14" s="156"/>
      <c r="C14" s="13"/>
      <c r="D14" s="206">
        <f>SUM(D12:D13)</f>
        <v>2048255</v>
      </c>
      <c r="E14" s="30"/>
      <c r="F14" s="206">
        <f>SUM(F12:F13)</f>
        <v>283564</v>
      </c>
      <c r="G14" s="30"/>
      <c r="H14" s="206">
        <f>SUM(H12:H13)</f>
        <v>165225</v>
      </c>
      <c r="I14" s="61"/>
      <c r="J14" s="206">
        <f>SUM(J12:J13)</f>
        <v>76782</v>
      </c>
      <c r="K14" s="61"/>
      <c r="L14" s="206">
        <f>SUM(L12:L13)</f>
        <v>536204</v>
      </c>
      <c r="M14" s="72"/>
      <c r="N14" s="206">
        <f>SUM(N12:N13)</f>
        <v>-76782</v>
      </c>
      <c r="O14" s="72"/>
      <c r="P14" s="234">
        <f>SUM(D14:N14)</f>
        <v>3033248</v>
      </c>
    </row>
    <row r="15" spans="1:16" s="190" customFormat="1" ht="18.649999999999999" customHeight="1" x14ac:dyDescent="0.3">
      <c r="A15" s="156"/>
      <c r="B15" s="187"/>
      <c r="C15" s="13"/>
      <c r="D15" s="187"/>
      <c r="E15" s="13"/>
      <c r="F15" s="188"/>
      <c r="G15" s="189"/>
      <c r="H15" s="188"/>
      <c r="I15" s="189"/>
      <c r="J15" s="188"/>
      <c r="K15" s="189"/>
      <c r="L15" s="188"/>
      <c r="M15" s="189"/>
      <c r="N15" s="188"/>
      <c r="O15" s="189"/>
      <c r="P15" s="188"/>
    </row>
    <row r="16" spans="1:16" s="190" customFormat="1" ht="18.649999999999999" customHeight="1" x14ac:dyDescent="0.3">
      <c r="A16" s="156" t="s">
        <v>173</v>
      </c>
      <c r="C16" s="13"/>
      <c r="E16" s="13"/>
      <c r="F16" s="188"/>
      <c r="G16" s="189"/>
      <c r="H16" s="188"/>
      <c r="I16" s="189"/>
      <c r="J16" s="188"/>
      <c r="K16" s="189"/>
      <c r="L16" s="188"/>
      <c r="M16" s="189"/>
      <c r="N16" s="188"/>
      <c r="O16" s="189"/>
      <c r="P16" s="188"/>
    </row>
    <row r="17" spans="1:16" s="190" customFormat="1" ht="18.5" customHeight="1" x14ac:dyDescent="0.3">
      <c r="A17" s="204" t="s">
        <v>174</v>
      </c>
      <c r="C17" s="13"/>
      <c r="E17" s="13"/>
      <c r="F17" s="188"/>
      <c r="G17" s="189"/>
      <c r="H17" s="188"/>
      <c r="I17" s="189"/>
      <c r="J17" s="188"/>
      <c r="K17" s="189"/>
      <c r="L17" s="188"/>
      <c r="M17" s="189"/>
      <c r="N17" s="188"/>
      <c r="O17" s="189"/>
      <c r="P17" s="188"/>
    </row>
    <row r="18" spans="1:16" s="190" customFormat="1" ht="18.649999999999999" customHeight="1" x14ac:dyDescent="0.3">
      <c r="A18" s="200" t="s">
        <v>175</v>
      </c>
      <c r="B18" s="18">
        <v>7</v>
      </c>
      <c r="C18" s="13"/>
      <c r="D18" s="129">
        <v>0</v>
      </c>
      <c r="E18" s="191"/>
      <c r="F18" s="129">
        <v>0</v>
      </c>
      <c r="G18" s="189"/>
      <c r="H18" s="129">
        <v>0</v>
      </c>
      <c r="I18" s="165"/>
      <c r="J18" s="129">
        <v>0</v>
      </c>
      <c r="K18" s="165"/>
      <c r="L18" s="129">
        <v>0</v>
      </c>
      <c r="M18" s="165"/>
      <c r="N18" s="193">
        <v>-72972</v>
      </c>
      <c r="O18" s="165"/>
      <c r="P18" s="207">
        <f>SUM(D18:N18)</f>
        <v>-72972</v>
      </c>
    </row>
    <row r="19" spans="1:16" s="190" customFormat="1" ht="18.649999999999999" customHeight="1" x14ac:dyDescent="0.3">
      <c r="A19" s="204" t="s">
        <v>176</v>
      </c>
      <c r="B19" s="187"/>
      <c r="C19" s="191"/>
      <c r="D19" s="195">
        <f>SUM(D18:D18)</f>
        <v>0</v>
      </c>
      <c r="E19" s="194"/>
      <c r="F19" s="195">
        <f>SUM(F18:F18)</f>
        <v>0</v>
      </c>
      <c r="G19" s="189"/>
      <c r="H19" s="195">
        <f>SUM(H18:H18)</f>
        <v>0</v>
      </c>
      <c r="I19" s="189"/>
      <c r="J19" s="195">
        <f>SUM(J18:J18)</f>
        <v>0</v>
      </c>
      <c r="K19" s="189"/>
      <c r="L19" s="195">
        <f>SUM(L18:L18)</f>
        <v>0</v>
      </c>
      <c r="M19" s="189"/>
      <c r="N19" s="195">
        <f>SUM(N18:N18)</f>
        <v>-72972</v>
      </c>
      <c r="O19" s="189"/>
      <c r="P19" s="195">
        <f>SUM(P18:P18)</f>
        <v>-72972</v>
      </c>
    </row>
    <row r="20" spans="1:16" ht="19.5" customHeight="1" x14ac:dyDescent="0.3">
      <c r="A20" s="31"/>
      <c r="C20" s="194"/>
      <c r="D20" s="71"/>
      <c r="E20" s="59"/>
      <c r="F20" s="71"/>
      <c r="G20" s="59"/>
      <c r="H20" s="71"/>
      <c r="I20" s="59"/>
      <c r="J20" s="71"/>
      <c r="K20" s="59"/>
      <c r="L20" s="71"/>
      <c r="M20" s="71"/>
      <c r="N20" s="71"/>
      <c r="O20" s="71"/>
      <c r="P20" s="71"/>
    </row>
    <row r="21" spans="1:16" ht="19.5" customHeight="1" x14ac:dyDescent="0.3">
      <c r="A21" s="1" t="s">
        <v>56</v>
      </c>
      <c r="C21" s="194"/>
      <c r="D21" s="28"/>
      <c r="E21" s="14"/>
      <c r="F21" s="27"/>
      <c r="G21" s="25"/>
      <c r="H21" s="27"/>
      <c r="J21" s="25"/>
      <c r="L21" s="25"/>
      <c r="M21" s="25"/>
      <c r="N21" s="14"/>
      <c r="O21" s="25"/>
      <c r="P21" s="14"/>
    </row>
    <row r="22" spans="1:16" ht="19.5" customHeight="1" x14ac:dyDescent="0.3">
      <c r="A22" s="36" t="s">
        <v>68</v>
      </c>
      <c r="C22" s="196"/>
      <c r="D22" s="130">
        <v>0</v>
      </c>
      <c r="E22" s="14"/>
      <c r="F22" s="130">
        <v>0</v>
      </c>
      <c r="G22" s="38"/>
      <c r="H22" s="130">
        <v>0</v>
      </c>
      <c r="I22" s="38"/>
      <c r="J22" s="130">
        <v>0</v>
      </c>
      <c r="K22" s="38"/>
      <c r="L22" s="145">
        <v>91293</v>
      </c>
      <c r="M22" s="93"/>
      <c r="N22" s="130">
        <v>0</v>
      </c>
      <c r="O22" s="93"/>
      <c r="P22" s="144">
        <f>SUM(D22:N22)</f>
        <v>91293</v>
      </c>
    </row>
    <row r="23" spans="1:16" ht="19.5" customHeight="1" x14ac:dyDescent="0.3">
      <c r="A23" s="36" t="s">
        <v>149</v>
      </c>
      <c r="C23" s="196"/>
      <c r="D23" s="129">
        <v>0</v>
      </c>
      <c r="E23" s="14"/>
      <c r="F23" s="129">
        <v>0</v>
      </c>
      <c r="G23" s="125"/>
      <c r="H23" s="129">
        <v>0</v>
      </c>
      <c r="I23" s="125"/>
      <c r="J23" s="129">
        <v>0</v>
      </c>
      <c r="K23" s="125"/>
      <c r="L23" s="129">
        <v>0</v>
      </c>
      <c r="M23" s="124"/>
      <c r="N23" s="129">
        <v>0</v>
      </c>
      <c r="O23" s="124"/>
      <c r="P23" s="129">
        <f>SUM(D23:N23)</f>
        <v>0</v>
      </c>
    </row>
    <row r="24" spans="1:16" ht="19.5" customHeight="1" x14ac:dyDescent="0.3">
      <c r="A24" s="1" t="s">
        <v>55</v>
      </c>
      <c r="C24" s="197"/>
      <c r="D24" s="134">
        <f>SUM(D22:D23)</f>
        <v>0</v>
      </c>
      <c r="E24" s="12"/>
      <c r="F24" s="134">
        <f>SUM(F22:F23)</f>
        <v>0</v>
      </c>
      <c r="G24" s="26"/>
      <c r="H24" s="134">
        <f>SUM(H22:H23)</f>
        <v>0</v>
      </c>
      <c r="I24" s="1"/>
      <c r="J24" s="134">
        <f>SUM(J22:J23)</f>
        <v>0</v>
      </c>
      <c r="K24" s="1"/>
      <c r="L24" s="136">
        <f>SUM(L22:L23)</f>
        <v>91293</v>
      </c>
      <c r="M24" s="12"/>
      <c r="N24" s="134">
        <f>SUM(N22:N23)</f>
        <v>0</v>
      </c>
      <c r="O24" s="12"/>
      <c r="P24" s="136">
        <f>SUM(P22:P23)</f>
        <v>91293</v>
      </c>
    </row>
    <row r="25" spans="1:16" ht="19.5" customHeight="1" x14ac:dyDescent="0.3">
      <c r="A25" s="1"/>
      <c r="D25" s="50"/>
      <c r="E25" s="12"/>
      <c r="F25" s="50"/>
      <c r="G25" s="26"/>
      <c r="H25" s="50"/>
      <c r="I25" s="114"/>
      <c r="J25" s="113"/>
      <c r="K25" s="114"/>
      <c r="L25" s="113"/>
      <c r="M25" s="113"/>
      <c r="N25" s="113"/>
      <c r="O25" s="113"/>
      <c r="P25" s="113"/>
    </row>
    <row r="26" spans="1:16" s="190" customFormat="1" ht="18.649999999999999" customHeight="1" x14ac:dyDescent="0.3">
      <c r="A26" t="s">
        <v>209</v>
      </c>
      <c r="B26" s="18">
        <v>7</v>
      </c>
      <c r="D26" s="192">
        <v>0</v>
      </c>
      <c r="E26" s="198"/>
      <c r="F26" s="192">
        <v>0</v>
      </c>
      <c r="G26" s="198"/>
      <c r="H26" s="192">
        <v>0</v>
      </c>
      <c r="I26" s="174"/>
      <c r="J26" s="208">
        <v>72972</v>
      </c>
      <c r="K26" s="174"/>
      <c r="L26" s="226">
        <f>-J26</f>
        <v>-72972</v>
      </c>
      <c r="M26" s="127"/>
      <c r="N26" s="227">
        <v>0</v>
      </c>
      <c r="O26" s="228"/>
      <c r="P26" s="229">
        <f>SUM(D26:N26)</f>
        <v>0</v>
      </c>
    </row>
    <row r="27" spans="1:16" ht="19.5" customHeight="1" thickBot="1" x14ac:dyDescent="0.35">
      <c r="A27" s="1" t="s">
        <v>160</v>
      </c>
      <c r="D27" s="95">
        <f>SUM(D14,D19,D24,D26)</f>
        <v>2048255</v>
      </c>
      <c r="E27" s="13"/>
      <c r="F27" s="95">
        <f>SUM(F14,F19,F24,F26)</f>
        <v>283564</v>
      </c>
      <c r="G27" s="13"/>
      <c r="H27" s="95">
        <f>SUM(H14,H19,H24,H26)</f>
        <v>165225</v>
      </c>
      <c r="J27" s="95">
        <f>SUM(J14,J19,J24,J26)</f>
        <v>149754</v>
      </c>
      <c r="L27" s="223">
        <f>SUM(L14,L19,L24,L26)</f>
        <v>554525</v>
      </c>
      <c r="M27" s="218"/>
      <c r="N27" s="223">
        <f>SUM(N14,N19,N24,N26)</f>
        <v>-149754</v>
      </c>
      <c r="O27" s="218"/>
      <c r="P27" s="223">
        <f>SUM(P14,P19,P24,P26)</f>
        <v>3051569</v>
      </c>
    </row>
    <row r="28" spans="1:16" ht="19.5" customHeight="1" thickTop="1" x14ac:dyDescent="0.3">
      <c r="B28" s="18"/>
    </row>
    <row r="29" spans="1:16" ht="19.5" customHeight="1" x14ac:dyDescent="0.3">
      <c r="P29" s="209"/>
    </row>
  </sheetData>
  <mergeCells count="5">
    <mergeCell ref="L2:N2"/>
    <mergeCell ref="H6:L6"/>
    <mergeCell ref="D10:P10"/>
    <mergeCell ref="L1:N1"/>
    <mergeCell ref="D4:P4"/>
  </mergeCells>
  <pageMargins left="0.8" right="0.8" top="0.48" bottom="0.5" header="0.5" footer="0.5"/>
  <pageSetup paperSize="9" scale="76" firstPageNumber="7" fitToHeight="0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view="pageBreakPreview" zoomScale="60" zoomScaleNormal="60" workbookViewId="0">
      <selection activeCell="I20" sqref="I20"/>
    </sheetView>
  </sheetViews>
  <sheetFormatPr defaultColWidth="9.1796875" defaultRowHeight="19.5" customHeight="1" x14ac:dyDescent="0.3"/>
  <cols>
    <col min="1" max="1" width="49.36328125" style="2" customWidth="1"/>
    <col min="2" max="2" width="5.81640625" style="2" customWidth="1"/>
    <col min="3" max="3" width="14.1796875" style="2" customWidth="1"/>
    <col min="4" max="4" width="1.1796875" style="2" customWidth="1"/>
    <col min="5" max="5" width="14.1796875" style="2" customWidth="1"/>
    <col min="6" max="6" width="1.1796875" style="2" customWidth="1"/>
    <col min="7" max="7" width="14.1796875" style="2" customWidth="1"/>
    <col min="8" max="8" width="1.1796875" style="2" customWidth="1"/>
    <col min="9" max="9" width="14.1796875" style="2" customWidth="1"/>
    <col min="10" max="10" width="1.1796875" style="2" customWidth="1"/>
    <col min="11" max="11" width="14.1796875" style="2" customWidth="1"/>
    <col min="12" max="12" width="1.1796875" style="2" customWidth="1"/>
    <col min="13" max="13" width="14.08984375" style="2" customWidth="1"/>
    <col min="14" max="14" width="1.1796875" style="2" customWidth="1"/>
    <col min="15" max="15" width="14.08984375" style="2" customWidth="1"/>
    <col min="16" max="16384" width="9.1796875" style="2"/>
  </cols>
  <sheetData>
    <row r="1" spans="1:14" ht="19.5" customHeight="1" x14ac:dyDescent="0.35">
      <c r="A1" s="7" t="s">
        <v>172</v>
      </c>
      <c r="B1" s="7"/>
      <c r="I1" s="278"/>
      <c r="J1" s="278"/>
      <c r="K1" s="4"/>
      <c r="L1" s="174"/>
      <c r="N1" s="174"/>
    </row>
    <row r="2" spans="1:14" ht="19.5" customHeight="1" x14ac:dyDescent="0.3">
      <c r="A2" s="8" t="s">
        <v>61</v>
      </c>
      <c r="B2" s="8"/>
      <c r="I2" s="278"/>
      <c r="J2" s="278"/>
      <c r="K2" s="4"/>
      <c r="L2" s="174"/>
      <c r="N2" s="174"/>
    </row>
    <row r="3" spans="1:14" ht="19.5" customHeight="1" x14ac:dyDescent="0.3">
      <c r="A3" s="8"/>
      <c r="B3" s="8"/>
      <c r="I3" s="4"/>
      <c r="J3" s="4"/>
      <c r="K3" s="4"/>
      <c r="L3" s="174"/>
      <c r="N3" s="174"/>
    </row>
    <row r="4" spans="1:14" ht="19.5" customHeight="1" x14ac:dyDescent="0.3">
      <c r="A4" s="8"/>
      <c r="B4" s="8"/>
      <c r="C4" s="277" t="s">
        <v>67</v>
      </c>
      <c r="D4" s="277"/>
      <c r="E4" s="277"/>
      <c r="F4" s="277"/>
      <c r="G4" s="277"/>
      <c r="H4" s="277"/>
      <c r="I4" s="277"/>
      <c r="J4" s="277"/>
      <c r="K4" s="277"/>
      <c r="L4" s="173"/>
      <c r="N4" s="173"/>
    </row>
    <row r="5" spans="1:14" ht="13" customHeight="1" x14ac:dyDescent="0.3">
      <c r="A5" s="8"/>
      <c r="B5" s="8"/>
      <c r="C5" s="142"/>
      <c r="D5" s="142"/>
      <c r="E5" s="142"/>
      <c r="F5" s="142"/>
      <c r="G5" s="142"/>
      <c r="H5" s="142"/>
      <c r="I5" s="142"/>
      <c r="J5" s="142"/>
      <c r="K5" s="142"/>
      <c r="L5" s="173"/>
      <c r="N5" s="173"/>
    </row>
    <row r="6" spans="1:14" ht="19.5" customHeight="1" x14ac:dyDescent="0.3">
      <c r="A6" s="8"/>
      <c r="B6" s="8"/>
      <c r="G6" s="279" t="s">
        <v>1</v>
      </c>
      <c r="H6" s="279"/>
      <c r="I6" s="279"/>
    </row>
    <row r="7" spans="1:14" ht="19.5" customHeight="1" x14ac:dyDescent="0.3">
      <c r="A7" s="1"/>
      <c r="B7" s="1"/>
      <c r="C7" s="3" t="s">
        <v>6</v>
      </c>
      <c r="E7" s="115" t="s">
        <v>86</v>
      </c>
      <c r="K7" s="3"/>
    </row>
    <row r="8" spans="1:14" ht="19.5" customHeight="1" x14ac:dyDescent="0.3">
      <c r="A8" s="3"/>
      <c r="B8" s="3"/>
      <c r="C8" s="48" t="s">
        <v>105</v>
      </c>
      <c r="D8" s="6"/>
      <c r="E8" s="48" t="s">
        <v>85</v>
      </c>
      <c r="F8" s="6"/>
      <c r="G8" s="6"/>
      <c r="H8" s="6"/>
      <c r="I8" s="6"/>
      <c r="J8" s="6"/>
      <c r="K8" s="3" t="s">
        <v>7</v>
      </c>
      <c r="L8" s="6"/>
      <c r="N8" s="6"/>
    </row>
    <row r="9" spans="1:14" ht="19.5" customHeight="1" x14ac:dyDescent="0.3">
      <c r="A9" s="3"/>
      <c r="B9" s="9"/>
      <c r="C9" s="6" t="s">
        <v>27</v>
      </c>
      <c r="D9" s="6"/>
      <c r="E9" s="3" t="s">
        <v>42</v>
      </c>
      <c r="F9" s="6"/>
      <c r="G9" s="6" t="s">
        <v>46</v>
      </c>
      <c r="H9" s="6"/>
      <c r="I9" s="6" t="s">
        <v>5</v>
      </c>
      <c r="J9" s="6"/>
      <c r="K9" s="6" t="s">
        <v>37</v>
      </c>
      <c r="L9" s="6"/>
      <c r="N9" s="6"/>
    </row>
    <row r="10" spans="1:14" ht="19.5" customHeight="1" x14ac:dyDescent="0.3">
      <c r="A10" s="3"/>
      <c r="B10" s="3"/>
      <c r="C10" s="270" t="s">
        <v>53</v>
      </c>
      <c r="D10" s="270"/>
      <c r="E10" s="270"/>
      <c r="F10" s="270"/>
      <c r="G10" s="270"/>
      <c r="H10" s="270"/>
      <c r="I10" s="270"/>
      <c r="J10" s="270"/>
      <c r="K10" s="270"/>
      <c r="L10" s="172"/>
      <c r="N10" s="172"/>
    </row>
    <row r="11" spans="1:14" ht="19.5" customHeight="1" x14ac:dyDescent="0.3">
      <c r="A11" s="15" t="s">
        <v>145</v>
      </c>
      <c r="B11" s="3"/>
      <c r="C11" s="9"/>
      <c r="D11" s="9"/>
      <c r="E11" s="9"/>
      <c r="F11" s="9"/>
      <c r="G11" s="9"/>
      <c r="H11" s="9"/>
      <c r="I11" s="9"/>
      <c r="J11" s="9"/>
      <c r="K11" s="9"/>
      <c r="L11" s="172"/>
      <c r="N11" s="172"/>
    </row>
    <row r="12" spans="1:14" ht="19.5" customHeight="1" x14ac:dyDescent="0.3">
      <c r="A12" s="31" t="s">
        <v>111</v>
      </c>
      <c r="B12" s="31"/>
      <c r="C12" s="81">
        <v>2048255</v>
      </c>
      <c r="D12" s="55"/>
      <c r="E12" s="55">
        <v>283564</v>
      </c>
      <c r="F12" s="55"/>
      <c r="G12" s="55">
        <v>152445</v>
      </c>
      <c r="H12" s="55"/>
      <c r="I12" s="108">
        <v>462402</v>
      </c>
      <c r="J12" s="108"/>
      <c r="K12" s="108">
        <f>SUM(C12:I12)</f>
        <v>2946666</v>
      </c>
      <c r="L12" s="55"/>
      <c r="N12" s="55"/>
    </row>
    <row r="13" spans="1:14" ht="19.5" customHeight="1" x14ac:dyDescent="0.3">
      <c r="A13" s="31"/>
      <c r="B13" s="31"/>
      <c r="C13" s="71"/>
      <c r="D13" s="59"/>
      <c r="E13" s="71"/>
      <c r="F13" s="59"/>
      <c r="G13" s="71"/>
      <c r="H13" s="59"/>
      <c r="I13" s="72"/>
      <c r="J13" s="61"/>
      <c r="K13" s="72"/>
      <c r="L13" s="59"/>
      <c r="N13" s="59"/>
    </row>
    <row r="14" spans="1:14" ht="19.5" customHeight="1" x14ac:dyDescent="0.3">
      <c r="A14" s="1" t="s">
        <v>56</v>
      </c>
      <c r="B14" s="33"/>
      <c r="C14" s="28"/>
      <c r="D14" s="14"/>
      <c r="E14" s="27"/>
      <c r="F14" s="25"/>
      <c r="G14" s="27"/>
      <c r="I14" s="235"/>
      <c r="J14" s="236"/>
      <c r="K14" s="236"/>
      <c r="L14" s="14"/>
      <c r="N14" s="14"/>
    </row>
    <row r="15" spans="1:14" ht="19.5" customHeight="1" x14ac:dyDescent="0.3">
      <c r="A15" s="36" t="s">
        <v>68</v>
      </c>
      <c r="B15" s="37"/>
      <c r="C15" s="130">
        <v>0</v>
      </c>
      <c r="D15" s="14"/>
      <c r="E15" s="130">
        <v>0</v>
      </c>
      <c r="F15" s="38"/>
      <c r="G15" s="130">
        <v>0</v>
      </c>
      <c r="H15" s="38"/>
      <c r="I15" s="237">
        <v>48802</v>
      </c>
      <c r="J15" s="238"/>
      <c r="K15" s="239">
        <f>SUM(C15:I15)</f>
        <v>48802</v>
      </c>
      <c r="L15" s="80"/>
      <c r="N15" s="80"/>
    </row>
    <row r="16" spans="1:14" ht="19.5" customHeight="1" x14ac:dyDescent="0.3">
      <c r="A16" s="36" t="s">
        <v>149</v>
      </c>
      <c r="B16" s="37"/>
      <c r="C16" s="146">
        <v>0</v>
      </c>
      <c r="D16" s="123"/>
      <c r="E16" s="146">
        <v>0</v>
      </c>
      <c r="F16" s="76"/>
      <c r="G16" s="146">
        <v>0</v>
      </c>
      <c r="H16" s="76"/>
      <c r="I16" s="240">
        <v>0</v>
      </c>
      <c r="J16" s="238"/>
      <c r="K16" s="240">
        <f>SUM(C16:I16)</f>
        <v>0</v>
      </c>
      <c r="L16" s="80"/>
      <c r="N16" s="80"/>
    </row>
    <row r="17" spans="1:14" ht="19.5" customHeight="1" x14ac:dyDescent="0.3">
      <c r="A17" s="1" t="s">
        <v>55</v>
      </c>
      <c r="B17" s="32"/>
      <c r="C17" s="136">
        <f>SUM(C15:C16)</f>
        <v>0</v>
      </c>
      <c r="D17" s="12"/>
      <c r="E17" s="136">
        <f>SUM(E15:E16)</f>
        <v>0</v>
      </c>
      <c r="F17" s="26"/>
      <c r="G17" s="136">
        <f>SUM(G15:G16)</f>
        <v>0</v>
      </c>
      <c r="H17" s="1"/>
      <c r="I17" s="241">
        <f>SUM(I15:I16)</f>
        <v>48802</v>
      </c>
      <c r="J17" s="242"/>
      <c r="K17" s="241">
        <f>SUM(K15:K16)</f>
        <v>48802</v>
      </c>
      <c r="L17" s="12"/>
      <c r="N17" s="12"/>
    </row>
    <row r="18" spans="1:14" ht="19.5" customHeight="1" x14ac:dyDescent="0.3">
      <c r="A18" s="1"/>
      <c r="B18" s="32"/>
      <c r="C18" s="112"/>
      <c r="D18" s="12"/>
      <c r="E18" s="112"/>
      <c r="F18" s="26"/>
      <c r="G18" s="112"/>
      <c r="H18" s="114"/>
      <c r="I18" s="243"/>
      <c r="J18" s="242"/>
      <c r="K18" s="243"/>
      <c r="L18" s="12"/>
      <c r="N18" s="12"/>
    </row>
    <row r="19" spans="1:14" ht="19.5" customHeight="1" thickBot="1" x14ac:dyDescent="0.35">
      <c r="A19" s="1" t="s">
        <v>112</v>
      </c>
      <c r="B19" s="1"/>
      <c r="C19" s="95">
        <f>SUM(C12,C17)</f>
        <v>2048255</v>
      </c>
      <c r="D19" s="12"/>
      <c r="E19" s="95">
        <f>SUM(E12,E17)</f>
        <v>283564</v>
      </c>
      <c r="F19" s="126"/>
      <c r="G19" s="95">
        <f>SUM(G12,G17)</f>
        <v>152445</v>
      </c>
      <c r="H19" s="126"/>
      <c r="I19" s="223">
        <f>SUM(I12,I17)</f>
        <v>511204</v>
      </c>
      <c r="J19" s="244"/>
      <c r="K19" s="223">
        <f>SUM(K12,K17)</f>
        <v>2995468</v>
      </c>
      <c r="L19" s="126"/>
      <c r="N19" s="126"/>
    </row>
    <row r="20" spans="1:14" ht="19.5" customHeight="1" thickTop="1" x14ac:dyDescent="0.3"/>
  </sheetData>
  <mergeCells count="5">
    <mergeCell ref="C10:K10"/>
    <mergeCell ref="I1:J1"/>
    <mergeCell ref="I2:J2"/>
    <mergeCell ref="C4:K4"/>
    <mergeCell ref="G6:I6"/>
  </mergeCells>
  <pageMargins left="0.8" right="0.8" top="0.48" bottom="0.5" header="0.5" footer="0.5"/>
  <pageSetup paperSize="9" firstPageNumber="8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EDBFB-4BDD-471B-87C9-32712FF1509C}">
  <sheetPr>
    <pageSetUpPr fitToPage="1"/>
  </sheetPr>
  <dimension ref="A1:T26"/>
  <sheetViews>
    <sheetView view="pageBreakPreview" zoomScale="60" zoomScaleNormal="50" workbookViewId="0">
      <selection activeCell="O23" sqref="O23"/>
    </sheetView>
  </sheetViews>
  <sheetFormatPr defaultColWidth="9.1796875" defaultRowHeight="14" x14ac:dyDescent="0.3"/>
  <cols>
    <col min="1" max="1" width="50.08984375" style="2" customWidth="1"/>
    <col min="2" max="2" width="5.81640625" style="2" customWidth="1"/>
    <col min="3" max="3" width="14.1796875" style="2" customWidth="1"/>
    <col min="4" max="4" width="1.1796875" style="2" customWidth="1"/>
    <col min="5" max="5" width="14.1796875" style="2" customWidth="1"/>
    <col min="6" max="6" width="1.1796875" style="2" customWidth="1"/>
    <col min="7" max="7" width="14.1796875" style="2" customWidth="1"/>
    <col min="8" max="8" width="1.1796875" style="2" customWidth="1"/>
    <col min="9" max="9" width="14.1796875" style="2" customWidth="1"/>
    <col min="10" max="10" width="1.1796875" style="2" customWidth="1"/>
    <col min="11" max="11" width="14.1796875" style="2" customWidth="1"/>
    <col min="12" max="12" width="1.1796875" style="2" customWidth="1"/>
    <col min="13" max="13" width="14.08984375" style="2" customWidth="1"/>
    <col min="14" max="14" width="1.1796875" style="2" customWidth="1"/>
    <col min="15" max="15" width="14.08984375" style="2" customWidth="1"/>
    <col min="16" max="16384" width="9.1796875" style="2"/>
  </cols>
  <sheetData>
    <row r="1" spans="1:20" ht="19.5" customHeight="1" x14ac:dyDescent="0.35">
      <c r="A1" s="7" t="s">
        <v>172</v>
      </c>
      <c r="B1" s="7"/>
      <c r="I1" s="278"/>
      <c r="J1" s="278"/>
      <c r="K1" s="179"/>
      <c r="L1" s="179"/>
      <c r="N1" s="179"/>
    </row>
    <row r="2" spans="1:20" ht="19.5" customHeight="1" x14ac:dyDescent="0.3">
      <c r="A2" s="8" t="s">
        <v>61</v>
      </c>
      <c r="B2" s="8"/>
      <c r="I2" s="278"/>
      <c r="J2" s="278"/>
      <c r="K2" s="179"/>
      <c r="L2" s="179"/>
      <c r="N2" s="179"/>
    </row>
    <row r="3" spans="1:20" ht="19.5" customHeight="1" x14ac:dyDescent="0.3">
      <c r="A3" s="8"/>
      <c r="B3" s="8"/>
      <c r="I3" s="179"/>
      <c r="J3" s="179"/>
      <c r="K3" s="179"/>
      <c r="L3" s="179"/>
      <c r="N3" s="179"/>
    </row>
    <row r="4" spans="1:20" ht="19.5" customHeight="1" x14ac:dyDescent="0.3">
      <c r="A4" s="8"/>
      <c r="B4" s="8"/>
      <c r="C4" s="277" t="s">
        <v>67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</row>
    <row r="5" spans="1:20" ht="13" customHeight="1" x14ac:dyDescent="0.3">
      <c r="A5" s="8"/>
      <c r="B5" s="177"/>
      <c r="C5" s="177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</row>
    <row r="6" spans="1:20" ht="19.5" customHeight="1" x14ac:dyDescent="0.3">
      <c r="A6" s="8"/>
      <c r="B6" s="8"/>
      <c r="G6" s="280" t="s">
        <v>1</v>
      </c>
      <c r="H6" s="280"/>
      <c r="I6" s="280"/>
      <c r="J6" s="280"/>
      <c r="K6" s="280"/>
    </row>
    <row r="7" spans="1:20" ht="19.5" customHeight="1" x14ac:dyDescent="0.3">
      <c r="A7" s="1"/>
      <c r="B7" s="1"/>
      <c r="C7" s="3" t="s">
        <v>6</v>
      </c>
      <c r="E7" s="180" t="s">
        <v>86</v>
      </c>
    </row>
    <row r="8" spans="1:20" ht="19.5" customHeight="1" x14ac:dyDescent="0.3">
      <c r="A8" s="3"/>
      <c r="B8" s="3"/>
      <c r="C8" s="48" t="s">
        <v>105</v>
      </c>
      <c r="D8" s="6"/>
      <c r="E8" s="48" t="s">
        <v>85</v>
      </c>
      <c r="F8" s="6"/>
      <c r="G8" s="6"/>
      <c r="H8" s="6"/>
      <c r="I8" s="6" t="s">
        <v>170</v>
      </c>
      <c r="J8" s="6"/>
      <c r="K8" s="6"/>
      <c r="L8" s="6"/>
      <c r="M8" s="6" t="s">
        <v>178</v>
      </c>
      <c r="N8" s="6"/>
      <c r="O8" s="6" t="s">
        <v>7</v>
      </c>
    </row>
    <row r="9" spans="1:20" ht="19.5" customHeight="1" x14ac:dyDescent="0.3">
      <c r="A9" s="3"/>
      <c r="B9" s="176" t="s">
        <v>34</v>
      </c>
      <c r="C9" s="6" t="s">
        <v>27</v>
      </c>
      <c r="D9" s="6"/>
      <c r="E9" s="3" t="s">
        <v>42</v>
      </c>
      <c r="F9" s="6"/>
      <c r="G9" s="6" t="s">
        <v>46</v>
      </c>
      <c r="H9" s="6"/>
      <c r="I9" s="6" t="s">
        <v>177</v>
      </c>
      <c r="J9" s="6"/>
      <c r="K9" s="6" t="s">
        <v>5</v>
      </c>
      <c r="L9" s="6"/>
      <c r="M9" s="6" t="s">
        <v>179</v>
      </c>
      <c r="N9" s="6"/>
      <c r="O9" s="6" t="s">
        <v>37</v>
      </c>
    </row>
    <row r="10" spans="1:20" ht="19.5" customHeight="1" x14ac:dyDescent="0.3">
      <c r="A10" s="3"/>
      <c r="B10" s="3"/>
      <c r="C10" s="270" t="s">
        <v>53</v>
      </c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</row>
    <row r="11" spans="1:20" ht="19.5" customHeight="1" x14ac:dyDescent="0.3">
      <c r="A11" s="15" t="s">
        <v>158</v>
      </c>
      <c r="B11" s="3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</row>
    <row r="12" spans="1:20" ht="19.5" customHeight="1" x14ac:dyDescent="0.3">
      <c r="A12" s="31" t="s">
        <v>159</v>
      </c>
      <c r="B12" s="31"/>
      <c r="C12" s="245">
        <v>2048255</v>
      </c>
      <c r="D12" s="108"/>
      <c r="E12" s="108">
        <v>283564</v>
      </c>
      <c r="F12" s="108"/>
      <c r="G12" s="108">
        <v>165225</v>
      </c>
      <c r="H12" s="108"/>
      <c r="I12" s="108">
        <v>76782</v>
      </c>
      <c r="J12" s="108"/>
      <c r="K12" s="108">
        <v>519639</v>
      </c>
      <c r="L12" s="108"/>
      <c r="M12" s="108">
        <v>-76782</v>
      </c>
      <c r="N12" s="108"/>
      <c r="O12" s="108">
        <f>SUM(C12:M12)</f>
        <v>3016683</v>
      </c>
    </row>
    <row r="13" spans="1:20" ht="19.5" customHeight="1" x14ac:dyDescent="0.3">
      <c r="A13" s="31"/>
      <c r="B13" s="31"/>
      <c r="C13" s="72"/>
      <c r="D13" s="61"/>
      <c r="E13" s="72"/>
      <c r="F13" s="61"/>
      <c r="G13" s="72"/>
      <c r="H13" s="72"/>
      <c r="I13" s="72"/>
      <c r="J13" s="61"/>
      <c r="K13" s="72"/>
      <c r="L13" s="61"/>
      <c r="M13" s="72"/>
      <c r="N13" s="61"/>
      <c r="O13" s="72"/>
    </row>
    <row r="14" spans="1:20" s="190" customFormat="1" ht="18.649999999999999" customHeight="1" x14ac:dyDescent="0.3">
      <c r="A14" s="156" t="s">
        <v>173</v>
      </c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/>
      <c r="Q14"/>
      <c r="R14"/>
      <c r="S14"/>
      <c r="T14"/>
    </row>
    <row r="15" spans="1:20" s="190" customFormat="1" ht="18.5" customHeight="1" x14ac:dyDescent="0.3">
      <c r="A15" s="204" t="s">
        <v>174</v>
      </c>
      <c r="C15" s="200"/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/>
      <c r="Q15"/>
      <c r="R15"/>
      <c r="S15"/>
      <c r="T15"/>
    </row>
    <row r="16" spans="1:20" s="190" customFormat="1" ht="18.649999999999999" customHeight="1" x14ac:dyDescent="0.3">
      <c r="A16" s="200" t="s">
        <v>175</v>
      </c>
      <c r="B16" s="18">
        <v>7</v>
      </c>
      <c r="C16" s="232">
        <v>0</v>
      </c>
      <c r="D16" s="200"/>
      <c r="E16" s="232">
        <v>0</v>
      </c>
      <c r="F16" s="200"/>
      <c r="G16" s="232">
        <v>0</v>
      </c>
      <c r="H16" s="200"/>
      <c r="I16" s="232">
        <v>0</v>
      </c>
      <c r="J16" s="200"/>
      <c r="K16" s="232">
        <v>0</v>
      </c>
      <c r="L16" s="200"/>
      <c r="M16" s="202">
        <v>-72972</v>
      </c>
      <c r="N16" s="200"/>
      <c r="O16" s="202">
        <f>SUM(C16:M16)</f>
        <v>-72972</v>
      </c>
      <c r="P16"/>
      <c r="Q16"/>
      <c r="R16"/>
      <c r="S16"/>
      <c r="T16"/>
    </row>
    <row r="17" spans="1:20" s="190" customFormat="1" ht="18.649999999999999" customHeight="1" x14ac:dyDescent="0.3">
      <c r="A17" s="204" t="s">
        <v>176</v>
      </c>
      <c r="B17" s="187"/>
      <c r="C17" s="246">
        <f>SUM(C16)</f>
        <v>0</v>
      </c>
      <c r="D17" s="242"/>
      <c r="E17" s="246">
        <f>SUM(E16)</f>
        <v>0</v>
      </c>
      <c r="F17" s="247"/>
      <c r="G17" s="246">
        <f>SUM(G16)</f>
        <v>0</v>
      </c>
      <c r="H17" s="248"/>
      <c r="I17" s="246">
        <f>SUM(I16)</f>
        <v>0</v>
      </c>
      <c r="J17" s="30"/>
      <c r="K17" s="246">
        <f>SUM(K16)</f>
        <v>0</v>
      </c>
      <c r="L17" s="30"/>
      <c r="M17" s="246">
        <f>SUM(M16)</f>
        <v>-72972</v>
      </c>
      <c r="N17" s="30"/>
      <c r="O17" s="246">
        <f>SUM(O16)</f>
        <v>-72972</v>
      </c>
      <c r="P17"/>
      <c r="Q17"/>
      <c r="R17"/>
      <c r="S17"/>
      <c r="T17"/>
    </row>
    <row r="18" spans="1:20" ht="19.5" customHeight="1" x14ac:dyDescent="0.3">
      <c r="A18" s="31"/>
      <c r="B18" s="18"/>
      <c r="C18" s="249"/>
      <c r="D18" s="72"/>
      <c r="E18" s="61"/>
      <c r="F18" s="72"/>
      <c r="G18" s="61"/>
      <c r="H18" s="61"/>
      <c r="I18" s="61"/>
      <c r="J18" s="72"/>
      <c r="K18" s="61"/>
      <c r="L18" s="72"/>
      <c r="M18" s="61"/>
      <c r="N18" s="72"/>
      <c r="O18" s="61"/>
      <c r="P18" s="71"/>
      <c r="Q18" s="71"/>
      <c r="R18" s="71"/>
      <c r="S18" s="71"/>
      <c r="T18" s="71"/>
    </row>
    <row r="19" spans="1:20" ht="19.5" customHeight="1" x14ac:dyDescent="0.3">
      <c r="A19" s="1" t="s">
        <v>56</v>
      </c>
      <c r="B19" s="33"/>
      <c r="C19" s="250"/>
      <c r="D19" s="236"/>
      <c r="E19" s="251"/>
      <c r="F19" s="235"/>
      <c r="G19" s="251"/>
      <c r="H19" s="251"/>
      <c r="I19" s="235"/>
      <c r="J19" s="29"/>
      <c r="K19" s="235"/>
      <c r="L19" s="29"/>
      <c r="M19" s="235"/>
      <c r="N19" s="29"/>
      <c r="O19" s="235"/>
    </row>
    <row r="20" spans="1:20" ht="19.5" customHeight="1" x14ac:dyDescent="0.3">
      <c r="A20" s="36" t="s">
        <v>68</v>
      </c>
      <c r="B20" s="37"/>
      <c r="C20" s="232">
        <v>0</v>
      </c>
      <c r="D20" s="236"/>
      <c r="E20" s="232">
        <v>0</v>
      </c>
      <c r="F20" s="252"/>
      <c r="G20" s="232">
        <v>0</v>
      </c>
      <c r="H20" s="232"/>
      <c r="I20" s="232">
        <v>0</v>
      </c>
      <c r="J20" s="252"/>
      <c r="K20" s="239">
        <v>59786</v>
      </c>
      <c r="L20" s="252"/>
      <c r="M20" s="232">
        <v>0</v>
      </c>
      <c r="N20" s="252"/>
      <c r="O20" s="144">
        <f>SUM(C20:M20)</f>
        <v>59786</v>
      </c>
    </row>
    <row r="21" spans="1:20" ht="19.5" customHeight="1" x14ac:dyDescent="0.3">
      <c r="A21" s="36" t="s">
        <v>149</v>
      </c>
      <c r="B21" s="37"/>
      <c r="C21" s="253">
        <v>0</v>
      </c>
      <c r="D21" s="254"/>
      <c r="E21" s="253">
        <v>0</v>
      </c>
      <c r="F21" s="119"/>
      <c r="G21" s="253">
        <v>0</v>
      </c>
      <c r="H21" s="255"/>
      <c r="I21" s="240">
        <v>0</v>
      </c>
      <c r="J21" s="119"/>
      <c r="K21" s="240">
        <v>0</v>
      </c>
      <c r="L21" s="119"/>
      <c r="M21" s="240">
        <v>0</v>
      </c>
      <c r="N21" s="119"/>
      <c r="O21" s="240">
        <f>SUM(C21:M21)</f>
        <v>0</v>
      </c>
    </row>
    <row r="22" spans="1:20" ht="19.5" customHeight="1" x14ac:dyDescent="0.3">
      <c r="A22" s="1" t="s">
        <v>55</v>
      </c>
      <c r="B22" s="18"/>
      <c r="C22" s="256">
        <f>SUM(C20:C21)</f>
        <v>0</v>
      </c>
      <c r="D22" s="242"/>
      <c r="E22" s="256">
        <f>SUM(E20:E21)</f>
        <v>0</v>
      </c>
      <c r="F22" s="247"/>
      <c r="G22" s="256">
        <f>SUM(G20:G21)</f>
        <v>0</v>
      </c>
      <c r="H22" s="248"/>
      <c r="I22" s="256">
        <f>SUM(I20:I21)</f>
        <v>0</v>
      </c>
      <c r="J22" s="30"/>
      <c r="K22" s="241">
        <f>SUM(K20:K21)</f>
        <v>59786</v>
      </c>
      <c r="L22" s="30"/>
      <c r="M22" s="256">
        <f>SUM(M20:M21)</f>
        <v>0</v>
      </c>
      <c r="N22" s="30"/>
      <c r="O22" s="241">
        <f>SUM(O20:O21)</f>
        <v>59786</v>
      </c>
    </row>
    <row r="23" spans="1:20" ht="19.5" customHeight="1" x14ac:dyDescent="0.3">
      <c r="A23" s="1"/>
      <c r="B23" s="18"/>
      <c r="C23" s="257"/>
      <c r="D23" s="242"/>
      <c r="E23" s="257"/>
      <c r="F23" s="247"/>
      <c r="G23" s="257"/>
      <c r="H23" s="258"/>
      <c r="I23" s="243"/>
      <c r="J23" s="259"/>
      <c r="K23" s="243"/>
      <c r="L23" s="259"/>
      <c r="M23" s="243"/>
      <c r="N23" s="259"/>
      <c r="O23" s="243"/>
    </row>
    <row r="24" spans="1:20" ht="19.5" customHeight="1" x14ac:dyDescent="0.3">
      <c r="A24" s="40" t="s">
        <v>209</v>
      </c>
      <c r="B24" s="18">
        <v>7</v>
      </c>
      <c r="C24" s="253">
        <v>0</v>
      </c>
      <c r="D24" s="242"/>
      <c r="E24" s="253">
        <v>0</v>
      </c>
      <c r="F24" s="253"/>
      <c r="G24" s="253">
        <v>0</v>
      </c>
      <c r="H24" s="253"/>
      <c r="I24" s="240">
        <v>72972</v>
      </c>
      <c r="J24" s="253"/>
      <c r="K24" s="240">
        <f>-I24</f>
        <v>-72972</v>
      </c>
      <c r="L24" s="253"/>
      <c r="M24" s="253">
        <v>0</v>
      </c>
      <c r="N24" s="259"/>
      <c r="O24" s="240">
        <f>SUM(C24:M24)</f>
        <v>0</v>
      </c>
    </row>
    <row r="25" spans="1:20" ht="19.5" customHeight="1" thickBot="1" x14ac:dyDescent="0.35">
      <c r="A25" s="1" t="s">
        <v>160</v>
      </c>
      <c r="B25" s="1"/>
      <c r="C25" s="223">
        <f>SUM(C12,C17,C22,C24)</f>
        <v>2048255</v>
      </c>
      <c r="D25" s="242"/>
      <c r="E25" s="223">
        <f>SUM(E12,E17,E22,E24)</f>
        <v>283564</v>
      </c>
      <c r="F25" s="244"/>
      <c r="G25" s="223">
        <f>SUM(G12,G17,G22,G24)</f>
        <v>165225</v>
      </c>
      <c r="H25" s="218"/>
      <c r="I25" s="223">
        <f>SUM(I12,I17,I22,I24)</f>
        <v>149754</v>
      </c>
      <c r="J25" s="244"/>
      <c r="K25" s="223">
        <f>SUM(K12,K17,K22,K24)</f>
        <v>506453</v>
      </c>
      <c r="L25" s="244"/>
      <c r="M25" s="223">
        <f>SUM(M12,M17,M22,M24)</f>
        <v>-149754</v>
      </c>
      <c r="N25" s="244"/>
      <c r="O25" s="223">
        <f>SUM(O12,O17,O22,O24)</f>
        <v>3003497</v>
      </c>
    </row>
    <row r="26" spans="1:20" ht="19.5" customHeight="1" thickTop="1" x14ac:dyDescent="0.3">
      <c r="O26" s="209"/>
    </row>
  </sheetData>
  <mergeCells count="5">
    <mergeCell ref="I2:J2"/>
    <mergeCell ref="C4:O4"/>
    <mergeCell ref="G6:K6"/>
    <mergeCell ref="C10:O10"/>
    <mergeCell ref="I1:J1"/>
  </mergeCells>
  <pageMargins left="0.8" right="0.8" top="0.48" bottom="0.5" header="0.5" footer="0.5"/>
  <pageSetup paperSize="9" scale="81" firstPageNumber="9" fitToHeight="0" orientation="landscape" useFirstPageNumber="1" r:id="rId1"/>
  <headerFooter>
    <oddFooter>&amp;LThe accompanying notes form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97"/>
  <sheetViews>
    <sheetView view="pageBreakPreview" topLeftCell="A62" zoomScale="60" zoomScaleNormal="55" workbookViewId="0">
      <selection activeCell="C92" sqref="C92"/>
    </sheetView>
  </sheetViews>
  <sheetFormatPr defaultColWidth="9.1796875" defaultRowHeight="20.25" customHeight="1" x14ac:dyDescent="0.3"/>
  <cols>
    <col min="1" max="1" width="19.7265625" style="2" customWidth="1"/>
    <col min="2" max="2" width="26.81640625" style="2" customWidth="1"/>
    <col min="3" max="3" width="6.54296875" style="9" customWidth="1"/>
    <col min="4" max="4" width="13.1796875" style="2" customWidth="1"/>
    <col min="5" max="5" width="1.453125" style="2" customWidth="1"/>
    <col min="6" max="6" width="13.1796875" style="2" customWidth="1"/>
    <col min="7" max="7" width="1.453125" style="2" customWidth="1"/>
    <col min="8" max="8" width="13.1796875" style="2" customWidth="1"/>
    <col min="9" max="9" width="1.453125" style="2" customWidth="1"/>
    <col min="10" max="10" width="13.1796875" style="2" customWidth="1"/>
    <col min="11" max="16384" width="9.1796875" style="2"/>
  </cols>
  <sheetData>
    <row r="1" spans="1:10" ht="20.25" customHeight="1" x14ac:dyDescent="0.35">
      <c r="A1" s="7" t="s">
        <v>172</v>
      </c>
      <c r="B1" s="7"/>
    </row>
    <row r="2" spans="1:10" ht="20.25" customHeight="1" x14ac:dyDescent="0.35">
      <c r="A2" s="8" t="s">
        <v>62</v>
      </c>
      <c r="B2" s="8"/>
      <c r="C2" s="21"/>
      <c r="D2" s="17"/>
      <c r="E2" s="283"/>
      <c r="F2" s="283"/>
      <c r="G2" s="17"/>
      <c r="H2" s="17"/>
      <c r="I2" s="283"/>
      <c r="J2" s="283"/>
    </row>
    <row r="3" spans="1:10" ht="14.5" customHeight="1" x14ac:dyDescent="0.35">
      <c r="A3" s="8"/>
      <c r="B3" s="8"/>
      <c r="C3" s="21"/>
      <c r="D3" s="17"/>
      <c r="E3" s="143"/>
      <c r="F3" s="143"/>
      <c r="G3" s="17"/>
      <c r="H3" s="17"/>
      <c r="I3" s="143"/>
      <c r="J3" s="143"/>
    </row>
    <row r="4" spans="1:10" ht="20.25" customHeight="1" x14ac:dyDescent="0.35">
      <c r="A4" s="8"/>
      <c r="B4" s="8"/>
      <c r="C4" s="21"/>
      <c r="D4" s="173" t="s">
        <v>127</v>
      </c>
      <c r="E4" s="143"/>
      <c r="F4" s="142"/>
      <c r="G4" s="17"/>
      <c r="H4" s="17"/>
      <c r="I4" s="143"/>
      <c r="J4" s="143"/>
    </row>
    <row r="5" spans="1:10" ht="20.25" customHeight="1" x14ac:dyDescent="0.35">
      <c r="A5" s="8"/>
      <c r="B5" s="8"/>
      <c r="C5" s="21"/>
      <c r="D5" s="173" t="s">
        <v>126</v>
      </c>
      <c r="E5" s="143"/>
      <c r="F5" s="142"/>
      <c r="G5" s="17"/>
      <c r="H5" s="17"/>
      <c r="I5" s="143"/>
      <c r="J5" s="143"/>
    </row>
    <row r="6" spans="1:10" ht="20.25" customHeight="1" x14ac:dyDescent="0.35">
      <c r="A6" s="8"/>
      <c r="B6" s="8"/>
      <c r="C6" s="22"/>
      <c r="D6" s="173" t="s">
        <v>152</v>
      </c>
      <c r="E6" s="17"/>
      <c r="F6" s="142" t="s">
        <v>114</v>
      </c>
      <c r="G6" s="17"/>
      <c r="H6" s="17"/>
      <c r="I6" s="17"/>
      <c r="J6" s="17"/>
    </row>
    <row r="7" spans="1:10" ht="20.25" customHeight="1" x14ac:dyDescent="0.3">
      <c r="A7" s="1"/>
      <c r="B7" s="1"/>
      <c r="D7" s="173" t="s">
        <v>153</v>
      </c>
      <c r="E7" s="30"/>
      <c r="F7" s="142" t="s">
        <v>125</v>
      </c>
      <c r="G7" s="30"/>
      <c r="H7" s="271" t="s">
        <v>142</v>
      </c>
      <c r="I7" s="271"/>
      <c r="J7" s="271"/>
    </row>
    <row r="8" spans="1:10" ht="20.25" customHeight="1" x14ac:dyDescent="0.3">
      <c r="A8" s="1"/>
      <c r="B8" s="1"/>
      <c r="D8" s="173" t="s">
        <v>128</v>
      </c>
      <c r="E8" s="30"/>
      <c r="F8" s="142" t="s">
        <v>126</v>
      </c>
      <c r="G8" s="30"/>
      <c r="H8" s="277" t="s">
        <v>113</v>
      </c>
      <c r="I8" s="277"/>
      <c r="J8" s="277"/>
    </row>
    <row r="9" spans="1:10" ht="20.25" customHeight="1" x14ac:dyDescent="0.3">
      <c r="A9" s="1"/>
      <c r="B9" s="1"/>
      <c r="D9" s="281" t="s">
        <v>78</v>
      </c>
      <c r="E9" s="282"/>
      <c r="F9" s="282"/>
      <c r="G9" s="40"/>
      <c r="H9" s="281" t="s">
        <v>78</v>
      </c>
      <c r="I9" s="282"/>
      <c r="J9" s="282"/>
    </row>
    <row r="10" spans="1:10" ht="20.25" customHeight="1" x14ac:dyDescent="0.3">
      <c r="A10" s="1"/>
      <c r="B10" s="1"/>
      <c r="D10" s="275" t="s">
        <v>52</v>
      </c>
      <c r="E10" s="275"/>
      <c r="F10" s="275"/>
      <c r="G10" s="75"/>
      <c r="H10" s="74"/>
      <c r="I10" s="74" t="s">
        <v>52</v>
      </c>
      <c r="J10" s="74"/>
    </row>
    <row r="11" spans="1:10" ht="20.25" customHeight="1" x14ac:dyDescent="0.3">
      <c r="A11" s="1"/>
      <c r="B11" s="1"/>
      <c r="C11" s="9" t="s">
        <v>34</v>
      </c>
      <c r="D11" s="6">
        <v>2020</v>
      </c>
      <c r="E11" s="6"/>
      <c r="F11" s="6">
        <v>2019</v>
      </c>
      <c r="H11" s="6">
        <v>2020</v>
      </c>
      <c r="I11" s="6"/>
      <c r="J11" s="6">
        <v>2019</v>
      </c>
    </row>
    <row r="12" spans="1:10" ht="20.25" customHeight="1" x14ac:dyDescent="0.3">
      <c r="A12" s="1"/>
      <c r="B12" s="1"/>
      <c r="D12" s="270" t="s">
        <v>53</v>
      </c>
      <c r="E12" s="270"/>
      <c r="F12" s="270"/>
      <c r="G12" s="270"/>
      <c r="H12" s="270"/>
      <c r="I12" s="270"/>
      <c r="J12" s="270"/>
    </row>
    <row r="13" spans="1:10" s="40" customFormat="1" ht="20.25" customHeight="1" x14ac:dyDescent="0.3">
      <c r="A13" s="10" t="s">
        <v>22</v>
      </c>
      <c r="B13" s="10"/>
      <c r="C13" s="9"/>
      <c r="D13" s="45"/>
      <c r="F13" s="45"/>
      <c r="G13" s="45"/>
      <c r="H13" s="45"/>
      <c r="J13" s="45"/>
    </row>
    <row r="14" spans="1:10" s="40" customFormat="1" ht="20.25" customHeight="1" x14ac:dyDescent="0.3">
      <c r="A14" s="32" t="s">
        <v>97</v>
      </c>
      <c r="C14" s="9"/>
      <c r="D14" s="51">
        <v>91293</v>
      </c>
      <c r="E14" s="51"/>
      <c r="F14" s="51">
        <v>56332</v>
      </c>
      <c r="G14" s="51"/>
      <c r="H14" s="51">
        <v>59786</v>
      </c>
      <c r="I14" s="51"/>
      <c r="J14" s="51">
        <v>48802</v>
      </c>
    </row>
    <row r="15" spans="1:10" s="40" customFormat="1" ht="20.25" customHeight="1" x14ac:dyDescent="0.3">
      <c r="A15" s="11" t="s">
        <v>184</v>
      </c>
      <c r="B15" s="11"/>
      <c r="C15" s="9"/>
      <c r="D15" s="51"/>
      <c r="E15" s="54"/>
      <c r="F15" s="51"/>
      <c r="G15" s="45"/>
      <c r="H15" s="51"/>
      <c r="I15" s="54"/>
      <c r="J15" s="51"/>
    </row>
    <row r="16" spans="1:10" s="47" customFormat="1" ht="20.25" customHeight="1" x14ac:dyDescent="0.3">
      <c r="A16" s="39" t="s">
        <v>118</v>
      </c>
      <c r="C16" s="49"/>
      <c r="D16" s="77">
        <v>2171</v>
      </c>
      <c r="E16" s="56"/>
      <c r="F16" s="77">
        <v>3216</v>
      </c>
      <c r="G16" s="82"/>
      <c r="H16" s="77">
        <v>2171</v>
      </c>
      <c r="I16" s="56"/>
      <c r="J16" s="77">
        <v>3216</v>
      </c>
    </row>
    <row r="17" spans="1:12" s="40" customFormat="1" ht="20.25" customHeight="1" x14ac:dyDescent="0.3">
      <c r="A17" s="40" t="s">
        <v>40</v>
      </c>
      <c r="B17" s="47"/>
      <c r="C17" s="49"/>
      <c r="D17" s="66">
        <v>406</v>
      </c>
      <c r="E17" s="56"/>
      <c r="F17" s="66">
        <v>351</v>
      </c>
      <c r="G17" s="82"/>
      <c r="H17" s="66">
        <v>406</v>
      </c>
      <c r="I17" s="56"/>
      <c r="J17" s="66">
        <v>351</v>
      </c>
    </row>
    <row r="18" spans="1:12" s="47" customFormat="1" ht="20.25" customHeight="1" x14ac:dyDescent="0.3">
      <c r="A18" s="39" t="s">
        <v>63</v>
      </c>
      <c r="C18" s="49"/>
      <c r="D18" s="77">
        <v>37840</v>
      </c>
      <c r="E18" s="56"/>
      <c r="F18" s="77">
        <v>46076</v>
      </c>
      <c r="G18" s="82"/>
      <c r="H18" s="77">
        <v>37840</v>
      </c>
      <c r="I18" s="56"/>
      <c r="J18" s="77">
        <v>46076</v>
      </c>
    </row>
    <row r="19" spans="1:12" s="40" customFormat="1" ht="20.25" customHeight="1" x14ac:dyDescent="0.3">
      <c r="A19" s="32" t="s">
        <v>212</v>
      </c>
      <c r="C19" s="9"/>
      <c r="L19" s="140"/>
    </row>
    <row r="20" spans="1:12" s="40" customFormat="1" ht="20.25" customHeight="1" x14ac:dyDescent="0.3">
      <c r="A20" s="11" t="s">
        <v>210</v>
      </c>
      <c r="C20" s="264"/>
      <c r="L20" s="140"/>
    </row>
    <row r="21" spans="1:12" s="40" customFormat="1" ht="20.25" customHeight="1" x14ac:dyDescent="0.3">
      <c r="A21" s="11" t="s">
        <v>211</v>
      </c>
      <c r="C21" s="269"/>
      <c r="D21" s="54">
        <v>125</v>
      </c>
      <c r="E21" s="54"/>
      <c r="F21" s="54">
        <v>-69</v>
      </c>
      <c r="G21" s="45"/>
      <c r="H21" s="54">
        <v>125</v>
      </c>
      <c r="I21" s="54"/>
      <c r="J21" s="54">
        <v>-69</v>
      </c>
      <c r="L21" s="140"/>
    </row>
    <row r="22" spans="1:12" s="40" customFormat="1" ht="20.25" customHeight="1" x14ac:dyDescent="0.3">
      <c r="A22" s="40" t="s">
        <v>147</v>
      </c>
      <c r="B22" s="47"/>
      <c r="C22" s="49"/>
      <c r="D22" s="73">
        <v>1385</v>
      </c>
      <c r="E22" s="83"/>
      <c r="F22" s="73">
        <v>1176</v>
      </c>
      <c r="G22" s="82"/>
      <c r="H22" s="73">
        <v>1385</v>
      </c>
      <c r="I22" s="83"/>
      <c r="J22" s="73">
        <v>1176</v>
      </c>
    </row>
    <row r="23" spans="1:12" s="40" customFormat="1" ht="20.25" customHeight="1" x14ac:dyDescent="0.3">
      <c r="A23" s="39" t="s">
        <v>185</v>
      </c>
      <c r="B23" s="47"/>
      <c r="C23" s="49"/>
      <c r="D23" s="66">
        <v>-732</v>
      </c>
      <c r="E23" s="64"/>
      <c r="F23" s="66">
        <v>-1692</v>
      </c>
      <c r="G23" s="84"/>
      <c r="H23" s="66">
        <v>-732</v>
      </c>
      <c r="I23" s="64"/>
      <c r="J23" s="66">
        <v>-1692</v>
      </c>
    </row>
    <row r="24" spans="1:12" s="40" customFormat="1" ht="20.25" customHeight="1" x14ac:dyDescent="0.3">
      <c r="A24" s="39" t="s">
        <v>74</v>
      </c>
      <c r="B24" s="47"/>
      <c r="C24" s="49"/>
      <c r="D24" s="66"/>
      <c r="E24" s="64"/>
      <c r="F24" s="66"/>
      <c r="G24" s="84"/>
      <c r="H24" s="66"/>
      <c r="I24" s="64"/>
      <c r="J24" s="66"/>
    </row>
    <row r="25" spans="1:12" s="40" customFormat="1" ht="20.25" customHeight="1" x14ac:dyDescent="0.3">
      <c r="A25" s="39" t="s">
        <v>64</v>
      </c>
      <c r="B25" s="47"/>
      <c r="C25" s="49">
        <v>6</v>
      </c>
      <c r="D25" s="65">
        <v>-6127</v>
      </c>
      <c r="E25" s="56"/>
      <c r="F25" s="66">
        <v>-9847</v>
      </c>
      <c r="G25" s="82"/>
      <c r="H25" s="65">
        <v>-6127</v>
      </c>
      <c r="I25" s="56"/>
      <c r="J25" s="66">
        <v>-9847</v>
      </c>
    </row>
    <row r="26" spans="1:12" s="40" customFormat="1" ht="20.25" customHeight="1" x14ac:dyDescent="0.3">
      <c r="A26" s="39" t="s">
        <v>82</v>
      </c>
      <c r="B26" s="47"/>
      <c r="C26" s="49"/>
      <c r="D26" s="66">
        <v>-4985</v>
      </c>
      <c r="E26" s="56"/>
      <c r="F26" s="66">
        <v>-4328</v>
      </c>
      <c r="G26" s="82"/>
      <c r="H26" s="66">
        <v>-4985</v>
      </c>
      <c r="I26" s="56"/>
      <c r="J26" s="66">
        <v>-4328</v>
      </c>
    </row>
    <row r="27" spans="1:12" s="40" customFormat="1" ht="20.25" customHeight="1" x14ac:dyDescent="0.3">
      <c r="A27" s="39" t="s">
        <v>183</v>
      </c>
      <c r="B27" s="47"/>
      <c r="C27" s="49"/>
      <c r="D27" s="66">
        <v>-350</v>
      </c>
      <c r="E27" s="56"/>
      <c r="F27" s="130">
        <v>0</v>
      </c>
      <c r="G27" s="82"/>
      <c r="H27" s="66">
        <v>-350</v>
      </c>
      <c r="I27" s="56"/>
      <c r="J27" s="130">
        <v>0</v>
      </c>
    </row>
    <row r="28" spans="1:12" s="40" customFormat="1" ht="20.25" customHeight="1" x14ac:dyDescent="0.3">
      <c r="A28" s="39" t="s">
        <v>201</v>
      </c>
      <c r="B28" s="47"/>
      <c r="C28" s="49"/>
      <c r="D28" s="66"/>
      <c r="E28" s="56"/>
      <c r="F28" s="130"/>
      <c r="G28" s="82"/>
      <c r="H28" s="66"/>
      <c r="I28" s="56"/>
      <c r="J28" s="130"/>
    </row>
    <row r="29" spans="1:12" s="40" customFormat="1" ht="20.25" customHeight="1" x14ac:dyDescent="0.3">
      <c r="A29" s="47" t="s">
        <v>202</v>
      </c>
      <c r="B29" s="47"/>
      <c r="C29" s="49">
        <v>5</v>
      </c>
      <c r="D29" s="65">
        <v>-31507</v>
      </c>
      <c r="E29" s="56"/>
      <c r="F29" s="65">
        <v>-7613</v>
      </c>
      <c r="G29" s="82"/>
      <c r="H29" s="130">
        <v>0</v>
      </c>
      <c r="I29" s="56"/>
      <c r="J29" s="130">
        <v>0</v>
      </c>
    </row>
    <row r="30" spans="1:12" s="47" customFormat="1" ht="20.25" hidden="1" customHeight="1" x14ac:dyDescent="0.3">
      <c r="A30" s="47" t="s">
        <v>81</v>
      </c>
      <c r="C30" s="49"/>
      <c r="D30" s="94"/>
      <c r="E30" s="56"/>
      <c r="F30" s="94"/>
      <c r="G30" s="82"/>
      <c r="H30" s="94"/>
      <c r="I30" s="56"/>
      <c r="J30" s="94"/>
    </row>
    <row r="31" spans="1:12" s="40" customFormat="1" ht="20.25" customHeight="1" x14ac:dyDescent="0.3">
      <c r="A31" s="39" t="s">
        <v>32</v>
      </c>
      <c r="B31" s="47"/>
      <c r="C31" s="9"/>
      <c r="D31" s="67">
        <v>-1986</v>
      </c>
      <c r="E31" s="62"/>
      <c r="F31" s="67">
        <v>-2493</v>
      </c>
      <c r="G31" s="45"/>
      <c r="H31" s="67">
        <v>-1986</v>
      </c>
      <c r="I31" s="62"/>
      <c r="J31" s="67">
        <v>-2550</v>
      </c>
    </row>
    <row r="32" spans="1:12" s="40" customFormat="1" ht="20.25" customHeight="1" x14ac:dyDescent="0.3">
      <c r="A32" s="30"/>
      <c r="B32" s="30"/>
      <c r="C32" s="16"/>
      <c r="D32" s="73">
        <f>SUM(D14:D31)</f>
        <v>87533</v>
      </c>
      <c r="E32" s="56"/>
      <c r="F32" s="73">
        <f>SUM(F14:F31)</f>
        <v>81109</v>
      </c>
      <c r="G32" s="106"/>
      <c r="H32" s="73">
        <f>SUM(H14:H31)</f>
        <v>87533</v>
      </c>
      <c r="I32" s="56"/>
      <c r="J32" s="73">
        <f>SUM(J14:J31)</f>
        <v>81135</v>
      </c>
    </row>
    <row r="33" spans="1:12" s="40" customFormat="1" ht="20.25" customHeight="1" x14ac:dyDescent="0.3">
      <c r="A33" s="11" t="s">
        <v>31</v>
      </c>
      <c r="B33" s="11"/>
      <c r="C33" s="9"/>
      <c r="D33" s="51"/>
      <c r="E33" s="54"/>
      <c r="F33" s="51"/>
      <c r="G33" s="45"/>
      <c r="H33" s="51"/>
      <c r="I33" s="54"/>
      <c r="J33" s="51"/>
    </row>
    <row r="34" spans="1:12" s="40" customFormat="1" ht="20.25" customHeight="1" x14ac:dyDescent="0.3">
      <c r="A34" s="40" t="s">
        <v>26</v>
      </c>
      <c r="C34" s="9"/>
      <c r="D34" s="65">
        <v>-2666</v>
      </c>
      <c r="E34" s="77"/>
      <c r="F34" s="65">
        <v>1295</v>
      </c>
      <c r="G34" s="98"/>
      <c r="H34" s="65">
        <v>-2666</v>
      </c>
      <c r="I34" s="77"/>
      <c r="J34" s="65">
        <v>1295</v>
      </c>
    </row>
    <row r="35" spans="1:12" s="40" customFormat="1" ht="20.25" customHeight="1" x14ac:dyDescent="0.3">
      <c r="A35" s="40" t="s">
        <v>157</v>
      </c>
      <c r="C35" s="9"/>
      <c r="D35" s="65">
        <v>1528</v>
      </c>
      <c r="E35" s="77"/>
      <c r="F35" s="65">
        <v>2355</v>
      </c>
      <c r="G35" s="98"/>
      <c r="H35" s="65">
        <v>1528</v>
      </c>
      <c r="I35" s="77"/>
      <c r="J35" s="65">
        <v>2330</v>
      </c>
    </row>
    <row r="36" spans="1:12" s="40" customFormat="1" ht="20.25" customHeight="1" x14ac:dyDescent="0.3">
      <c r="A36" s="40" t="s">
        <v>140</v>
      </c>
      <c r="C36" s="9"/>
      <c r="D36" s="145">
        <v>-1529</v>
      </c>
      <c r="E36" s="77"/>
      <c r="F36" s="145">
        <v>788</v>
      </c>
      <c r="G36" s="98"/>
      <c r="H36" s="239">
        <v>-1529</v>
      </c>
      <c r="I36" s="77"/>
      <c r="J36" s="145">
        <v>1411</v>
      </c>
    </row>
    <row r="37" spans="1:12" s="40" customFormat="1" ht="20.25" customHeight="1" x14ac:dyDescent="0.3">
      <c r="A37" s="32" t="s">
        <v>43</v>
      </c>
      <c r="C37" s="9"/>
      <c r="D37" s="145">
        <v>-1785</v>
      </c>
      <c r="E37" s="77"/>
      <c r="F37" s="130">
        <v>0</v>
      </c>
      <c r="G37" s="98"/>
      <c r="H37" s="145">
        <v>-1785</v>
      </c>
      <c r="I37" s="77"/>
      <c r="J37" s="130">
        <v>0</v>
      </c>
    </row>
    <row r="38" spans="1:12" s="40" customFormat="1" ht="20.25" customHeight="1" x14ac:dyDescent="0.3">
      <c r="A38" s="40" t="s">
        <v>3</v>
      </c>
      <c r="C38" s="9"/>
      <c r="D38" s="65">
        <v>134</v>
      </c>
      <c r="E38" s="96"/>
      <c r="F38" s="65">
        <v>-191</v>
      </c>
      <c r="G38" s="66"/>
      <c r="H38" s="65">
        <v>134</v>
      </c>
      <c r="I38" s="77"/>
      <c r="J38" s="65">
        <v>-191</v>
      </c>
    </row>
    <row r="39" spans="1:12" s="40" customFormat="1" ht="20.25" customHeight="1" x14ac:dyDescent="0.3">
      <c r="A39" s="40" t="s">
        <v>143</v>
      </c>
      <c r="C39" s="9"/>
      <c r="D39" s="65">
        <v>131</v>
      </c>
      <c r="E39" s="96"/>
      <c r="F39" s="65">
        <v>2233</v>
      </c>
      <c r="G39" s="66"/>
      <c r="H39" s="65">
        <v>131</v>
      </c>
      <c r="I39" s="77"/>
      <c r="J39" s="65">
        <v>2233</v>
      </c>
    </row>
    <row r="40" spans="1:12" s="40" customFormat="1" ht="20.25" customHeight="1" x14ac:dyDescent="0.3">
      <c r="A40" s="40" t="s">
        <v>4</v>
      </c>
      <c r="C40" s="9"/>
      <c r="D40" s="65">
        <v>2083</v>
      </c>
      <c r="E40" s="96"/>
      <c r="F40" s="65">
        <v>-1470</v>
      </c>
      <c r="G40" s="66"/>
      <c r="H40" s="65">
        <v>2083</v>
      </c>
      <c r="I40" s="77"/>
      <c r="J40" s="65">
        <v>-1470</v>
      </c>
    </row>
    <row r="41" spans="1:12" s="40" customFormat="1" ht="20.25" customHeight="1" x14ac:dyDescent="0.3">
      <c r="A41" s="40" t="s">
        <v>144</v>
      </c>
      <c r="C41" s="9"/>
      <c r="D41" s="65">
        <v>1399</v>
      </c>
      <c r="E41" s="116"/>
      <c r="F41" s="65">
        <v>-23155</v>
      </c>
      <c r="G41" s="66"/>
      <c r="H41" s="65">
        <v>1399</v>
      </c>
      <c r="I41" s="99"/>
      <c r="J41" s="65">
        <v>-23401</v>
      </c>
    </row>
    <row r="42" spans="1:12" s="40" customFormat="1" ht="20.25" customHeight="1" x14ac:dyDescent="0.3">
      <c r="A42" s="32" t="s">
        <v>167</v>
      </c>
      <c r="C42" s="9"/>
      <c r="D42" s="65">
        <v>-164</v>
      </c>
      <c r="E42" s="77"/>
      <c r="F42" s="65">
        <v>227</v>
      </c>
      <c r="G42" s="98"/>
      <c r="H42" s="65">
        <v>-164</v>
      </c>
      <c r="I42" s="77"/>
      <c r="J42" s="65">
        <v>227</v>
      </c>
      <c r="L42" s="140"/>
    </row>
    <row r="43" spans="1:12" s="40" customFormat="1" ht="20.25" customHeight="1" x14ac:dyDescent="0.3">
      <c r="A43" s="32" t="s">
        <v>146</v>
      </c>
      <c r="C43" s="9"/>
      <c r="D43" s="65">
        <v>-142</v>
      </c>
      <c r="E43" s="77"/>
      <c r="F43" s="65">
        <v>-214</v>
      </c>
      <c r="G43" s="98"/>
      <c r="H43" s="65">
        <v>-142</v>
      </c>
      <c r="I43" s="77"/>
      <c r="J43" s="65">
        <v>-214</v>
      </c>
    </row>
    <row r="44" spans="1:12" s="40" customFormat="1" ht="20.25" customHeight="1" x14ac:dyDescent="0.3">
      <c r="A44" s="39" t="s">
        <v>130</v>
      </c>
      <c r="C44" s="9"/>
      <c r="D44" s="130">
        <v>0</v>
      </c>
      <c r="E44" s="77"/>
      <c r="F44" s="65">
        <v>-1353</v>
      </c>
      <c r="G44" s="98"/>
      <c r="H44" s="130">
        <v>0</v>
      </c>
      <c r="I44" s="77"/>
      <c r="J44" s="65">
        <v>-1353</v>
      </c>
    </row>
    <row r="45" spans="1:12" s="40" customFormat="1" ht="20.25" customHeight="1" x14ac:dyDescent="0.3">
      <c r="A45" s="32" t="s">
        <v>66</v>
      </c>
      <c r="C45" s="9"/>
      <c r="D45" s="65">
        <v>2463</v>
      </c>
      <c r="E45" s="77"/>
      <c r="F45" s="65">
        <v>446</v>
      </c>
      <c r="G45" s="98"/>
      <c r="H45" s="65">
        <v>2463</v>
      </c>
      <c r="I45" s="77"/>
      <c r="J45" s="65">
        <v>446</v>
      </c>
    </row>
    <row r="46" spans="1:12" s="1" customFormat="1" ht="20.25" customHeight="1" x14ac:dyDescent="0.3">
      <c r="A46" s="47" t="s">
        <v>154</v>
      </c>
      <c r="B46" s="47"/>
      <c r="C46" s="49"/>
      <c r="D46" s="260">
        <f>SUM(D32:D45)</f>
        <v>88985</v>
      </c>
      <c r="E46" s="104"/>
      <c r="F46" s="260">
        <f>SUM(F32:F45)</f>
        <v>62070</v>
      </c>
      <c r="G46" s="82"/>
      <c r="H46" s="260">
        <f>SUM(H32:H45)</f>
        <v>88985</v>
      </c>
      <c r="I46" s="104"/>
      <c r="J46" s="260">
        <f>SUM(J32:J45)</f>
        <v>62448</v>
      </c>
    </row>
    <row r="47" spans="1:12" s="40" customFormat="1" ht="20.25" customHeight="1" x14ac:dyDescent="0.3">
      <c r="A47" s="47" t="s">
        <v>186</v>
      </c>
      <c r="B47" s="47"/>
      <c r="C47" s="49"/>
      <c r="D47" s="118">
        <v>-3757</v>
      </c>
      <c r="E47" s="117"/>
      <c r="F47" s="118">
        <v>-4476</v>
      </c>
      <c r="G47" s="65"/>
      <c r="H47" s="118">
        <v>-3757</v>
      </c>
      <c r="I47" s="117"/>
      <c r="J47" s="118">
        <v>-4476</v>
      </c>
    </row>
    <row r="48" spans="1:12" s="1" customFormat="1" ht="20.25" customHeight="1" x14ac:dyDescent="0.3">
      <c r="A48" s="30" t="s">
        <v>98</v>
      </c>
      <c r="B48" s="30"/>
      <c r="C48" s="105"/>
      <c r="D48" s="261">
        <f>SUM(D46:D47)</f>
        <v>85228</v>
      </c>
      <c r="E48" s="107"/>
      <c r="F48" s="261">
        <f>SUM(F46:F47)</f>
        <v>57594</v>
      </c>
      <c r="G48" s="106"/>
      <c r="H48" s="261">
        <f>SUM(H46:H47)</f>
        <v>85228</v>
      </c>
      <c r="I48" s="107"/>
      <c r="J48" s="261">
        <f>SUM(J46:J47)</f>
        <v>57972</v>
      </c>
    </row>
    <row r="49" spans="1:10" s="1" customFormat="1" ht="20.25" customHeight="1" x14ac:dyDescent="0.3">
      <c r="A49" s="30"/>
      <c r="B49" s="30"/>
      <c r="C49" s="105"/>
      <c r="D49" s="108"/>
      <c r="E49" s="107"/>
      <c r="F49" s="108"/>
      <c r="G49" s="106"/>
      <c r="H49" s="108"/>
      <c r="I49" s="107"/>
      <c r="J49" s="108"/>
    </row>
    <row r="50" spans="1:10" ht="20.25" customHeight="1" x14ac:dyDescent="0.35">
      <c r="A50" s="7" t="s">
        <v>172</v>
      </c>
      <c r="B50" s="7"/>
    </row>
    <row r="51" spans="1:10" ht="20.25" customHeight="1" x14ac:dyDescent="0.35">
      <c r="A51" s="8" t="s">
        <v>62</v>
      </c>
      <c r="B51" s="8"/>
      <c r="C51" s="21"/>
      <c r="D51" s="17"/>
      <c r="E51" s="283"/>
      <c r="F51" s="283"/>
      <c r="G51" s="17"/>
      <c r="H51" s="17"/>
      <c r="I51" s="283"/>
      <c r="J51" s="283"/>
    </row>
    <row r="52" spans="1:10" ht="14" customHeight="1" x14ac:dyDescent="0.35">
      <c r="A52" s="8"/>
      <c r="B52" s="8"/>
      <c r="C52" s="21"/>
      <c r="D52" s="17"/>
      <c r="E52" s="143"/>
      <c r="F52" s="143"/>
      <c r="G52" s="17"/>
      <c r="H52" s="17"/>
      <c r="I52" s="143"/>
      <c r="J52" s="143"/>
    </row>
    <row r="53" spans="1:10" ht="20.25" customHeight="1" x14ac:dyDescent="0.35">
      <c r="A53" s="8"/>
      <c r="B53" s="8"/>
      <c r="C53" s="21"/>
      <c r="D53" s="173" t="s">
        <v>127</v>
      </c>
      <c r="E53" s="143"/>
      <c r="F53" s="142"/>
      <c r="G53" s="17"/>
      <c r="H53" s="17"/>
      <c r="I53" s="143"/>
      <c r="J53" s="143"/>
    </row>
    <row r="54" spans="1:10" ht="20.25" customHeight="1" x14ac:dyDescent="0.35">
      <c r="A54" s="8"/>
      <c r="B54" s="8"/>
      <c r="C54" s="21"/>
      <c r="D54" s="173" t="s">
        <v>126</v>
      </c>
      <c r="E54" s="143"/>
      <c r="F54" s="142"/>
      <c r="G54" s="17"/>
      <c r="H54" s="17"/>
      <c r="I54" s="143"/>
      <c r="J54" s="143"/>
    </row>
    <row r="55" spans="1:10" ht="20.25" customHeight="1" x14ac:dyDescent="0.35">
      <c r="A55" s="8"/>
      <c r="B55" s="8"/>
      <c r="C55" s="22"/>
      <c r="D55" s="173" t="s">
        <v>152</v>
      </c>
      <c r="E55" s="17"/>
      <c r="F55" s="142" t="s">
        <v>114</v>
      </c>
      <c r="G55" s="17"/>
      <c r="H55" s="17"/>
      <c r="I55" s="17"/>
      <c r="J55" s="17"/>
    </row>
    <row r="56" spans="1:10" ht="20.25" customHeight="1" x14ac:dyDescent="0.35">
      <c r="A56" s="8"/>
      <c r="B56" s="8"/>
      <c r="C56" s="22"/>
      <c r="D56" s="173" t="s">
        <v>153</v>
      </c>
      <c r="E56" s="30"/>
      <c r="F56" s="142" t="s">
        <v>125</v>
      </c>
      <c r="G56" s="30"/>
      <c r="H56" s="277" t="s">
        <v>142</v>
      </c>
      <c r="I56" s="277"/>
      <c r="J56" s="277"/>
    </row>
    <row r="57" spans="1:10" ht="20.25" customHeight="1" x14ac:dyDescent="0.35">
      <c r="A57" s="8"/>
      <c r="B57" s="8"/>
      <c r="C57" s="22"/>
      <c r="D57" s="173" t="s">
        <v>128</v>
      </c>
      <c r="E57" s="30"/>
      <c r="F57" s="142" t="s">
        <v>126</v>
      </c>
      <c r="G57" s="30"/>
      <c r="H57" s="277" t="s">
        <v>113</v>
      </c>
      <c r="I57" s="277"/>
      <c r="J57" s="277"/>
    </row>
    <row r="58" spans="1:10" ht="20.25" customHeight="1" x14ac:dyDescent="0.35">
      <c r="A58" s="8"/>
      <c r="B58" s="8"/>
      <c r="C58" s="22"/>
      <c r="D58" s="281" t="s">
        <v>78</v>
      </c>
      <c r="E58" s="282"/>
      <c r="F58" s="282"/>
      <c r="G58" s="40"/>
      <c r="H58" s="281" t="s">
        <v>78</v>
      </c>
      <c r="I58" s="282"/>
      <c r="J58" s="282"/>
    </row>
    <row r="59" spans="1:10" ht="20.25" customHeight="1" x14ac:dyDescent="0.35">
      <c r="A59" s="8"/>
      <c r="B59" s="8"/>
      <c r="C59" s="22"/>
      <c r="D59" s="275" t="s">
        <v>52</v>
      </c>
      <c r="E59" s="275"/>
      <c r="F59" s="275"/>
      <c r="G59" s="75"/>
      <c r="H59" s="74"/>
      <c r="I59" s="74" t="s">
        <v>52</v>
      </c>
      <c r="J59" s="74"/>
    </row>
    <row r="60" spans="1:10" ht="20.25" customHeight="1" x14ac:dyDescent="0.3">
      <c r="A60" s="1"/>
      <c r="B60" s="1"/>
      <c r="D60" s="6">
        <v>2020</v>
      </c>
      <c r="E60" s="6"/>
      <c r="F60" s="6">
        <v>2019</v>
      </c>
      <c r="H60" s="6">
        <v>2020</v>
      </c>
      <c r="I60" s="6"/>
      <c r="J60" s="6">
        <v>2019</v>
      </c>
    </row>
    <row r="61" spans="1:10" ht="20.25" customHeight="1" x14ac:dyDescent="0.3">
      <c r="A61" s="1"/>
      <c r="B61" s="1"/>
      <c r="D61" s="270" t="s">
        <v>53</v>
      </c>
      <c r="E61" s="270"/>
      <c r="F61" s="270"/>
      <c r="G61" s="270"/>
      <c r="H61" s="270"/>
      <c r="I61" s="270"/>
      <c r="J61" s="270"/>
    </row>
    <row r="62" spans="1:10" s="40" customFormat="1" ht="20.25" customHeight="1" x14ac:dyDescent="0.3">
      <c r="A62" s="10" t="s">
        <v>23</v>
      </c>
      <c r="B62" s="10"/>
      <c r="C62" s="9"/>
      <c r="D62" s="51"/>
      <c r="E62" s="54"/>
      <c r="F62" s="51"/>
      <c r="G62" s="45"/>
      <c r="H62" s="51"/>
      <c r="I62" s="54"/>
      <c r="J62" s="51"/>
    </row>
    <row r="63" spans="1:10" s="40" customFormat="1" ht="20.25" hidden="1" customHeight="1" x14ac:dyDescent="0.3">
      <c r="A63" s="47" t="s">
        <v>131</v>
      </c>
      <c r="B63" s="47"/>
      <c r="C63" s="49"/>
      <c r="D63" s="65"/>
      <c r="E63" s="117"/>
    </row>
    <row r="64" spans="1:10" s="40" customFormat="1" ht="20.25" hidden="1" customHeight="1" x14ac:dyDescent="0.3">
      <c r="A64" s="40" t="s">
        <v>99</v>
      </c>
      <c r="B64" s="10"/>
      <c r="C64" s="9"/>
      <c r="D64" s="65"/>
      <c r="E64" s="77"/>
      <c r="F64" s="65"/>
      <c r="G64" s="98"/>
      <c r="H64" s="65"/>
      <c r="I64" s="77"/>
      <c r="J64" s="65"/>
    </row>
    <row r="65" spans="1:10" s="40" customFormat="1" ht="20.25" customHeight="1" x14ac:dyDescent="0.3">
      <c r="A65" s="40" t="s">
        <v>203</v>
      </c>
      <c r="B65" s="10"/>
      <c r="C65" s="176"/>
      <c r="D65" s="65">
        <v>200000</v>
      </c>
      <c r="E65" s="77"/>
      <c r="F65" s="130">
        <v>0</v>
      </c>
      <c r="G65" s="98"/>
      <c r="H65" s="65">
        <v>200000</v>
      </c>
      <c r="I65" s="77"/>
      <c r="J65" s="130">
        <v>0</v>
      </c>
    </row>
    <row r="66" spans="1:10" s="40" customFormat="1" ht="20.25" customHeight="1" x14ac:dyDescent="0.3">
      <c r="A66" s="47" t="s">
        <v>204</v>
      </c>
      <c r="B66" s="10"/>
      <c r="C66" s="176"/>
      <c r="D66" s="65">
        <v>-50000</v>
      </c>
      <c r="E66" s="77"/>
      <c r="F66" s="65">
        <v>-60000</v>
      </c>
      <c r="G66" s="65"/>
      <c r="H66" s="65">
        <v>-50000</v>
      </c>
      <c r="I66" s="117"/>
      <c r="J66" s="65">
        <v>-60000</v>
      </c>
    </row>
    <row r="67" spans="1:10" s="40" customFormat="1" ht="20.25" customHeight="1" x14ac:dyDescent="0.3">
      <c r="A67" s="40" t="s">
        <v>187</v>
      </c>
      <c r="B67" s="10"/>
      <c r="C67" s="9"/>
      <c r="D67" s="130">
        <v>0</v>
      </c>
      <c r="E67" s="77"/>
      <c r="F67" s="130">
        <v>0</v>
      </c>
      <c r="G67" s="98"/>
      <c r="H67" s="130">
        <v>0</v>
      </c>
      <c r="I67" s="77"/>
      <c r="J67" s="65">
        <v>-8200</v>
      </c>
    </row>
    <row r="68" spans="1:10" s="40" customFormat="1" ht="20.25" customHeight="1" x14ac:dyDescent="0.3">
      <c r="A68" s="47" t="s">
        <v>205</v>
      </c>
      <c r="B68" s="268"/>
      <c r="C68" s="263"/>
      <c r="D68" s="130">
        <v>0</v>
      </c>
      <c r="E68" s="77"/>
      <c r="F68" s="130">
        <v>0</v>
      </c>
      <c r="G68" s="65"/>
      <c r="H68" s="239">
        <v>2412</v>
      </c>
      <c r="I68" s="117"/>
      <c r="J68" s="130">
        <v>0</v>
      </c>
    </row>
    <row r="69" spans="1:10" s="40" customFormat="1" ht="20.25" customHeight="1" x14ac:dyDescent="0.3">
      <c r="A69" s="40" t="s">
        <v>163</v>
      </c>
      <c r="B69" s="10"/>
      <c r="C69" s="176"/>
      <c r="D69" s="145">
        <v>-4</v>
      </c>
      <c r="E69" s="77"/>
      <c r="F69" s="130">
        <v>0</v>
      </c>
      <c r="G69" s="98"/>
      <c r="H69" s="145">
        <v>-4</v>
      </c>
      <c r="I69" s="77"/>
      <c r="J69" s="130">
        <v>0</v>
      </c>
    </row>
    <row r="70" spans="1:10" s="40" customFormat="1" ht="20.25" customHeight="1" x14ac:dyDescent="0.3">
      <c r="A70" s="32" t="s">
        <v>108</v>
      </c>
      <c r="C70" s="9"/>
      <c r="D70" s="65">
        <v>738</v>
      </c>
      <c r="E70" s="77"/>
      <c r="F70" s="65">
        <v>1692</v>
      </c>
      <c r="G70" s="98"/>
      <c r="H70" s="65">
        <v>738</v>
      </c>
      <c r="I70" s="77"/>
      <c r="J70" s="65">
        <v>1692</v>
      </c>
    </row>
    <row r="71" spans="1:10" s="40" customFormat="1" ht="20.25" customHeight="1" x14ac:dyDescent="0.3">
      <c r="A71" s="32" t="s">
        <v>107</v>
      </c>
      <c r="C71" s="9"/>
      <c r="D71" s="65">
        <v>-19397</v>
      </c>
      <c r="E71" s="77"/>
      <c r="F71" s="65">
        <v>-12536</v>
      </c>
      <c r="G71" s="98"/>
      <c r="H71" s="65">
        <v>-19397</v>
      </c>
      <c r="I71" s="77"/>
      <c r="J71" s="65">
        <v>-3657</v>
      </c>
    </row>
    <row r="72" spans="1:10" s="40" customFormat="1" ht="20.25" hidden="1" customHeight="1" x14ac:dyDescent="0.3">
      <c r="A72" s="40" t="s">
        <v>87</v>
      </c>
      <c r="C72" s="9"/>
      <c r="D72" s="65"/>
      <c r="E72" s="77"/>
      <c r="F72" s="65"/>
      <c r="G72" s="98"/>
      <c r="H72" s="65"/>
      <c r="I72" s="77"/>
      <c r="J72" s="65"/>
    </row>
    <row r="73" spans="1:10" s="40" customFormat="1" ht="20.25" customHeight="1" x14ac:dyDescent="0.3">
      <c r="A73" s="40" t="s">
        <v>120</v>
      </c>
      <c r="C73" s="9"/>
      <c r="D73" s="130">
        <v>0</v>
      </c>
      <c r="E73" s="77"/>
      <c r="F73" s="65">
        <v>-5327</v>
      </c>
      <c r="G73" s="98"/>
      <c r="H73" s="130">
        <v>0</v>
      </c>
      <c r="I73" s="77"/>
      <c r="J73" s="65">
        <v>-5327</v>
      </c>
    </row>
    <row r="74" spans="1:10" s="40" customFormat="1" ht="20.25" customHeight="1" x14ac:dyDescent="0.3">
      <c r="A74" s="40" t="s">
        <v>33</v>
      </c>
      <c r="C74" s="9"/>
      <c r="D74" s="65">
        <v>4260</v>
      </c>
      <c r="E74" s="77"/>
      <c r="F74" s="65">
        <v>3239</v>
      </c>
      <c r="G74" s="98"/>
      <c r="H74" s="65">
        <v>4260</v>
      </c>
      <c r="I74" s="77"/>
      <c r="J74" s="65">
        <v>3271</v>
      </c>
    </row>
    <row r="75" spans="1:10" s="40" customFormat="1" ht="20.25" customHeight="1" x14ac:dyDescent="0.3">
      <c r="A75" s="1" t="s">
        <v>188</v>
      </c>
      <c r="B75" s="1"/>
      <c r="C75" s="9"/>
      <c r="D75" s="234">
        <f>SUM(D63:D74)</f>
        <v>135597</v>
      </c>
      <c r="E75" s="107"/>
      <c r="F75" s="234">
        <f>SUM(F64:F74)</f>
        <v>-72932</v>
      </c>
      <c r="G75" s="82"/>
      <c r="H75" s="234">
        <f>SUM(H64:H74)</f>
        <v>138009</v>
      </c>
      <c r="I75" s="107"/>
      <c r="J75" s="234">
        <f>SUM(J64:J74)</f>
        <v>-72221</v>
      </c>
    </row>
    <row r="76" spans="1:10" ht="20.25" customHeight="1" x14ac:dyDescent="0.3">
      <c r="A76" s="1"/>
      <c r="B76" s="1"/>
      <c r="D76" s="9"/>
      <c r="E76" s="9"/>
      <c r="F76" s="149"/>
      <c r="H76" s="9"/>
      <c r="I76" s="9"/>
      <c r="J76" s="149"/>
    </row>
    <row r="77" spans="1:10" s="19" customFormat="1" ht="20.25" customHeight="1" x14ac:dyDescent="0.3">
      <c r="A77" s="10" t="s">
        <v>24</v>
      </c>
      <c r="B77" s="10"/>
      <c r="C77" s="9"/>
      <c r="D77" s="20"/>
      <c r="E77" s="20"/>
      <c r="F77" s="20"/>
      <c r="H77" s="20"/>
      <c r="I77" s="20"/>
      <c r="J77" s="20"/>
    </row>
    <row r="78" spans="1:10" s="19" customFormat="1" ht="20.25" customHeight="1" x14ac:dyDescent="0.3">
      <c r="A78" s="32" t="s">
        <v>100</v>
      </c>
      <c r="C78" s="9"/>
      <c r="D78" s="65">
        <v>-27</v>
      </c>
      <c r="E78" s="24"/>
      <c r="F78" s="65">
        <v>-38</v>
      </c>
      <c r="G78" s="24"/>
      <c r="H78" s="65">
        <v>-27</v>
      </c>
      <c r="I78" s="24"/>
      <c r="J78" s="65">
        <v>-38</v>
      </c>
    </row>
    <row r="79" spans="1:10" s="19" customFormat="1" ht="20.25" customHeight="1" x14ac:dyDescent="0.3">
      <c r="A79" s="40" t="s">
        <v>194</v>
      </c>
      <c r="C79" s="9"/>
      <c r="D79" s="65"/>
      <c r="E79" s="24"/>
      <c r="F79" s="65"/>
      <c r="G79" s="24"/>
      <c r="H79" s="65"/>
      <c r="I79" s="24"/>
      <c r="J79" s="65"/>
    </row>
    <row r="80" spans="1:10" s="19" customFormat="1" ht="20.25" customHeight="1" x14ac:dyDescent="0.3">
      <c r="A80" s="11" t="s">
        <v>192</v>
      </c>
      <c r="C80" s="176"/>
      <c r="D80" s="65"/>
      <c r="E80" s="24"/>
      <c r="F80" s="65"/>
      <c r="G80" s="24"/>
      <c r="H80" s="65"/>
      <c r="I80" s="24"/>
      <c r="J80" s="65"/>
    </row>
    <row r="81" spans="1:10" s="19" customFormat="1" ht="20.25" customHeight="1" x14ac:dyDescent="0.3">
      <c r="A81" s="11" t="s">
        <v>193</v>
      </c>
      <c r="C81" s="9"/>
      <c r="D81" s="65">
        <v>-1443</v>
      </c>
      <c r="E81" s="24"/>
      <c r="F81" s="65">
        <v>-2826</v>
      </c>
      <c r="G81" s="24"/>
      <c r="H81" s="65">
        <v>-1443</v>
      </c>
      <c r="I81" s="24"/>
      <c r="J81" s="65">
        <v>-2826</v>
      </c>
    </row>
    <row r="82" spans="1:10" s="19" customFormat="1" ht="20.25" hidden="1" customHeight="1" x14ac:dyDescent="0.3">
      <c r="A82" s="40" t="s">
        <v>89</v>
      </c>
      <c r="C82" s="9"/>
      <c r="D82" s="23"/>
      <c r="E82" s="41"/>
      <c r="F82" s="23"/>
      <c r="G82" s="24"/>
      <c r="H82" s="23"/>
      <c r="I82" s="41"/>
      <c r="J82" s="23"/>
    </row>
    <row r="83" spans="1:10" s="19" customFormat="1" ht="20.25" customHeight="1" x14ac:dyDescent="0.3">
      <c r="A83" s="40" t="s">
        <v>199</v>
      </c>
      <c r="C83" s="9"/>
      <c r="D83" s="23">
        <v>-11990</v>
      </c>
      <c r="E83" s="24"/>
      <c r="F83" s="23">
        <v>-8992</v>
      </c>
      <c r="G83" s="24"/>
      <c r="H83" s="23">
        <v>-11990</v>
      </c>
      <c r="I83" s="24"/>
      <c r="J83" s="23">
        <v>-8992</v>
      </c>
    </row>
    <row r="84" spans="1:10" s="19" customFormat="1" ht="20.25" customHeight="1" x14ac:dyDescent="0.3">
      <c r="A84" s="40" t="s">
        <v>189</v>
      </c>
      <c r="C84" s="210"/>
      <c r="D84" s="23">
        <v>-72972</v>
      </c>
      <c r="E84" s="24"/>
      <c r="F84" s="130">
        <v>0</v>
      </c>
      <c r="G84" s="24"/>
      <c r="H84" s="23">
        <v>-72972</v>
      </c>
      <c r="I84" s="24"/>
      <c r="J84" s="130">
        <v>0</v>
      </c>
    </row>
    <row r="85" spans="1:10" s="19" customFormat="1" ht="20.25" customHeight="1" x14ac:dyDescent="0.3">
      <c r="A85" s="40" t="s">
        <v>88</v>
      </c>
      <c r="C85" s="9"/>
      <c r="D85" s="65">
        <v>-408</v>
      </c>
      <c r="E85" s="24"/>
      <c r="F85" s="65">
        <v>-351</v>
      </c>
      <c r="G85" s="24"/>
      <c r="H85" s="65">
        <v>-408</v>
      </c>
      <c r="I85" s="24"/>
      <c r="J85" s="65">
        <v>-351</v>
      </c>
    </row>
    <row r="86" spans="1:10" ht="20.25" customHeight="1" x14ac:dyDescent="0.3">
      <c r="A86" s="30" t="s">
        <v>101</v>
      </c>
      <c r="B86" s="30"/>
      <c r="D86" s="234">
        <f>SUM(D78:D85)</f>
        <v>-86840</v>
      </c>
      <c r="E86" s="107"/>
      <c r="F86" s="234">
        <f>SUM(F78:F85)</f>
        <v>-12207</v>
      </c>
      <c r="G86" s="29"/>
      <c r="H86" s="234">
        <f>SUM(H78:H85)</f>
        <v>-86840</v>
      </c>
      <c r="I86" s="107"/>
      <c r="J86" s="234">
        <f>SUM(J78:J85)</f>
        <v>-12207</v>
      </c>
    </row>
    <row r="87" spans="1:10" ht="20.25" customHeight="1" x14ac:dyDescent="0.3">
      <c r="D87" s="5"/>
      <c r="E87" s="42"/>
      <c r="F87" s="5"/>
      <c r="H87" s="5"/>
      <c r="I87" s="42"/>
      <c r="J87" s="5"/>
    </row>
    <row r="88" spans="1:10" ht="20.25" customHeight="1" x14ac:dyDescent="0.3">
      <c r="A88" s="1" t="s">
        <v>121</v>
      </c>
      <c r="B88" s="1"/>
      <c r="D88" s="68">
        <f>SUM(D48+D75+D86)</f>
        <v>133985</v>
      </c>
      <c r="E88" s="68"/>
      <c r="F88" s="68">
        <f>SUM(F48+F75+F86)</f>
        <v>-27545</v>
      </c>
      <c r="G88" s="29"/>
      <c r="H88" s="68">
        <f>SUM(H48+H75+H86)</f>
        <v>136397</v>
      </c>
      <c r="I88" s="68"/>
      <c r="J88" s="68">
        <f>SUM(J48+J75+J86)</f>
        <v>-26456</v>
      </c>
    </row>
    <row r="89" spans="1:10" ht="20.25" customHeight="1" x14ac:dyDescent="0.3">
      <c r="A89" s="40" t="s">
        <v>190</v>
      </c>
      <c r="D89" s="69">
        <f>'BS-2-4'!G14</f>
        <v>345842</v>
      </c>
      <c r="E89" s="83"/>
      <c r="F89" s="69">
        <v>472317</v>
      </c>
      <c r="G89" s="29"/>
      <c r="H89" s="69">
        <f>'BS-2-4'!K14</f>
        <v>343430</v>
      </c>
      <c r="I89" s="83"/>
      <c r="J89" s="69">
        <v>471059</v>
      </c>
    </row>
    <row r="90" spans="1:10" ht="20.25" customHeight="1" thickBot="1" x14ac:dyDescent="0.35">
      <c r="A90" s="1" t="s">
        <v>191</v>
      </c>
      <c r="B90" s="1"/>
      <c r="D90" s="262">
        <f>SUM(D88:D89)</f>
        <v>479827</v>
      </c>
      <c r="E90" s="68"/>
      <c r="F90" s="262">
        <f>SUM(F88:F89)</f>
        <v>444772</v>
      </c>
      <c r="G90" s="29"/>
      <c r="H90" s="262">
        <f>SUM(H88:H89)</f>
        <v>479827</v>
      </c>
      <c r="I90" s="68"/>
      <c r="J90" s="262">
        <f>SUM(J88:J89)</f>
        <v>444603</v>
      </c>
    </row>
    <row r="91" spans="1:10" ht="20.25" customHeight="1" thickTop="1" x14ac:dyDescent="0.3">
      <c r="C91" s="18"/>
    </row>
    <row r="92" spans="1:10" ht="20.25" customHeight="1" x14ac:dyDescent="0.3">
      <c r="A92" s="10" t="s">
        <v>106</v>
      </c>
      <c r="B92" s="10"/>
      <c r="C92" s="18"/>
      <c r="D92" s="63"/>
      <c r="E92" s="63"/>
      <c r="F92" s="63"/>
      <c r="H92" s="63"/>
      <c r="I92" s="63"/>
      <c r="J92" s="63"/>
    </row>
    <row r="93" spans="1:10" ht="20.25" customHeight="1" x14ac:dyDescent="0.3">
      <c r="A93" s="40" t="s">
        <v>83</v>
      </c>
      <c r="B93" s="10"/>
      <c r="C93" s="18"/>
      <c r="D93" s="130">
        <v>0</v>
      </c>
      <c r="E93" s="83"/>
      <c r="F93" s="117">
        <v>2515</v>
      </c>
      <c r="G93" s="127"/>
      <c r="H93" s="130">
        <v>0</v>
      </c>
      <c r="I93" s="128"/>
      <c r="J93" s="117">
        <v>2515</v>
      </c>
    </row>
    <row r="94" spans="1:10" ht="20.25" customHeight="1" x14ac:dyDescent="0.3">
      <c r="A94" s="32" t="s">
        <v>65</v>
      </c>
      <c r="C94" s="18"/>
      <c r="D94" s="83"/>
      <c r="E94" s="83"/>
      <c r="F94" s="83"/>
      <c r="G94" s="29"/>
      <c r="H94" s="83"/>
      <c r="I94" s="63"/>
      <c r="J94" s="83"/>
    </row>
    <row r="95" spans="1:10" ht="20.25" customHeight="1" x14ac:dyDescent="0.3">
      <c r="A95" s="32" t="s">
        <v>79</v>
      </c>
      <c r="C95" s="18"/>
      <c r="D95" s="97">
        <v>3329</v>
      </c>
      <c r="E95" s="97"/>
      <c r="F95" s="97">
        <v>3000</v>
      </c>
      <c r="G95" s="29"/>
      <c r="H95" s="97">
        <v>3329</v>
      </c>
      <c r="I95" s="97"/>
      <c r="J95" s="97">
        <v>3000</v>
      </c>
    </row>
    <row r="96" spans="1:10" ht="20.25" customHeight="1" x14ac:dyDescent="0.3">
      <c r="J96" s="2" t="s">
        <v>14</v>
      </c>
    </row>
    <row r="97" spans="4:8" ht="20.25" customHeight="1" x14ac:dyDescent="0.3">
      <c r="D97" s="5"/>
      <c r="H97" s="5"/>
    </row>
  </sheetData>
  <mergeCells count="16">
    <mergeCell ref="E2:F2"/>
    <mergeCell ref="E51:F51"/>
    <mergeCell ref="H56:J56"/>
    <mergeCell ref="D10:F10"/>
    <mergeCell ref="D12:J12"/>
    <mergeCell ref="H7:J7"/>
    <mergeCell ref="I2:J2"/>
    <mergeCell ref="I51:J51"/>
    <mergeCell ref="H57:J57"/>
    <mergeCell ref="H8:J8"/>
    <mergeCell ref="H9:J9"/>
    <mergeCell ref="D61:J61"/>
    <mergeCell ref="D9:F9"/>
    <mergeCell ref="D58:F58"/>
    <mergeCell ref="H58:J58"/>
    <mergeCell ref="D59:F59"/>
  </mergeCells>
  <pageMargins left="0.8" right="0.8" top="0.48" bottom="0.5" header="0.5" footer="0.5"/>
  <pageSetup paperSize="9" scale="79" firstPageNumber="10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</vt:lpstr>
      <vt:lpstr>SH-6</vt:lpstr>
      <vt:lpstr>SH-7 </vt:lpstr>
      <vt:lpstr>SH-8</vt:lpstr>
      <vt:lpstr>SH-9</vt:lpstr>
      <vt:lpstr>CF-10-11</vt:lpstr>
      <vt:lpstr>'BS-2-4'!Print_Area</vt:lpstr>
      <vt:lpstr>'CF-10-11'!Print_Area</vt:lpstr>
      <vt:lpstr>'PL-5'!Print_Area</vt:lpstr>
      <vt:lpstr>'SH-6'!Print_Area</vt:lpstr>
      <vt:lpstr>'SH-7 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2020-05-12T08:56:59Z</cp:lastPrinted>
  <dcterms:created xsi:type="dcterms:W3CDTF">2005-01-05T06:45:11Z</dcterms:created>
  <dcterms:modified xsi:type="dcterms:W3CDTF">2020-05-12T09:34:08Z</dcterms:modified>
</cp:coreProperties>
</file>