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ch2020 (Q1)\"/>
    </mc:Choice>
  </mc:AlternateContent>
  <xr:revisionPtr revIDLastSave="0" documentId="13_ncr:1_{BFFDFB77-5AB8-4DE6-8D4C-46C8BF1C36E1}" xr6:coauthVersionLast="44" xr6:coauthVersionMax="44" xr10:uidLastSave="{00000000-0000-0000-0000-000000000000}"/>
  <bookViews>
    <workbookView xWindow="-120" yWindow="-120" windowWidth="21840" windowHeight="13140" tabRatio="654" activeTab="4" xr2:uid="{00000000-000D-0000-FFFF-FFFF00000000}"/>
  </bookViews>
  <sheets>
    <sheet name="2-4" sheetId="24" r:id="rId1"/>
    <sheet name="5" sheetId="23" r:id="rId2"/>
    <sheet name="6" sheetId="15" r:id="rId3"/>
    <sheet name="7" sheetId="12" r:id="rId4"/>
    <sheet name="8-9" sheetId="7" r:id="rId5"/>
  </sheets>
  <definedNames>
    <definedName name="PeriodsInYear" localSheetId="0">#REF!</definedName>
    <definedName name="PeriodsInYear" localSheetId="1">#REF!</definedName>
    <definedName name="PeriodsInYear">#REF!</definedName>
    <definedName name="_xlnm.Print_Area" localSheetId="0">'2-4'!$A$1:$K$153</definedName>
    <definedName name="_xlnm.Print_Area" localSheetId="1">'5'!$A$1:$K$57</definedName>
    <definedName name="_xlnm.Print_Area" localSheetId="3">'7'!$A$1:$N$35</definedName>
    <definedName name="_xlnm.Print_Area" localSheetId="4">'8-9'!$A$1:$K$113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5" i="7" l="1"/>
  <c r="A54" i="7"/>
  <c r="E70" i="7" l="1"/>
  <c r="I70" i="7"/>
  <c r="K70" i="7"/>
  <c r="G70" i="7"/>
  <c r="F34" i="15" l="1"/>
  <c r="F38" i="15" s="1"/>
  <c r="D34" i="15"/>
  <c r="D38" i="15" s="1"/>
  <c r="H34" i="15"/>
  <c r="H38" i="15" s="1"/>
  <c r="J34" i="15"/>
  <c r="J38" i="15" s="1"/>
  <c r="L34" i="15"/>
  <c r="L38" i="15" s="1"/>
  <c r="N34" i="15"/>
  <c r="N38" i="15" s="1"/>
  <c r="P34" i="15"/>
  <c r="R34" i="15"/>
  <c r="R38" i="15" s="1"/>
  <c r="T32" i="15"/>
  <c r="T33" i="15"/>
  <c r="N20" i="15"/>
  <c r="T34" i="15" l="1"/>
  <c r="E92" i="24" l="1"/>
  <c r="E46" i="24"/>
  <c r="N28" i="12" l="1"/>
  <c r="K16" i="23" l="1"/>
  <c r="K26" i="23" s="1"/>
  <c r="G16" i="23"/>
  <c r="G26" i="23" s="1"/>
  <c r="R20" i="15"/>
  <c r="L20" i="15"/>
  <c r="J20" i="15"/>
  <c r="H20" i="15"/>
  <c r="F20" i="15"/>
  <c r="D20" i="15"/>
  <c r="P18" i="15"/>
  <c r="T18" i="15" s="1"/>
  <c r="P17" i="15"/>
  <c r="T17" i="15" s="1"/>
  <c r="P15" i="15"/>
  <c r="L18" i="12"/>
  <c r="J18" i="12"/>
  <c r="H18" i="12"/>
  <c r="F18" i="12"/>
  <c r="D18" i="12"/>
  <c r="N16" i="12"/>
  <c r="N15" i="12"/>
  <c r="N13" i="12"/>
  <c r="K81" i="7"/>
  <c r="G81" i="7"/>
  <c r="K32" i="7"/>
  <c r="K46" i="7" s="1"/>
  <c r="K51" i="7" s="1"/>
  <c r="G32" i="7"/>
  <c r="G46" i="7" s="1"/>
  <c r="G51" i="7" s="1"/>
  <c r="G29" i="23" l="1"/>
  <c r="G32" i="23" s="1"/>
  <c r="K29" i="23"/>
  <c r="K32" i="23" s="1"/>
  <c r="K36" i="23" s="1"/>
  <c r="K42" i="23" s="1"/>
  <c r="N18" i="12"/>
  <c r="K83" i="7"/>
  <c r="K86" i="7" s="1"/>
  <c r="G83" i="7"/>
  <c r="G86" i="7" s="1"/>
  <c r="P20" i="15"/>
  <c r="T15" i="15"/>
  <c r="T20" i="15" s="1"/>
  <c r="I81" i="7"/>
  <c r="E81" i="7"/>
  <c r="I32" i="7"/>
  <c r="I46" i="7" s="1"/>
  <c r="I51" i="7" s="1"/>
  <c r="E32" i="7"/>
  <c r="E46" i="7" s="1"/>
  <c r="E51" i="7" s="1"/>
  <c r="N30" i="12"/>
  <c r="L32" i="12"/>
  <c r="J32" i="12"/>
  <c r="H32" i="12"/>
  <c r="F32" i="12"/>
  <c r="D32" i="12"/>
  <c r="P36" i="15"/>
  <c r="I16" i="23"/>
  <c r="I26" i="23" s="1"/>
  <c r="E16" i="23"/>
  <c r="E26" i="23" s="1"/>
  <c r="I46" i="24"/>
  <c r="A35" i="12"/>
  <c r="A44" i="15"/>
  <c r="A57" i="23"/>
  <c r="A53" i="7" s="1"/>
  <c r="A113" i="7" s="1"/>
  <c r="A3" i="12"/>
  <c r="A1" i="15"/>
  <c r="K132" i="24"/>
  <c r="K135" i="24" s="1"/>
  <c r="I132" i="24"/>
  <c r="I135" i="24" s="1"/>
  <c r="G135" i="24"/>
  <c r="E132" i="24"/>
  <c r="E135" i="24" s="1"/>
  <c r="K92" i="24"/>
  <c r="I92" i="24"/>
  <c r="G92" i="24"/>
  <c r="K81" i="24"/>
  <c r="I81" i="24"/>
  <c r="G81" i="24"/>
  <c r="E81" i="24"/>
  <c r="K46" i="24"/>
  <c r="G46" i="24"/>
  <c r="K28" i="24"/>
  <c r="I28" i="24"/>
  <c r="G28" i="24"/>
  <c r="E28" i="24"/>
  <c r="A56" i="7"/>
  <c r="A153" i="24"/>
  <c r="A103" i="24"/>
  <c r="A57" i="24"/>
  <c r="A106" i="24" s="1"/>
  <c r="A42" i="23"/>
  <c r="T36" i="15" l="1"/>
  <c r="T38" i="15" s="1"/>
  <c r="P38" i="15"/>
  <c r="E29" i="23"/>
  <c r="E32" i="23" s="1"/>
  <c r="I29" i="23"/>
  <c r="I32" i="23" s="1"/>
  <c r="G94" i="24"/>
  <c r="G138" i="24" s="1"/>
  <c r="I94" i="24"/>
  <c r="I138" i="24" s="1"/>
  <c r="E94" i="24"/>
  <c r="E138" i="24" s="1"/>
  <c r="K94" i="24"/>
  <c r="K138" i="24" s="1"/>
  <c r="I49" i="24"/>
  <c r="E49" i="24"/>
  <c r="K49" i="24"/>
  <c r="N32" i="12"/>
  <c r="I83" i="7"/>
  <c r="I86" i="7" s="1"/>
  <c r="E83" i="7"/>
  <c r="E86" i="7" s="1"/>
  <c r="G49" i="24"/>
</calcChain>
</file>

<file path=xl/sharedStrings.xml><?xml version="1.0" encoding="utf-8"?>
<sst xmlns="http://schemas.openxmlformats.org/spreadsheetml/2006/main" count="469" uniqueCount="230">
  <si>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</si>
  <si>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</si>
  <si>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</si>
  <si>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</si>
  <si>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</si>
  <si>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</si>
  <si>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เงินมัดจำและเงินรับล่วงหน้าจากลูกค้า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</si>
  <si>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</si>
  <si>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</si>
  <si>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</si>
  <si>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</si>
  <si>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</si>
  <si>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</si>
  <si>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</si>
  <si>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</si>
  <si>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</si>
  <si>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</si>
  <si>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</si>
  <si>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</si>
  <si>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</si>
  <si>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</si>
  <si>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</si>
  <si>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</si>
  <si>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</si>
  <si>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</si>
  <si>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</si>
  <si>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</si>
  <si>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</si>
  <si>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</si>
  <si>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</si>
  <si>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</si>
  <si>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</si>
  <si>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</si>
  <si>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</si>
  <si>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</si>
  <si>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</si>
  <si>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</si>
  <si>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</si>
  <si>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</si>
  <si>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เงินสดสุทธิได้มาจาก(ใช้ไปใน)กิจกรรมดำเนินงาน</t>
  </si>
  <si>
    <t>ทุนจดทะเบียน</t>
  </si>
  <si>
    <t>ที่ออกและชำระ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</si>
  <si>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</si>
  <si>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</si>
  <si>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</si>
  <si>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</si>
  <si>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</si>
  <si>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</si>
  <si>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</si>
  <si>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</si>
  <si>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</si>
  <si>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</si>
  <si>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</si>
  <si>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</si>
  <si>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</si>
  <si>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</si>
  <si>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</si>
  <si>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</si>
  <si>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</si>
  <si>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</si>
  <si>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 xml:space="preserve">   หุ้นสามัญ 456,471,175 หุ้น </t>
  </si>
  <si>
    <t xml:space="preserve">      มูลค่าที่ตราไว้หุ้นละ 3 บาท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</si>
  <si>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</si>
  <si>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</si>
  <si>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</si>
  <si>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</si>
  <si>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</si>
  <si>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</si>
  <si>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</si>
  <si>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</si>
  <si>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</si>
  <si>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 xml:space="preserve">   - เงินให้กู้ยืมระยะสั้นและดอกเบี้ยค้างรับจากบริษัทย่อย</t>
  </si>
  <si>
    <t>เงินกู้ยืมระยะยาวจากสถาบันการเงิน - เงินสดรับ</t>
  </si>
  <si>
    <t>เงินกู้ยืมระยะยาว (สุทธิ)</t>
  </si>
  <si>
    <t>รายได้จากการยกเลิกสัญญา</t>
  </si>
  <si>
    <t>เงินให้กู้ยืมระยะสั้นและดอกเบี้ยค้างรับจาก</t>
  </si>
  <si>
    <t>เงินสดและรายการเทียบเท่าเงินสด (สุทธิ)</t>
  </si>
  <si>
    <t>ค่าเผื่อหนี้สงสัยจะสูญ:</t>
  </si>
  <si>
    <t xml:space="preserve">      มูลค่าที่ตราไว้หุ้นละ 3 บาท </t>
  </si>
  <si>
    <t xml:space="preserve">   - ดอกเบี้ยจ่าย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</si>
  <si>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</si>
  <si>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</si>
  <si>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</si>
  <si>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</si>
  <si>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</si>
  <si>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</si>
  <si>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</si>
  <si>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</si>
  <si>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</si>
  <si>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</si>
  <si>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</si>
  <si>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</si>
  <si>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</si>
  <si>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 xml:space="preserve">   - ตัดจำหน่ายค่าธรรมเนียมเงินกู้ยืม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</si>
  <si>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</si>
  <si>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</si>
  <si>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</si>
  <si>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</si>
  <si>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</si>
  <si>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</si>
  <si>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</si>
  <si>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</si>
  <si>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</si>
  <si>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</si>
  <si>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</si>
  <si>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</si>
  <si>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</si>
  <si>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</si>
  <si>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</si>
  <si>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เจ้าหนี้ค่าก่อสร้างระยะยาว</t>
  </si>
  <si>
    <t>โอนเงินมัดจำที่ดินไปเป็นต้นทุนพัฒนาอสังหาริมทรัพย์</t>
  </si>
  <si>
    <t>รายได้จากการขายสินค้า ให้เช่าและบริการ</t>
  </si>
  <si>
    <t>ต้นทุนจากการขายสินค้า ให้เช่าและบริการ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</si>
  <si>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</si>
  <si>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</si>
  <si>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</si>
  <si>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กำไรต่อหุ้นขั้นพื้นฐาน (บาทต่อหุ้น)</t>
  </si>
  <si>
    <t>เงินปันผลจ่าย</t>
  </si>
  <si>
    <t>เงินสดจ่ายต้นทุนทางการเงิน</t>
  </si>
  <si>
    <t>เงินกู้ยืมระยะสั้นจากสถาบันการเงิน - เงินสดรับ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</si>
  <si>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</si>
  <si>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</si>
  <si>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</si>
  <si>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</si>
  <si>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เงินสดจ่ายปันผล</t>
  </si>
  <si>
    <t>พ.ศ. 2562</t>
  </si>
  <si>
    <t>31 มีนาคม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</si>
  <si>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</si>
  <si>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</si>
  <si>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</si>
  <si>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</si>
  <si>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</si>
  <si>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</si>
  <si>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กำไรสำหรับงวด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</si>
  <si>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</si>
  <si>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</si>
  <si>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 xml:space="preserve">       -</t>
  </si>
  <si>
    <t>การเปลี่ยนแปลงในส่วนของเจ้าของสำหรับงวด</t>
  </si>
  <si>
    <t>กำไรเบ็ดเสร็จรวมสำหรับงวด</t>
  </si>
  <si>
    <t>ยอดคงเหลือปลายงวด ณ วันที่ 31 มีนาคม พ.ศ. 2562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</si>
  <si>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</si>
  <si>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</si>
  <si>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</si>
  <si>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</si>
  <si>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</si>
  <si>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สินทรัพย์ไม่มีตัวตน</t>
  </si>
  <si>
    <t>เงินกู้ยืมระยะสั้นจากบริษัทย่อย - เงินสดชำระคืน</t>
  </si>
  <si>
    <t>ตัดจำหน่ายค่าธรรมเนียมเงินกู้ยืมรอตัดจ่าย</t>
  </si>
  <si>
    <t>ไปเป็นต้นทุนทางการเงิน</t>
  </si>
  <si>
    <t>เงินสดสุทธิได้มาจาก(ใช้ไปใน)กิจกรรมลงทุน</t>
  </si>
  <si>
    <t>- สินทรัพย์จากต้นทุนให้ได้มาซึ่งสัญญา</t>
  </si>
  <si>
    <t xml:space="preserve">   บริษัทย่อย (สุทธิ)</t>
  </si>
  <si>
    <t>กำไร(ขาดทุน)อื่น</t>
  </si>
  <si>
    <t>ขาดทุนจากการปรับมูลค่ายุติธรรม</t>
  </si>
  <si>
    <t xml:space="preserve">   ของอสังหาริมทรัพย์เพื่อการลงทุน</t>
  </si>
  <si>
    <t xml:space="preserve">                -</t>
  </si>
  <si>
    <t>สำหรับงวดสามเดือนสิ้นสุดวันที่ 31 มีนาคม พ.ศ. 2563</t>
  </si>
  <si>
    <t>พ.ศ. 2563</t>
  </si>
  <si>
    <t>ยอดคงเหลือปลายงวด ณ วันที่ 31 มีนาคม พ.ศ. 2563</t>
  </si>
  <si>
    <t>ณ วันที่ 31 มีนาคม พ.ศ. 2563</t>
  </si>
  <si>
    <t>โอนต้นทุนพัฒนาอสังหาริมทรัพย์ไปเป็นที่ดิน</t>
  </si>
  <si>
    <t xml:space="preserve">   อาคารและอุปกรณ์</t>
  </si>
  <si>
    <t>ลูกหนี้จากการขายที่ดิน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</si>
  <si>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</si>
  <si>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t>เงินลงทุนระยะยาวอื่น (สุทธิ)</t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</si>
  <si>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</si>
  <si>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</si>
  <si>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</si>
  <si>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</si>
  <si>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</si>
  <si>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r>
      <rPr>
        <sz val="12"/>
        <color indexed="9"/>
        <rFont val="Browallia New"/>
        <family val="2"/>
      </rPr>
      <t xml:space="preserve">   </t>
    </r>
    <r>
      <rPr>
        <sz val="12"/>
        <rFont val="Browallia New"/>
        <family val="2"/>
      </rPr>
      <t>- ค่าตัดจำหน่ายค่าใช้จ่ายทางตรงในการออกหุ้นกู้</t>
    </r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</si>
  <si>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</si>
  <si>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เงินสดชำระคืน</t>
    </r>
  </si>
  <si>
    <r>
      <rPr>
        <sz val="12"/>
        <color indexed="9"/>
        <rFont val="Browallia New"/>
        <family val="2"/>
      </rPr>
      <t>เงินกู้ยืมระยะยาวจากสถาบันการเงิน</t>
    </r>
    <r>
      <rPr>
        <sz val="12"/>
        <rFont val="Browallia New"/>
        <family val="2"/>
      </rPr>
      <t xml:space="preserve"> - เงินสดชำระคืน</t>
    </r>
  </si>
  <si>
    <t>เงินลงทุนในการร่วมค้า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</si>
  <si>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</si>
  <si>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</si>
  <si>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</si>
  <si>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 xml:space="preserve">               -</t>
  </si>
  <si>
    <t xml:space="preserve">          -</t>
  </si>
  <si>
    <t xml:space="preserve">             -</t>
  </si>
  <si>
    <t>ผลกระทบของการนำมาตรฐานการรายงานทางการเงินใหม่มาถือปฏิบัติ</t>
  </si>
  <si>
    <t>ขาดทุนสุทธิจากการจำหน่ายอุปกรณ์</t>
  </si>
  <si>
    <t>ขาดทุนจากการตัดจำหน่ายอุปกรณ์</t>
  </si>
  <si>
    <t xml:space="preserve">   - ดอกเบี้ยจ่ายจากหนี้สินตามสัญญาเช่า</t>
  </si>
  <si>
    <t>- รายได้จากการให้บริการรอการรับรู้</t>
  </si>
  <si>
    <t>เงินสดรับจากการจำหน่ายอุปกรณ์</t>
  </si>
  <si>
    <t>เงินสดจ่ายเพื่อซื้อ - ที่ดิน อาคารและอุปกรณ์</t>
  </si>
  <si>
    <t>จ่ายคืนเงินต้นของสัญญาเช่า</t>
  </si>
  <si>
    <t>ภาษีเงินได้ - เงินสดจ่าย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</si>
  <si>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</si>
  <si>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</si>
  <si>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เงินสดได้มาจากการดำเนินงาน</t>
  </si>
  <si>
    <t>งบกำไรขาดทุนเบ็ดเสร็จ</t>
  </si>
  <si>
    <t>งบแสดงการเปลี่ยนแปลงส่วนของเจ้าของ</t>
  </si>
  <si>
    <t xml:space="preserve">งบกระแสเงินสด </t>
  </si>
  <si>
    <t>เงินลงทุนชั่วคราวกับสถาบันการเงิน</t>
  </si>
  <si>
    <t>ยอดคงเหลือต้นงวด ณ วันที่ 1 มกราคม พ.ศ. 2563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</si>
  <si>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</si>
  <si>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</si>
  <si>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</si>
  <si>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</si>
  <si>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ยอดคงเหลือต้นงวด ณ วันที่ 1 มกราคม พ.ศ. 2562</t>
  </si>
  <si>
    <t>ยอดคงเหลือต้นงวด ณ วันที่ 1 มกราคม พ.ศ. 2563 - ตามที่เคยรายงานไว้</t>
  </si>
  <si>
    <t>ยอดคงเหลือต้นงวด ณ วันที่ 1 มกราคม พ.ศ. 2563 - ปรับปรุงใหม่</t>
  </si>
  <si>
    <t>11 ข)</t>
  </si>
  <si>
    <t>11 ค)</t>
  </si>
  <si>
    <t>11 จ)</t>
  </si>
  <si>
    <t>11 ง)</t>
  </si>
  <si>
    <t>ภาษีเงินได้</t>
  </si>
  <si>
    <t xml:space="preserve">ส่วนแบ่งขาดทุนจากการร่วมค้า </t>
  </si>
  <si>
    <t>รายการซื้อสินทรัพย์ระหว่างงวดที่ยังไม่จ่ายชำระ</t>
  </si>
  <si>
    <t>รายการขายอุปกรณ์ที่ยังไม่ได้รับชำระ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</si>
  <si>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</si>
  <si>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</si>
  <si>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</si>
  <si>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ต้นทุนการได้มาซึ่งสัญญาที่รับรู้เป็นค่าใช้จ่าย</t>
  </si>
  <si>
    <t>เงินให้กู้ยืมระยะสั้นแก่การร่วมค้า</t>
  </si>
  <si>
    <t>เงินสดจ่ายในเงินลงทุนในการร่วมค้า</t>
  </si>
  <si>
    <t>เงินลงทุนชั่วคราวกับสถาบันการเงินลดลง</t>
  </si>
  <si>
    <t>กับลูกหนี้จากการขายที่ดิน</t>
  </si>
  <si>
    <t xml:space="preserve">พนักงาน </t>
  </si>
  <si>
    <t>พนักงาน</t>
  </si>
  <si>
    <t>5, 8, 13</t>
  </si>
  <si>
    <t>5, 13</t>
  </si>
  <si>
    <t xml:space="preserve">   ยุติธรรมผ่านกำไรขาดทุนเบ็ดเสร็จอื่น</t>
  </si>
  <si>
    <t>เงินลงทุนในตราสารทุนที่วัดมูลค่าด้วยมูลค่า</t>
  </si>
  <si>
    <t>ให้เงินกู้ยืมระยะสั้นแก่การร่วมค้าโดยหักกลบ</t>
  </si>
  <si>
    <t>หมายเหตุประกอบข้อมูลทางการเงินในหน้า 10 ถึง 40 เป็นส่วนหนึ่งของข้อมูลทางการเงินระหว่างกาลนี้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</si>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</sst>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0_);_(* \(#,##0.000\);_(* &quot;-&quot;??_);_(@_)"/>
    <numFmt numFmtId="172" formatCode="_(* #,##0_);_(* \(#,##0\);_(* &quot;-&quot;???_)\ ;_(@_)"/>
    <numFmt numFmtId="173" formatCode="_(* #,##0_);_(* \(#,##0\);_(* &quot;-&quot;???\ _);_(@_)"/>
    <numFmt numFmtId="174" formatCode="_-* #,##0_-;\-* #,##0_-;_-* &quot;-&quot;??_-;_-@_-"/>
  </numFmts>
  <fonts count="28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9"/>
      <name val="Browallia New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342">
    <xf numFmtId="0" fontId="0" fillId="0" borderId="0" xfId="0"/>
    <xf numFmtId="0" fontId="10" fillId="0" borderId="0" xfId="0" applyFont="1" applyFill="1" applyAlignment="1">
      <alignment vertical="center"/>
    </xf>
    <xf numFmtId="37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left" vertical="center"/>
    </xf>
    <xf numFmtId="0" fontId="13" fillId="0" borderId="1" xfId="13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9" fontId="13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distributed" vertical="center" wrapText="1"/>
    </xf>
    <xf numFmtId="169" fontId="10" fillId="0" borderId="0" xfId="0" applyNumberFormat="1" applyFont="1" applyFill="1" applyBorder="1" applyAlignment="1">
      <alignment horizontal="distributed" vertical="center" wrapText="1"/>
    </xf>
    <xf numFmtId="0" fontId="10" fillId="0" borderId="1" xfId="0" applyFont="1" applyFill="1" applyBorder="1" applyAlignment="1">
      <alignment horizontal="distributed" vertical="center" wrapText="1"/>
    </xf>
    <xf numFmtId="169" fontId="10" fillId="0" borderId="1" xfId="0" applyNumberFormat="1" applyFont="1" applyFill="1" applyBorder="1" applyAlignment="1">
      <alignment horizontal="distributed" vertical="center" wrapText="1"/>
    </xf>
    <xf numFmtId="0" fontId="10" fillId="0" borderId="0" xfId="0" applyFont="1" applyFill="1" applyBorder="1" applyAlignment="1">
      <alignment vertical="center" wrapText="1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171" fontId="13" fillId="0" borderId="0" xfId="1" applyNumberFormat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37" fontId="13" fillId="0" borderId="1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13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68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69" fontId="13" fillId="0" borderId="0" xfId="0" applyNumberFormat="1" applyFont="1" applyFill="1" applyBorder="1" applyAlignment="1">
      <alignment horizontal="distributed" vertical="center" wrapText="1"/>
    </xf>
    <xf numFmtId="173" fontId="13" fillId="0" borderId="0" xfId="0" applyNumberFormat="1" applyFont="1" applyFill="1" applyBorder="1" applyAlignment="1">
      <alignment horizontal="distributed" vertical="center" wrapText="1"/>
    </xf>
    <xf numFmtId="173" fontId="13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left" vertical="center"/>
    </xf>
    <xf numFmtId="169" fontId="13" fillId="0" borderId="1" xfId="0" applyNumberFormat="1" applyFont="1" applyFill="1" applyBorder="1" applyAlignment="1">
      <alignment horizontal="distributed" vertical="center" wrapText="1"/>
    </xf>
    <xf numFmtId="173" fontId="13" fillId="0" borderId="1" xfId="0" applyNumberFormat="1" applyFont="1" applyFill="1" applyBorder="1" applyAlignment="1">
      <alignment horizontal="distributed" vertical="center" wrapText="1"/>
    </xf>
    <xf numFmtId="173" fontId="13" fillId="0" borderId="1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Alignment="1">
      <alignment horizontal="left" vertical="center"/>
    </xf>
    <xf numFmtId="173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horizontal="right" vertical="center"/>
    </xf>
    <xf numFmtId="173" fontId="12" fillId="0" borderId="1" xfId="0" applyNumberFormat="1" applyFont="1" applyFill="1" applyBorder="1" applyAlignment="1">
      <alignment horizontal="right" vertical="center"/>
    </xf>
    <xf numFmtId="40" fontId="15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0" xfId="9" applyNumberFormat="1" applyFont="1" applyFill="1" applyBorder="1" applyAlignment="1" applyProtection="1">
      <alignment horizontal="center" vertical="center"/>
      <protection locked="0"/>
    </xf>
    <xf numFmtId="173" fontId="13" fillId="0" borderId="0" xfId="9" applyNumberFormat="1" applyFont="1" applyFill="1" applyBorder="1" applyAlignment="1" applyProtection="1">
      <alignment horizontal="right" vertical="center"/>
      <protection locked="0"/>
    </xf>
    <xf numFmtId="173" fontId="13" fillId="0" borderId="1" xfId="9" applyNumberFormat="1" applyFont="1" applyFill="1" applyBorder="1" applyAlignment="1" applyProtection="1">
      <alignment horizontal="center" vertical="center"/>
      <protection locked="0"/>
    </xf>
    <xf numFmtId="173" fontId="13" fillId="0" borderId="1" xfId="0" applyNumberFormat="1" applyFont="1" applyFill="1" applyBorder="1" applyAlignment="1">
      <alignment horizontal="center" vertical="center"/>
    </xf>
    <xf numFmtId="173" fontId="13" fillId="0" borderId="1" xfId="0" applyNumberFormat="1" applyFont="1" applyFill="1" applyBorder="1" applyAlignment="1">
      <alignment horizontal="right" vertical="center"/>
    </xf>
    <xf numFmtId="173" fontId="13" fillId="0" borderId="2" xfId="0" applyNumberFormat="1" applyFont="1" applyFill="1" applyBorder="1" applyAlignment="1">
      <alignment horizontal="center" vertical="center"/>
    </xf>
    <xf numFmtId="173" fontId="13" fillId="0" borderId="0" xfId="1" applyNumberFormat="1" applyFont="1" applyFill="1" applyAlignment="1">
      <alignment vertical="center"/>
    </xf>
    <xf numFmtId="0" fontId="13" fillId="0" borderId="0" xfId="0" applyFont="1" applyFill="1" applyBorder="1" applyAlignment="1">
      <alignment horizontal="distributed" vertical="center" wrapText="1"/>
    </xf>
    <xf numFmtId="37" fontId="12" fillId="0" borderId="0" xfId="0" quotePrefix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37" fontId="12" fillId="0" borderId="1" xfId="0" quotePrefix="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distributed" vertical="center" wrapText="1"/>
    </xf>
    <xf numFmtId="37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9" fontId="16" fillId="0" borderId="1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169" fontId="16" fillId="0" borderId="0" xfId="1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169" fontId="16" fillId="0" borderId="1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9" fontId="16" fillId="0" borderId="1" xfId="0" applyNumberFormat="1" applyFont="1" applyFill="1" applyBorder="1" applyAlignment="1">
      <alignment horizontal="center" vertical="center"/>
    </xf>
    <xf numFmtId="169" fontId="16" fillId="0" borderId="2" xfId="0" applyNumberFormat="1" applyFont="1" applyFill="1" applyBorder="1" applyAlignment="1">
      <alignment horizontal="right" vertical="center"/>
    </xf>
    <xf numFmtId="169" fontId="16" fillId="0" borderId="2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9" fontId="16" fillId="0" borderId="2" xfId="1" applyNumberFormat="1" applyFont="1" applyFill="1" applyBorder="1" applyAlignment="1">
      <alignment horizontal="right" vertical="center"/>
    </xf>
    <xf numFmtId="169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69" fontId="18" fillId="0" borderId="1" xfId="0" applyNumberFormat="1" applyFont="1" applyFill="1" applyBorder="1" applyAlignment="1">
      <alignment horizontal="right" vertical="center"/>
    </xf>
    <xf numFmtId="169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168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68" fontId="19" fillId="0" borderId="0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168" fontId="21" fillId="0" borderId="0" xfId="0" applyNumberFormat="1" applyFont="1" applyFill="1" applyBorder="1" applyAlignment="1">
      <alignment horizontal="right" vertical="center"/>
    </xf>
    <xf numFmtId="168" fontId="19" fillId="0" borderId="1" xfId="0" applyNumberFormat="1" applyFont="1" applyFill="1" applyBorder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9" fontId="20" fillId="0" borderId="0" xfId="0" applyNumberFormat="1" applyFont="1" applyFill="1" applyBorder="1" applyAlignment="1">
      <alignment vertical="center"/>
    </xf>
    <xf numFmtId="169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8" fontId="20" fillId="0" borderId="0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6" fillId="0" borderId="0" xfId="0" quotePrefix="1" applyFont="1" applyFill="1" applyBorder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6" fillId="0" borderId="0" xfId="0" quotePrefix="1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0" fontId="16" fillId="0" borderId="0" xfId="0" quotePrefix="1" applyFont="1" applyFill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Border="1" applyAlignment="1">
      <alignment horizontal="right" vertical="center"/>
    </xf>
    <xf numFmtId="172" fontId="16" fillId="2" borderId="0" xfId="0" applyNumberFormat="1" applyFont="1" applyFill="1" applyBorder="1" applyAlignment="1">
      <alignment horizontal="center" vertical="center"/>
    </xf>
    <xf numFmtId="169" fontId="16" fillId="2" borderId="1" xfId="1" applyNumberFormat="1" applyFont="1" applyFill="1" applyBorder="1" applyAlignment="1">
      <alignment horizontal="right" vertical="center"/>
    </xf>
    <xf numFmtId="169" fontId="16" fillId="2" borderId="0" xfId="1" applyNumberFormat="1" applyFont="1" applyFill="1" applyBorder="1" applyAlignment="1">
      <alignment horizontal="right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2" xfId="0" applyNumberFormat="1" applyFont="1" applyFill="1" applyBorder="1" applyAlignment="1">
      <alignment horizontal="right" vertical="center"/>
    </xf>
    <xf numFmtId="169" fontId="16" fillId="2" borderId="2" xfId="1" applyNumberFormat="1" applyFont="1" applyFill="1" applyBorder="1" applyAlignment="1">
      <alignment horizontal="center" vertical="center"/>
    </xf>
    <xf numFmtId="169" fontId="16" fillId="2" borderId="2" xfId="1" applyNumberFormat="1" applyFont="1" applyFill="1" applyBorder="1" applyAlignment="1">
      <alignment horizontal="right" vertical="center"/>
    </xf>
    <xf numFmtId="169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 vertical="center"/>
    </xf>
    <xf numFmtId="169" fontId="16" fillId="2" borderId="2" xfId="0" applyNumberFormat="1" applyFont="1" applyFill="1" applyBorder="1" applyAlignment="1">
      <alignment horizontal="center" vertical="center"/>
    </xf>
    <xf numFmtId="43" fontId="16" fillId="2" borderId="2" xfId="1" applyFont="1" applyFill="1" applyBorder="1" applyAlignment="1">
      <alignment horizontal="right" vertical="center"/>
    </xf>
    <xf numFmtId="173" fontId="12" fillId="2" borderId="0" xfId="0" applyNumberFormat="1" applyFont="1" applyFill="1" applyBorder="1" applyAlignment="1">
      <alignment horizontal="right" vertical="center"/>
    </xf>
    <xf numFmtId="173" fontId="13" fillId="2" borderId="0" xfId="0" applyNumberFormat="1" applyFont="1" applyFill="1" applyBorder="1" applyAlignment="1">
      <alignment horizontal="right" vertical="center"/>
    </xf>
    <xf numFmtId="173" fontId="13" fillId="2" borderId="0" xfId="0" applyNumberFormat="1" applyFont="1" applyFill="1" applyAlignment="1">
      <alignment horizontal="center" vertical="center"/>
    </xf>
    <xf numFmtId="173" fontId="13" fillId="2" borderId="1" xfId="9" applyNumberFormat="1" applyFont="1" applyFill="1" applyBorder="1" applyAlignment="1" applyProtection="1">
      <alignment horizontal="center" vertical="center"/>
      <protection locked="0"/>
    </xf>
    <xf numFmtId="173" fontId="13" fillId="2" borderId="0" xfId="0" applyNumberFormat="1" applyFont="1" applyFill="1" applyBorder="1" applyAlignment="1">
      <alignment horizontal="center" vertical="center"/>
    </xf>
    <xf numFmtId="173" fontId="13" fillId="2" borderId="2" xfId="0" applyNumberFormat="1" applyFont="1" applyFill="1" applyBorder="1" applyAlignment="1">
      <alignment horizontal="center" vertical="center"/>
    </xf>
    <xf numFmtId="173" fontId="13" fillId="2" borderId="1" xfId="0" applyNumberFormat="1" applyFont="1" applyFill="1" applyBorder="1" applyAlignment="1">
      <alignment horizontal="center" vertical="center"/>
    </xf>
    <xf numFmtId="173" fontId="13" fillId="2" borderId="1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 wrapText="1"/>
    </xf>
    <xf numFmtId="0" fontId="20" fillId="0" borderId="0" xfId="1" applyNumberFormat="1" applyFont="1" applyFill="1" applyBorder="1" applyAlignment="1">
      <alignment horizontal="center" vertical="center"/>
    </xf>
    <xf numFmtId="173" fontId="20" fillId="0" borderId="0" xfId="0" applyNumberFormat="1" applyFont="1" applyFill="1" applyBorder="1" applyAlignment="1">
      <alignment horizontal="right" vertical="center"/>
    </xf>
    <xf numFmtId="173" fontId="19" fillId="0" borderId="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Alignment="1">
      <alignment horizontal="right" vertical="center"/>
    </xf>
    <xf numFmtId="173" fontId="20" fillId="0" borderId="0" xfId="0" applyNumberFormat="1" applyFont="1" applyFill="1" applyAlignment="1">
      <alignment horizontal="right" vertical="center"/>
    </xf>
    <xf numFmtId="173" fontId="21" fillId="0" borderId="0" xfId="0" applyNumberFormat="1" applyFont="1" applyFill="1" applyBorder="1" applyAlignment="1">
      <alignment horizontal="right" vertical="center"/>
    </xf>
    <xf numFmtId="173" fontId="21" fillId="0" borderId="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Border="1" applyAlignment="1">
      <alignment horizontal="right" vertical="center"/>
    </xf>
    <xf numFmtId="173" fontId="21" fillId="0" borderId="1" xfId="0" applyNumberFormat="1" applyFont="1" applyFill="1" applyBorder="1" applyAlignment="1">
      <alignment horizontal="right" vertical="center"/>
    </xf>
    <xf numFmtId="173" fontId="19" fillId="0" borderId="1" xfId="0" applyNumberFormat="1" applyFont="1" applyFill="1" applyBorder="1" applyAlignment="1">
      <alignment horizontal="right" vertical="center"/>
    </xf>
    <xf numFmtId="173" fontId="20" fillId="2" borderId="0" xfId="0" applyNumberFormat="1" applyFont="1" applyFill="1" applyAlignment="1">
      <alignment horizontal="right" vertical="center"/>
    </xf>
    <xf numFmtId="173" fontId="20" fillId="0" borderId="0" xfId="0" applyNumberFormat="1" applyFont="1" applyFill="1" applyAlignment="1">
      <alignment vertical="center"/>
    </xf>
    <xf numFmtId="173" fontId="20" fillId="2" borderId="0" xfId="0" applyNumberFormat="1" applyFont="1" applyFill="1" applyAlignment="1">
      <alignment vertical="center"/>
    </xf>
    <xf numFmtId="173" fontId="20" fillId="2" borderId="0" xfId="0" applyNumberFormat="1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vertical="center"/>
    </xf>
    <xf numFmtId="173" fontId="20" fillId="2" borderId="0" xfId="0" applyNumberFormat="1" applyFont="1" applyFill="1" applyBorder="1" applyAlignment="1">
      <alignment horizontal="center" vertical="center"/>
    </xf>
    <xf numFmtId="173" fontId="20" fillId="2" borderId="0" xfId="0" applyNumberFormat="1" applyFont="1" applyFill="1" applyBorder="1" applyAlignment="1" applyProtection="1">
      <alignment horizontal="center" vertical="center"/>
      <protection locked="0"/>
    </xf>
    <xf numFmtId="173" fontId="20" fillId="2" borderId="0" xfId="0" applyNumberFormat="1" applyFont="1" applyFill="1" applyBorder="1" applyAlignment="1" applyProtection="1">
      <alignment horizontal="right" vertical="center"/>
      <protection locked="0"/>
    </xf>
    <xf numFmtId="173" fontId="20" fillId="2" borderId="1" xfId="0" applyNumberFormat="1" applyFont="1" applyFill="1" applyBorder="1" applyAlignment="1" applyProtection="1">
      <alignment horizontal="center" vertical="center"/>
      <protection locked="0"/>
    </xf>
    <xf numFmtId="173" fontId="20" fillId="2" borderId="1" xfId="0" applyNumberFormat="1" applyFont="1" applyFill="1" applyBorder="1" applyAlignment="1">
      <alignment horizontal="center" vertical="center"/>
    </xf>
    <xf numFmtId="173" fontId="20" fillId="2" borderId="1" xfId="0" applyNumberFormat="1" applyFont="1" applyFill="1" applyBorder="1" applyAlignment="1">
      <alignment horizontal="right" vertical="center"/>
    </xf>
    <xf numFmtId="173" fontId="20" fillId="2" borderId="1" xfId="0" applyNumberFormat="1" applyFont="1" applyFill="1" applyBorder="1" applyAlignment="1" applyProtection="1">
      <alignment horizontal="right" vertical="center"/>
      <protection locked="0"/>
    </xf>
    <xf numFmtId="173" fontId="20" fillId="0" borderId="0" xfId="0" applyNumberFormat="1" applyFont="1" applyFill="1" applyBorder="1" applyAlignment="1" applyProtection="1">
      <alignment horizontal="right" vertical="center"/>
      <protection locked="0"/>
    </xf>
    <xf numFmtId="173" fontId="20" fillId="2" borderId="1" xfId="0" applyNumberFormat="1" applyFont="1" applyFill="1" applyBorder="1" applyAlignment="1">
      <alignment vertical="center"/>
    </xf>
    <xf numFmtId="173" fontId="22" fillId="2" borderId="1" xfId="0" applyNumberFormat="1" applyFont="1" applyFill="1" applyBorder="1" applyAlignment="1">
      <alignment horizontal="center" vertical="center"/>
    </xf>
    <xf numFmtId="173" fontId="22" fillId="2" borderId="0" xfId="0" applyNumberFormat="1" applyFont="1" applyFill="1" applyBorder="1" applyAlignment="1">
      <alignment horizontal="right" vertical="center"/>
    </xf>
    <xf numFmtId="173" fontId="22" fillId="0" borderId="0" xfId="0" applyNumberFormat="1" applyFont="1" applyFill="1" applyBorder="1" applyAlignment="1">
      <alignment horizontal="right" vertical="center"/>
    </xf>
    <xf numFmtId="173" fontId="20" fillId="0" borderId="0" xfId="1" applyNumberFormat="1" applyFont="1" applyFill="1" applyBorder="1" applyAlignment="1">
      <alignment horizontal="right" vertical="center"/>
    </xf>
    <xf numFmtId="173" fontId="20" fillId="2" borderId="0" xfId="1" applyNumberFormat="1" applyFont="1" applyFill="1" applyBorder="1" applyAlignment="1">
      <alignment horizontal="right" vertical="center"/>
    </xf>
    <xf numFmtId="173" fontId="20" fillId="2" borderId="2" xfId="0" applyNumberFormat="1" applyFont="1" applyFill="1" applyBorder="1" applyAlignment="1">
      <alignment vertical="center"/>
    </xf>
    <xf numFmtId="173" fontId="20" fillId="0" borderId="0" xfId="0" applyNumberFormat="1" applyFont="1" applyFill="1" applyBorder="1" applyAlignment="1">
      <alignment horizontal="center" vertical="center"/>
    </xf>
    <xf numFmtId="173" fontId="20" fillId="0" borderId="0" xfId="0" applyNumberFormat="1" applyFont="1" applyFill="1" applyBorder="1" applyAlignment="1" applyProtection="1">
      <alignment horizontal="center" vertical="center"/>
      <protection locked="0"/>
    </xf>
    <xf numFmtId="173" fontId="20" fillId="0" borderId="0" xfId="0" applyNumberFormat="1" applyFont="1" applyFill="1" applyAlignment="1" applyProtection="1">
      <alignment horizontal="right" vertical="center"/>
      <protection locked="0"/>
    </xf>
    <xf numFmtId="173" fontId="22" fillId="0" borderId="0" xfId="0" applyNumberFormat="1" applyFont="1" applyFill="1" applyBorder="1" applyAlignment="1">
      <alignment horizontal="center" vertical="center"/>
    </xf>
    <xf numFmtId="173" fontId="20" fillId="0" borderId="1" xfId="0" applyNumberFormat="1" applyFont="1" applyFill="1" applyBorder="1" applyAlignment="1" applyProtection="1">
      <alignment horizontal="center" vertical="center"/>
      <protection locked="0"/>
    </xf>
    <xf numFmtId="173" fontId="20" fillId="0" borderId="1" xfId="0" applyNumberFormat="1" applyFont="1" applyFill="1" applyBorder="1" applyAlignment="1">
      <alignment vertical="center"/>
    </xf>
    <xf numFmtId="173" fontId="22" fillId="0" borderId="1" xfId="0" applyNumberFormat="1" applyFont="1" applyFill="1" applyBorder="1" applyAlignment="1">
      <alignment horizontal="center" vertical="center"/>
    </xf>
    <xf numFmtId="173" fontId="20" fillId="0" borderId="1" xfId="0" applyNumberFormat="1" applyFont="1" applyFill="1" applyBorder="1" applyAlignment="1">
      <alignment horizontal="center" vertical="center"/>
    </xf>
    <xf numFmtId="173" fontId="20" fillId="0" borderId="1" xfId="0" applyNumberFormat="1" applyFont="1" applyFill="1" applyBorder="1" applyAlignment="1" applyProtection="1">
      <alignment horizontal="right" vertical="center"/>
      <protection locked="0"/>
    </xf>
    <xf numFmtId="173" fontId="20" fillId="0" borderId="2" xfId="0" applyNumberFormat="1" applyFont="1" applyFill="1" applyBorder="1" applyAlignment="1">
      <alignment vertical="center"/>
    </xf>
    <xf numFmtId="173" fontId="13" fillId="0" borderId="0" xfId="0" applyNumberFormat="1" applyFont="1" applyFill="1" applyBorder="1" applyAlignment="1">
      <alignment horizontal="right" vertical="center" wrapText="1"/>
    </xf>
    <xf numFmtId="173" fontId="13" fillId="0" borderId="1" xfId="0" applyNumberFormat="1" applyFont="1" applyFill="1" applyBorder="1" applyAlignment="1">
      <alignment horizontal="right" vertical="center" wrapText="1"/>
    </xf>
    <xf numFmtId="173" fontId="17" fillId="0" borderId="0" xfId="0" applyNumberFormat="1" applyFont="1" applyFill="1" applyBorder="1" applyAlignment="1">
      <alignment horizontal="center" vertical="center"/>
    </xf>
    <xf numFmtId="173" fontId="23" fillId="0" borderId="0" xfId="0" applyNumberFormat="1" applyFont="1" applyFill="1" applyBorder="1" applyAlignment="1">
      <alignment horizontal="right" vertical="center"/>
    </xf>
    <xf numFmtId="173" fontId="17" fillId="0" borderId="0" xfId="0" applyNumberFormat="1" applyFont="1" applyFill="1" applyAlignment="1">
      <alignment horizontal="right" vertical="center"/>
    </xf>
    <xf numFmtId="173" fontId="23" fillId="0" borderId="1" xfId="0" applyNumberFormat="1" applyFont="1" applyFill="1" applyBorder="1" applyAlignment="1">
      <alignment horizontal="right" vertical="center"/>
    </xf>
    <xf numFmtId="173" fontId="17" fillId="2" borderId="0" xfId="0" applyNumberFormat="1" applyFont="1" applyFill="1" applyBorder="1" applyAlignment="1">
      <alignment horizontal="right" vertical="center"/>
    </xf>
    <xf numFmtId="173" fontId="17" fillId="0" borderId="0" xfId="0" applyNumberFormat="1" applyFont="1" applyFill="1" applyBorder="1" applyAlignment="1">
      <alignment horizontal="right" vertical="center"/>
    </xf>
    <xf numFmtId="173" fontId="16" fillId="2" borderId="0" xfId="0" applyNumberFormat="1" applyFont="1" applyFill="1" applyAlignment="1">
      <alignment horizontal="right" vertical="center"/>
    </xf>
    <xf numFmtId="173" fontId="16" fillId="0" borderId="0" xfId="0" applyNumberFormat="1" applyFont="1" applyFill="1" applyAlignment="1">
      <alignment horizontal="right" vertical="center"/>
    </xf>
    <xf numFmtId="173" fontId="16" fillId="2" borderId="0" xfId="0" applyNumberFormat="1" applyFont="1" applyFill="1" applyAlignment="1">
      <alignment horizontal="center" vertical="center"/>
    </xf>
    <xf numFmtId="173" fontId="16" fillId="0" borderId="0" xfId="0" applyNumberFormat="1" applyFont="1" applyFill="1" applyAlignment="1">
      <alignment horizontal="center" vertical="center"/>
    </xf>
    <xf numFmtId="173" fontId="16" fillId="0" borderId="0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 applyBorder="1" applyAlignment="1">
      <alignment horizontal="right" vertical="center"/>
    </xf>
    <xf numFmtId="173" fontId="16" fillId="0" borderId="0" xfId="0" applyNumberFormat="1" applyFont="1" applyFill="1" applyBorder="1" applyAlignment="1">
      <alignment horizontal="right" vertical="center"/>
    </xf>
    <xf numFmtId="173" fontId="16" fillId="2" borderId="1" xfId="0" applyNumberFormat="1" applyFont="1" applyFill="1" applyBorder="1" applyAlignment="1">
      <alignment horizontal="right" vertical="center"/>
    </xf>
    <xf numFmtId="173" fontId="16" fillId="0" borderId="1" xfId="0" applyNumberFormat="1" applyFont="1" applyFill="1" applyBorder="1" applyAlignment="1">
      <alignment horizontal="right" vertical="center"/>
    </xf>
    <xf numFmtId="173" fontId="16" fillId="0" borderId="0" xfId="0" applyNumberFormat="1" applyFont="1" applyFill="1" applyAlignment="1">
      <alignment vertical="center"/>
    </xf>
    <xf numFmtId="173" fontId="16" fillId="2" borderId="1" xfId="0" applyNumberFormat="1" applyFont="1" applyFill="1" applyBorder="1" applyAlignment="1">
      <alignment horizontal="center" vertical="center"/>
    </xf>
    <xf numFmtId="173" fontId="16" fillId="0" borderId="1" xfId="0" applyNumberFormat="1" applyFont="1" applyFill="1" applyBorder="1" applyAlignment="1">
      <alignment horizontal="center" vertical="center"/>
    </xf>
    <xf numFmtId="173" fontId="16" fillId="2" borderId="0" xfId="1" applyNumberFormat="1" applyFont="1" applyFill="1" applyBorder="1" applyAlignment="1">
      <alignment horizontal="right" vertical="center"/>
    </xf>
    <xf numFmtId="173" fontId="16" fillId="0" borderId="0" xfId="1" applyNumberFormat="1" applyFont="1" applyFill="1" applyBorder="1" applyAlignment="1">
      <alignment horizontal="right" vertical="center"/>
    </xf>
    <xf numFmtId="173" fontId="16" fillId="2" borderId="2" xfId="0" applyNumberFormat="1" applyFont="1" applyFill="1" applyBorder="1" applyAlignment="1">
      <alignment horizontal="right" vertical="center"/>
    </xf>
    <xf numFmtId="173" fontId="16" fillId="0" borderId="2" xfId="0" applyNumberFormat="1" applyFont="1" applyFill="1" applyBorder="1" applyAlignment="1">
      <alignment horizontal="right" vertical="center"/>
    </xf>
    <xf numFmtId="173" fontId="16" fillId="2" borderId="2" xfId="0" applyNumberFormat="1" applyFont="1" applyFill="1" applyBorder="1" applyAlignment="1">
      <alignment horizontal="center" vertical="center"/>
    </xf>
    <xf numFmtId="173" fontId="16" fillId="0" borderId="2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 applyAlignment="1">
      <alignment vertical="center"/>
    </xf>
    <xf numFmtId="173" fontId="25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169" fontId="18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18" fillId="0" borderId="0" xfId="0" applyNumberFormat="1" applyFont="1" applyFill="1" applyBorder="1" applyAlignment="1">
      <alignment horizontal="right" vertical="center"/>
    </xf>
    <xf numFmtId="169" fontId="18" fillId="0" borderId="0" xfId="0" quotePrefix="1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169" fontId="26" fillId="2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169" fontId="18" fillId="2" borderId="0" xfId="0" applyNumberFormat="1" applyFont="1" applyFill="1" applyAlignment="1">
      <alignment horizontal="right" vertical="center"/>
    </xf>
    <xf numFmtId="37" fontId="26" fillId="0" borderId="0" xfId="0" applyNumberFormat="1" applyFont="1" applyFill="1" applyAlignment="1">
      <alignment vertical="center"/>
    </xf>
    <xf numFmtId="173" fontId="26" fillId="2" borderId="0" xfId="0" applyNumberFormat="1" applyFont="1" applyFill="1" applyAlignment="1">
      <alignment horizontal="right" vertical="center"/>
    </xf>
    <xf numFmtId="173" fontId="26" fillId="0" borderId="0" xfId="0" applyNumberFormat="1" applyFont="1" applyFill="1" applyAlignment="1">
      <alignment horizontal="right" vertical="center"/>
    </xf>
    <xf numFmtId="174" fontId="26" fillId="0" borderId="0" xfId="0" applyNumberFormat="1" applyFont="1" applyFill="1" applyAlignment="1">
      <alignment vertical="center"/>
    </xf>
    <xf numFmtId="173" fontId="26" fillId="2" borderId="0" xfId="0" quotePrefix="1" applyNumberFormat="1" applyFont="1" applyFill="1" applyAlignment="1">
      <alignment horizontal="center" vertical="center"/>
    </xf>
    <xf numFmtId="173" fontId="26" fillId="2" borderId="0" xfId="0" applyNumberFormat="1" applyFont="1" applyFill="1" applyAlignment="1">
      <alignment vertical="center"/>
    </xf>
    <xf numFmtId="173" fontId="26" fillId="0" borderId="0" xfId="0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169" fontId="16" fillId="2" borderId="0" xfId="0" applyNumberFormat="1" applyFont="1" applyFill="1" applyBorder="1" applyAlignment="1" applyProtection="1">
      <alignment horizontal="center" vertical="center"/>
      <protection locked="0"/>
    </xf>
    <xf numFmtId="169" fontId="26" fillId="0" borderId="0" xfId="0" applyNumberFormat="1" applyFont="1" applyFill="1" applyAlignment="1">
      <alignment horizontal="center" vertical="center"/>
    </xf>
    <xf numFmtId="173" fontId="26" fillId="0" borderId="0" xfId="0" applyNumberFormat="1" applyFont="1" applyFill="1" applyAlignment="1">
      <alignment horizontal="center" vertical="center"/>
    </xf>
    <xf numFmtId="169" fontId="26" fillId="2" borderId="0" xfId="0" applyNumberFormat="1" applyFont="1" applyFill="1" applyAlignment="1">
      <alignment horizontal="center" vertical="center"/>
    </xf>
    <xf numFmtId="169" fontId="26" fillId="2" borderId="1" xfId="0" applyNumberFormat="1" applyFont="1" applyFill="1" applyBorder="1" applyAlignment="1">
      <alignment horizontal="right" vertical="center"/>
    </xf>
    <xf numFmtId="169" fontId="26" fillId="0" borderId="1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right" vertical="center"/>
    </xf>
    <xf numFmtId="173" fontId="26" fillId="2" borderId="1" xfId="0" applyNumberFormat="1" applyFont="1" applyFill="1" applyBorder="1" applyAlignment="1">
      <alignment horizontal="right" vertical="center"/>
    </xf>
    <xf numFmtId="173" fontId="26" fillId="0" borderId="0" xfId="0" applyNumberFormat="1" applyFont="1" applyFill="1" applyBorder="1" applyAlignment="1">
      <alignment horizontal="right" vertical="center"/>
    </xf>
    <xf numFmtId="174" fontId="26" fillId="0" borderId="1" xfId="0" applyNumberFormat="1" applyFont="1" applyFill="1" applyBorder="1" applyAlignment="1">
      <alignment vertical="center"/>
    </xf>
    <xf numFmtId="169" fontId="26" fillId="2" borderId="0" xfId="0" applyNumberFormat="1" applyFont="1" applyFill="1" applyBorder="1" applyAlignment="1">
      <alignment horizontal="right" vertical="center"/>
    </xf>
    <xf numFmtId="169" fontId="26" fillId="0" borderId="0" xfId="1" applyNumberFormat="1" applyFont="1" applyFill="1" applyAlignment="1">
      <alignment horizontal="right" vertical="center"/>
    </xf>
    <xf numFmtId="173" fontId="26" fillId="0" borderId="0" xfId="0" quotePrefix="1" applyNumberFormat="1" applyFont="1" applyFill="1" applyAlignment="1">
      <alignment horizontal="center" vertical="center"/>
    </xf>
    <xf numFmtId="169" fontId="16" fillId="2" borderId="0" xfId="1" applyNumberFormat="1" applyFont="1" applyFill="1" applyAlignment="1">
      <alignment vertical="center"/>
    </xf>
    <xf numFmtId="173" fontId="26" fillId="2" borderId="0" xfId="0" applyNumberFormat="1" applyFont="1" applyFill="1" applyAlignment="1">
      <alignment horizontal="center" vertical="center"/>
    </xf>
    <xf numFmtId="169" fontId="16" fillId="2" borderId="1" xfId="1" applyNumberFormat="1" applyFont="1" applyFill="1" applyBorder="1" applyAlignment="1">
      <alignment vertical="center"/>
    </xf>
    <xf numFmtId="173" fontId="26" fillId="2" borderId="1" xfId="0" applyNumberFormat="1" applyFont="1" applyFill="1" applyBorder="1" applyAlignment="1">
      <alignment horizontal="center" vertical="center"/>
    </xf>
    <xf numFmtId="173" fontId="26" fillId="0" borderId="0" xfId="0" applyNumberFormat="1" applyFont="1" applyFill="1" applyBorder="1" applyAlignment="1">
      <alignment horizontal="center" vertical="center"/>
    </xf>
    <xf numFmtId="169" fontId="26" fillId="2" borderId="1" xfId="1" applyNumberFormat="1" applyFont="1" applyFill="1" applyBorder="1" applyAlignment="1">
      <alignment horizontal="right" vertical="center"/>
    </xf>
    <xf numFmtId="169" fontId="26" fillId="0" borderId="1" xfId="1" applyNumberFormat="1" applyFont="1" applyFill="1" applyBorder="1" applyAlignment="1">
      <alignment horizontal="right" vertical="center"/>
    </xf>
    <xf numFmtId="169" fontId="26" fillId="0" borderId="0" xfId="1" applyNumberFormat="1" applyFont="1" applyFill="1" applyBorder="1" applyAlignment="1">
      <alignment horizontal="right" vertical="center"/>
    </xf>
    <xf numFmtId="169" fontId="26" fillId="2" borderId="0" xfId="1" applyNumberFormat="1" applyFont="1" applyFill="1" applyAlignment="1">
      <alignment horizontal="right" vertical="center"/>
    </xf>
    <xf numFmtId="169" fontId="26" fillId="2" borderId="2" xfId="1" applyNumberFormat="1" applyFont="1" applyFill="1" applyBorder="1" applyAlignment="1">
      <alignment horizontal="right" vertical="center"/>
    </xf>
    <xf numFmtId="169" fontId="26" fillId="0" borderId="2" xfId="1" applyNumberFormat="1" applyFont="1" applyFill="1" applyBorder="1" applyAlignment="1">
      <alignment horizontal="right" vertical="center"/>
    </xf>
    <xf numFmtId="37" fontId="26" fillId="0" borderId="0" xfId="0" quotePrefix="1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73" fontId="26" fillId="2" borderId="0" xfId="0" applyNumberFormat="1" applyFont="1" applyFill="1" applyBorder="1" applyAlignment="1">
      <alignment horizontal="right" vertical="center"/>
    </xf>
    <xf numFmtId="37" fontId="16" fillId="0" borderId="0" xfId="15" applyFont="1" applyFill="1" applyAlignment="1">
      <alignment vertical="center"/>
    </xf>
    <xf numFmtId="173" fontId="26" fillId="0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9" fontId="26" fillId="2" borderId="3" xfId="1" applyNumberFormat="1" applyFont="1" applyFill="1" applyBorder="1" applyAlignment="1">
      <alignment horizontal="right" vertical="center"/>
    </xf>
    <xf numFmtId="169" fontId="26" fillId="0" borderId="3" xfId="1" applyNumberFormat="1" applyFont="1" applyFill="1" applyBorder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9" fontId="26" fillId="2" borderId="0" xfId="0" applyNumberFormat="1" applyFont="1" applyFill="1" applyAlignment="1">
      <alignment vertical="center"/>
    </xf>
    <xf numFmtId="169" fontId="26" fillId="0" borderId="0" xfId="0" applyNumberFormat="1" applyFont="1" applyFill="1" applyBorder="1" applyAlignment="1">
      <alignment vertical="center"/>
    </xf>
    <xf numFmtId="169" fontId="16" fillId="2" borderId="2" xfId="2" applyNumberFormat="1" applyFont="1" applyFill="1" applyBorder="1" applyAlignment="1">
      <alignment horizontal="right" vertical="center"/>
    </xf>
    <xf numFmtId="169" fontId="26" fillId="0" borderId="2" xfId="0" applyNumberFormat="1" applyFont="1" applyFill="1" applyBorder="1" applyAlignment="1">
      <alignment horizontal="right" vertical="center"/>
    </xf>
    <xf numFmtId="173" fontId="26" fillId="2" borderId="2" xfId="2" applyNumberFormat="1" applyFont="1" applyFill="1" applyBorder="1" applyAlignment="1">
      <alignment horizontal="right" vertical="center"/>
    </xf>
    <xf numFmtId="173" fontId="26" fillId="0" borderId="0" xfId="2" applyNumberFormat="1" applyFont="1" applyFill="1" applyBorder="1" applyAlignment="1">
      <alignment horizontal="right" vertical="center"/>
    </xf>
    <xf numFmtId="173" fontId="26" fillId="0" borderId="2" xfId="2" applyNumberFormat="1" applyFont="1" applyFill="1" applyBorder="1" applyAlignment="1">
      <alignment horizontal="right" vertical="center"/>
    </xf>
    <xf numFmtId="173" fontId="26" fillId="0" borderId="0" xfId="2" applyNumberFormat="1" applyFont="1" applyFill="1" applyAlignment="1">
      <alignment horizontal="right" vertical="center"/>
    </xf>
    <xf numFmtId="173" fontId="26" fillId="2" borderId="0" xfId="2" applyNumberFormat="1" applyFont="1" applyFill="1" applyAlignment="1">
      <alignment horizontal="right" vertical="center"/>
    </xf>
    <xf numFmtId="173" fontId="26" fillId="0" borderId="0" xfId="0" applyNumberFormat="1" applyFont="1" applyFill="1" applyBorder="1" applyAlignment="1">
      <alignment vertical="center"/>
    </xf>
    <xf numFmtId="169" fontId="16" fillId="2" borderId="0" xfId="5" applyNumberFormat="1" applyFont="1" applyFill="1" applyBorder="1" applyAlignment="1">
      <alignment horizontal="right" vertical="center"/>
    </xf>
    <xf numFmtId="173" fontId="26" fillId="2" borderId="0" xfId="3" applyNumberFormat="1" applyFont="1" applyFill="1" applyBorder="1" applyAlignment="1">
      <alignment horizontal="right" vertical="center"/>
    </xf>
    <xf numFmtId="173" fontId="26" fillId="0" borderId="0" xfId="3" applyNumberFormat="1" applyFont="1" applyFill="1" applyBorder="1" applyAlignment="1">
      <alignment horizontal="right" vertical="center"/>
    </xf>
    <xf numFmtId="169" fontId="16" fillId="2" borderId="0" xfId="11" applyNumberFormat="1" applyFont="1" applyFill="1" applyBorder="1" applyAlignment="1">
      <alignment horizontal="right" vertical="center"/>
    </xf>
    <xf numFmtId="0" fontId="26" fillId="0" borderId="0" xfId="13" applyFont="1" applyFill="1" applyAlignment="1">
      <alignment horizontal="center" vertical="center"/>
    </xf>
    <xf numFmtId="173" fontId="26" fillId="2" borderId="1" xfId="2" applyNumberFormat="1" applyFont="1" applyFill="1" applyBorder="1" applyAlignment="1">
      <alignment horizontal="right" vertical="center"/>
    </xf>
    <xf numFmtId="173" fontId="26" fillId="0" borderId="1" xfId="2" applyNumberFormat="1" applyFont="1" applyFill="1" applyBorder="1" applyAlignment="1">
      <alignment horizontal="right" vertical="center"/>
    </xf>
    <xf numFmtId="169" fontId="26" fillId="2" borderId="0" xfId="1" applyNumberFormat="1" applyFont="1" applyFill="1" applyBorder="1" applyAlignment="1">
      <alignment horizontal="right" vertical="center"/>
    </xf>
    <xf numFmtId="169" fontId="26" fillId="0" borderId="0" xfId="1" applyNumberFormat="1" applyFont="1" applyFill="1" applyBorder="1" applyAlignment="1">
      <alignment horizontal="center" vertical="center"/>
    </xf>
    <xf numFmtId="173" fontId="26" fillId="0" borderId="1" xfId="0" quotePrefix="1" applyNumberFormat="1" applyFont="1" applyFill="1" applyBorder="1" applyAlignment="1">
      <alignment horizontal="center" vertical="center"/>
    </xf>
    <xf numFmtId="173" fontId="26" fillId="2" borderId="2" xfId="0" applyNumberFormat="1" applyFont="1" applyFill="1" applyBorder="1" applyAlignment="1">
      <alignment horizontal="right" vertical="center"/>
    </xf>
    <xf numFmtId="169" fontId="26" fillId="2" borderId="4" xfId="1" applyNumberFormat="1" applyFont="1" applyFill="1" applyBorder="1" applyAlignment="1">
      <alignment horizontal="right" vertical="center"/>
    </xf>
    <xf numFmtId="169" fontId="26" fillId="0" borderId="4" xfId="1" applyNumberFormat="1" applyFont="1" applyFill="1" applyBorder="1" applyAlignment="1">
      <alignment horizontal="right" vertical="center"/>
    </xf>
    <xf numFmtId="173" fontId="26" fillId="2" borderId="4" xfId="0" applyNumberFormat="1" applyFont="1" applyFill="1" applyBorder="1" applyAlignment="1">
      <alignment horizontal="right" vertical="center"/>
    </xf>
    <xf numFmtId="169" fontId="18" fillId="0" borderId="1" xfId="0" applyNumberFormat="1" applyFont="1" applyFill="1" applyBorder="1" applyAlignment="1">
      <alignment horizontal="center" vertical="center"/>
    </xf>
    <xf numFmtId="173" fontId="2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3" fontId="19" fillId="0" borderId="1" xfId="0" applyNumberFormat="1" applyFont="1" applyFill="1" applyBorder="1" applyAlignment="1">
      <alignment horizontal="center" vertical="center"/>
    </xf>
    <xf numFmtId="173" fontId="19" fillId="0" borderId="4" xfId="0" applyNumberFormat="1" applyFont="1" applyFill="1" applyBorder="1" applyAlignment="1">
      <alignment horizontal="center" vertical="center"/>
    </xf>
    <xf numFmtId="173" fontId="19" fillId="0" borderId="3" xfId="0" applyNumberFormat="1" applyFont="1" applyFill="1" applyBorder="1" applyAlignment="1">
      <alignment horizontal="center" vertical="center"/>
    </xf>
    <xf numFmtId="173" fontId="1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173" fontId="17" fillId="0" borderId="1" xfId="0" applyNumberFormat="1" applyFont="1" applyFill="1" applyBorder="1" applyAlignment="1">
      <alignment horizontal="center" vertical="center"/>
    </xf>
  </cellXfs>
  <cellStyles count="21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_Noble-47t" xfId="13" xr:uid="{00000000-0005-0000-0000-00000D000000}"/>
    <cellStyle name="Percent 12" xfId="14" xr:uid="{00000000-0005-0000-0000-00000E000000}"/>
    <cellStyle name="pwstyle" xfId="15" xr:uid="{00000000-0005-0000-0000-00000F000000}"/>
    <cellStyle name="เครื่องหมายจุลภาค [0]_Excel_MD97DL" xfId="16" xr:uid="{00000000-0005-0000-0000-000010000000}"/>
    <cellStyle name="เครื่องหมายจุลภาค_Excel_MD97DL" xfId="17" xr:uid="{00000000-0005-0000-0000-000011000000}"/>
    <cellStyle name="เครื่องหมายสกุลเงิน [0]_Excel_MD97DL" xfId="18" xr:uid="{00000000-0005-0000-0000-000012000000}"/>
    <cellStyle name="เครื่องหมายสกุลเงิน_Excel_MD97DL" xfId="19" xr:uid="{00000000-0005-0000-0000-000013000000}"/>
    <cellStyle name="ปกติ_Excel_MD97DL" xfId="20" xr:uid="{00000000-0005-0000-0000-00001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53"/>
  <sheetViews>
    <sheetView zoomScaleNormal="100" zoomScaleSheetLayoutView="160" workbookViewId="0">
      <selection activeCell="O17" sqref="O17"/>
    </sheetView>
  </sheetViews>
  <sheetFormatPr defaultColWidth="9.140625" defaultRowHeight="18.95" customHeight="1" x14ac:dyDescent="0.2"/>
  <cols>
    <col min="1" max="1" width="1.7109375" style="1" customWidth="1"/>
    <col min="2" max="2" width="32.42578125" style="1" customWidth="1"/>
    <col min="3" max="3" width="7.28515625" style="14" customWidth="1"/>
    <col min="4" max="4" width="0.85546875" style="15" customWidth="1"/>
    <col min="5" max="5" width="14.7109375" style="16" customWidth="1"/>
    <col min="6" max="6" width="0.85546875" style="16" customWidth="1"/>
    <col min="7" max="7" width="12.7109375" style="16" customWidth="1"/>
    <col min="8" max="8" width="0.85546875" style="16" customWidth="1"/>
    <col min="9" max="9" width="14.7109375" style="16" customWidth="1"/>
    <col min="10" max="10" width="0.85546875" style="16" customWidth="1"/>
    <col min="11" max="11" width="12.7109375" style="16" customWidth="1"/>
    <col min="12" max="16384" width="9.140625" style="1"/>
  </cols>
  <sheetData>
    <row r="1" spans="1:11" ht="18.95" customHeight="1" x14ac:dyDescent="0.2">
      <c r="A1" s="2" t="s">
        <v>24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8.95" customHeight="1" x14ac:dyDescent="0.2">
      <c r="A2" s="6" t="s">
        <v>44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8.95" customHeight="1" x14ac:dyDescent="0.2">
      <c r="A3" s="7" t="s">
        <v>159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8.95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s="252" customFormat="1" ht="18" customHeight="1" x14ac:dyDescent="0.2">
      <c r="A5" s="248"/>
      <c r="B5" s="248"/>
      <c r="C5" s="249"/>
      <c r="D5" s="250"/>
      <c r="E5" s="332" t="s">
        <v>141</v>
      </c>
      <c r="F5" s="332"/>
      <c r="G5" s="332"/>
      <c r="H5" s="251"/>
      <c r="I5" s="332" t="s">
        <v>142</v>
      </c>
      <c r="J5" s="332"/>
      <c r="K5" s="332"/>
    </row>
    <row r="6" spans="1:11" s="252" customFormat="1" ht="18" customHeight="1" x14ac:dyDescent="0.2">
      <c r="A6" s="248"/>
      <c r="B6" s="248"/>
      <c r="C6" s="249"/>
      <c r="D6" s="250"/>
      <c r="E6" s="121" t="s">
        <v>128</v>
      </c>
      <c r="F6" s="251"/>
      <c r="G6" s="253" t="s">
        <v>130</v>
      </c>
      <c r="H6" s="253"/>
      <c r="I6" s="121" t="s">
        <v>128</v>
      </c>
      <c r="J6" s="251"/>
      <c r="K6" s="253" t="s">
        <v>130</v>
      </c>
    </row>
    <row r="7" spans="1:11" s="252" customFormat="1" ht="18" customHeight="1" x14ac:dyDescent="0.2">
      <c r="A7" s="248"/>
      <c r="B7" s="248"/>
      <c r="C7" s="249"/>
      <c r="D7" s="250"/>
      <c r="E7" s="254" t="s">
        <v>126</v>
      </c>
      <c r="F7" s="251"/>
      <c r="G7" s="254" t="s">
        <v>113</v>
      </c>
      <c r="H7" s="254"/>
      <c r="I7" s="254" t="s">
        <v>126</v>
      </c>
      <c r="J7" s="251"/>
      <c r="K7" s="254" t="s">
        <v>113</v>
      </c>
    </row>
    <row r="8" spans="1:11" s="252" customFormat="1" ht="18" customHeight="1" x14ac:dyDescent="0.2">
      <c r="A8" s="248"/>
      <c r="B8" s="248"/>
      <c r="C8" s="249"/>
      <c r="D8" s="250"/>
      <c r="E8" s="119" t="s">
        <v>157</v>
      </c>
      <c r="F8" s="119"/>
      <c r="G8" s="119" t="s">
        <v>125</v>
      </c>
      <c r="H8" s="119"/>
      <c r="I8" s="119" t="s">
        <v>157</v>
      </c>
      <c r="J8" s="119"/>
      <c r="K8" s="119" t="s">
        <v>125</v>
      </c>
    </row>
    <row r="9" spans="1:11" s="252" customFormat="1" ht="18" customHeight="1" x14ac:dyDescent="0.2">
      <c r="A9" s="248"/>
      <c r="B9" s="248"/>
      <c r="C9" s="255" t="s">
        <v>0</v>
      </c>
      <c r="D9" s="250"/>
      <c r="E9" s="123" t="s">
        <v>129</v>
      </c>
      <c r="F9" s="124"/>
      <c r="G9" s="123" t="s">
        <v>129</v>
      </c>
      <c r="H9" s="253"/>
      <c r="I9" s="123" t="s">
        <v>129</v>
      </c>
      <c r="J9" s="124"/>
      <c r="K9" s="123" t="s">
        <v>129</v>
      </c>
    </row>
    <row r="10" spans="1:11" s="252" customFormat="1" ht="5.0999999999999996" customHeight="1" x14ac:dyDescent="0.2">
      <c r="C10" s="256"/>
      <c r="D10" s="257"/>
      <c r="E10" s="258"/>
      <c r="F10" s="259"/>
      <c r="G10" s="259"/>
      <c r="H10" s="259"/>
      <c r="I10" s="258"/>
      <c r="J10" s="259"/>
      <c r="K10" s="259"/>
    </row>
    <row r="11" spans="1:11" s="252" customFormat="1" ht="18" customHeight="1" x14ac:dyDescent="0.2">
      <c r="A11" s="260" t="s">
        <v>1</v>
      </c>
      <c r="B11" s="260"/>
      <c r="C11" s="249"/>
      <c r="D11" s="250"/>
      <c r="E11" s="261"/>
      <c r="F11" s="124"/>
      <c r="G11" s="124"/>
      <c r="H11" s="124"/>
      <c r="I11" s="261"/>
      <c r="J11" s="124"/>
      <c r="K11" s="124"/>
    </row>
    <row r="12" spans="1:11" s="252" customFormat="1" ht="5.0999999999999996" customHeight="1" x14ac:dyDescent="0.2">
      <c r="C12" s="256"/>
      <c r="D12" s="257"/>
      <c r="E12" s="258"/>
      <c r="F12" s="259"/>
      <c r="G12" s="259"/>
      <c r="H12" s="259"/>
      <c r="I12" s="258"/>
      <c r="J12" s="259"/>
      <c r="K12" s="259"/>
    </row>
    <row r="13" spans="1:11" s="252" customFormat="1" ht="18" customHeight="1" x14ac:dyDescent="0.2">
      <c r="A13" s="260" t="s">
        <v>2</v>
      </c>
      <c r="B13" s="260"/>
      <c r="C13" s="256"/>
      <c r="D13" s="257"/>
      <c r="E13" s="258"/>
      <c r="F13" s="259"/>
      <c r="G13" s="259"/>
      <c r="H13" s="259"/>
      <c r="I13" s="258"/>
      <c r="J13" s="259"/>
      <c r="K13" s="259"/>
    </row>
    <row r="14" spans="1:11" s="252" customFormat="1" ht="5.0999999999999996" customHeight="1" x14ac:dyDescent="0.2">
      <c r="C14" s="256"/>
      <c r="D14" s="257"/>
      <c r="E14" s="258"/>
      <c r="F14" s="259"/>
      <c r="G14" s="259"/>
      <c r="H14" s="259"/>
      <c r="I14" s="258"/>
      <c r="J14" s="259"/>
      <c r="K14" s="259"/>
    </row>
    <row r="15" spans="1:11" s="252" customFormat="1" ht="18" customHeight="1" x14ac:dyDescent="0.2">
      <c r="A15" s="252" t="s">
        <v>76</v>
      </c>
      <c r="B15" s="262"/>
      <c r="C15" s="256"/>
      <c r="D15" s="257"/>
      <c r="E15" s="258">
        <v>1729560</v>
      </c>
      <c r="F15" s="259"/>
      <c r="G15" s="259">
        <v>1666995</v>
      </c>
      <c r="H15" s="259"/>
      <c r="I15" s="263">
        <v>904741</v>
      </c>
      <c r="J15" s="264"/>
      <c r="K15" s="265">
        <v>1007346</v>
      </c>
    </row>
    <row r="16" spans="1:11" s="252" customFormat="1" ht="18" customHeight="1" x14ac:dyDescent="0.2">
      <c r="A16" s="252" t="s">
        <v>196</v>
      </c>
      <c r="B16" s="262"/>
      <c r="C16" s="256">
        <v>9</v>
      </c>
      <c r="D16" s="257"/>
      <c r="E16" s="258">
        <v>34076</v>
      </c>
      <c r="F16" s="259"/>
      <c r="G16" s="259">
        <v>35142</v>
      </c>
      <c r="H16" s="259"/>
      <c r="I16" s="263">
        <v>31301</v>
      </c>
      <c r="J16" s="264"/>
      <c r="K16" s="265">
        <v>32367</v>
      </c>
    </row>
    <row r="17" spans="1:11" s="252" customFormat="1" ht="18" customHeight="1" x14ac:dyDescent="0.2">
      <c r="A17" s="252" t="s">
        <v>56</v>
      </c>
      <c r="B17" s="262"/>
      <c r="C17" s="256">
        <v>10</v>
      </c>
      <c r="D17" s="257"/>
      <c r="E17" s="258">
        <v>385953</v>
      </c>
      <c r="F17" s="259"/>
      <c r="G17" s="259">
        <v>316720</v>
      </c>
      <c r="H17" s="259"/>
      <c r="I17" s="263">
        <v>277315</v>
      </c>
      <c r="J17" s="264"/>
      <c r="K17" s="265">
        <v>162544</v>
      </c>
    </row>
    <row r="18" spans="1:11" s="252" customFormat="1" ht="18" customHeight="1" x14ac:dyDescent="0.2">
      <c r="A18" s="252" t="s">
        <v>162</v>
      </c>
      <c r="B18" s="262"/>
      <c r="C18" s="93" t="s">
        <v>205</v>
      </c>
      <c r="D18" s="257"/>
      <c r="E18" s="258">
        <v>1084585</v>
      </c>
      <c r="F18" s="259"/>
      <c r="G18" s="259">
        <v>1119720</v>
      </c>
      <c r="H18" s="259"/>
      <c r="I18" s="266">
        <v>1084585</v>
      </c>
      <c r="J18" s="264"/>
      <c r="K18" s="265">
        <v>1119720</v>
      </c>
    </row>
    <row r="19" spans="1:11" s="252" customFormat="1" ht="18" customHeight="1" x14ac:dyDescent="0.2">
      <c r="A19" s="252" t="s">
        <v>75</v>
      </c>
      <c r="B19" s="262"/>
      <c r="C19" s="256"/>
      <c r="D19" s="257"/>
      <c r="E19" s="258"/>
      <c r="F19" s="259"/>
      <c r="G19" s="259"/>
      <c r="H19" s="259"/>
      <c r="I19" s="267"/>
      <c r="J19" s="268"/>
      <c r="K19" s="259"/>
    </row>
    <row r="20" spans="1:11" s="252" customFormat="1" ht="18" customHeight="1" x14ac:dyDescent="0.2">
      <c r="A20" s="269" t="s">
        <v>151</v>
      </c>
      <c r="B20" s="262"/>
      <c r="C20" s="93" t="s">
        <v>206</v>
      </c>
      <c r="D20" s="257"/>
      <c r="E20" s="270" t="s">
        <v>179</v>
      </c>
      <c r="F20" s="259"/>
      <c r="G20" s="271" t="s">
        <v>136</v>
      </c>
      <c r="H20" s="259"/>
      <c r="I20" s="270" t="s">
        <v>179</v>
      </c>
      <c r="J20" s="272"/>
      <c r="K20" s="271" t="s">
        <v>179</v>
      </c>
    </row>
    <row r="21" spans="1:11" s="252" customFormat="1" ht="18" customHeight="1" x14ac:dyDescent="0.2">
      <c r="A21" s="252" t="s">
        <v>217</v>
      </c>
      <c r="B21" s="262"/>
      <c r="C21" s="256" t="s">
        <v>207</v>
      </c>
      <c r="D21" s="257"/>
      <c r="E21" s="270">
        <v>578535</v>
      </c>
      <c r="F21" s="259"/>
      <c r="G21" s="271" t="s">
        <v>136</v>
      </c>
      <c r="H21" s="259"/>
      <c r="I21" s="266">
        <v>578535</v>
      </c>
      <c r="J21" s="272"/>
      <c r="K21" s="271" t="s">
        <v>179</v>
      </c>
    </row>
    <row r="22" spans="1:11" s="252" customFormat="1" ht="18" customHeight="1" x14ac:dyDescent="0.2">
      <c r="A22" s="252" t="s">
        <v>23</v>
      </c>
      <c r="B22" s="262"/>
      <c r="C22" s="256"/>
      <c r="D22" s="257"/>
      <c r="E22" s="258">
        <v>2896696</v>
      </c>
      <c r="F22" s="259"/>
      <c r="G22" s="259">
        <v>2925083</v>
      </c>
      <c r="H22" s="259"/>
      <c r="I22" s="263">
        <v>2381987</v>
      </c>
      <c r="J22" s="264"/>
      <c r="K22" s="265">
        <v>2388272</v>
      </c>
    </row>
    <row r="23" spans="1:11" s="252" customFormat="1" ht="18" customHeight="1" x14ac:dyDescent="0.2">
      <c r="A23" s="92" t="s">
        <v>131</v>
      </c>
      <c r="B23" s="92"/>
      <c r="C23" s="256"/>
      <c r="D23" s="257"/>
      <c r="E23" s="273"/>
      <c r="F23" s="259"/>
      <c r="G23" s="259"/>
      <c r="H23" s="259"/>
      <c r="I23" s="263"/>
      <c r="J23" s="264"/>
      <c r="K23" s="259"/>
    </row>
    <row r="24" spans="1:11" s="252" customFormat="1" ht="18" customHeight="1" x14ac:dyDescent="0.2">
      <c r="A24" s="92" t="s">
        <v>132</v>
      </c>
      <c r="B24" s="92"/>
      <c r="C24" s="256"/>
      <c r="D24" s="257"/>
      <c r="E24" s="270">
        <v>477555</v>
      </c>
      <c r="F24" s="259"/>
      <c r="G24" s="259">
        <v>359122</v>
      </c>
      <c r="H24" s="259"/>
      <c r="I24" s="263">
        <v>23715</v>
      </c>
      <c r="J24" s="264"/>
      <c r="K24" s="271" t="s">
        <v>179</v>
      </c>
    </row>
    <row r="25" spans="1:11" s="252" customFormat="1" ht="18" customHeight="1" x14ac:dyDescent="0.2">
      <c r="A25" s="252" t="s">
        <v>214</v>
      </c>
      <c r="B25" s="262"/>
      <c r="C25" s="256"/>
      <c r="D25" s="257"/>
      <c r="E25" s="258">
        <v>12692141</v>
      </c>
      <c r="F25" s="259"/>
      <c r="G25" s="259">
        <v>13123306</v>
      </c>
      <c r="H25" s="259"/>
      <c r="I25" s="263">
        <v>5047253</v>
      </c>
      <c r="J25" s="264"/>
      <c r="K25" s="265">
        <v>5237179</v>
      </c>
    </row>
    <row r="26" spans="1:11" s="252" customFormat="1" ht="18" customHeight="1" x14ac:dyDescent="0.2">
      <c r="A26" s="252" t="s">
        <v>57</v>
      </c>
      <c r="B26" s="262"/>
      <c r="C26" s="256"/>
      <c r="D26" s="257"/>
      <c r="E26" s="274">
        <v>96501</v>
      </c>
      <c r="F26" s="259"/>
      <c r="G26" s="275">
        <v>87276</v>
      </c>
      <c r="H26" s="276"/>
      <c r="I26" s="277">
        <v>6673</v>
      </c>
      <c r="J26" s="278"/>
      <c r="K26" s="279">
        <v>1320</v>
      </c>
    </row>
    <row r="27" spans="1:11" s="252" customFormat="1" ht="5.0999999999999996" customHeight="1" x14ac:dyDescent="0.2">
      <c r="A27" s="248"/>
      <c r="B27" s="248"/>
      <c r="C27" s="256"/>
      <c r="D27" s="257"/>
      <c r="E27" s="280"/>
      <c r="F27" s="276"/>
      <c r="G27" s="276"/>
      <c r="H27" s="276"/>
      <c r="I27" s="280"/>
      <c r="J27" s="276"/>
      <c r="K27" s="276"/>
    </row>
    <row r="28" spans="1:11" s="252" customFormat="1" ht="18" customHeight="1" x14ac:dyDescent="0.2">
      <c r="B28" s="262" t="s">
        <v>26</v>
      </c>
      <c r="C28" s="256"/>
      <c r="D28" s="257"/>
      <c r="E28" s="274">
        <f>SUM(E15:E26)</f>
        <v>19975602</v>
      </c>
      <c r="F28" s="259"/>
      <c r="G28" s="275">
        <f>SUM(G15:G26)</f>
        <v>19633364</v>
      </c>
      <c r="H28" s="276"/>
      <c r="I28" s="274">
        <f>SUM(I15:I26)</f>
        <v>10336105</v>
      </c>
      <c r="J28" s="259"/>
      <c r="K28" s="275">
        <f>SUM(K15:K26)</f>
        <v>9948748</v>
      </c>
    </row>
    <row r="29" spans="1:11" s="252" customFormat="1" ht="18" customHeight="1" x14ac:dyDescent="0.2">
      <c r="A29" s="248"/>
      <c r="B29" s="248"/>
      <c r="C29" s="256"/>
      <c r="D29" s="257"/>
      <c r="E29" s="258"/>
      <c r="F29" s="259"/>
      <c r="G29" s="259"/>
      <c r="H29" s="259"/>
      <c r="I29" s="258"/>
      <c r="J29" s="259"/>
      <c r="K29" s="259"/>
    </row>
    <row r="30" spans="1:11" s="252" customFormat="1" ht="18" customHeight="1" x14ac:dyDescent="0.2">
      <c r="A30" s="260" t="s">
        <v>3</v>
      </c>
      <c r="B30" s="260"/>
      <c r="C30" s="256"/>
      <c r="D30" s="257"/>
      <c r="E30" s="258"/>
      <c r="F30" s="259"/>
      <c r="G30" s="259"/>
      <c r="H30" s="259"/>
      <c r="I30" s="258"/>
      <c r="J30" s="259"/>
      <c r="K30" s="259"/>
    </row>
    <row r="31" spans="1:11" s="252" customFormat="1" ht="5.0999999999999996" customHeight="1" x14ac:dyDescent="0.2">
      <c r="A31" s="260"/>
      <c r="B31" s="260"/>
      <c r="C31" s="256"/>
      <c r="D31" s="257"/>
      <c r="E31" s="273"/>
      <c r="F31" s="281"/>
      <c r="G31" s="271"/>
      <c r="H31" s="271"/>
      <c r="I31" s="273"/>
      <c r="J31" s="281"/>
      <c r="K31" s="271"/>
    </row>
    <row r="32" spans="1:11" s="252" customFormat="1" ht="18" customHeight="1" x14ac:dyDescent="0.2">
      <c r="A32" s="252" t="s">
        <v>177</v>
      </c>
      <c r="B32" s="262"/>
      <c r="C32" s="256"/>
      <c r="D32" s="257"/>
      <c r="E32" s="270" t="s">
        <v>179</v>
      </c>
      <c r="F32" s="259"/>
      <c r="G32" s="271" t="s">
        <v>136</v>
      </c>
      <c r="H32" s="282"/>
      <c r="I32" s="266">
        <v>4701631</v>
      </c>
      <c r="J32" s="272"/>
      <c r="K32" s="265">
        <v>4701631</v>
      </c>
    </row>
    <row r="33" spans="1:11" s="252" customFormat="1" ht="18" customHeight="1" x14ac:dyDescent="0.2">
      <c r="A33" s="252" t="s">
        <v>174</v>
      </c>
      <c r="B33" s="262"/>
      <c r="C33" s="256">
        <v>12</v>
      </c>
      <c r="D33" s="257"/>
      <c r="E33" s="283">
        <v>36918</v>
      </c>
      <c r="F33" s="259"/>
      <c r="G33" s="271" t="s">
        <v>136</v>
      </c>
      <c r="H33" s="282"/>
      <c r="I33" s="266">
        <v>41084</v>
      </c>
      <c r="J33" s="272"/>
      <c r="K33" s="265">
        <v>51</v>
      </c>
    </row>
    <row r="34" spans="1:11" s="252" customFormat="1" ht="18" customHeight="1" x14ac:dyDescent="0.2">
      <c r="A34" s="252" t="s">
        <v>164</v>
      </c>
      <c r="B34" s="262"/>
      <c r="C34" s="256" t="s">
        <v>224</v>
      </c>
      <c r="D34" s="257"/>
      <c r="E34" s="270" t="s">
        <v>179</v>
      </c>
      <c r="F34" s="259"/>
      <c r="G34" s="259">
        <v>21917</v>
      </c>
      <c r="H34" s="259"/>
      <c r="I34" s="270" t="s">
        <v>179</v>
      </c>
      <c r="J34" s="272"/>
      <c r="K34" s="265">
        <v>375</v>
      </c>
    </row>
    <row r="35" spans="1:11" s="252" customFormat="1" ht="18" customHeight="1" x14ac:dyDescent="0.2">
      <c r="A35" s="252" t="s">
        <v>226</v>
      </c>
      <c r="B35" s="262"/>
      <c r="C35" s="256"/>
      <c r="D35" s="257"/>
      <c r="E35" s="283"/>
      <c r="F35" s="259"/>
      <c r="G35" s="259"/>
      <c r="H35" s="259"/>
      <c r="I35" s="284"/>
      <c r="J35" s="272"/>
      <c r="K35" s="265"/>
    </row>
    <row r="36" spans="1:11" s="252" customFormat="1" ht="18" customHeight="1" x14ac:dyDescent="0.2">
      <c r="A36" s="92" t="s">
        <v>225</v>
      </c>
      <c r="B36" s="262"/>
      <c r="C36" s="256" t="s">
        <v>223</v>
      </c>
      <c r="D36" s="257"/>
      <c r="E36" s="283">
        <v>28787</v>
      </c>
      <c r="F36" s="259"/>
      <c r="G36" s="259">
        <v>0</v>
      </c>
      <c r="H36" s="259"/>
      <c r="I36" s="284">
        <v>375</v>
      </c>
      <c r="J36" s="272"/>
      <c r="K36" s="265">
        <v>0</v>
      </c>
    </row>
    <row r="37" spans="1:11" s="252" customFormat="1" ht="18" customHeight="1" x14ac:dyDescent="0.2">
      <c r="A37" s="252" t="s">
        <v>165</v>
      </c>
      <c r="B37" s="262"/>
      <c r="C37" s="256" t="s">
        <v>207</v>
      </c>
      <c r="D37" s="257"/>
      <c r="E37" s="270" t="s">
        <v>179</v>
      </c>
      <c r="F37" s="259"/>
      <c r="G37" s="259">
        <v>543400</v>
      </c>
      <c r="H37" s="259"/>
      <c r="I37" s="270" t="s">
        <v>179</v>
      </c>
      <c r="J37" s="272"/>
      <c r="K37" s="265">
        <v>543400</v>
      </c>
    </row>
    <row r="38" spans="1:11" s="252" customFormat="1" ht="18" customHeight="1" x14ac:dyDescent="0.2">
      <c r="A38" s="252" t="s">
        <v>122</v>
      </c>
      <c r="B38" s="262"/>
      <c r="C38" s="256">
        <v>14</v>
      </c>
      <c r="D38" s="257"/>
      <c r="E38" s="283">
        <v>899266</v>
      </c>
      <c r="F38" s="271"/>
      <c r="G38" s="259">
        <v>899266</v>
      </c>
      <c r="H38" s="259"/>
      <c r="I38" s="284">
        <v>216296</v>
      </c>
      <c r="J38" s="272"/>
      <c r="K38" s="265">
        <v>216296</v>
      </c>
    </row>
    <row r="39" spans="1:11" s="252" customFormat="1" ht="18" customHeight="1" x14ac:dyDescent="0.2">
      <c r="A39" s="252" t="s">
        <v>25</v>
      </c>
      <c r="B39" s="262"/>
      <c r="C39" s="256">
        <v>15</v>
      </c>
      <c r="D39" s="257"/>
      <c r="E39" s="283">
        <v>154057</v>
      </c>
      <c r="F39" s="271"/>
      <c r="G39" s="259">
        <v>121738</v>
      </c>
      <c r="H39" s="259"/>
      <c r="I39" s="284">
        <v>94574</v>
      </c>
      <c r="J39" s="272"/>
      <c r="K39" s="265">
        <v>73516</v>
      </c>
    </row>
    <row r="40" spans="1:11" s="252" customFormat="1" ht="18" customHeight="1" x14ac:dyDescent="0.2">
      <c r="A40" s="97" t="s">
        <v>175</v>
      </c>
      <c r="B40" s="262"/>
      <c r="C40" s="256"/>
      <c r="D40" s="257"/>
      <c r="E40" s="283">
        <v>601743</v>
      </c>
      <c r="F40" s="271"/>
      <c r="G40" s="282">
        <v>0</v>
      </c>
      <c r="H40" s="259"/>
      <c r="I40" s="284">
        <v>594818</v>
      </c>
      <c r="J40" s="272"/>
      <c r="K40" s="271" t="s">
        <v>179</v>
      </c>
    </row>
    <row r="41" spans="1:11" s="252" customFormat="1" ht="18" customHeight="1" x14ac:dyDescent="0.2">
      <c r="A41" s="252" t="s">
        <v>35</v>
      </c>
      <c r="B41" s="262"/>
      <c r="C41" s="256"/>
      <c r="D41" s="257"/>
      <c r="E41" s="283">
        <v>530</v>
      </c>
      <c r="F41" s="271"/>
      <c r="G41" s="259">
        <v>521</v>
      </c>
      <c r="H41" s="259"/>
      <c r="I41" s="284">
        <v>518</v>
      </c>
      <c r="J41" s="272"/>
      <c r="K41" s="265">
        <v>508</v>
      </c>
    </row>
    <row r="42" spans="1:11" s="252" customFormat="1" ht="18" customHeight="1" x14ac:dyDescent="0.2">
      <c r="A42" s="252" t="s">
        <v>166</v>
      </c>
      <c r="B42" s="262"/>
      <c r="C42" s="256">
        <v>16</v>
      </c>
      <c r="D42" s="257"/>
      <c r="E42" s="283">
        <v>68002</v>
      </c>
      <c r="F42" s="271"/>
      <c r="G42" s="259">
        <v>71063</v>
      </c>
      <c r="H42" s="259"/>
      <c r="I42" s="266">
        <v>54381</v>
      </c>
      <c r="J42" s="272"/>
      <c r="K42" s="265">
        <v>58198</v>
      </c>
    </row>
    <row r="43" spans="1:11" s="252" customFormat="1" ht="18" customHeight="1" x14ac:dyDescent="0.2">
      <c r="A43" s="252" t="s">
        <v>131</v>
      </c>
      <c r="B43" s="262"/>
      <c r="C43" s="256"/>
      <c r="D43" s="257"/>
      <c r="E43" s="283">
        <v>201254</v>
      </c>
      <c r="F43" s="271"/>
      <c r="G43" s="259">
        <v>321457</v>
      </c>
      <c r="H43" s="259"/>
      <c r="I43" s="284">
        <v>110189</v>
      </c>
      <c r="J43" s="272"/>
      <c r="K43" s="265">
        <v>117034</v>
      </c>
    </row>
    <row r="44" spans="1:11" s="252" customFormat="1" ht="18" customHeight="1" x14ac:dyDescent="0.2">
      <c r="A44" s="252" t="s">
        <v>213</v>
      </c>
      <c r="B44" s="262"/>
      <c r="C44" s="256"/>
      <c r="D44" s="257"/>
      <c r="E44" s="285">
        <v>21406</v>
      </c>
      <c r="F44" s="271"/>
      <c r="G44" s="275">
        <v>18383</v>
      </c>
      <c r="H44" s="276"/>
      <c r="I44" s="286">
        <v>18659</v>
      </c>
      <c r="J44" s="287"/>
      <c r="K44" s="279">
        <v>16470</v>
      </c>
    </row>
    <row r="45" spans="1:11" s="252" customFormat="1" ht="5.0999999999999996" customHeight="1" x14ac:dyDescent="0.2">
      <c r="A45" s="260"/>
      <c r="B45" s="260"/>
      <c r="C45" s="256"/>
      <c r="D45" s="257"/>
      <c r="E45" s="280"/>
      <c r="F45" s="276"/>
      <c r="G45" s="276"/>
      <c r="H45" s="276"/>
      <c r="I45" s="280"/>
      <c r="J45" s="276"/>
      <c r="K45" s="276"/>
    </row>
    <row r="46" spans="1:11" s="252" customFormat="1" ht="18" customHeight="1" x14ac:dyDescent="0.2">
      <c r="B46" s="262" t="s">
        <v>27</v>
      </c>
      <c r="C46" s="256"/>
      <c r="D46" s="257"/>
      <c r="E46" s="288">
        <f>SUM(E32:E45)</f>
        <v>2011963</v>
      </c>
      <c r="F46" s="281"/>
      <c r="G46" s="289">
        <f>SUM(G32:G45)</f>
        <v>1997745</v>
      </c>
      <c r="H46" s="290"/>
      <c r="I46" s="288">
        <f>SUM(I32:I45)</f>
        <v>5832525</v>
      </c>
      <c r="J46" s="281"/>
      <c r="K46" s="289">
        <f>SUM(K32:K45)</f>
        <v>5727479</v>
      </c>
    </row>
    <row r="47" spans="1:11" s="252" customFormat="1" ht="18" customHeight="1" x14ac:dyDescent="0.2">
      <c r="B47" s="262"/>
      <c r="C47" s="256"/>
      <c r="D47" s="257"/>
      <c r="E47" s="329"/>
      <c r="F47" s="281"/>
      <c r="G47" s="330"/>
      <c r="H47" s="290"/>
      <c r="I47" s="329"/>
      <c r="J47" s="281"/>
      <c r="K47" s="330"/>
    </row>
    <row r="48" spans="1:11" s="252" customFormat="1" ht="5.0999999999999996" customHeight="1" x14ac:dyDescent="0.2">
      <c r="A48" s="262"/>
      <c r="B48" s="262"/>
      <c r="C48" s="256"/>
      <c r="D48" s="257"/>
      <c r="E48" s="291"/>
      <c r="F48" s="281"/>
      <c r="G48" s="281"/>
      <c r="H48" s="290"/>
      <c r="I48" s="291"/>
      <c r="J48" s="281"/>
      <c r="K48" s="281"/>
    </row>
    <row r="49" spans="1:11" s="252" customFormat="1" ht="18" customHeight="1" thickBot="1" x14ac:dyDescent="0.25">
      <c r="A49" s="260" t="s">
        <v>4</v>
      </c>
      <c r="B49" s="260"/>
      <c r="C49" s="256"/>
      <c r="D49" s="257"/>
      <c r="E49" s="292">
        <f>+E46+E28</f>
        <v>21987565</v>
      </c>
      <c r="F49" s="290"/>
      <c r="G49" s="293">
        <f>+G46+G28</f>
        <v>21631109</v>
      </c>
      <c r="H49" s="290"/>
      <c r="I49" s="292">
        <f>+I46+I28</f>
        <v>16168630</v>
      </c>
      <c r="J49" s="290"/>
      <c r="K49" s="293">
        <f>+K46+K28</f>
        <v>15676227</v>
      </c>
    </row>
    <row r="50" spans="1:11" ht="18" customHeight="1" thickTop="1" x14ac:dyDescent="0.2">
      <c r="A50" s="6"/>
      <c r="B50" s="6"/>
      <c r="E50" s="20"/>
      <c r="F50" s="20"/>
      <c r="G50" s="20"/>
      <c r="H50" s="20"/>
      <c r="I50" s="20"/>
      <c r="J50" s="20"/>
      <c r="K50" s="20"/>
    </row>
    <row r="51" spans="1:11" ht="12.75" customHeight="1" x14ac:dyDescent="0.2">
      <c r="A51" s="6"/>
      <c r="B51" s="6"/>
      <c r="E51" s="20"/>
      <c r="F51" s="20"/>
      <c r="G51" s="20"/>
      <c r="H51" s="20"/>
      <c r="I51" s="20"/>
      <c r="J51" s="20"/>
      <c r="K51" s="20"/>
    </row>
    <row r="52" spans="1:11" ht="18.95" customHeight="1" x14ac:dyDescent="0.2">
      <c r="A52" s="21" t="s">
        <v>67</v>
      </c>
      <c r="B52" s="21"/>
      <c r="C52" s="21"/>
      <c r="D52" s="21"/>
      <c r="E52" s="22"/>
      <c r="F52" s="22"/>
      <c r="G52" s="22"/>
      <c r="H52" s="22"/>
      <c r="I52" s="22"/>
      <c r="J52" s="22"/>
      <c r="K52" s="22"/>
    </row>
    <row r="53" spans="1:11" ht="9.75" customHeight="1" x14ac:dyDescent="0.2">
      <c r="A53" s="21"/>
      <c r="B53" s="21"/>
      <c r="C53" s="21"/>
      <c r="D53" s="21"/>
      <c r="E53" s="22"/>
      <c r="F53" s="22"/>
      <c r="G53" s="22"/>
      <c r="H53" s="22"/>
      <c r="I53" s="22"/>
      <c r="J53" s="22"/>
      <c r="K53" s="22"/>
    </row>
    <row r="54" spans="1:11" ht="21.95" customHeight="1" x14ac:dyDescent="0.2">
      <c r="A54" s="23" t="s">
        <v>228</v>
      </c>
      <c r="B54" s="24"/>
      <c r="C54" s="25"/>
      <c r="D54" s="26"/>
      <c r="E54" s="18"/>
      <c r="F54" s="18"/>
      <c r="G54" s="18"/>
      <c r="H54" s="18"/>
      <c r="I54" s="18"/>
      <c r="J54" s="18"/>
      <c r="K54" s="18"/>
    </row>
    <row r="55" spans="1:11" ht="18.95" customHeight="1" x14ac:dyDescent="0.2">
      <c r="A55" s="2" t="s">
        <v>24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8.95" customHeight="1" x14ac:dyDescent="0.2">
      <c r="A56" s="6" t="s">
        <v>44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8.95" customHeight="1" x14ac:dyDescent="0.2">
      <c r="A57" s="8" t="str">
        <f>A3</f>
        <v>ณ วันที่ 31 มีนาคม พ.ศ. 2563</v>
      </c>
      <c r="B57" s="8"/>
      <c r="C57" s="9"/>
      <c r="D57" s="10"/>
      <c r="E57" s="11"/>
      <c r="F57" s="11"/>
      <c r="G57" s="11"/>
      <c r="H57" s="11"/>
      <c r="I57" s="11"/>
      <c r="J57" s="11"/>
      <c r="K57" s="11"/>
    </row>
    <row r="58" spans="1:11" ht="18.95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s="252" customFormat="1" ht="18.95" customHeight="1" x14ac:dyDescent="0.2">
      <c r="A59" s="248"/>
      <c r="B59" s="248"/>
      <c r="C59" s="249"/>
      <c r="D59" s="250"/>
      <c r="E59" s="332" t="s">
        <v>141</v>
      </c>
      <c r="F59" s="332"/>
      <c r="G59" s="332"/>
      <c r="H59" s="251"/>
      <c r="I59" s="332" t="s">
        <v>142</v>
      </c>
      <c r="J59" s="332"/>
      <c r="K59" s="332"/>
    </row>
    <row r="60" spans="1:11" s="252" customFormat="1" ht="18.95" customHeight="1" x14ac:dyDescent="0.2">
      <c r="A60" s="248"/>
      <c r="B60" s="248"/>
      <c r="C60" s="249"/>
      <c r="D60" s="250"/>
      <c r="E60" s="121" t="s">
        <v>128</v>
      </c>
      <c r="F60" s="251"/>
      <c r="G60" s="253" t="s">
        <v>130</v>
      </c>
      <c r="H60" s="253"/>
      <c r="I60" s="121" t="s">
        <v>128</v>
      </c>
      <c r="J60" s="251"/>
      <c r="K60" s="253" t="s">
        <v>130</v>
      </c>
    </row>
    <row r="61" spans="1:11" s="252" customFormat="1" ht="18.95" customHeight="1" x14ac:dyDescent="0.2">
      <c r="A61" s="248"/>
      <c r="B61" s="248"/>
      <c r="C61" s="249"/>
      <c r="D61" s="250"/>
      <c r="E61" s="254" t="s">
        <v>126</v>
      </c>
      <c r="F61" s="251"/>
      <c r="G61" s="254" t="s">
        <v>113</v>
      </c>
      <c r="H61" s="254"/>
      <c r="I61" s="254" t="s">
        <v>126</v>
      </c>
      <c r="J61" s="251"/>
      <c r="K61" s="254" t="s">
        <v>113</v>
      </c>
    </row>
    <row r="62" spans="1:11" s="252" customFormat="1" ht="18.95" customHeight="1" x14ac:dyDescent="0.2">
      <c r="A62" s="248"/>
      <c r="B62" s="248"/>
      <c r="C62" s="249"/>
      <c r="D62" s="250"/>
      <c r="E62" s="119" t="s">
        <v>157</v>
      </c>
      <c r="F62" s="119"/>
      <c r="G62" s="119" t="s">
        <v>125</v>
      </c>
      <c r="H62" s="121"/>
      <c r="I62" s="119" t="s">
        <v>157</v>
      </c>
      <c r="J62" s="119"/>
      <c r="K62" s="119" t="s">
        <v>125</v>
      </c>
    </row>
    <row r="63" spans="1:11" s="252" customFormat="1" ht="18.95" customHeight="1" x14ac:dyDescent="0.2">
      <c r="A63" s="248"/>
      <c r="B63" s="248"/>
      <c r="C63" s="255" t="s">
        <v>0</v>
      </c>
      <c r="D63" s="250"/>
      <c r="E63" s="123" t="s">
        <v>129</v>
      </c>
      <c r="F63" s="124"/>
      <c r="G63" s="123" t="s">
        <v>129</v>
      </c>
      <c r="H63" s="253"/>
      <c r="I63" s="123" t="s">
        <v>129</v>
      </c>
      <c r="J63" s="124"/>
      <c r="K63" s="123" t="s">
        <v>129</v>
      </c>
    </row>
    <row r="64" spans="1:11" s="252" customFormat="1" ht="5.0999999999999996" customHeight="1" x14ac:dyDescent="0.2">
      <c r="C64" s="256"/>
      <c r="D64" s="257"/>
      <c r="E64" s="258"/>
      <c r="F64" s="259"/>
      <c r="G64" s="259"/>
      <c r="H64" s="276"/>
      <c r="I64" s="258"/>
      <c r="J64" s="259"/>
      <c r="K64" s="259"/>
    </row>
    <row r="65" spans="1:11" s="252" customFormat="1" ht="18.95" customHeight="1" x14ac:dyDescent="0.2">
      <c r="A65" s="260" t="s">
        <v>81</v>
      </c>
      <c r="B65" s="260"/>
      <c r="C65" s="249"/>
      <c r="D65" s="250"/>
      <c r="E65" s="261"/>
      <c r="F65" s="124"/>
      <c r="G65" s="124"/>
      <c r="H65" s="124"/>
      <c r="I65" s="261"/>
      <c r="J65" s="124"/>
      <c r="K65" s="124"/>
    </row>
    <row r="66" spans="1:11" s="252" customFormat="1" ht="8.1" customHeight="1" x14ac:dyDescent="0.2">
      <c r="C66" s="256"/>
      <c r="D66" s="257"/>
      <c r="E66" s="258"/>
      <c r="F66" s="259"/>
      <c r="G66" s="259"/>
      <c r="H66" s="259"/>
      <c r="I66" s="258"/>
      <c r="J66" s="259"/>
      <c r="K66" s="259"/>
    </row>
    <row r="67" spans="1:11" s="252" customFormat="1" ht="18.95" customHeight="1" x14ac:dyDescent="0.2">
      <c r="A67" s="260" t="s">
        <v>5</v>
      </c>
      <c r="B67" s="260"/>
      <c r="C67" s="256"/>
      <c r="D67" s="257"/>
      <c r="E67" s="258"/>
      <c r="F67" s="259"/>
      <c r="G67" s="259"/>
      <c r="H67" s="259"/>
      <c r="I67" s="258"/>
      <c r="J67" s="259"/>
      <c r="K67" s="259"/>
    </row>
    <row r="68" spans="1:11" s="252" customFormat="1" ht="8.1" customHeight="1" x14ac:dyDescent="0.2">
      <c r="A68" s="260"/>
      <c r="B68" s="260"/>
      <c r="C68" s="256"/>
      <c r="D68" s="257"/>
      <c r="E68" s="258"/>
      <c r="F68" s="259"/>
      <c r="G68" s="259"/>
      <c r="H68" s="259"/>
      <c r="I68" s="258"/>
      <c r="J68" s="259"/>
      <c r="K68" s="259"/>
    </row>
    <row r="69" spans="1:11" s="252" customFormat="1" ht="18.95" customHeight="1" x14ac:dyDescent="0.2">
      <c r="A69" s="252" t="s">
        <v>168</v>
      </c>
      <c r="B69" s="294"/>
      <c r="E69" s="295"/>
      <c r="I69" s="295"/>
    </row>
    <row r="70" spans="1:11" s="252" customFormat="1" ht="18.95" customHeight="1" x14ac:dyDescent="0.2">
      <c r="B70" s="294" t="s">
        <v>169</v>
      </c>
      <c r="C70" s="93" t="s">
        <v>208</v>
      </c>
      <c r="D70" s="257"/>
      <c r="E70" s="270" t="s">
        <v>179</v>
      </c>
      <c r="F70" s="259"/>
      <c r="G70" s="282">
        <v>0</v>
      </c>
      <c r="H70" s="282"/>
      <c r="I70" s="266">
        <v>1954136</v>
      </c>
      <c r="J70" s="272"/>
      <c r="K70" s="272">
        <v>1960795</v>
      </c>
    </row>
    <row r="71" spans="1:11" s="252" customFormat="1" ht="18.95" customHeight="1" x14ac:dyDescent="0.2">
      <c r="A71" s="262" t="s">
        <v>120</v>
      </c>
      <c r="B71" s="294"/>
      <c r="C71" s="256"/>
      <c r="D71" s="257"/>
      <c r="E71" s="273"/>
      <c r="F71" s="259"/>
      <c r="G71" s="272"/>
      <c r="H71" s="272"/>
      <c r="I71" s="284"/>
      <c r="J71" s="272"/>
      <c r="K71" s="272"/>
    </row>
    <row r="72" spans="1:11" s="252" customFormat="1" ht="18.95" customHeight="1" x14ac:dyDescent="0.2">
      <c r="B72" s="262" t="s">
        <v>121</v>
      </c>
      <c r="C72" s="256">
        <v>17</v>
      </c>
      <c r="D72" s="257"/>
      <c r="E72" s="158">
        <v>4354076</v>
      </c>
      <c r="F72" s="281"/>
      <c r="G72" s="259">
        <v>3066801</v>
      </c>
      <c r="H72" s="276"/>
      <c r="I72" s="284">
        <v>4354076</v>
      </c>
      <c r="J72" s="272"/>
      <c r="K72" s="272">
        <v>2854001</v>
      </c>
    </row>
    <row r="73" spans="1:11" s="252" customFormat="1" ht="18.95" customHeight="1" x14ac:dyDescent="0.2">
      <c r="A73" s="262" t="s">
        <v>52</v>
      </c>
      <c r="B73" s="262"/>
      <c r="C73" s="256">
        <v>18</v>
      </c>
      <c r="D73" s="257"/>
      <c r="E73" s="158">
        <v>1121094</v>
      </c>
      <c r="F73" s="281"/>
      <c r="G73" s="259">
        <v>1105553</v>
      </c>
      <c r="H73" s="276"/>
      <c r="I73" s="296">
        <v>379032</v>
      </c>
      <c r="J73" s="278"/>
      <c r="K73" s="278">
        <v>404485</v>
      </c>
    </row>
    <row r="74" spans="1:11" s="252" customFormat="1" ht="18.95" customHeight="1" x14ac:dyDescent="0.2">
      <c r="A74" s="297" t="s">
        <v>215</v>
      </c>
      <c r="B74" s="262"/>
      <c r="C74" s="256"/>
      <c r="D74" s="257"/>
      <c r="E74" s="158"/>
      <c r="F74" s="281"/>
      <c r="G74" s="259"/>
      <c r="H74" s="276"/>
      <c r="I74" s="296"/>
      <c r="J74" s="278"/>
      <c r="K74" s="278"/>
    </row>
    <row r="75" spans="1:11" s="252" customFormat="1" ht="18.95" customHeight="1" x14ac:dyDescent="0.2">
      <c r="A75" s="297"/>
      <c r="B75" s="262" t="s">
        <v>121</v>
      </c>
      <c r="C75" s="256"/>
      <c r="D75" s="257"/>
      <c r="E75" s="158">
        <v>32313</v>
      </c>
      <c r="F75" s="281"/>
      <c r="G75" s="282">
        <v>0</v>
      </c>
      <c r="H75" s="276"/>
      <c r="I75" s="296">
        <v>30093</v>
      </c>
      <c r="J75" s="278"/>
      <c r="K75" s="271" t="s">
        <v>179</v>
      </c>
    </row>
    <row r="76" spans="1:11" s="252" customFormat="1" ht="18.95" customHeight="1" x14ac:dyDescent="0.2">
      <c r="A76" s="262" t="s">
        <v>6</v>
      </c>
      <c r="B76" s="262"/>
      <c r="C76" s="256"/>
      <c r="D76" s="257"/>
      <c r="E76" s="158">
        <v>3565488</v>
      </c>
      <c r="F76" s="281"/>
      <c r="G76" s="259">
        <v>4087481</v>
      </c>
      <c r="H76" s="276"/>
      <c r="I76" s="296">
        <v>620686</v>
      </c>
      <c r="J76" s="278"/>
      <c r="K76" s="278">
        <v>674439</v>
      </c>
    </row>
    <row r="77" spans="1:11" s="252" customFormat="1" ht="18.95" customHeight="1" x14ac:dyDescent="0.2">
      <c r="A77" s="262" t="s">
        <v>167</v>
      </c>
      <c r="B77" s="262"/>
      <c r="C77" s="256"/>
      <c r="D77" s="257"/>
      <c r="E77" s="158">
        <v>168912</v>
      </c>
      <c r="F77" s="281"/>
      <c r="G77" s="259">
        <v>201224</v>
      </c>
      <c r="H77" s="276"/>
      <c r="I77" s="266">
        <v>168912</v>
      </c>
      <c r="J77" s="278"/>
      <c r="K77" s="278">
        <v>201224</v>
      </c>
    </row>
    <row r="78" spans="1:11" s="252" customFormat="1" ht="18.95" customHeight="1" x14ac:dyDescent="0.2">
      <c r="A78" s="262" t="s">
        <v>33</v>
      </c>
      <c r="B78" s="262"/>
      <c r="C78" s="256"/>
      <c r="D78" s="257"/>
      <c r="E78" s="158">
        <v>237040</v>
      </c>
      <c r="F78" s="281"/>
      <c r="G78" s="259">
        <v>234386</v>
      </c>
      <c r="H78" s="276"/>
      <c r="I78" s="296">
        <v>227995</v>
      </c>
      <c r="J78" s="278"/>
      <c r="K78" s="278">
        <v>227995</v>
      </c>
    </row>
    <row r="79" spans="1:11" s="252" customFormat="1" ht="18.95" customHeight="1" x14ac:dyDescent="0.2">
      <c r="A79" s="262" t="s">
        <v>7</v>
      </c>
      <c r="B79" s="262"/>
      <c r="C79" s="256"/>
      <c r="D79" s="257"/>
      <c r="E79" s="157">
        <v>8128</v>
      </c>
      <c r="F79" s="281"/>
      <c r="G79" s="275">
        <v>14805</v>
      </c>
      <c r="H79" s="276"/>
      <c r="I79" s="277">
        <v>5631</v>
      </c>
      <c r="J79" s="278"/>
      <c r="K79" s="298">
        <v>11909</v>
      </c>
    </row>
    <row r="80" spans="1:11" s="252" customFormat="1" ht="8.1" customHeight="1" x14ac:dyDescent="0.2">
      <c r="A80" s="260"/>
      <c r="B80" s="260"/>
      <c r="C80" s="256"/>
      <c r="D80" s="257"/>
      <c r="E80" s="280"/>
      <c r="F80" s="276"/>
      <c r="G80" s="276"/>
      <c r="H80" s="276"/>
      <c r="I80" s="280"/>
      <c r="J80" s="276"/>
      <c r="K80" s="276"/>
    </row>
    <row r="81" spans="1:11" s="252" customFormat="1" ht="18.95" customHeight="1" x14ac:dyDescent="0.2">
      <c r="B81" s="262" t="s">
        <v>28</v>
      </c>
      <c r="C81" s="256"/>
      <c r="D81" s="257"/>
      <c r="E81" s="274">
        <f>SUM(E69:E79)</f>
        <v>9487051</v>
      </c>
      <c r="F81" s="281"/>
      <c r="G81" s="275">
        <f>SUM(G69:G79)</f>
        <v>8710250</v>
      </c>
      <c r="H81" s="276"/>
      <c r="I81" s="274">
        <f>SUM(I69:I79)</f>
        <v>7740561</v>
      </c>
      <c r="J81" s="281"/>
      <c r="K81" s="275">
        <f>SUM(K69:K79)</f>
        <v>6334848</v>
      </c>
    </row>
    <row r="82" spans="1:11" s="252" customFormat="1" ht="18.95" customHeight="1" x14ac:dyDescent="0.2">
      <c r="C82" s="256"/>
      <c r="D82" s="257"/>
      <c r="E82" s="258"/>
      <c r="F82" s="259"/>
      <c r="G82" s="259"/>
      <c r="H82" s="259"/>
      <c r="I82" s="258"/>
      <c r="J82" s="259"/>
      <c r="K82" s="259"/>
    </row>
    <row r="83" spans="1:11" s="252" customFormat="1" ht="18.75" customHeight="1" x14ac:dyDescent="0.2">
      <c r="A83" s="260" t="s">
        <v>8</v>
      </c>
      <c r="B83" s="260"/>
      <c r="C83" s="256"/>
      <c r="D83" s="257"/>
      <c r="E83" s="258"/>
      <c r="F83" s="259"/>
      <c r="G83" s="259"/>
      <c r="H83" s="259"/>
      <c r="I83" s="258"/>
      <c r="J83" s="259"/>
      <c r="K83" s="259"/>
    </row>
    <row r="84" spans="1:11" s="252" customFormat="1" ht="8.1" customHeight="1" x14ac:dyDescent="0.2">
      <c r="C84" s="256"/>
      <c r="D84" s="257"/>
      <c r="E84" s="258"/>
      <c r="F84" s="259"/>
      <c r="G84" s="259"/>
      <c r="H84" s="259"/>
      <c r="I84" s="258"/>
      <c r="J84" s="259"/>
      <c r="K84" s="259"/>
    </row>
    <row r="85" spans="1:11" s="252" customFormat="1" ht="18.95" customHeight="1" x14ac:dyDescent="0.2">
      <c r="A85" s="262" t="s">
        <v>109</v>
      </c>
      <c r="B85" s="262"/>
      <c r="C85" s="256"/>
      <c r="D85" s="257"/>
      <c r="E85" s="158">
        <v>11015</v>
      </c>
      <c r="F85" s="281"/>
      <c r="G85" s="259">
        <v>11015</v>
      </c>
      <c r="H85" s="259"/>
      <c r="I85" s="296">
        <v>11015</v>
      </c>
      <c r="J85" s="278"/>
      <c r="K85" s="278">
        <v>11015</v>
      </c>
    </row>
    <row r="86" spans="1:11" s="252" customFormat="1" ht="18.95" customHeight="1" x14ac:dyDescent="0.2">
      <c r="A86" s="262" t="s">
        <v>80</v>
      </c>
      <c r="B86" s="262"/>
      <c r="C86" s="256"/>
      <c r="D86" s="257"/>
      <c r="E86" s="299">
        <v>6912</v>
      </c>
      <c r="F86" s="281"/>
      <c r="G86" s="259">
        <v>6912</v>
      </c>
      <c r="H86" s="259"/>
      <c r="I86" s="296">
        <v>1845</v>
      </c>
      <c r="J86" s="278"/>
      <c r="K86" s="278">
        <v>1845</v>
      </c>
    </row>
    <row r="87" spans="1:11" s="252" customFormat="1" ht="18.95" customHeight="1" x14ac:dyDescent="0.2">
      <c r="A87" s="262" t="s">
        <v>73</v>
      </c>
      <c r="B87" s="262"/>
      <c r="C87" s="256">
        <v>17</v>
      </c>
      <c r="D87" s="257"/>
      <c r="E87" s="158">
        <v>5735897</v>
      </c>
      <c r="F87" s="281"/>
      <c r="G87" s="259">
        <v>7232603</v>
      </c>
      <c r="H87" s="259"/>
      <c r="I87" s="296">
        <v>3544654</v>
      </c>
      <c r="J87" s="278"/>
      <c r="K87" s="278">
        <v>5041931</v>
      </c>
    </row>
    <row r="88" spans="1:11" s="252" customFormat="1" ht="18.95" customHeight="1" x14ac:dyDescent="0.2">
      <c r="A88" s="297" t="s">
        <v>176</v>
      </c>
      <c r="B88" s="92"/>
      <c r="C88" s="256"/>
      <c r="D88" s="257"/>
      <c r="E88" s="158">
        <v>570115</v>
      </c>
      <c r="F88" s="290"/>
      <c r="G88" s="282">
        <v>0</v>
      </c>
      <c r="H88" s="259"/>
      <c r="I88" s="296">
        <v>565520</v>
      </c>
      <c r="J88" s="278"/>
      <c r="K88" s="271" t="s">
        <v>179</v>
      </c>
    </row>
    <row r="89" spans="1:11" s="252" customFormat="1" ht="18.95" customHeight="1" x14ac:dyDescent="0.2">
      <c r="A89" s="97" t="s">
        <v>127</v>
      </c>
      <c r="B89" s="92"/>
      <c r="C89" s="256">
        <v>16</v>
      </c>
      <c r="D89" s="257"/>
      <c r="E89" s="158">
        <v>227304</v>
      </c>
      <c r="F89" s="290"/>
      <c r="G89" s="259">
        <v>138760</v>
      </c>
      <c r="H89" s="259"/>
      <c r="I89" s="270" t="s">
        <v>179</v>
      </c>
      <c r="J89" s="278"/>
      <c r="K89" s="271" t="s">
        <v>179</v>
      </c>
    </row>
    <row r="90" spans="1:11" s="252" customFormat="1" ht="18.95" customHeight="1" x14ac:dyDescent="0.2">
      <c r="A90" s="262" t="s">
        <v>55</v>
      </c>
      <c r="B90" s="262"/>
      <c r="C90" s="256">
        <v>19</v>
      </c>
      <c r="D90" s="257"/>
      <c r="E90" s="157">
        <v>53311</v>
      </c>
      <c r="F90" s="281"/>
      <c r="G90" s="275">
        <v>52088</v>
      </c>
      <c r="H90" s="276"/>
      <c r="I90" s="277">
        <v>53077</v>
      </c>
      <c r="J90" s="278"/>
      <c r="K90" s="298">
        <v>51879</v>
      </c>
    </row>
    <row r="91" spans="1:11" s="303" customFormat="1" ht="8.1" customHeight="1" x14ac:dyDescent="0.2">
      <c r="A91" s="300"/>
      <c r="B91" s="300"/>
      <c r="C91" s="301"/>
      <c r="D91" s="302"/>
      <c r="E91" s="280"/>
      <c r="F91" s="276"/>
      <c r="G91" s="276"/>
      <c r="H91" s="276"/>
      <c r="I91" s="280"/>
      <c r="J91" s="276"/>
      <c r="K91" s="276"/>
    </row>
    <row r="92" spans="1:11" s="252" customFormat="1" ht="18.95" customHeight="1" x14ac:dyDescent="0.2">
      <c r="B92" s="262" t="s">
        <v>29</v>
      </c>
      <c r="C92" s="256"/>
      <c r="D92" s="257"/>
      <c r="E92" s="274">
        <f>SUM(E82:E90)</f>
        <v>6604554</v>
      </c>
      <c r="F92" s="281"/>
      <c r="G92" s="275">
        <f>SUM(G82:G90)</f>
        <v>7441378</v>
      </c>
      <c r="H92" s="276"/>
      <c r="I92" s="274">
        <f>SUM(I82:I90)</f>
        <v>4176111</v>
      </c>
      <c r="J92" s="281"/>
      <c r="K92" s="275">
        <f>SUM(K82:K90)</f>
        <v>5106670</v>
      </c>
    </row>
    <row r="93" spans="1:11" s="252" customFormat="1" ht="8.1" customHeight="1" x14ac:dyDescent="0.2">
      <c r="A93" s="262"/>
      <c r="B93" s="262"/>
      <c r="C93" s="256"/>
      <c r="D93" s="257"/>
      <c r="E93" s="280"/>
      <c r="F93" s="290"/>
      <c r="G93" s="276"/>
      <c r="H93" s="276"/>
      <c r="I93" s="280"/>
      <c r="J93" s="290"/>
      <c r="K93" s="276"/>
    </row>
    <row r="94" spans="1:11" s="252" customFormat="1" ht="18.95" customHeight="1" x14ac:dyDescent="0.2">
      <c r="A94" s="260" t="s">
        <v>9</v>
      </c>
      <c r="B94" s="260"/>
      <c r="C94" s="256"/>
      <c r="D94" s="257"/>
      <c r="E94" s="274">
        <f>+E92+E81</f>
        <v>16091605</v>
      </c>
      <c r="F94" s="290"/>
      <c r="G94" s="275">
        <f>+G92+G81</f>
        <v>16151628</v>
      </c>
      <c r="H94" s="276"/>
      <c r="I94" s="274">
        <f>+I92+I81</f>
        <v>11916672</v>
      </c>
      <c r="J94" s="290"/>
      <c r="K94" s="275">
        <f>+K92+K81</f>
        <v>11441518</v>
      </c>
    </row>
    <row r="95" spans="1:11" s="252" customFormat="1" ht="18.95" customHeight="1" x14ac:dyDescent="0.2">
      <c r="A95" s="260"/>
      <c r="B95" s="260"/>
      <c r="C95" s="256"/>
      <c r="D95" s="257"/>
      <c r="E95" s="276"/>
      <c r="F95" s="290"/>
      <c r="G95" s="276"/>
      <c r="H95" s="276"/>
      <c r="I95" s="276"/>
      <c r="J95" s="290"/>
      <c r="K95" s="276"/>
    </row>
    <row r="96" spans="1:11" s="252" customFormat="1" ht="18.95" customHeight="1" x14ac:dyDescent="0.2">
      <c r="A96" s="260"/>
      <c r="B96" s="260"/>
      <c r="C96" s="256"/>
      <c r="D96" s="257"/>
      <c r="E96" s="276"/>
      <c r="F96" s="290"/>
      <c r="G96" s="276"/>
      <c r="H96" s="276"/>
      <c r="I96" s="276"/>
      <c r="J96" s="290"/>
      <c r="K96" s="276"/>
    </row>
    <row r="97" spans="1:11" s="252" customFormat="1" ht="18.95" customHeight="1" x14ac:dyDescent="0.2">
      <c r="A97" s="260"/>
      <c r="B97" s="260"/>
      <c r="C97" s="256"/>
      <c r="D97" s="257"/>
      <c r="E97" s="276"/>
      <c r="F97" s="290"/>
      <c r="G97" s="276"/>
      <c r="H97" s="276"/>
      <c r="I97" s="276"/>
      <c r="J97" s="290"/>
      <c r="K97" s="276"/>
    </row>
    <row r="98" spans="1:11" s="252" customFormat="1" ht="20.25" customHeight="1" x14ac:dyDescent="0.2">
      <c r="A98" s="260"/>
      <c r="B98" s="260"/>
      <c r="C98" s="256"/>
      <c r="D98" s="257"/>
      <c r="E98" s="276"/>
      <c r="F98" s="290"/>
      <c r="G98" s="276"/>
      <c r="H98" s="276"/>
      <c r="I98" s="276"/>
      <c r="J98" s="290"/>
      <c r="K98" s="276"/>
    </row>
    <row r="99" spans="1:11" ht="25.5" customHeight="1" x14ac:dyDescent="0.2">
      <c r="A99" s="6"/>
      <c r="B99" s="6"/>
      <c r="E99" s="19"/>
      <c r="F99" s="20"/>
      <c r="G99" s="19"/>
      <c r="H99" s="19"/>
      <c r="I99" s="19"/>
      <c r="J99" s="20"/>
      <c r="K99" s="19"/>
    </row>
    <row r="100" spans="1:11" ht="18.95" customHeight="1" x14ac:dyDescent="0.2">
      <c r="A100" s="6"/>
      <c r="B100" s="6"/>
      <c r="E100" s="19"/>
      <c r="F100" s="20"/>
      <c r="G100" s="19"/>
      <c r="H100" s="19"/>
      <c r="I100" s="19"/>
      <c r="J100" s="20"/>
      <c r="K100" s="19"/>
    </row>
    <row r="101" spans="1:11" s="6" customFormat="1" ht="22.5" customHeight="1" x14ac:dyDescent="0.2"/>
    <row r="102" spans="1:11" ht="29.25" customHeight="1" x14ac:dyDescent="0.2">
      <c r="A102" s="6"/>
      <c r="B102" s="6"/>
      <c r="E102" s="19"/>
      <c r="F102" s="20"/>
      <c r="G102" s="19"/>
      <c r="H102" s="19"/>
      <c r="I102" s="19"/>
      <c r="J102" s="20"/>
      <c r="K102" s="19"/>
    </row>
    <row r="103" spans="1:11" ht="21.95" customHeight="1" x14ac:dyDescent="0.2">
      <c r="A103" s="24" t="str">
        <f>A54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103" s="24"/>
      <c r="C103" s="25"/>
      <c r="D103" s="26"/>
      <c r="E103" s="18"/>
      <c r="F103" s="18"/>
      <c r="G103" s="18"/>
      <c r="H103" s="18"/>
      <c r="I103" s="18"/>
      <c r="J103" s="18"/>
      <c r="K103" s="18"/>
    </row>
    <row r="104" spans="1:11" ht="18.95" customHeight="1" x14ac:dyDescent="0.2">
      <c r="A104" s="2" t="s">
        <v>24</v>
      </c>
      <c r="B104" s="2"/>
      <c r="C104" s="29"/>
      <c r="D104" s="29"/>
      <c r="E104" s="30"/>
      <c r="F104" s="30"/>
      <c r="G104" s="30"/>
      <c r="H104" s="30"/>
      <c r="I104" s="30"/>
      <c r="J104" s="30"/>
      <c r="K104" s="30"/>
    </row>
    <row r="105" spans="1:11" ht="18.95" customHeight="1" x14ac:dyDescent="0.2">
      <c r="A105" s="6" t="s">
        <v>163</v>
      </c>
      <c r="B105" s="2"/>
      <c r="C105" s="29"/>
      <c r="D105" s="29"/>
      <c r="E105" s="30"/>
      <c r="F105" s="30"/>
      <c r="G105" s="30"/>
      <c r="H105" s="30"/>
      <c r="I105" s="30"/>
      <c r="J105" s="30"/>
      <c r="K105" s="30"/>
    </row>
    <row r="106" spans="1:11" ht="18.95" customHeight="1" x14ac:dyDescent="0.2">
      <c r="A106" s="8" t="str">
        <f>57:57</f>
        <v>ณ วันที่ 31 มีนาคม พ.ศ. 2563</v>
      </c>
      <c r="B106" s="8"/>
      <c r="C106" s="31"/>
      <c r="D106" s="31"/>
      <c r="E106" s="32"/>
      <c r="F106" s="32"/>
      <c r="G106" s="32"/>
      <c r="H106" s="32"/>
      <c r="I106" s="32"/>
      <c r="J106" s="32"/>
      <c r="K106" s="32"/>
    </row>
    <row r="107" spans="1:11" ht="18.95" customHeight="1" x14ac:dyDescent="0.2">
      <c r="A107" s="33"/>
      <c r="B107" s="33"/>
      <c r="C107" s="29"/>
      <c r="D107" s="29"/>
      <c r="E107" s="30"/>
      <c r="F107" s="30"/>
      <c r="G107" s="30"/>
      <c r="H107" s="30"/>
      <c r="I107" s="30"/>
      <c r="J107" s="30"/>
      <c r="K107" s="30"/>
    </row>
    <row r="108" spans="1:11" s="252" customFormat="1" ht="18.95" customHeight="1" x14ac:dyDescent="0.2">
      <c r="C108" s="249"/>
      <c r="D108" s="250"/>
      <c r="E108" s="332" t="s">
        <v>141</v>
      </c>
      <c r="F108" s="332"/>
      <c r="G108" s="332"/>
      <c r="H108" s="251"/>
      <c r="I108" s="332" t="s">
        <v>142</v>
      </c>
      <c r="J108" s="332"/>
      <c r="K108" s="332"/>
    </row>
    <row r="109" spans="1:11" s="252" customFormat="1" ht="18.95" customHeight="1" x14ac:dyDescent="0.2">
      <c r="C109" s="249"/>
      <c r="D109" s="250"/>
      <c r="E109" s="121" t="s">
        <v>128</v>
      </c>
      <c r="F109" s="251"/>
      <c r="G109" s="253" t="s">
        <v>130</v>
      </c>
      <c r="H109" s="253"/>
      <c r="I109" s="121" t="s">
        <v>128</v>
      </c>
      <c r="J109" s="251"/>
      <c r="K109" s="253" t="s">
        <v>130</v>
      </c>
    </row>
    <row r="110" spans="1:11" s="252" customFormat="1" ht="18.95" customHeight="1" x14ac:dyDescent="0.2">
      <c r="C110" s="249"/>
      <c r="D110" s="250"/>
      <c r="E110" s="254" t="s">
        <v>126</v>
      </c>
      <c r="F110" s="251"/>
      <c r="G110" s="254" t="s">
        <v>113</v>
      </c>
      <c r="H110" s="254"/>
      <c r="I110" s="254" t="s">
        <v>126</v>
      </c>
      <c r="J110" s="251"/>
      <c r="K110" s="254" t="s">
        <v>113</v>
      </c>
    </row>
    <row r="111" spans="1:11" s="252" customFormat="1" ht="18.95" customHeight="1" x14ac:dyDescent="0.2">
      <c r="C111" s="249"/>
      <c r="D111" s="250"/>
      <c r="E111" s="119" t="s">
        <v>157</v>
      </c>
      <c r="F111" s="119"/>
      <c r="G111" s="119" t="s">
        <v>125</v>
      </c>
      <c r="H111" s="121"/>
      <c r="I111" s="119" t="s">
        <v>157</v>
      </c>
      <c r="J111" s="119"/>
      <c r="K111" s="119" t="s">
        <v>125</v>
      </c>
    </row>
    <row r="112" spans="1:11" s="252" customFormat="1" ht="18.95" customHeight="1" x14ac:dyDescent="0.2">
      <c r="C112" s="304"/>
      <c r="D112" s="250"/>
      <c r="E112" s="123" t="s">
        <v>129</v>
      </c>
      <c r="F112" s="124"/>
      <c r="G112" s="123" t="s">
        <v>129</v>
      </c>
      <c r="H112" s="253"/>
      <c r="I112" s="123" t="s">
        <v>129</v>
      </c>
      <c r="J112" s="124"/>
      <c r="K112" s="123" t="s">
        <v>129</v>
      </c>
    </row>
    <row r="113" spans="1:11" s="252" customFormat="1" ht="18.95" customHeight="1" x14ac:dyDescent="0.2">
      <c r="A113" s="260"/>
      <c r="B113" s="260"/>
      <c r="C113" s="256"/>
      <c r="D113" s="257"/>
      <c r="E113" s="305"/>
      <c r="F113" s="281"/>
      <c r="G113" s="306"/>
      <c r="H113" s="290"/>
      <c r="I113" s="305"/>
      <c r="J113" s="281"/>
      <c r="K113" s="306"/>
    </row>
    <row r="114" spans="1:11" s="252" customFormat="1" ht="18.95" customHeight="1" x14ac:dyDescent="0.2">
      <c r="A114" s="260" t="s">
        <v>229</v>
      </c>
      <c r="B114" s="260"/>
      <c r="C114" s="249"/>
      <c r="D114" s="250"/>
      <c r="E114" s="261"/>
      <c r="F114" s="124"/>
      <c r="G114" s="124"/>
      <c r="H114" s="253"/>
      <c r="I114" s="261"/>
      <c r="J114" s="124"/>
      <c r="K114" s="124"/>
    </row>
    <row r="115" spans="1:11" s="252" customFormat="1" ht="8.1" customHeight="1" x14ac:dyDescent="0.2">
      <c r="C115" s="249"/>
      <c r="D115" s="250"/>
      <c r="E115" s="261"/>
      <c r="F115" s="124"/>
      <c r="G115" s="124"/>
      <c r="H115" s="253"/>
      <c r="I115" s="261"/>
      <c r="J115" s="124"/>
      <c r="K115" s="124"/>
    </row>
    <row r="116" spans="1:11" s="252" customFormat="1" ht="18.95" customHeight="1" x14ac:dyDescent="0.2">
      <c r="A116" s="260" t="s">
        <v>82</v>
      </c>
      <c r="B116" s="260"/>
      <c r="C116" s="256"/>
      <c r="D116" s="257"/>
      <c r="E116" s="258"/>
      <c r="F116" s="259"/>
      <c r="G116" s="259"/>
      <c r="H116" s="276"/>
      <c r="I116" s="258"/>
      <c r="J116" s="259"/>
      <c r="K116" s="259"/>
    </row>
    <row r="117" spans="1:11" s="252" customFormat="1" ht="8.1" customHeight="1" x14ac:dyDescent="0.2">
      <c r="A117" s="260"/>
      <c r="B117" s="260"/>
      <c r="C117" s="256"/>
      <c r="D117" s="257"/>
      <c r="E117" s="258"/>
      <c r="F117" s="259"/>
      <c r="G117" s="259"/>
      <c r="H117" s="276"/>
      <c r="I117" s="258"/>
      <c r="J117" s="259"/>
      <c r="K117" s="259"/>
    </row>
    <row r="118" spans="1:11" s="252" customFormat="1" ht="18.95" customHeight="1" x14ac:dyDescent="0.2">
      <c r="A118" s="262" t="s">
        <v>10</v>
      </c>
      <c r="B118" s="262"/>
      <c r="C118" s="256"/>
      <c r="D118" s="257"/>
      <c r="E118" s="258"/>
      <c r="F118" s="259"/>
      <c r="G118" s="259"/>
      <c r="H118" s="276"/>
      <c r="I118" s="258"/>
      <c r="J118" s="259"/>
      <c r="K118" s="259"/>
    </row>
    <row r="119" spans="1:11" s="252" customFormat="1" ht="18.95" customHeight="1" x14ac:dyDescent="0.2">
      <c r="B119" s="262" t="s">
        <v>40</v>
      </c>
      <c r="D119" s="257"/>
      <c r="E119" s="291"/>
      <c r="F119" s="281"/>
      <c r="G119" s="281"/>
      <c r="H119" s="290"/>
      <c r="I119" s="291"/>
      <c r="J119" s="307"/>
      <c r="K119" s="307"/>
    </row>
    <row r="120" spans="1:11" s="252" customFormat="1" ht="18.95" customHeight="1" x14ac:dyDescent="0.2">
      <c r="B120" s="262" t="s">
        <v>60</v>
      </c>
      <c r="C120" s="256"/>
      <c r="D120" s="257"/>
      <c r="E120" s="308"/>
      <c r="F120" s="307"/>
      <c r="G120" s="307"/>
      <c r="H120" s="309"/>
      <c r="I120" s="308"/>
      <c r="J120" s="307"/>
      <c r="K120" s="307"/>
    </row>
    <row r="121" spans="1:11" s="252" customFormat="1" ht="18.95" customHeight="1" thickBot="1" x14ac:dyDescent="0.25">
      <c r="B121" s="262" t="s">
        <v>78</v>
      </c>
      <c r="C121" s="256"/>
      <c r="D121" s="257"/>
      <c r="E121" s="310">
        <v>1369414</v>
      </c>
      <c r="F121" s="281"/>
      <c r="G121" s="311">
        <v>1369414</v>
      </c>
      <c r="H121" s="276"/>
      <c r="I121" s="312">
        <v>1369414</v>
      </c>
      <c r="J121" s="313"/>
      <c r="K121" s="314">
        <v>1369414</v>
      </c>
    </row>
    <row r="122" spans="1:11" s="252" customFormat="1" ht="8.1" customHeight="1" thickTop="1" x14ac:dyDescent="0.2">
      <c r="A122" s="260"/>
      <c r="B122" s="260"/>
      <c r="C122" s="256"/>
      <c r="D122" s="257"/>
      <c r="E122" s="258"/>
      <c r="F122" s="259"/>
      <c r="G122" s="264"/>
      <c r="H122" s="278"/>
      <c r="I122" s="263"/>
      <c r="J122" s="264"/>
      <c r="K122" s="264"/>
    </row>
    <row r="123" spans="1:11" s="252" customFormat="1" ht="18.95" customHeight="1" x14ac:dyDescent="0.2">
      <c r="B123" s="262" t="s">
        <v>43</v>
      </c>
      <c r="C123" s="256"/>
      <c r="D123" s="257"/>
      <c r="E123" s="291"/>
      <c r="F123" s="281"/>
      <c r="G123" s="315"/>
      <c r="H123" s="313"/>
      <c r="I123" s="316"/>
      <c r="J123" s="315"/>
      <c r="K123" s="315"/>
    </row>
    <row r="124" spans="1:11" s="252" customFormat="1" ht="18.95" customHeight="1" x14ac:dyDescent="0.2">
      <c r="B124" s="262" t="s">
        <v>60</v>
      </c>
      <c r="C124" s="256"/>
      <c r="D124" s="257"/>
      <c r="E124" s="308"/>
      <c r="F124" s="307"/>
      <c r="G124" s="268"/>
      <c r="H124" s="317"/>
      <c r="I124" s="267"/>
      <c r="J124" s="268"/>
      <c r="K124" s="268"/>
    </row>
    <row r="125" spans="1:11" s="252" customFormat="1" ht="18.95" customHeight="1" x14ac:dyDescent="0.2">
      <c r="B125" s="262" t="s">
        <v>61</v>
      </c>
      <c r="C125" s="256"/>
      <c r="D125" s="257"/>
      <c r="E125" s="318">
        <v>1369414</v>
      </c>
      <c r="F125" s="276"/>
      <c r="G125" s="259">
        <v>1369414</v>
      </c>
      <c r="H125" s="276"/>
      <c r="I125" s="319">
        <v>1369414</v>
      </c>
      <c r="J125" s="320"/>
      <c r="K125" s="320">
        <v>1369414</v>
      </c>
    </row>
    <row r="126" spans="1:11" s="252" customFormat="1" ht="18.95" customHeight="1" x14ac:dyDescent="0.2">
      <c r="A126" s="252" t="s">
        <v>34</v>
      </c>
      <c r="B126" s="262"/>
      <c r="C126" s="256"/>
      <c r="D126" s="257"/>
      <c r="E126" s="321">
        <v>69174</v>
      </c>
      <c r="F126" s="259"/>
      <c r="G126" s="259">
        <v>69174</v>
      </c>
      <c r="H126" s="276"/>
      <c r="I126" s="296">
        <v>69174</v>
      </c>
      <c r="J126" s="278"/>
      <c r="K126" s="278">
        <v>69174</v>
      </c>
    </row>
    <row r="127" spans="1:11" s="252" customFormat="1" ht="18.95" customHeight="1" x14ac:dyDescent="0.2">
      <c r="A127" s="262" t="s">
        <v>15</v>
      </c>
      <c r="B127" s="262"/>
      <c r="C127" s="256"/>
      <c r="D127" s="257"/>
      <c r="E127" s="280"/>
      <c r="F127" s="259"/>
      <c r="G127" s="259"/>
      <c r="H127" s="276"/>
      <c r="I127" s="296"/>
      <c r="J127" s="278"/>
      <c r="K127" s="278"/>
    </row>
    <row r="128" spans="1:11" s="252" customFormat="1" ht="18.95" customHeight="1" x14ac:dyDescent="0.2">
      <c r="B128" s="262" t="s">
        <v>63</v>
      </c>
      <c r="C128" s="256"/>
      <c r="D128" s="257"/>
      <c r="E128" s="321">
        <v>145228</v>
      </c>
      <c r="F128" s="259"/>
      <c r="G128" s="259">
        <v>145228</v>
      </c>
      <c r="H128" s="276"/>
      <c r="I128" s="296">
        <v>145228</v>
      </c>
      <c r="J128" s="278"/>
      <c r="K128" s="278">
        <v>145228</v>
      </c>
    </row>
    <row r="129" spans="1:11" s="252" customFormat="1" ht="18.95" customHeight="1" x14ac:dyDescent="0.2">
      <c r="B129" s="262" t="s">
        <v>19</v>
      </c>
      <c r="C129" s="322"/>
      <c r="D129" s="257"/>
      <c r="E129" s="158">
        <v>4330882</v>
      </c>
      <c r="F129" s="290"/>
      <c r="G129" s="259">
        <v>3919942</v>
      </c>
      <c r="H129" s="276"/>
      <c r="I129" s="296">
        <v>2693103</v>
      </c>
      <c r="J129" s="278"/>
      <c r="K129" s="278">
        <v>2675854</v>
      </c>
    </row>
    <row r="130" spans="1:11" s="252" customFormat="1" ht="18.95" customHeight="1" x14ac:dyDescent="0.2">
      <c r="A130" s="262" t="s">
        <v>114</v>
      </c>
      <c r="B130" s="260"/>
      <c r="C130" s="256"/>
      <c r="D130" s="257"/>
      <c r="E130" s="157">
        <v>-19440</v>
      </c>
      <c r="F130" s="290"/>
      <c r="G130" s="275">
        <v>-24936</v>
      </c>
      <c r="H130" s="276"/>
      <c r="I130" s="323">
        <v>-24961</v>
      </c>
      <c r="J130" s="313"/>
      <c r="K130" s="324">
        <v>-24961</v>
      </c>
    </row>
    <row r="131" spans="1:11" s="252" customFormat="1" ht="8.1" customHeight="1" x14ac:dyDescent="0.2">
      <c r="A131" s="262"/>
      <c r="B131" s="260"/>
      <c r="C131" s="256"/>
      <c r="D131" s="257"/>
      <c r="E131" s="325"/>
      <c r="F131" s="290"/>
      <c r="G131" s="290"/>
      <c r="H131" s="290"/>
      <c r="I131" s="296"/>
      <c r="J131" s="290"/>
      <c r="K131" s="290"/>
    </row>
    <row r="132" spans="1:11" s="252" customFormat="1" ht="18.95" customHeight="1" x14ac:dyDescent="0.2">
      <c r="A132" s="260" t="s">
        <v>45</v>
      </c>
      <c r="B132" s="260"/>
      <c r="C132" s="256"/>
      <c r="D132" s="257"/>
      <c r="E132" s="325">
        <f>SUM(E125:E130)</f>
        <v>5895258</v>
      </c>
      <c r="F132" s="290"/>
      <c r="G132" s="259">
        <v>5478822</v>
      </c>
      <c r="H132" s="276"/>
      <c r="I132" s="296">
        <f>SUM(I125:I130)</f>
        <v>4251958</v>
      </c>
      <c r="J132" s="290"/>
      <c r="K132" s="290">
        <f>SUM(K125:K130)</f>
        <v>4234709</v>
      </c>
    </row>
    <row r="133" spans="1:11" s="252" customFormat="1" ht="18.95" customHeight="1" x14ac:dyDescent="0.2">
      <c r="A133" s="262" t="s">
        <v>46</v>
      </c>
      <c r="B133" s="262"/>
      <c r="C133" s="256"/>
      <c r="D133" s="257"/>
      <c r="E133" s="157">
        <v>702</v>
      </c>
      <c r="F133" s="326"/>
      <c r="G133" s="275">
        <v>659</v>
      </c>
      <c r="H133" s="276"/>
      <c r="I133" s="277">
        <v>0</v>
      </c>
      <c r="J133" s="278"/>
      <c r="K133" s="327">
        <v>0</v>
      </c>
    </row>
    <row r="134" spans="1:11" s="252" customFormat="1" ht="8.1" customHeight="1" x14ac:dyDescent="0.2">
      <c r="A134" s="262"/>
      <c r="B134" s="262"/>
      <c r="C134" s="256"/>
      <c r="D134" s="257"/>
      <c r="E134" s="280"/>
      <c r="F134" s="290"/>
      <c r="G134" s="276"/>
      <c r="H134" s="276"/>
      <c r="I134" s="296"/>
      <c r="J134" s="290"/>
      <c r="K134" s="276"/>
    </row>
    <row r="135" spans="1:11" s="252" customFormat="1" ht="18.95" customHeight="1" x14ac:dyDescent="0.2">
      <c r="A135" s="260" t="s">
        <v>83</v>
      </c>
      <c r="B135" s="260"/>
      <c r="C135" s="256"/>
      <c r="D135" s="257"/>
      <c r="E135" s="288">
        <f>+E132+E133</f>
        <v>5895960</v>
      </c>
      <c r="F135" s="290"/>
      <c r="G135" s="289">
        <f>+G132+G133</f>
        <v>5479481</v>
      </c>
      <c r="H135" s="290"/>
      <c r="I135" s="277">
        <f>SUM(I132:I133)</f>
        <v>4251958</v>
      </c>
      <c r="J135" s="290"/>
      <c r="K135" s="289">
        <f>SUM(K132:K133)</f>
        <v>4234709</v>
      </c>
    </row>
    <row r="136" spans="1:11" s="252" customFormat="1" ht="18.95" customHeight="1" x14ac:dyDescent="0.2">
      <c r="A136" s="260"/>
      <c r="B136" s="260"/>
      <c r="C136" s="256"/>
      <c r="D136" s="257"/>
      <c r="E136" s="325"/>
      <c r="F136" s="290"/>
      <c r="G136" s="290"/>
      <c r="H136" s="290"/>
      <c r="I136" s="331"/>
      <c r="J136" s="290"/>
      <c r="K136" s="290"/>
    </row>
    <row r="137" spans="1:11" s="252" customFormat="1" ht="8.1" customHeight="1" x14ac:dyDescent="0.2">
      <c r="A137" s="260"/>
      <c r="B137" s="260"/>
      <c r="C137" s="256"/>
      <c r="D137" s="257"/>
      <c r="E137" s="305"/>
      <c r="F137" s="281"/>
      <c r="G137" s="306"/>
      <c r="H137" s="290"/>
      <c r="I137" s="296"/>
      <c r="J137" s="281"/>
      <c r="K137" s="306"/>
    </row>
    <row r="138" spans="1:11" s="252" customFormat="1" ht="18.95" customHeight="1" thickBot="1" x14ac:dyDescent="0.25">
      <c r="A138" s="260" t="s">
        <v>84</v>
      </c>
      <c r="B138" s="260"/>
      <c r="C138" s="256"/>
      <c r="D138" s="257"/>
      <c r="E138" s="292">
        <f>+E135+E94</f>
        <v>21987565</v>
      </c>
      <c r="F138" s="290"/>
      <c r="G138" s="293">
        <f>+G135+G94</f>
        <v>21631109</v>
      </c>
      <c r="H138" s="290"/>
      <c r="I138" s="328">
        <f>+I135+I94</f>
        <v>16168630</v>
      </c>
      <c r="J138" s="290"/>
      <c r="K138" s="293">
        <f>+K135+K94</f>
        <v>15676227</v>
      </c>
    </row>
    <row r="139" spans="1:11" s="252" customFormat="1" ht="18.95" customHeight="1" thickTop="1" x14ac:dyDescent="0.2">
      <c r="A139" s="260"/>
      <c r="B139" s="260"/>
      <c r="C139" s="256"/>
      <c r="D139" s="257"/>
      <c r="E139" s="290"/>
      <c r="F139" s="290"/>
      <c r="G139" s="290"/>
      <c r="H139" s="290"/>
      <c r="I139" s="290"/>
      <c r="J139" s="290"/>
      <c r="K139" s="290"/>
    </row>
    <row r="140" spans="1:11" s="252" customFormat="1" ht="18" customHeight="1" x14ac:dyDescent="0.2">
      <c r="A140" s="260"/>
      <c r="B140" s="260"/>
      <c r="C140" s="256"/>
      <c r="D140" s="257"/>
      <c r="E140" s="290"/>
      <c r="F140" s="290"/>
      <c r="G140" s="290"/>
      <c r="H140" s="290"/>
      <c r="I140" s="290"/>
      <c r="J140" s="290"/>
      <c r="K140" s="290"/>
    </row>
    <row r="141" spans="1:11" s="252" customFormat="1" ht="18.95" customHeight="1" x14ac:dyDescent="0.2">
      <c r="A141" s="260"/>
      <c r="B141" s="260"/>
      <c r="C141" s="256"/>
      <c r="D141" s="257"/>
      <c r="E141" s="290"/>
      <c r="F141" s="290"/>
      <c r="G141" s="290"/>
      <c r="H141" s="290"/>
      <c r="I141" s="290"/>
      <c r="J141" s="290"/>
      <c r="K141" s="290"/>
    </row>
    <row r="142" spans="1:11" ht="18.95" customHeight="1" x14ac:dyDescent="0.2">
      <c r="A142" s="12"/>
      <c r="B142" s="12"/>
      <c r="E142" s="19"/>
      <c r="G142" s="19"/>
      <c r="H142" s="19"/>
      <c r="I142" s="19"/>
      <c r="K142" s="19"/>
    </row>
    <row r="143" spans="1:11" ht="18.95" customHeight="1" x14ac:dyDescent="0.2">
      <c r="A143" s="12"/>
      <c r="B143" s="12"/>
      <c r="E143" s="19"/>
      <c r="G143" s="19"/>
      <c r="H143" s="19"/>
      <c r="I143" s="19"/>
      <c r="K143" s="19"/>
    </row>
    <row r="144" spans="1:11" ht="18.95" customHeight="1" x14ac:dyDescent="0.2">
      <c r="A144" s="12"/>
      <c r="B144" s="12"/>
      <c r="E144" s="19"/>
      <c r="G144" s="19"/>
      <c r="H144" s="19"/>
      <c r="I144" s="19"/>
      <c r="K144" s="19"/>
    </row>
    <row r="145" spans="1:11" ht="18.95" customHeight="1" x14ac:dyDescent="0.2">
      <c r="A145" s="12"/>
      <c r="B145" s="12"/>
      <c r="E145" s="19"/>
      <c r="G145" s="19"/>
      <c r="H145" s="19"/>
      <c r="I145" s="19"/>
      <c r="K145" s="19"/>
    </row>
    <row r="146" spans="1:11" ht="18.95" customHeight="1" x14ac:dyDescent="0.2">
      <c r="A146" s="12"/>
      <c r="B146" s="12"/>
      <c r="E146" s="19"/>
      <c r="G146" s="19"/>
      <c r="H146" s="19"/>
      <c r="I146" s="19"/>
      <c r="K146" s="19"/>
    </row>
    <row r="147" spans="1:11" ht="18.95" customHeight="1" x14ac:dyDescent="0.2">
      <c r="A147" s="12"/>
      <c r="B147" s="12"/>
      <c r="E147" s="19"/>
      <c r="G147" s="19"/>
      <c r="H147" s="19"/>
      <c r="I147" s="19"/>
      <c r="K147" s="19"/>
    </row>
    <row r="148" spans="1:11" ht="18.95" customHeight="1" x14ac:dyDescent="0.2">
      <c r="A148" s="12"/>
      <c r="B148" s="12"/>
      <c r="E148" s="19"/>
      <c r="G148" s="19"/>
      <c r="H148" s="19"/>
      <c r="I148" s="19"/>
      <c r="K148" s="19"/>
    </row>
    <row r="149" spans="1:11" ht="18.95" customHeight="1" x14ac:dyDescent="0.2">
      <c r="A149" s="12"/>
      <c r="B149" s="12"/>
      <c r="E149" s="19"/>
      <c r="G149" s="19"/>
      <c r="H149" s="19"/>
      <c r="I149" s="19"/>
      <c r="K149" s="19"/>
    </row>
    <row r="150" spans="1:11" ht="18.95" customHeight="1" x14ac:dyDescent="0.2">
      <c r="A150" s="12"/>
      <c r="B150" s="12"/>
      <c r="E150" s="19"/>
      <c r="G150" s="19"/>
      <c r="H150" s="19"/>
      <c r="I150" s="19"/>
      <c r="K150" s="19"/>
    </row>
    <row r="151" spans="1:11" ht="18.95" customHeight="1" x14ac:dyDescent="0.2">
      <c r="A151" s="12"/>
      <c r="B151" s="12"/>
      <c r="E151" s="19"/>
      <c r="G151" s="19"/>
      <c r="H151" s="19"/>
      <c r="I151" s="19"/>
      <c r="K151" s="19"/>
    </row>
    <row r="152" spans="1:11" ht="10.5" customHeight="1" x14ac:dyDescent="0.2">
      <c r="A152" s="12"/>
      <c r="B152" s="12"/>
      <c r="E152" s="19"/>
      <c r="G152" s="19"/>
      <c r="H152" s="19"/>
      <c r="I152" s="19"/>
      <c r="K152" s="19"/>
    </row>
    <row r="153" spans="1:11" ht="21.95" customHeight="1" x14ac:dyDescent="0.2">
      <c r="A153" s="24" t="str">
        <f>A54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153" s="24"/>
      <c r="C153" s="25"/>
      <c r="D153" s="26"/>
      <c r="E153" s="18"/>
      <c r="F153" s="18"/>
      <c r="G153" s="18"/>
      <c r="H153" s="18"/>
      <c r="I153" s="18"/>
      <c r="J153" s="18"/>
      <c r="K153" s="18"/>
    </row>
  </sheetData>
  <mergeCells count="6">
    <mergeCell ref="E5:G5"/>
    <mergeCell ref="I5:K5"/>
    <mergeCell ref="E59:G59"/>
    <mergeCell ref="E108:G108"/>
    <mergeCell ref="I108:K108"/>
    <mergeCell ref="I59:K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3" max="14" man="1"/>
  </rowBreaks>
  <ignoredErrors>
    <ignoredError sqref="C34:C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7"/>
  <sheetViews>
    <sheetView topLeftCell="A28" zoomScale="115" zoomScaleNormal="115" zoomScaleSheetLayoutView="175" workbookViewId="0">
      <selection activeCell="M46" sqref="M46"/>
    </sheetView>
  </sheetViews>
  <sheetFormatPr defaultColWidth="9.140625" defaultRowHeight="21.75" customHeight="1" x14ac:dyDescent="0.2"/>
  <cols>
    <col min="1" max="1" width="1.85546875" style="27" customWidth="1"/>
    <col min="2" max="2" width="30.42578125" style="27" customWidth="1"/>
    <col min="3" max="3" width="6.140625" style="17" customWidth="1"/>
    <col min="4" max="4" width="0.5703125" style="36" customWidth="1"/>
    <col min="5" max="5" width="14.7109375" style="37" customWidth="1"/>
    <col min="6" max="6" width="0.5703125" style="37" customWidth="1"/>
    <col min="7" max="7" width="14.7109375" style="37" customWidth="1"/>
    <col min="8" max="8" width="0.5703125" style="37" customWidth="1"/>
    <col min="9" max="9" width="14.7109375" style="37" customWidth="1"/>
    <col min="10" max="10" width="0.5703125" style="37" customWidth="1"/>
    <col min="11" max="11" width="14.7109375" style="37" customWidth="1"/>
    <col min="12" max="16384" width="9.140625" style="27"/>
  </cols>
  <sheetData>
    <row r="1" spans="1:11" ht="20.100000000000001" customHeight="1" x14ac:dyDescent="0.2">
      <c r="A1" s="34" t="s">
        <v>24</v>
      </c>
      <c r="B1" s="35"/>
    </row>
    <row r="2" spans="1:11" ht="20.100000000000001" customHeight="1" x14ac:dyDescent="0.2">
      <c r="A2" s="35" t="s">
        <v>193</v>
      </c>
      <c r="B2" s="35"/>
    </row>
    <row r="3" spans="1:11" ht="20.100000000000001" customHeight="1" x14ac:dyDescent="0.2">
      <c r="A3" s="38" t="s">
        <v>156</v>
      </c>
      <c r="B3" s="38"/>
      <c r="C3" s="39"/>
      <c r="D3" s="40"/>
      <c r="E3" s="28"/>
      <c r="F3" s="28"/>
      <c r="G3" s="28"/>
      <c r="H3" s="28"/>
      <c r="I3" s="28"/>
      <c r="J3" s="28"/>
      <c r="K3" s="28"/>
    </row>
    <row r="4" spans="1:11" ht="18" customHeight="1" x14ac:dyDescent="0.2"/>
    <row r="5" spans="1:11" s="97" customFormat="1" ht="18" customHeight="1" x14ac:dyDescent="0.2">
      <c r="C5" s="117"/>
      <c r="D5" s="118"/>
      <c r="E5" s="332" t="s">
        <v>141</v>
      </c>
      <c r="F5" s="332"/>
      <c r="G5" s="332"/>
      <c r="H5" s="13"/>
      <c r="I5" s="332" t="s">
        <v>142</v>
      </c>
      <c r="J5" s="332"/>
      <c r="K5" s="332"/>
    </row>
    <row r="6" spans="1:11" s="97" customFormat="1" ht="18" customHeight="1" x14ac:dyDescent="0.2">
      <c r="C6" s="117"/>
      <c r="D6" s="118"/>
      <c r="E6" s="121" t="s">
        <v>128</v>
      </c>
      <c r="F6" s="120"/>
      <c r="G6" s="121" t="s">
        <v>128</v>
      </c>
      <c r="H6" s="119"/>
      <c r="I6" s="121" t="s">
        <v>128</v>
      </c>
      <c r="J6" s="120"/>
      <c r="K6" s="121" t="s">
        <v>128</v>
      </c>
    </row>
    <row r="7" spans="1:11" s="97" customFormat="1" ht="18" customHeight="1" x14ac:dyDescent="0.2">
      <c r="C7" s="117"/>
      <c r="D7" s="118"/>
      <c r="E7" s="121" t="s">
        <v>126</v>
      </c>
      <c r="F7" s="120"/>
      <c r="G7" s="121" t="s">
        <v>126</v>
      </c>
      <c r="H7" s="119"/>
      <c r="I7" s="121" t="s">
        <v>126</v>
      </c>
      <c r="J7" s="120"/>
      <c r="K7" s="121" t="s">
        <v>126</v>
      </c>
    </row>
    <row r="8" spans="1:11" s="97" customFormat="1" ht="18" customHeight="1" x14ac:dyDescent="0.2">
      <c r="C8" s="117"/>
      <c r="D8" s="118"/>
      <c r="E8" s="119" t="s">
        <v>157</v>
      </c>
      <c r="F8" s="119"/>
      <c r="G8" s="119" t="s">
        <v>125</v>
      </c>
      <c r="H8" s="119"/>
      <c r="I8" s="119" t="s">
        <v>157</v>
      </c>
      <c r="J8" s="119"/>
      <c r="K8" s="119" t="s">
        <v>125</v>
      </c>
    </row>
    <row r="9" spans="1:11" s="97" customFormat="1" ht="18" customHeight="1" x14ac:dyDescent="0.2">
      <c r="C9" s="122" t="s">
        <v>0</v>
      </c>
      <c r="D9" s="118"/>
      <c r="E9" s="123" t="s">
        <v>129</v>
      </c>
      <c r="F9" s="124"/>
      <c r="G9" s="123" t="s">
        <v>129</v>
      </c>
      <c r="H9" s="124"/>
      <c r="I9" s="123" t="s">
        <v>129</v>
      </c>
      <c r="J9" s="124"/>
      <c r="K9" s="123" t="s">
        <v>129</v>
      </c>
    </row>
    <row r="10" spans="1:11" ht="6" customHeight="1" x14ac:dyDescent="0.2">
      <c r="A10" s="34"/>
      <c r="B10" s="34"/>
      <c r="E10" s="155"/>
      <c r="I10" s="155"/>
    </row>
    <row r="11" spans="1:11" s="97" customFormat="1" ht="18" customHeight="1" x14ac:dyDescent="0.2">
      <c r="A11" s="92" t="s">
        <v>115</v>
      </c>
      <c r="B11" s="92"/>
      <c r="C11" s="93"/>
      <c r="D11" s="94"/>
      <c r="E11" s="156">
        <v>2083169</v>
      </c>
      <c r="F11" s="95"/>
      <c r="G11" s="95">
        <v>3663426</v>
      </c>
      <c r="H11" s="95"/>
      <c r="I11" s="156">
        <v>611628</v>
      </c>
      <c r="J11" s="95"/>
      <c r="K11" s="95">
        <v>3665862</v>
      </c>
    </row>
    <row r="12" spans="1:11" s="97" customFormat="1" ht="18" customHeight="1" x14ac:dyDescent="0.2">
      <c r="A12" s="92" t="s">
        <v>111</v>
      </c>
      <c r="B12" s="92"/>
      <c r="C12" s="93"/>
      <c r="D12" s="94"/>
      <c r="E12" s="156">
        <v>38279</v>
      </c>
      <c r="F12" s="95"/>
      <c r="G12" s="95">
        <v>7904</v>
      </c>
      <c r="H12" s="95"/>
      <c r="I12" s="156">
        <v>33410</v>
      </c>
      <c r="J12" s="95"/>
      <c r="K12" s="95">
        <v>4374</v>
      </c>
    </row>
    <row r="13" spans="1:11" s="97" customFormat="1" ht="18" customHeight="1" x14ac:dyDescent="0.2">
      <c r="A13" s="92" t="s">
        <v>20</v>
      </c>
      <c r="B13" s="92"/>
      <c r="C13" s="93"/>
      <c r="D13" s="94"/>
      <c r="E13" s="156">
        <v>-1228697</v>
      </c>
      <c r="F13" s="95"/>
      <c r="G13" s="95">
        <v>-1574001</v>
      </c>
      <c r="H13" s="95"/>
      <c r="I13" s="156">
        <v>-366246</v>
      </c>
      <c r="J13" s="95"/>
      <c r="K13" s="95">
        <v>-1580163.02</v>
      </c>
    </row>
    <row r="14" spans="1:11" s="97" customFormat="1" ht="18" customHeight="1" x14ac:dyDescent="0.2">
      <c r="A14" s="92" t="s">
        <v>112</v>
      </c>
      <c r="B14" s="92"/>
      <c r="C14" s="93"/>
      <c r="D14" s="94"/>
      <c r="E14" s="157">
        <v>-33895</v>
      </c>
      <c r="F14" s="95"/>
      <c r="G14" s="98">
        <v>-1420</v>
      </c>
      <c r="H14" s="95"/>
      <c r="I14" s="157">
        <v>-33098</v>
      </c>
      <c r="J14" s="95"/>
      <c r="K14" s="98">
        <v>-243</v>
      </c>
    </row>
    <row r="15" spans="1:11" s="97" customFormat="1" ht="6" customHeight="1" x14ac:dyDescent="0.2">
      <c r="A15" s="99"/>
      <c r="B15" s="99"/>
      <c r="C15" s="93"/>
      <c r="D15" s="94"/>
      <c r="E15" s="156"/>
      <c r="F15" s="95"/>
      <c r="G15" s="95"/>
      <c r="H15" s="95"/>
      <c r="I15" s="156"/>
      <c r="J15" s="95"/>
      <c r="K15" s="95"/>
    </row>
    <row r="16" spans="1:11" s="97" customFormat="1" ht="18" customHeight="1" x14ac:dyDescent="0.2">
      <c r="A16" s="99" t="s">
        <v>36</v>
      </c>
      <c r="B16" s="92"/>
      <c r="C16" s="93"/>
      <c r="D16" s="94"/>
      <c r="E16" s="156">
        <f>SUM(E11:E14)</f>
        <v>858856</v>
      </c>
      <c r="F16" s="95"/>
      <c r="G16" s="95">
        <f>SUM(G11:G14)</f>
        <v>2095909</v>
      </c>
      <c r="H16" s="95"/>
      <c r="I16" s="156">
        <f>SUM(I11:I14)</f>
        <v>245694</v>
      </c>
      <c r="J16" s="95"/>
      <c r="K16" s="95">
        <f>SUM(K11:K14)</f>
        <v>2089829.98</v>
      </c>
    </row>
    <row r="17" spans="1:11" s="97" customFormat="1" ht="6" customHeight="1" x14ac:dyDescent="0.2">
      <c r="A17" s="99"/>
      <c r="B17" s="99"/>
      <c r="C17" s="93"/>
      <c r="D17" s="94"/>
      <c r="E17" s="156"/>
      <c r="F17" s="95"/>
      <c r="G17" s="95"/>
      <c r="H17" s="95"/>
      <c r="I17" s="156"/>
      <c r="J17" s="95"/>
      <c r="K17" s="95"/>
    </row>
    <row r="18" spans="1:11" s="97" customFormat="1" ht="18" customHeight="1" x14ac:dyDescent="0.2">
      <c r="A18" s="92" t="s">
        <v>12</v>
      </c>
      <c r="B18" s="92"/>
      <c r="C18" s="93"/>
      <c r="D18" s="94"/>
      <c r="E18" s="158">
        <v>46593</v>
      </c>
      <c r="F18" s="96"/>
      <c r="G18" s="96">
        <v>20441</v>
      </c>
      <c r="H18" s="96"/>
      <c r="I18" s="158">
        <v>21179</v>
      </c>
      <c r="J18" s="96"/>
      <c r="K18" s="96">
        <v>4006</v>
      </c>
    </row>
    <row r="19" spans="1:11" s="97" customFormat="1" ht="18" customHeight="1" x14ac:dyDescent="0.2">
      <c r="A19" s="92" t="s">
        <v>62</v>
      </c>
      <c r="B19" s="99"/>
      <c r="C19" s="93"/>
      <c r="D19" s="94"/>
      <c r="E19" s="159">
        <v>-196308</v>
      </c>
      <c r="F19" s="96"/>
      <c r="G19" s="101">
        <v>-259894</v>
      </c>
      <c r="H19" s="96"/>
      <c r="I19" s="159">
        <v>-74335</v>
      </c>
      <c r="J19" s="96"/>
      <c r="K19" s="101">
        <v>-233606</v>
      </c>
    </row>
    <row r="20" spans="1:11" s="97" customFormat="1" ht="18" customHeight="1" x14ac:dyDescent="0.2">
      <c r="A20" s="92" t="s">
        <v>37</v>
      </c>
      <c r="B20" s="92"/>
      <c r="C20" s="93"/>
      <c r="D20" s="94"/>
      <c r="E20" s="159">
        <v>-133793</v>
      </c>
      <c r="F20" s="95"/>
      <c r="G20" s="101">
        <v>-111897</v>
      </c>
      <c r="H20" s="95"/>
      <c r="I20" s="159">
        <v>-107402</v>
      </c>
      <c r="J20" s="95"/>
      <c r="K20" s="101">
        <v>-89934</v>
      </c>
    </row>
    <row r="21" spans="1:11" s="97" customFormat="1" ht="18" customHeight="1" x14ac:dyDescent="0.2">
      <c r="A21" s="92" t="s">
        <v>152</v>
      </c>
      <c r="B21" s="92"/>
      <c r="C21" s="93"/>
      <c r="D21" s="94"/>
      <c r="E21" s="159">
        <v>-104</v>
      </c>
      <c r="F21" s="96"/>
      <c r="G21" s="101">
        <v>-2871</v>
      </c>
      <c r="H21" s="100"/>
      <c r="I21" s="166">
        <v>-104</v>
      </c>
      <c r="J21" s="100"/>
      <c r="K21" s="102" t="s">
        <v>155</v>
      </c>
    </row>
    <row r="22" spans="1:11" s="97" customFormat="1" ht="18" customHeight="1" x14ac:dyDescent="0.2">
      <c r="A22" s="103" t="s">
        <v>68</v>
      </c>
      <c r="B22" s="103"/>
      <c r="C22" s="104"/>
      <c r="D22" s="105"/>
      <c r="E22" s="161">
        <v>-55733</v>
      </c>
      <c r="F22" s="100"/>
      <c r="G22" s="100">
        <v>-105215</v>
      </c>
      <c r="H22" s="100"/>
      <c r="I22" s="161">
        <v>-63966</v>
      </c>
      <c r="J22" s="100"/>
      <c r="K22" s="100">
        <v>-119150</v>
      </c>
    </row>
    <row r="23" spans="1:11" s="97" customFormat="1" ht="18" customHeight="1" x14ac:dyDescent="0.2">
      <c r="A23" s="103" t="s">
        <v>210</v>
      </c>
      <c r="B23" s="103"/>
      <c r="C23" s="104">
        <v>12</v>
      </c>
      <c r="D23" s="105"/>
      <c r="E23" s="160">
        <v>-4115</v>
      </c>
      <c r="F23" s="100"/>
      <c r="G23" s="109" t="s">
        <v>178</v>
      </c>
      <c r="H23" s="100"/>
      <c r="I23" s="162" t="s">
        <v>155</v>
      </c>
      <c r="J23" s="100"/>
      <c r="K23" s="109" t="s">
        <v>178</v>
      </c>
    </row>
    <row r="24" spans="1:11" s="97" customFormat="1" ht="6" customHeight="1" x14ac:dyDescent="0.2">
      <c r="C24" s="93"/>
      <c r="D24" s="94"/>
      <c r="E24" s="158"/>
      <c r="F24" s="100"/>
      <c r="G24" s="96"/>
      <c r="H24" s="100"/>
      <c r="I24" s="158"/>
      <c r="J24" s="100"/>
      <c r="K24" s="96"/>
    </row>
    <row r="25" spans="1:11" s="97" customFormat="1" ht="6" customHeight="1" x14ac:dyDescent="0.2">
      <c r="C25" s="93"/>
      <c r="D25" s="94"/>
      <c r="E25" s="158"/>
      <c r="F25" s="100"/>
      <c r="G25" s="96"/>
      <c r="H25" s="100"/>
      <c r="I25" s="158"/>
      <c r="J25" s="100"/>
      <c r="K25" s="96"/>
    </row>
    <row r="26" spans="1:11" s="97" customFormat="1" ht="18" customHeight="1" x14ac:dyDescent="0.2">
      <c r="A26" s="108" t="s">
        <v>105</v>
      </c>
      <c r="B26" s="108"/>
      <c r="C26" s="104"/>
      <c r="D26" s="105"/>
      <c r="E26" s="161">
        <f>SUM(E16:E23)</f>
        <v>515396</v>
      </c>
      <c r="F26" s="100"/>
      <c r="G26" s="100">
        <f>SUM(G16:G23)</f>
        <v>1636473</v>
      </c>
      <c r="H26" s="100"/>
      <c r="I26" s="161">
        <f>SUM(I16:I23)</f>
        <v>21066</v>
      </c>
      <c r="J26" s="100"/>
      <c r="K26" s="100">
        <f>SUM(K16:K23)</f>
        <v>1651145.98</v>
      </c>
    </row>
    <row r="27" spans="1:11" s="97" customFormat="1" ht="18" customHeight="1" x14ac:dyDescent="0.2">
      <c r="A27" s="103" t="s">
        <v>209</v>
      </c>
      <c r="B27" s="103"/>
      <c r="C27" s="104">
        <v>20</v>
      </c>
      <c r="D27" s="105"/>
      <c r="E27" s="160">
        <v>-104413</v>
      </c>
      <c r="F27" s="100"/>
      <c r="G27" s="106">
        <v>-327116</v>
      </c>
      <c r="H27" s="100"/>
      <c r="I27" s="160">
        <v>-3817</v>
      </c>
      <c r="J27" s="100"/>
      <c r="K27" s="106">
        <v>-330161</v>
      </c>
    </row>
    <row r="28" spans="1:11" s="97" customFormat="1" ht="6" customHeight="1" x14ac:dyDescent="0.2">
      <c r="C28" s="93"/>
      <c r="D28" s="94"/>
      <c r="E28" s="158"/>
      <c r="F28" s="100"/>
      <c r="G28" s="96"/>
      <c r="H28" s="100"/>
      <c r="I28" s="158"/>
      <c r="J28" s="100"/>
      <c r="K28" s="96"/>
    </row>
    <row r="29" spans="1:11" s="97" customFormat="1" ht="18" customHeight="1" x14ac:dyDescent="0.2">
      <c r="A29" s="108" t="s">
        <v>133</v>
      </c>
      <c r="B29" s="108"/>
      <c r="C29" s="104"/>
      <c r="D29" s="105"/>
      <c r="E29" s="161">
        <f>SUM(E26:E27)</f>
        <v>410983</v>
      </c>
      <c r="F29" s="100"/>
      <c r="G29" s="100">
        <f>SUM(G26:G27)</f>
        <v>1309357</v>
      </c>
      <c r="H29" s="100"/>
      <c r="I29" s="161">
        <f>SUM(I26:I27)</f>
        <v>17249</v>
      </c>
      <c r="J29" s="100"/>
      <c r="K29" s="100">
        <f>SUM(K26:K27)</f>
        <v>1320984.98</v>
      </c>
    </row>
    <row r="30" spans="1:11" s="97" customFormat="1" ht="18" customHeight="1" x14ac:dyDescent="0.2">
      <c r="A30" s="97" t="s">
        <v>134</v>
      </c>
      <c r="B30" s="103"/>
      <c r="C30" s="104"/>
      <c r="D30" s="105"/>
      <c r="E30" s="162" t="s">
        <v>178</v>
      </c>
      <c r="F30" s="100"/>
      <c r="G30" s="109" t="s">
        <v>178</v>
      </c>
      <c r="H30" s="100"/>
      <c r="I30" s="162" t="s">
        <v>155</v>
      </c>
      <c r="J30" s="100"/>
      <c r="K30" s="109" t="s">
        <v>178</v>
      </c>
    </row>
    <row r="31" spans="1:11" s="97" customFormat="1" ht="6" customHeight="1" x14ac:dyDescent="0.2">
      <c r="C31" s="93"/>
      <c r="D31" s="94"/>
      <c r="E31" s="158"/>
      <c r="F31" s="100"/>
      <c r="G31" s="96"/>
      <c r="H31" s="100"/>
      <c r="I31" s="158"/>
      <c r="J31" s="100"/>
      <c r="K31" s="96"/>
    </row>
    <row r="32" spans="1:11" s="97" customFormat="1" ht="18" customHeight="1" thickBot="1" x14ac:dyDescent="0.25">
      <c r="A32" s="108" t="s">
        <v>138</v>
      </c>
      <c r="B32" s="108"/>
      <c r="C32" s="104"/>
      <c r="D32" s="105"/>
      <c r="E32" s="163">
        <f>SUM(E29:E30)</f>
        <v>410983</v>
      </c>
      <c r="F32" s="96"/>
      <c r="G32" s="110">
        <f>SUM(G29:G30)</f>
        <v>1309357</v>
      </c>
      <c r="H32" s="96"/>
      <c r="I32" s="163">
        <f>SUM(I29:I30)</f>
        <v>17249</v>
      </c>
      <c r="J32" s="96"/>
      <c r="K32" s="110">
        <f>SUM(K29:K30)</f>
        <v>1320984.98</v>
      </c>
    </row>
    <row r="33" spans="1:11" s="97" customFormat="1" ht="15" customHeight="1" thickTop="1" x14ac:dyDescent="0.2">
      <c r="A33" s="108"/>
      <c r="B33" s="108"/>
      <c r="C33" s="104"/>
      <c r="D33" s="105"/>
      <c r="E33" s="158"/>
      <c r="F33" s="96"/>
      <c r="G33" s="96"/>
      <c r="H33" s="96"/>
      <c r="I33" s="158"/>
      <c r="J33" s="96"/>
      <c r="K33" s="96"/>
    </row>
    <row r="34" spans="1:11" s="97" customFormat="1" ht="18" customHeight="1" x14ac:dyDescent="0.2">
      <c r="A34" s="107" t="s">
        <v>106</v>
      </c>
      <c r="C34" s="104"/>
      <c r="D34" s="105"/>
      <c r="E34" s="161"/>
      <c r="F34" s="100"/>
      <c r="G34" s="100"/>
      <c r="H34" s="100"/>
      <c r="I34" s="161"/>
      <c r="J34" s="100"/>
      <c r="K34" s="100"/>
    </row>
    <row r="35" spans="1:11" s="97" customFormat="1" ht="6" customHeight="1" x14ac:dyDescent="0.2">
      <c r="A35" s="108"/>
      <c r="B35" s="108"/>
      <c r="C35" s="104"/>
      <c r="D35" s="105"/>
      <c r="E35" s="158"/>
      <c r="F35" s="96"/>
      <c r="G35" s="96"/>
      <c r="H35" s="96"/>
      <c r="I35" s="158"/>
      <c r="J35" s="96"/>
      <c r="K35" s="96"/>
    </row>
    <row r="36" spans="1:11" s="97" customFormat="1" ht="18" customHeight="1" thickBot="1" x14ac:dyDescent="0.25">
      <c r="A36" s="97" t="s">
        <v>123</v>
      </c>
      <c r="C36" s="104"/>
      <c r="D36" s="105"/>
      <c r="E36" s="164">
        <v>410940</v>
      </c>
      <c r="F36" s="112"/>
      <c r="G36" s="111">
        <v>1309355</v>
      </c>
      <c r="H36" s="112"/>
      <c r="I36" s="164">
        <v>17249</v>
      </c>
      <c r="J36" s="112"/>
      <c r="K36" s="111">
        <f>+K32</f>
        <v>1320984.98</v>
      </c>
    </row>
    <row r="37" spans="1:11" s="97" customFormat="1" ht="6" customHeight="1" thickTop="1" x14ac:dyDescent="0.2">
      <c r="A37" s="108"/>
      <c r="B37" s="108"/>
      <c r="C37" s="104"/>
      <c r="D37" s="105"/>
      <c r="E37" s="156"/>
      <c r="F37" s="96"/>
      <c r="G37" s="95"/>
      <c r="H37" s="96"/>
      <c r="I37" s="158"/>
      <c r="J37" s="96"/>
      <c r="K37" s="96"/>
    </row>
    <row r="38" spans="1:11" s="97" customFormat="1" ht="18" customHeight="1" thickBot="1" x14ac:dyDescent="0.25">
      <c r="A38" s="97" t="s">
        <v>47</v>
      </c>
      <c r="C38" s="93"/>
      <c r="D38" s="94"/>
      <c r="E38" s="165">
        <v>43</v>
      </c>
      <c r="F38" s="100"/>
      <c r="G38" s="113">
        <v>2</v>
      </c>
      <c r="H38" s="100"/>
      <c r="I38" s="168" t="s">
        <v>178</v>
      </c>
      <c r="J38" s="100"/>
      <c r="K38" s="114" t="s">
        <v>178</v>
      </c>
    </row>
    <row r="39" spans="1:11" s="97" customFormat="1" ht="15" customHeight="1" thickTop="1" x14ac:dyDescent="0.2">
      <c r="C39" s="93"/>
      <c r="D39" s="94"/>
      <c r="E39" s="166"/>
      <c r="F39" s="100"/>
      <c r="G39" s="102"/>
      <c r="H39" s="100"/>
      <c r="I39" s="166"/>
      <c r="J39" s="100"/>
      <c r="K39" s="102"/>
    </row>
    <row r="40" spans="1:11" s="97" customFormat="1" ht="18" customHeight="1" x14ac:dyDescent="0.2">
      <c r="A40" s="108" t="s">
        <v>107</v>
      </c>
      <c r="B40" s="108"/>
      <c r="D40" s="104"/>
      <c r="E40" s="167"/>
      <c r="G40" s="105"/>
      <c r="I40" s="167"/>
      <c r="K40" s="105"/>
    </row>
    <row r="41" spans="1:11" s="97" customFormat="1" ht="8.4499999999999993" customHeight="1" x14ac:dyDescent="0.2">
      <c r="A41" s="108"/>
      <c r="B41" s="108"/>
      <c r="C41" s="104"/>
      <c r="D41" s="105"/>
      <c r="E41" s="158"/>
      <c r="F41" s="96"/>
      <c r="G41" s="96"/>
      <c r="H41" s="96"/>
      <c r="I41" s="158"/>
      <c r="J41" s="96"/>
      <c r="K41" s="96"/>
    </row>
    <row r="42" spans="1:11" s="97" customFormat="1" ht="18" customHeight="1" thickBot="1" x14ac:dyDescent="0.25">
      <c r="A42" s="97" t="str">
        <f>+A36</f>
        <v>ส่วนที่เป็นของผู้เป็นเจ้าของของบริษัทใหญ่</v>
      </c>
      <c r="D42" s="104"/>
      <c r="E42" s="164">
        <v>410940</v>
      </c>
      <c r="F42" s="112"/>
      <c r="G42" s="111">
        <v>1309355</v>
      </c>
      <c r="H42" s="112"/>
      <c r="I42" s="164">
        <v>17249</v>
      </c>
      <c r="J42" s="112"/>
      <c r="K42" s="111">
        <f>+K36</f>
        <v>1320984.98</v>
      </c>
    </row>
    <row r="43" spans="1:11" s="97" customFormat="1" ht="6" customHeight="1" thickTop="1" x14ac:dyDescent="0.2">
      <c r="A43" s="108"/>
      <c r="B43" s="108"/>
      <c r="C43" s="104"/>
      <c r="D43" s="105"/>
      <c r="E43" s="158"/>
      <c r="F43" s="96"/>
      <c r="G43" s="96"/>
      <c r="H43" s="96"/>
      <c r="I43" s="158"/>
      <c r="J43" s="96"/>
      <c r="K43" s="96"/>
    </row>
    <row r="44" spans="1:11" s="97" customFormat="1" ht="18" customHeight="1" thickBot="1" x14ac:dyDescent="0.25">
      <c r="A44" s="97" t="s">
        <v>47</v>
      </c>
      <c r="D44" s="93"/>
      <c r="E44" s="168">
        <v>43</v>
      </c>
      <c r="F44" s="100"/>
      <c r="G44" s="114">
        <v>2</v>
      </c>
      <c r="H44" s="100"/>
      <c r="I44" s="168" t="s">
        <v>178</v>
      </c>
      <c r="J44" s="100"/>
      <c r="K44" s="114" t="s">
        <v>178</v>
      </c>
    </row>
    <row r="45" spans="1:11" s="97" customFormat="1" ht="15" customHeight="1" thickTop="1" x14ac:dyDescent="0.2">
      <c r="D45" s="93"/>
      <c r="E45" s="166"/>
      <c r="F45" s="100"/>
      <c r="G45" s="102"/>
      <c r="H45" s="100"/>
      <c r="I45" s="166"/>
      <c r="J45" s="100"/>
      <c r="K45" s="102"/>
    </row>
    <row r="46" spans="1:11" s="97" customFormat="1" ht="18" customHeight="1" x14ac:dyDescent="0.2">
      <c r="A46" s="108" t="s">
        <v>108</v>
      </c>
      <c r="B46" s="108"/>
      <c r="C46" s="93"/>
      <c r="D46" s="105"/>
      <c r="E46" s="161"/>
      <c r="F46" s="100"/>
      <c r="G46" s="100"/>
      <c r="H46" s="100"/>
      <c r="I46" s="161"/>
      <c r="J46" s="100"/>
      <c r="K46" s="100"/>
    </row>
    <row r="47" spans="1:11" s="97" customFormat="1" ht="6" customHeight="1" x14ac:dyDescent="0.2">
      <c r="A47" s="108"/>
      <c r="B47" s="108"/>
      <c r="C47" s="104"/>
      <c r="D47" s="105"/>
      <c r="E47" s="161"/>
      <c r="F47" s="100"/>
      <c r="G47" s="100"/>
      <c r="H47" s="100"/>
      <c r="I47" s="161"/>
      <c r="J47" s="100"/>
      <c r="K47" s="100"/>
    </row>
    <row r="48" spans="1:11" s="97" customFormat="1" ht="18" customHeight="1" thickBot="1" x14ac:dyDescent="0.25">
      <c r="A48" s="103" t="s">
        <v>116</v>
      </c>
      <c r="B48" s="108"/>
      <c r="C48" s="104"/>
      <c r="D48" s="105"/>
      <c r="E48" s="169">
        <v>0.9</v>
      </c>
      <c r="F48" s="116"/>
      <c r="G48" s="115">
        <v>2.8690354872900792</v>
      </c>
      <c r="H48" s="116"/>
      <c r="I48" s="169">
        <v>0.04</v>
      </c>
      <c r="J48" s="116"/>
      <c r="K48" s="115">
        <v>2.8945069313522369</v>
      </c>
    </row>
    <row r="49" spans="1:11" ht="18" customHeight="1" thickTop="1" x14ac:dyDescent="0.2">
      <c r="A49" s="42"/>
      <c r="B49" s="45"/>
      <c r="C49" s="43"/>
      <c r="D49" s="44"/>
      <c r="E49" s="47"/>
      <c r="F49" s="46"/>
      <c r="G49" s="47"/>
      <c r="H49" s="46"/>
      <c r="I49" s="47"/>
      <c r="J49" s="46"/>
      <c r="K49" s="47"/>
    </row>
    <row r="50" spans="1:11" ht="18" customHeight="1" x14ac:dyDescent="0.2">
      <c r="A50" s="42"/>
      <c r="B50" s="45"/>
      <c r="C50" s="43"/>
      <c r="D50" s="44"/>
      <c r="E50" s="47"/>
      <c r="F50" s="46"/>
      <c r="G50" s="47"/>
      <c r="H50" s="46"/>
      <c r="I50" s="47"/>
      <c r="J50" s="46"/>
      <c r="K50" s="47"/>
    </row>
    <row r="51" spans="1:11" ht="18" customHeight="1" x14ac:dyDescent="0.2">
      <c r="A51" s="42"/>
      <c r="B51" s="45"/>
      <c r="C51" s="43"/>
      <c r="D51" s="44"/>
      <c r="E51" s="47"/>
      <c r="F51" s="46"/>
      <c r="G51" s="47"/>
      <c r="H51" s="46"/>
      <c r="I51" s="47"/>
      <c r="J51" s="46"/>
      <c r="K51" s="47"/>
    </row>
    <row r="52" spans="1:11" ht="18" customHeight="1" x14ac:dyDescent="0.2">
      <c r="A52" s="42"/>
      <c r="B52" s="45"/>
      <c r="C52" s="43"/>
      <c r="D52" s="44"/>
      <c r="E52" s="47"/>
      <c r="F52" s="46"/>
      <c r="G52" s="47"/>
      <c r="H52" s="46"/>
      <c r="I52" s="47"/>
      <c r="J52" s="46"/>
      <c r="K52" s="47"/>
    </row>
    <row r="53" spans="1:11" ht="18" customHeight="1" x14ac:dyDescent="0.2">
      <c r="A53" s="42"/>
      <c r="B53" s="45"/>
      <c r="C53" s="43"/>
      <c r="D53" s="44"/>
      <c r="E53" s="47"/>
      <c r="F53" s="46"/>
      <c r="G53" s="47"/>
      <c r="H53" s="46"/>
      <c r="I53" s="47"/>
      <c r="J53" s="46"/>
      <c r="K53" s="47"/>
    </row>
    <row r="54" spans="1:11" ht="18" customHeight="1" x14ac:dyDescent="0.2">
      <c r="A54" s="42"/>
      <c r="B54" s="45"/>
      <c r="C54" s="43"/>
      <c r="D54" s="44"/>
      <c r="E54" s="47"/>
      <c r="F54" s="46"/>
      <c r="G54" s="47"/>
      <c r="H54" s="46"/>
      <c r="I54" s="47"/>
      <c r="J54" s="46"/>
      <c r="K54" s="47"/>
    </row>
    <row r="55" spans="1:11" ht="18" customHeight="1" x14ac:dyDescent="0.2">
      <c r="A55" s="42"/>
      <c r="B55" s="45"/>
      <c r="C55" s="43"/>
      <c r="D55" s="44"/>
      <c r="E55" s="47"/>
      <c r="F55" s="46"/>
      <c r="G55" s="47"/>
      <c r="H55" s="46"/>
      <c r="I55" s="47"/>
      <c r="J55" s="46"/>
      <c r="K55" s="47"/>
    </row>
    <row r="56" spans="1:11" ht="7.5" customHeight="1" x14ac:dyDescent="0.2">
      <c r="A56" s="42"/>
      <c r="B56" s="45"/>
      <c r="C56" s="43"/>
      <c r="D56" s="44"/>
      <c r="E56" s="47"/>
      <c r="F56" s="46"/>
      <c r="G56" s="47"/>
      <c r="H56" s="46"/>
      <c r="I56" s="47"/>
      <c r="J56" s="46"/>
      <c r="K56" s="47"/>
    </row>
    <row r="57" spans="1:11" ht="21.4" customHeight="1" x14ac:dyDescent="0.2">
      <c r="A57" s="48" t="str">
        <f>'2-4'!A54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57" s="49"/>
      <c r="C57" s="39"/>
      <c r="D57" s="40"/>
      <c r="E57" s="28"/>
      <c r="F57" s="28"/>
      <c r="G57" s="28"/>
      <c r="H57" s="28"/>
      <c r="I57" s="28"/>
      <c r="J57" s="28"/>
      <c r="K57" s="28"/>
    </row>
  </sheetData>
  <mergeCells count="2">
    <mergeCell ref="E5:G5"/>
    <mergeCell ref="I5:K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45"/>
  <sheetViews>
    <sheetView topLeftCell="B4" zoomScale="115" zoomScaleNormal="115" zoomScaleSheetLayoutView="175" workbookViewId="0">
      <selection activeCell="N18" sqref="N18"/>
    </sheetView>
  </sheetViews>
  <sheetFormatPr defaultColWidth="13" defaultRowHeight="18.75" x14ac:dyDescent="0.2"/>
  <cols>
    <col min="1" max="1" width="41.28515625" style="27" customWidth="1"/>
    <col min="2" max="2" width="6" style="51" customWidth="1"/>
    <col min="3" max="3" width="0.85546875" style="51" customWidth="1"/>
    <col min="4" max="4" width="10" style="75" customWidth="1"/>
    <col min="5" max="5" width="0.85546875" style="75" customWidth="1"/>
    <col min="6" max="6" width="8.5703125" style="75" customWidth="1"/>
    <col min="7" max="7" width="0.85546875" style="75" customWidth="1"/>
    <col min="8" max="8" width="11" style="63" customWidth="1"/>
    <col min="9" max="9" width="0.85546875" style="63" customWidth="1"/>
    <col min="10" max="10" width="9.5703125" style="63" customWidth="1"/>
    <col min="11" max="11" width="0.85546875" style="63" customWidth="1"/>
    <col min="12" max="12" width="14.5703125" style="63" customWidth="1"/>
    <col min="13" max="13" width="0.85546875" style="63" customWidth="1"/>
    <col min="14" max="14" width="15.42578125" style="63" customWidth="1"/>
    <col min="15" max="15" width="0.85546875" style="63" customWidth="1"/>
    <col min="16" max="16" width="10" style="63" customWidth="1"/>
    <col min="17" max="17" width="0.85546875" style="63" customWidth="1"/>
    <col min="18" max="18" width="8.28515625" style="63" customWidth="1"/>
    <col min="19" max="19" width="0.85546875" style="63" customWidth="1"/>
    <col min="20" max="20" width="8.28515625" style="63" customWidth="1"/>
    <col min="21" max="16384" width="13" style="27"/>
  </cols>
  <sheetData>
    <row r="1" spans="1:20" ht="20.45" customHeight="1" x14ac:dyDescent="0.2">
      <c r="A1" s="34" t="str">
        <f>'2-4'!A1</f>
        <v>บริษัท โนเบิล ดีเวลลอปเมนท์ จำกัด (มหาชน)</v>
      </c>
      <c r="B1" s="50"/>
    </row>
    <row r="2" spans="1:20" ht="20.45" customHeight="1" x14ac:dyDescent="0.2">
      <c r="A2" s="334" t="s">
        <v>194</v>
      </c>
      <c r="B2" s="334"/>
      <c r="C2" s="334"/>
      <c r="D2" s="334"/>
      <c r="E2" s="334"/>
      <c r="F2" s="334"/>
      <c r="G2" s="334"/>
    </row>
    <row r="3" spans="1:20" ht="20.45" customHeight="1" x14ac:dyDescent="0.2">
      <c r="A3" s="52" t="s">
        <v>156</v>
      </c>
      <c r="B3" s="53"/>
      <c r="C3" s="53"/>
      <c r="D3" s="84"/>
      <c r="E3" s="84"/>
      <c r="F3" s="84"/>
      <c r="G3" s="84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s="57" customFormat="1" ht="11.25" customHeight="1" x14ac:dyDescent="0.2">
      <c r="A4" s="55"/>
      <c r="B4" s="50"/>
      <c r="C4" s="50"/>
      <c r="D4" s="77"/>
      <c r="E4" s="77"/>
      <c r="F4" s="77"/>
      <c r="G4" s="77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127" customFormat="1" ht="14.1" customHeight="1" x14ac:dyDescent="0.2">
      <c r="A5" s="125"/>
      <c r="B5" s="141"/>
      <c r="C5" s="126"/>
      <c r="D5" s="335" t="s">
        <v>135</v>
      </c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</row>
    <row r="6" spans="1:20" s="127" customFormat="1" ht="14.1" customHeight="1" x14ac:dyDescent="0.2">
      <c r="A6" s="125"/>
      <c r="C6" s="128"/>
      <c r="D6" s="336" t="s">
        <v>103</v>
      </c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180"/>
      <c r="R6" s="180"/>
      <c r="S6" s="181"/>
      <c r="T6" s="181"/>
    </row>
    <row r="7" spans="1:20" s="127" customFormat="1" ht="14.1" customHeight="1" x14ac:dyDescent="0.2">
      <c r="A7" s="125"/>
      <c r="C7" s="128"/>
      <c r="D7" s="181"/>
      <c r="E7" s="181"/>
      <c r="F7" s="181"/>
      <c r="G7" s="181"/>
      <c r="H7" s="181"/>
      <c r="I7" s="181"/>
      <c r="J7" s="181"/>
      <c r="K7" s="181"/>
      <c r="L7" s="337" t="s">
        <v>85</v>
      </c>
      <c r="M7" s="337"/>
      <c r="N7" s="337"/>
      <c r="O7" s="181"/>
      <c r="P7" s="181"/>
      <c r="Q7" s="180"/>
      <c r="R7" s="180"/>
      <c r="S7" s="181"/>
      <c r="T7" s="181"/>
    </row>
    <row r="8" spans="1:20" s="127" customFormat="1" ht="14.1" customHeight="1" x14ac:dyDescent="0.2">
      <c r="A8" s="125"/>
      <c r="C8" s="128"/>
      <c r="D8" s="181"/>
      <c r="E8" s="181"/>
      <c r="F8" s="181"/>
      <c r="G8" s="181"/>
      <c r="H8" s="181"/>
      <c r="I8" s="181"/>
      <c r="J8" s="181"/>
      <c r="K8" s="181"/>
      <c r="L8" s="335" t="s">
        <v>96</v>
      </c>
      <c r="M8" s="335"/>
      <c r="N8" s="335"/>
      <c r="O8" s="181"/>
      <c r="P8" s="181"/>
      <c r="Q8" s="180"/>
      <c r="R8" s="180"/>
      <c r="S8" s="181"/>
      <c r="T8" s="181"/>
    </row>
    <row r="9" spans="1:20" s="127" customFormat="1" ht="14.1" customHeight="1" x14ac:dyDescent="0.2">
      <c r="A9" s="125"/>
      <c r="C9" s="128"/>
      <c r="D9" s="181"/>
      <c r="E9" s="181"/>
      <c r="F9" s="181"/>
      <c r="G9" s="181"/>
      <c r="H9" s="181"/>
      <c r="I9" s="181"/>
      <c r="J9" s="181"/>
      <c r="K9" s="181"/>
      <c r="L9" s="336" t="s">
        <v>92</v>
      </c>
      <c r="M9" s="336"/>
      <c r="N9" s="336"/>
      <c r="O9" s="181"/>
      <c r="P9" s="181"/>
      <c r="Q9" s="180"/>
      <c r="R9" s="180"/>
      <c r="S9" s="181"/>
      <c r="T9" s="181"/>
    </row>
    <row r="10" spans="1:20" s="127" customFormat="1" ht="14.1" customHeight="1" x14ac:dyDescent="0.2">
      <c r="A10" s="125"/>
      <c r="C10" s="128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 t="s">
        <v>198</v>
      </c>
      <c r="O10" s="181"/>
      <c r="P10" s="181"/>
      <c r="Q10" s="180"/>
      <c r="R10" s="180"/>
      <c r="S10" s="181"/>
      <c r="T10" s="181"/>
    </row>
    <row r="11" spans="1:20" s="130" customFormat="1" ht="14.1" customHeight="1" x14ac:dyDescent="0.2">
      <c r="B11" s="133"/>
      <c r="C11" s="131"/>
      <c r="D11" s="182" t="s">
        <v>40</v>
      </c>
      <c r="E11" s="183"/>
      <c r="F11" s="183"/>
      <c r="G11" s="184"/>
      <c r="H11" s="333" t="s">
        <v>15</v>
      </c>
      <c r="I11" s="333"/>
      <c r="J11" s="333"/>
      <c r="K11" s="185"/>
      <c r="L11" s="186" t="s">
        <v>86</v>
      </c>
      <c r="M11" s="184"/>
      <c r="N11" s="181" t="s">
        <v>199</v>
      </c>
      <c r="O11" s="184"/>
      <c r="P11" s="184" t="s">
        <v>48</v>
      </c>
      <c r="Q11" s="184"/>
      <c r="R11" s="186" t="s">
        <v>97</v>
      </c>
      <c r="S11" s="184"/>
      <c r="T11" s="184"/>
    </row>
    <row r="12" spans="1:20" s="130" customFormat="1" ht="14.1" customHeight="1" x14ac:dyDescent="0.2">
      <c r="B12" s="133"/>
      <c r="C12" s="131"/>
      <c r="D12" s="184" t="s">
        <v>41</v>
      </c>
      <c r="E12" s="186"/>
      <c r="F12" s="184" t="s">
        <v>17</v>
      </c>
      <c r="G12" s="184"/>
      <c r="H12" s="184" t="s">
        <v>66</v>
      </c>
      <c r="I12" s="184"/>
      <c r="J12" s="186"/>
      <c r="K12" s="184"/>
      <c r="L12" s="182" t="s">
        <v>87</v>
      </c>
      <c r="M12" s="184"/>
      <c r="N12" s="182" t="s">
        <v>201</v>
      </c>
      <c r="O12" s="184"/>
      <c r="P12" s="184" t="s">
        <v>98</v>
      </c>
      <c r="Q12" s="184"/>
      <c r="R12" s="186" t="s">
        <v>99</v>
      </c>
      <c r="S12" s="184"/>
      <c r="T12" s="184" t="s">
        <v>48</v>
      </c>
    </row>
    <row r="13" spans="1:20" s="130" customFormat="1" ht="14.1" customHeight="1" x14ac:dyDescent="0.2">
      <c r="B13" s="142"/>
      <c r="C13" s="131"/>
      <c r="D13" s="187" t="s">
        <v>100</v>
      </c>
      <c r="E13" s="186"/>
      <c r="F13" s="187" t="s">
        <v>16</v>
      </c>
      <c r="G13" s="184"/>
      <c r="H13" s="187" t="s">
        <v>18</v>
      </c>
      <c r="I13" s="184"/>
      <c r="J13" s="187" t="s">
        <v>19</v>
      </c>
      <c r="K13" s="184"/>
      <c r="L13" s="188" t="s">
        <v>221</v>
      </c>
      <c r="M13" s="184"/>
      <c r="N13" s="188" t="s">
        <v>200</v>
      </c>
      <c r="O13" s="184"/>
      <c r="P13" s="188" t="s">
        <v>101</v>
      </c>
      <c r="Q13" s="184"/>
      <c r="R13" s="188" t="s">
        <v>102</v>
      </c>
      <c r="S13" s="184"/>
      <c r="T13" s="187" t="s">
        <v>89</v>
      </c>
    </row>
    <row r="14" spans="1:20" s="130" customFormat="1" ht="3.95" customHeight="1" x14ac:dyDescent="0.2">
      <c r="B14" s="126"/>
      <c r="C14" s="126"/>
      <c r="D14" s="183"/>
      <c r="E14" s="183"/>
      <c r="F14" s="183"/>
      <c r="G14" s="190"/>
      <c r="H14" s="190"/>
      <c r="I14" s="183"/>
      <c r="J14" s="183"/>
      <c r="K14" s="183"/>
      <c r="L14" s="183"/>
      <c r="M14" s="183"/>
      <c r="N14" s="190"/>
      <c r="O14" s="183"/>
      <c r="P14" s="190"/>
      <c r="Q14" s="183"/>
      <c r="R14" s="190"/>
      <c r="S14" s="183"/>
      <c r="T14" s="190"/>
    </row>
    <row r="15" spans="1:20" s="130" customFormat="1" ht="12.95" customHeight="1" x14ac:dyDescent="0.2">
      <c r="A15" s="136" t="s">
        <v>202</v>
      </c>
      <c r="B15" s="126"/>
      <c r="C15" s="137"/>
      <c r="D15" s="180">
        <v>1369414</v>
      </c>
      <c r="E15" s="193"/>
      <c r="F15" s="180">
        <v>69174</v>
      </c>
      <c r="G15" s="180"/>
      <c r="H15" s="180">
        <v>145228</v>
      </c>
      <c r="I15" s="180"/>
      <c r="J15" s="180">
        <v>6371568</v>
      </c>
      <c r="K15" s="180"/>
      <c r="L15" s="209">
        <v>-7535</v>
      </c>
      <c r="M15" s="190"/>
      <c r="N15" s="210">
        <v>0</v>
      </c>
      <c r="O15" s="190"/>
      <c r="P15" s="210">
        <f>SUM(D15:L15)</f>
        <v>7947849</v>
      </c>
      <c r="Q15" s="193"/>
      <c r="R15" s="180">
        <v>603</v>
      </c>
      <c r="S15" s="193"/>
      <c r="T15" s="201">
        <f>SUM(P15:R15)</f>
        <v>7948452</v>
      </c>
    </row>
    <row r="16" spans="1:20" s="130" customFormat="1" ht="12.95" customHeight="1" x14ac:dyDescent="0.2">
      <c r="A16" s="136" t="s">
        <v>137</v>
      </c>
      <c r="B16" s="126"/>
      <c r="C16" s="138"/>
      <c r="D16" s="180"/>
      <c r="E16" s="190"/>
      <c r="F16" s="180"/>
      <c r="G16" s="180"/>
      <c r="H16" s="180"/>
      <c r="I16" s="180"/>
      <c r="J16" s="180"/>
      <c r="K16" s="180"/>
      <c r="L16" s="180"/>
      <c r="M16" s="190"/>
      <c r="N16" s="210"/>
      <c r="O16" s="190"/>
      <c r="P16" s="210"/>
      <c r="Q16" s="190"/>
      <c r="R16" s="180"/>
      <c r="S16" s="190"/>
      <c r="T16" s="211"/>
    </row>
    <row r="17" spans="1:20" s="130" customFormat="1" ht="12.95" customHeight="1" x14ac:dyDescent="0.2">
      <c r="A17" s="130" t="s">
        <v>117</v>
      </c>
      <c r="B17" s="139"/>
      <c r="C17" s="138"/>
      <c r="D17" s="210">
        <v>0</v>
      </c>
      <c r="E17" s="201"/>
      <c r="F17" s="210">
        <v>0</v>
      </c>
      <c r="G17" s="201"/>
      <c r="H17" s="210">
        <v>0</v>
      </c>
      <c r="I17" s="180"/>
      <c r="J17" s="180">
        <v>-3149644</v>
      </c>
      <c r="K17" s="180"/>
      <c r="L17" s="212">
        <v>0</v>
      </c>
      <c r="M17" s="190"/>
      <c r="N17" s="210">
        <v>0</v>
      </c>
      <c r="O17" s="190"/>
      <c r="P17" s="210">
        <f>SUM(D17:L17)</f>
        <v>-3149644</v>
      </c>
      <c r="Q17" s="190"/>
      <c r="R17" s="209">
        <v>0</v>
      </c>
      <c r="S17" s="190"/>
      <c r="T17" s="201">
        <f>SUM(P17:R17)</f>
        <v>-3149644</v>
      </c>
    </row>
    <row r="18" spans="1:20" s="130" customFormat="1" ht="12.95" customHeight="1" x14ac:dyDescent="0.2">
      <c r="A18" s="130" t="s">
        <v>138</v>
      </c>
      <c r="B18" s="126"/>
      <c r="C18" s="138"/>
      <c r="D18" s="213">
        <v>0</v>
      </c>
      <c r="E18" s="201"/>
      <c r="F18" s="213">
        <v>0</v>
      </c>
      <c r="G18" s="201"/>
      <c r="H18" s="213">
        <v>0</v>
      </c>
      <c r="I18" s="183"/>
      <c r="J18" s="214">
        <v>1309355</v>
      </c>
      <c r="K18" s="190"/>
      <c r="L18" s="215">
        <v>0</v>
      </c>
      <c r="M18" s="190"/>
      <c r="N18" s="216">
        <v>0</v>
      </c>
      <c r="O18" s="190"/>
      <c r="P18" s="216">
        <f>SUM(D18:L18)</f>
        <v>1309355</v>
      </c>
      <c r="Q18" s="190"/>
      <c r="R18" s="216">
        <v>2</v>
      </c>
      <c r="S18" s="190"/>
      <c r="T18" s="217">
        <f>SUM(P18:R18)</f>
        <v>1309357</v>
      </c>
    </row>
    <row r="19" spans="1:20" s="130" customFormat="1" ht="3.95" customHeight="1" x14ac:dyDescent="0.2">
      <c r="B19" s="140"/>
      <c r="C19" s="140"/>
      <c r="D19" s="205"/>
      <c r="E19" s="193"/>
      <c r="F19" s="205"/>
      <c r="G19" s="205"/>
      <c r="H19" s="205"/>
      <c r="I19" s="206"/>
      <c r="J19" s="206"/>
      <c r="K19" s="206"/>
      <c r="L19" s="212"/>
      <c r="M19" s="193"/>
      <c r="N19" s="206"/>
      <c r="O19" s="193"/>
      <c r="P19" s="206"/>
      <c r="Q19" s="193"/>
      <c r="R19" s="206"/>
      <c r="S19" s="193"/>
      <c r="T19" s="206"/>
    </row>
    <row r="20" spans="1:20" s="130" customFormat="1" ht="12.95" customHeight="1" thickBot="1" x14ac:dyDescent="0.25">
      <c r="A20" s="136" t="s">
        <v>139</v>
      </c>
      <c r="B20" s="140"/>
      <c r="C20" s="140"/>
      <c r="D20" s="218">
        <f>SUM(D15:D18)</f>
        <v>1369414</v>
      </c>
      <c r="E20" s="193"/>
      <c r="F20" s="218">
        <f>SUM(F15:F18)</f>
        <v>69174</v>
      </c>
      <c r="G20" s="193"/>
      <c r="H20" s="218">
        <f>SUM(H15:H18)</f>
        <v>145228</v>
      </c>
      <c r="I20" s="193"/>
      <c r="J20" s="218">
        <f>SUM(J15:J18)</f>
        <v>4531279</v>
      </c>
      <c r="K20" s="193"/>
      <c r="L20" s="218">
        <f>SUM(L15:L18)</f>
        <v>-7535</v>
      </c>
      <c r="M20" s="193"/>
      <c r="N20" s="218">
        <f>SUM(N15:N18)</f>
        <v>0</v>
      </c>
      <c r="O20" s="193"/>
      <c r="P20" s="218">
        <f>SUM(P15:P18)</f>
        <v>6107560</v>
      </c>
      <c r="Q20" s="193"/>
      <c r="R20" s="218">
        <f>SUM(R15:R18)</f>
        <v>605</v>
      </c>
      <c r="S20" s="193"/>
      <c r="T20" s="218">
        <f>SUM(T15:T18)</f>
        <v>6108165</v>
      </c>
    </row>
    <row r="21" spans="1:20" ht="15" customHeight="1" thickTop="1" x14ac:dyDescent="0.2">
      <c r="A21" s="35"/>
      <c r="B21" s="56"/>
      <c r="C21" s="56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</row>
    <row r="22" spans="1:20" s="127" customFormat="1" ht="14.1" customHeight="1" x14ac:dyDescent="0.2">
      <c r="A22" s="125"/>
      <c r="B22" s="126"/>
      <c r="C22" s="126"/>
      <c r="D22" s="335" t="s">
        <v>135</v>
      </c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</row>
    <row r="23" spans="1:20" s="127" customFormat="1" ht="14.1" customHeight="1" x14ac:dyDescent="0.2">
      <c r="A23" s="125"/>
      <c r="B23" s="128"/>
      <c r="C23" s="128"/>
      <c r="D23" s="336" t="s">
        <v>103</v>
      </c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180"/>
      <c r="R23" s="180"/>
      <c r="S23" s="181"/>
      <c r="T23" s="181"/>
    </row>
    <row r="24" spans="1:20" s="127" customFormat="1" ht="14.1" customHeight="1" x14ac:dyDescent="0.2">
      <c r="A24" s="125"/>
      <c r="B24" s="128"/>
      <c r="C24" s="129"/>
      <c r="D24" s="181"/>
      <c r="E24" s="181"/>
      <c r="F24" s="181"/>
      <c r="G24" s="181"/>
      <c r="H24" s="181"/>
      <c r="I24" s="181"/>
      <c r="J24" s="181"/>
      <c r="K24" s="181"/>
      <c r="L24" s="337" t="s">
        <v>85</v>
      </c>
      <c r="M24" s="337"/>
      <c r="N24" s="337"/>
      <c r="O24" s="181"/>
      <c r="P24" s="181"/>
      <c r="Q24" s="180"/>
      <c r="R24" s="180"/>
      <c r="S24" s="181"/>
      <c r="T24" s="181"/>
    </row>
    <row r="25" spans="1:20" s="127" customFormat="1" ht="14.1" customHeight="1" x14ac:dyDescent="0.2">
      <c r="A25" s="125"/>
      <c r="B25" s="128"/>
      <c r="C25" s="129"/>
      <c r="D25" s="181"/>
      <c r="E25" s="181"/>
      <c r="F25" s="181"/>
      <c r="G25" s="181"/>
      <c r="H25" s="181"/>
      <c r="I25" s="181"/>
      <c r="J25" s="181"/>
      <c r="K25" s="181"/>
      <c r="L25" s="335" t="s">
        <v>96</v>
      </c>
      <c r="M25" s="335"/>
      <c r="N25" s="335"/>
      <c r="O25" s="181"/>
      <c r="P25" s="181"/>
      <c r="Q25" s="180"/>
      <c r="R25" s="180"/>
      <c r="S25" s="181"/>
      <c r="T25" s="181"/>
    </row>
    <row r="26" spans="1:20" s="127" customFormat="1" ht="14.1" customHeight="1" x14ac:dyDescent="0.2">
      <c r="A26" s="125"/>
      <c r="B26" s="128"/>
      <c r="C26" s="129"/>
      <c r="D26" s="181"/>
      <c r="E26" s="181"/>
      <c r="F26" s="181"/>
      <c r="G26" s="181"/>
      <c r="H26" s="181"/>
      <c r="I26" s="181"/>
      <c r="J26" s="181"/>
      <c r="K26" s="181"/>
      <c r="L26" s="336" t="s">
        <v>92</v>
      </c>
      <c r="M26" s="336"/>
      <c r="N26" s="336"/>
      <c r="O26" s="181"/>
      <c r="P26" s="181"/>
      <c r="Q26" s="180"/>
      <c r="R26" s="180"/>
      <c r="S26" s="181"/>
      <c r="T26" s="181"/>
    </row>
    <row r="27" spans="1:20" s="127" customFormat="1" ht="14.1" customHeight="1" x14ac:dyDescent="0.2">
      <c r="A27" s="125"/>
      <c r="B27" s="128"/>
      <c r="C27" s="129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 t="s">
        <v>198</v>
      </c>
      <c r="O27" s="181"/>
      <c r="P27" s="181"/>
      <c r="Q27" s="180"/>
      <c r="R27" s="180"/>
      <c r="S27" s="181"/>
      <c r="T27" s="181"/>
    </row>
    <row r="28" spans="1:20" s="130" customFormat="1" ht="14.1" customHeight="1" x14ac:dyDescent="0.2">
      <c r="B28" s="131"/>
      <c r="C28" s="132"/>
      <c r="D28" s="182" t="s">
        <v>40</v>
      </c>
      <c r="E28" s="183"/>
      <c r="F28" s="183"/>
      <c r="G28" s="184"/>
      <c r="H28" s="333" t="s">
        <v>15</v>
      </c>
      <c r="I28" s="333"/>
      <c r="J28" s="333"/>
      <c r="K28" s="185"/>
      <c r="L28" s="186" t="s">
        <v>86</v>
      </c>
      <c r="M28" s="184"/>
      <c r="N28" s="181" t="s">
        <v>199</v>
      </c>
      <c r="O28" s="184"/>
      <c r="P28" s="184" t="s">
        <v>48</v>
      </c>
      <c r="Q28" s="184"/>
      <c r="R28" s="186" t="s">
        <v>97</v>
      </c>
      <c r="S28" s="184"/>
      <c r="T28" s="184"/>
    </row>
    <row r="29" spans="1:20" s="130" customFormat="1" ht="14.1" customHeight="1" x14ac:dyDescent="0.2">
      <c r="B29" s="131"/>
      <c r="C29" s="131"/>
      <c r="D29" s="184" t="s">
        <v>41</v>
      </c>
      <c r="E29" s="186"/>
      <c r="F29" s="184" t="s">
        <v>17</v>
      </c>
      <c r="G29" s="184"/>
      <c r="H29" s="184" t="s">
        <v>66</v>
      </c>
      <c r="I29" s="184"/>
      <c r="J29" s="186"/>
      <c r="K29" s="184"/>
      <c r="L29" s="182" t="s">
        <v>87</v>
      </c>
      <c r="M29" s="184"/>
      <c r="N29" s="182" t="s">
        <v>201</v>
      </c>
      <c r="O29" s="184"/>
      <c r="P29" s="184" t="s">
        <v>98</v>
      </c>
      <c r="Q29" s="184"/>
      <c r="R29" s="186" t="s">
        <v>99</v>
      </c>
      <c r="S29" s="184"/>
      <c r="T29" s="184" t="s">
        <v>48</v>
      </c>
    </row>
    <row r="30" spans="1:20" s="130" customFormat="1" ht="14.1" customHeight="1" x14ac:dyDescent="0.2">
      <c r="B30" s="134" t="s">
        <v>0</v>
      </c>
      <c r="C30" s="131"/>
      <c r="D30" s="187" t="s">
        <v>100</v>
      </c>
      <c r="E30" s="186"/>
      <c r="F30" s="187" t="s">
        <v>16</v>
      </c>
      <c r="G30" s="184"/>
      <c r="H30" s="187" t="s">
        <v>18</v>
      </c>
      <c r="I30" s="184"/>
      <c r="J30" s="187" t="s">
        <v>19</v>
      </c>
      <c r="K30" s="184"/>
      <c r="L30" s="188" t="s">
        <v>222</v>
      </c>
      <c r="M30" s="184"/>
      <c r="N30" s="188" t="s">
        <v>200</v>
      </c>
      <c r="O30" s="184"/>
      <c r="P30" s="188" t="s">
        <v>101</v>
      </c>
      <c r="Q30" s="184"/>
      <c r="R30" s="188" t="s">
        <v>102</v>
      </c>
      <c r="S30" s="184"/>
      <c r="T30" s="187" t="s">
        <v>89</v>
      </c>
    </row>
    <row r="31" spans="1:20" s="130" customFormat="1" ht="3.2" customHeight="1" x14ac:dyDescent="0.2">
      <c r="B31" s="126"/>
      <c r="C31" s="132"/>
      <c r="D31" s="189"/>
      <c r="E31" s="183"/>
      <c r="F31" s="189"/>
      <c r="G31" s="190"/>
      <c r="H31" s="191"/>
      <c r="I31" s="183"/>
      <c r="J31" s="189"/>
      <c r="K31" s="183"/>
      <c r="L31" s="189"/>
      <c r="M31" s="183"/>
      <c r="N31" s="189"/>
      <c r="O31" s="183"/>
      <c r="P31" s="191"/>
      <c r="Q31" s="183"/>
      <c r="R31" s="191"/>
      <c r="S31" s="183"/>
      <c r="T31" s="191"/>
    </row>
    <row r="32" spans="1:20" s="130" customFormat="1" ht="15" x14ac:dyDescent="0.2">
      <c r="A32" s="136" t="s">
        <v>203</v>
      </c>
      <c r="B32" s="126"/>
      <c r="C32" s="137"/>
      <c r="D32" s="192">
        <v>1369414</v>
      </c>
      <c r="E32" s="193"/>
      <c r="F32" s="192">
        <v>69174</v>
      </c>
      <c r="G32" s="180"/>
      <c r="H32" s="192">
        <v>145228</v>
      </c>
      <c r="I32" s="180"/>
      <c r="J32" s="192">
        <v>3919942</v>
      </c>
      <c r="K32" s="180"/>
      <c r="L32" s="194">
        <v>-24936</v>
      </c>
      <c r="M32" s="190"/>
      <c r="N32" s="194">
        <v>0</v>
      </c>
      <c r="O32" s="190"/>
      <c r="P32" s="195">
        <v>5478822</v>
      </c>
      <c r="Q32" s="193"/>
      <c r="R32" s="192">
        <v>659</v>
      </c>
      <c r="S32" s="193"/>
      <c r="T32" s="196">
        <f>SUM(P32:R32)</f>
        <v>5479481</v>
      </c>
    </row>
    <row r="33" spans="1:21" s="130" customFormat="1" ht="14.25" x14ac:dyDescent="0.2">
      <c r="A33" s="130" t="s">
        <v>181</v>
      </c>
      <c r="B33" s="179">
        <v>5</v>
      </c>
      <c r="C33" s="137"/>
      <c r="D33" s="197">
        <v>0</v>
      </c>
      <c r="E33" s="193"/>
      <c r="F33" s="197">
        <v>0</v>
      </c>
      <c r="G33" s="180"/>
      <c r="H33" s="197">
        <v>0</v>
      </c>
      <c r="I33" s="180"/>
      <c r="J33" s="197">
        <v>0</v>
      </c>
      <c r="K33" s="180"/>
      <c r="L33" s="197">
        <v>0</v>
      </c>
      <c r="M33" s="190"/>
      <c r="N33" s="198">
        <v>5496</v>
      </c>
      <c r="O33" s="190"/>
      <c r="P33" s="197">
        <v>5496</v>
      </c>
      <c r="Q33" s="193"/>
      <c r="R33" s="199">
        <v>0</v>
      </c>
      <c r="S33" s="193"/>
      <c r="T33" s="200">
        <f>SUM(P33:R33)</f>
        <v>5496</v>
      </c>
    </row>
    <row r="34" spans="1:21" s="130" customFormat="1" ht="15" x14ac:dyDescent="0.2">
      <c r="A34" s="136" t="s">
        <v>204</v>
      </c>
      <c r="B34" s="126"/>
      <c r="C34" s="137"/>
      <c r="D34" s="192">
        <f>SUM(D32:D33)</f>
        <v>1369414</v>
      </c>
      <c r="E34" s="193"/>
      <c r="F34" s="192">
        <f>SUM(F32:F33)</f>
        <v>69174</v>
      </c>
      <c r="G34" s="180"/>
      <c r="H34" s="192">
        <f>SUM(H32:H33)</f>
        <v>145228</v>
      </c>
      <c r="I34" s="180"/>
      <c r="J34" s="192">
        <f>SUM(J32:J33)</f>
        <v>3919942</v>
      </c>
      <c r="K34" s="180"/>
      <c r="L34" s="192">
        <f>SUM(L32:L33)</f>
        <v>-24936</v>
      </c>
      <c r="M34" s="190"/>
      <c r="N34" s="192">
        <f>SUM(N32:N33)</f>
        <v>5496</v>
      </c>
      <c r="O34" s="190"/>
      <c r="P34" s="192">
        <f>SUM(P32:P33)</f>
        <v>5484318</v>
      </c>
      <c r="Q34" s="193"/>
      <c r="R34" s="192">
        <f>SUM(R32:R33)</f>
        <v>659</v>
      </c>
      <c r="S34" s="193"/>
      <c r="T34" s="196">
        <f>SUM(P34:R34)</f>
        <v>5484977</v>
      </c>
    </row>
    <row r="35" spans="1:21" s="130" customFormat="1" ht="15" x14ac:dyDescent="0.2">
      <c r="A35" s="136" t="s">
        <v>137</v>
      </c>
      <c r="B35" s="126"/>
      <c r="C35" s="138"/>
      <c r="D35" s="192"/>
      <c r="E35" s="190"/>
      <c r="F35" s="192"/>
      <c r="G35" s="180"/>
      <c r="H35" s="192"/>
      <c r="I35" s="180"/>
      <c r="J35" s="192"/>
      <c r="K35" s="180"/>
      <c r="L35" s="192"/>
      <c r="M35" s="190"/>
      <c r="N35" s="192"/>
      <c r="O35" s="190"/>
      <c r="P35" s="195"/>
      <c r="Q35" s="190"/>
      <c r="R35" s="192"/>
      <c r="S35" s="190"/>
      <c r="T35" s="196"/>
    </row>
    <row r="36" spans="1:21" s="130" customFormat="1" ht="14.25" x14ac:dyDescent="0.2">
      <c r="A36" s="130" t="s">
        <v>138</v>
      </c>
      <c r="B36" s="126"/>
      <c r="C36" s="138"/>
      <c r="D36" s="197">
        <v>0</v>
      </c>
      <c r="E36" s="201"/>
      <c r="F36" s="197">
        <v>0</v>
      </c>
      <c r="G36" s="201"/>
      <c r="H36" s="197">
        <v>0</v>
      </c>
      <c r="I36" s="183"/>
      <c r="J36" s="202">
        <v>410940</v>
      </c>
      <c r="K36" s="190"/>
      <c r="L36" s="203">
        <v>0</v>
      </c>
      <c r="M36" s="190"/>
      <c r="N36" s="203">
        <v>0</v>
      </c>
      <c r="O36" s="190"/>
      <c r="P36" s="198">
        <f>SUM(D36:L36)</f>
        <v>410940</v>
      </c>
      <c r="Q36" s="190"/>
      <c r="R36" s="198">
        <v>43</v>
      </c>
      <c r="S36" s="190"/>
      <c r="T36" s="200">
        <f>SUM(P36:R36)</f>
        <v>410983</v>
      </c>
    </row>
    <row r="37" spans="1:21" s="130" customFormat="1" ht="3.2" customHeight="1" x14ac:dyDescent="0.2">
      <c r="B37" s="140"/>
      <c r="C37" s="140"/>
      <c r="D37" s="204"/>
      <c r="E37" s="193"/>
      <c r="F37" s="204"/>
      <c r="G37" s="205"/>
      <c r="H37" s="204"/>
      <c r="I37" s="206"/>
      <c r="J37" s="207"/>
      <c r="K37" s="206"/>
      <c r="L37" s="207"/>
      <c r="M37" s="193"/>
      <c r="N37" s="207"/>
      <c r="O37" s="193"/>
      <c r="P37" s="207"/>
      <c r="Q37" s="193"/>
      <c r="R37" s="207"/>
      <c r="S37" s="193"/>
      <c r="T37" s="207"/>
    </row>
    <row r="38" spans="1:21" s="130" customFormat="1" ht="12.95" customHeight="1" thickBot="1" x14ac:dyDescent="0.25">
      <c r="A38" s="136" t="s">
        <v>158</v>
      </c>
      <c r="B38" s="140"/>
      <c r="C38" s="140"/>
      <c r="D38" s="208">
        <f>SUM(D34:D36)</f>
        <v>1369414</v>
      </c>
      <c r="E38" s="193"/>
      <c r="F38" s="208">
        <f>SUM(F34:F36)</f>
        <v>69174</v>
      </c>
      <c r="G38" s="193"/>
      <c r="H38" s="208">
        <f>SUM(H34:H36)</f>
        <v>145228</v>
      </c>
      <c r="I38" s="193"/>
      <c r="J38" s="208">
        <f>SUM(J34:J36)</f>
        <v>4330882</v>
      </c>
      <c r="K38" s="193"/>
      <c r="L38" s="208">
        <f>SUM(L34:L36)</f>
        <v>-24936</v>
      </c>
      <c r="M38" s="193"/>
      <c r="N38" s="208">
        <f>SUM(N34:N36)</f>
        <v>5496</v>
      </c>
      <c r="O38" s="193"/>
      <c r="P38" s="208">
        <f>SUM(P34:P36)</f>
        <v>5895258</v>
      </c>
      <c r="Q38" s="193"/>
      <c r="R38" s="208">
        <f>SUM(R34:R36)</f>
        <v>702</v>
      </c>
      <c r="S38" s="193"/>
      <c r="T38" s="208">
        <f>SUM(T34:T36)</f>
        <v>5895960</v>
      </c>
      <c r="U38" s="135"/>
    </row>
    <row r="39" spans="1:21" s="130" customFormat="1" ht="12.95" customHeight="1" thickTop="1" x14ac:dyDescent="0.2">
      <c r="A39" s="136"/>
      <c r="B39" s="140"/>
      <c r="C39" s="140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</row>
    <row r="40" spans="1:21" ht="15" customHeight="1" x14ac:dyDescent="0.2">
      <c r="A40" s="35"/>
      <c r="B40" s="56"/>
      <c r="C40" s="56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</row>
    <row r="41" spans="1:21" ht="15" customHeight="1" x14ac:dyDescent="0.2">
      <c r="A41" s="35"/>
      <c r="B41" s="56"/>
      <c r="C41" s="56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</row>
    <row r="42" spans="1:21" ht="15" customHeight="1" x14ac:dyDescent="0.2">
      <c r="A42" s="35"/>
      <c r="B42" s="56"/>
      <c r="C42" s="56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</row>
    <row r="43" spans="1:21" ht="9" customHeight="1" x14ac:dyDescent="0.2">
      <c r="A43" s="35"/>
      <c r="B43" s="56"/>
      <c r="C43" s="56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</row>
    <row r="44" spans="1:21" ht="21.2" customHeight="1" x14ac:dyDescent="0.2">
      <c r="A44" s="48" t="str">
        <f>'2-4'!A54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44" s="54"/>
      <c r="C44" s="54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</row>
    <row r="45" spans="1:21" ht="20.100000000000001" customHeight="1" x14ac:dyDescent="0.2"/>
  </sheetData>
  <mergeCells count="13">
    <mergeCell ref="H11:J11"/>
    <mergeCell ref="A2:G2"/>
    <mergeCell ref="D22:T22"/>
    <mergeCell ref="D23:P23"/>
    <mergeCell ref="H28:J28"/>
    <mergeCell ref="D5:T5"/>
    <mergeCell ref="D6:P6"/>
    <mergeCell ref="L8:N8"/>
    <mergeCell ref="L7:N7"/>
    <mergeCell ref="L9:N9"/>
    <mergeCell ref="L25:N25"/>
    <mergeCell ref="L26:N26"/>
    <mergeCell ref="L24:N24"/>
  </mergeCells>
  <pageMargins left="0.6" right="0.56000000000000005" top="0.5" bottom="0.6" header="0.49" footer="0.4"/>
  <pageSetup paperSize="9" scale="90" firstPageNumber="6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P35 T36 T32:T34 P17:T18 P15:T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P35"/>
  <sheetViews>
    <sheetView topLeftCell="A16" zoomScaleNormal="100" zoomScaleSheetLayoutView="160" workbookViewId="0">
      <selection activeCell="A20" sqref="A20"/>
    </sheetView>
  </sheetViews>
  <sheetFormatPr defaultColWidth="9.140625" defaultRowHeight="21.75" customHeight="1" x14ac:dyDescent="0.2"/>
  <cols>
    <col min="1" max="1" width="44" style="27" customWidth="1"/>
    <col min="2" max="2" width="7" style="27" customWidth="1"/>
    <col min="3" max="3" width="0.85546875" style="37" customWidth="1"/>
    <col min="4" max="4" width="13.5703125" style="75" bestFit="1" customWidth="1"/>
    <col min="5" max="5" width="0.85546875" style="75" customWidth="1"/>
    <col min="6" max="6" width="12.7109375" style="75" customWidth="1"/>
    <col min="7" max="7" width="0.85546875" style="75" customWidth="1"/>
    <col min="8" max="8" width="12.7109375" style="75" customWidth="1"/>
    <col min="9" max="9" width="0.85546875" style="63" customWidth="1"/>
    <col min="10" max="10" width="12.7109375" style="63" customWidth="1"/>
    <col min="11" max="11" width="0.85546875" style="63" customWidth="1"/>
    <col min="12" max="12" width="21.42578125" style="63" bestFit="1" customWidth="1"/>
    <col min="13" max="13" width="0.85546875" style="63" customWidth="1"/>
    <col min="14" max="14" width="12.7109375" style="63" customWidth="1"/>
    <col min="15" max="15" width="9.140625" style="63"/>
    <col min="16" max="16384" width="9.140625" style="27"/>
  </cols>
  <sheetData>
    <row r="1" spans="1:14" ht="20.100000000000001" customHeight="1" x14ac:dyDescent="0.2">
      <c r="A1" s="60" t="s">
        <v>24</v>
      </c>
      <c r="B1" s="60"/>
      <c r="C1" s="61"/>
      <c r="D1" s="62"/>
      <c r="E1" s="62"/>
      <c r="F1" s="62"/>
      <c r="G1" s="62"/>
      <c r="H1" s="62"/>
    </row>
    <row r="2" spans="1:14" ht="20.100000000000001" customHeight="1" x14ac:dyDescent="0.2">
      <c r="A2" s="60" t="s">
        <v>194</v>
      </c>
      <c r="B2" s="60"/>
      <c r="C2" s="61"/>
      <c r="D2" s="62"/>
      <c r="E2" s="62"/>
      <c r="F2" s="62"/>
      <c r="G2" s="62"/>
      <c r="H2" s="62"/>
    </row>
    <row r="3" spans="1:14" ht="20.100000000000001" customHeight="1" x14ac:dyDescent="0.2">
      <c r="A3" s="64" t="str">
        <f>'5'!3:3</f>
        <v>สำหรับงวดสามเดือนสิ้นสุดวันที่ 31 มีนาคม พ.ศ. 2563</v>
      </c>
      <c r="B3" s="64"/>
      <c r="C3" s="65"/>
      <c r="D3" s="66"/>
      <c r="E3" s="66"/>
      <c r="F3" s="66"/>
      <c r="G3" s="66"/>
      <c r="H3" s="66"/>
      <c r="I3" s="67"/>
      <c r="J3" s="67"/>
      <c r="K3" s="67"/>
      <c r="L3" s="67"/>
      <c r="M3" s="67"/>
      <c r="N3" s="67"/>
    </row>
    <row r="4" spans="1:14" ht="12.75" customHeight="1" x14ac:dyDescent="0.2">
      <c r="A4" s="68"/>
      <c r="B4" s="68"/>
      <c r="C4" s="61"/>
      <c r="D4" s="62"/>
      <c r="E4" s="62"/>
      <c r="F4" s="62"/>
      <c r="G4" s="62"/>
      <c r="H4" s="62"/>
      <c r="I4" s="69"/>
      <c r="J4" s="69"/>
      <c r="K4" s="69"/>
      <c r="L4" s="69"/>
      <c r="M4" s="69"/>
      <c r="N4" s="69"/>
    </row>
    <row r="5" spans="1:14" ht="18" customHeight="1" x14ac:dyDescent="0.2">
      <c r="C5" s="70"/>
      <c r="D5" s="338" t="s">
        <v>140</v>
      </c>
      <c r="E5" s="338"/>
      <c r="F5" s="338"/>
      <c r="G5" s="338"/>
      <c r="H5" s="338"/>
      <c r="I5" s="338"/>
      <c r="J5" s="338"/>
      <c r="K5" s="338"/>
      <c r="L5" s="338"/>
      <c r="M5" s="338"/>
      <c r="N5" s="338"/>
    </row>
    <row r="6" spans="1:14" ht="18" customHeight="1" x14ac:dyDescent="0.2">
      <c r="C6" s="41"/>
      <c r="D6" s="71"/>
      <c r="E6" s="71"/>
      <c r="F6" s="71"/>
      <c r="G6" s="71"/>
      <c r="H6" s="71"/>
      <c r="I6" s="71"/>
      <c r="J6" s="71"/>
      <c r="K6" s="71"/>
      <c r="L6" s="72" t="s">
        <v>85</v>
      </c>
      <c r="M6" s="71"/>
      <c r="N6" s="71"/>
    </row>
    <row r="7" spans="1:14" ht="18" customHeight="1" x14ac:dyDescent="0.2">
      <c r="C7" s="41"/>
      <c r="D7" s="71"/>
      <c r="E7" s="71"/>
      <c r="F7" s="71"/>
      <c r="G7" s="71"/>
      <c r="H7" s="71"/>
      <c r="I7" s="71"/>
      <c r="J7" s="71"/>
      <c r="K7" s="71"/>
      <c r="L7" s="73" t="s">
        <v>96</v>
      </c>
      <c r="M7" s="71"/>
      <c r="N7" s="71"/>
    </row>
    <row r="8" spans="1:14" ht="18" customHeight="1" x14ac:dyDescent="0.2">
      <c r="C8" s="41"/>
      <c r="D8" s="71"/>
      <c r="E8" s="71"/>
      <c r="F8" s="71"/>
      <c r="G8" s="71"/>
      <c r="H8" s="338" t="s">
        <v>15</v>
      </c>
      <c r="I8" s="338"/>
      <c r="J8" s="338"/>
      <c r="K8" s="71"/>
      <c r="L8" s="73" t="s">
        <v>92</v>
      </c>
      <c r="M8" s="71"/>
      <c r="N8" s="71"/>
    </row>
    <row r="9" spans="1:14" ht="18" customHeight="1" x14ac:dyDescent="0.2">
      <c r="A9" s="74"/>
      <c r="B9" s="74"/>
      <c r="D9" s="72" t="s">
        <v>40</v>
      </c>
      <c r="H9" s="76" t="s">
        <v>64</v>
      </c>
      <c r="I9" s="72"/>
      <c r="K9" s="72"/>
      <c r="L9" s="72" t="s">
        <v>86</v>
      </c>
      <c r="M9" s="72"/>
      <c r="N9" s="72"/>
    </row>
    <row r="10" spans="1:14" ht="18" customHeight="1" x14ac:dyDescent="0.2">
      <c r="D10" s="72" t="s">
        <v>41</v>
      </c>
      <c r="F10" s="76" t="s">
        <v>17</v>
      </c>
      <c r="G10" s="76"/>
      <c r="H10" s="72" t="s">
        <v>42</v>
      </c>
      <c r="I10" s="72"/>
      <c r="J10" s="72"/>
      <c r="K10" s="72"/>
      <c r="L10" s="72" t="s">
        <v>87</v>
      </c>
      <c r="M10" s="72"/>
      <c r="N10" s="72" t="s">
        <v>48</v>
      </c>
    </row>
    <row r="11" spans="1:14" ht="18" customHeight="1" x14ac:dyDescent="0.2">
      <c r="D11" s="73" t="s">
        <v>38</v>
      </c>
      <c r="F11" s="73" t="s">
        <v>16</v>
      </c>
      <c r="G11" s="72"/>
      <c r="H11" s="73" t="s">
        <v>18</v>
      </c>
      <c r="I11" s="75"/>
      <c r="J11" s="73" t="s">
        <v>19</v>
      </c>
      <c r="K11" s="75"/>
      <c r="L11" s="73" t="s">
        <v>222</v>
      </c>
      <c r="M11" s="75"/>
      <c r="N11" s="73" t="s">
        <v>89</v>
      </c>
    </row>
    <row r="12" spans="1:14" ht="3.95" customHeight="1" x14ac:dyDescent="0.2">
      <c r="D12" s="72"/>
      <c r="F12" s="72"/>
      <c r="G12" s="72"/>
      <c r="H12" s="72"/>
      <c r="I12" s="75"/>
      <c r="J12" s="72"/>
      <c r="K12" s="75"/>
      <c r="L12" s="72"/>
      <c r="M12" s="75"/>
      <c r="N12" s="72"/>
    </row>
    <row r="13" spans="1:14" ht="18" customHeight="1" x14ac:dyDescent="0.2">
      <c r="A13" s="35" t="s">
        <v>202</v>
      </c>
      <c r="B13" s="35"/>
      <c r="C13" s="58"/>
      <c r="D13" s="77">
        <v>1369414</v>
      </c>
      <c r="E13" s="69"/>
      <c r="F13" s="77">
        <v>69174</v>
      </c>
      <c r="G13" s="77"/>
      <c r="H13" s="77">
        <v>145228</v>
      </c>
      <c r="I13" s="77"/>
      <c r="J13" s="77">
        <v>5665364</v>
      </c>
      <c r="K13" s="77"/>
      <c r="L13" s="78">
        <v>-7560</v>
      </c>
      <c r="M13" s="77"/>
      <c r="N13" s="77">
        <f>SUM(D13:L13)</f>
        <v>7241620</v>
      </c>
    </row>
    <row r="14" spans="1:14" ht="18" customHeight="1" x14ac:dyDescent="0.2">
      <c r="A14" s="35" t="s">
        <v>137</v>
      </c>
      <c r="B14" s="35"/>
      <c r="C14" s="58"/>
      <c r="D14" s="79"/>
      <c r="E14" s="79"/>
      <c r="F14" s="79"/>
      <c r="G14" s="79"/>
      <c r="H14" s="79"/>
      <c r="I14" s="75"/>
      <c r="J14" s="79"/>
      <c r="K14" s="75"/>
      <c r="L14" s="79"/>
      <c r="N14" s="79"/>
    </row>
    <row r="15" spans="1:14" ht="18" customHeight="1" x14ac:dyDescent="0.2">
      <c r="A15" s="27" t="s">
        <v>117</v>
      </c>
      <c r="C15" s="58"/>
      <c r="D15" s="80">
        <v>0</v>
      </c>
      <c r="E15" s="81"/>
      <c r="F15" s="80">
        <v>0</v>
      </c>
      <c r="G15" s="81"/>
      <c r="H15" s="80">
        <v>0</v>
      </c>
      <c r="I15" s="75"/>
      <c r="J15" s="79">
        <v>-3149644</v>
      </c>
      <c r="K15" s="75"/>
      <c r="L15" s="80">
        <v>0</v>
      </c>
      <c r="N15" s="77">
        <f>SUM(D15:L15)</f>
        <v>-3149644</v>
      </c>
    </row>
    <row r="16" spans="1:14" ht="18" customHeight="1" x14ac:dyDescent="0.2">
      <c r="A16" s="27" t="s">
        <v>138</v>
      </c>
      <c r="C16" s="58"/>
      <c r="D16" s="82">
        <v>0</v>
      </c>
      <c r="E16" s="81"/>
      <c r="F16" s="82">
        <v>0</v>
      </c>
      <c r="G16" s="81"/>
      <c r="H16" s="82">
        <v>0</v>
      </c>
      <c r="I16" s="75"/>
      <c r="J16" s="83">
        <v>1320985</v>
      </c>
      <c r="K16" s="75"/>
      <c r="L16" s="82">
        <v>0</v>
      </c>
      <c r="N16" s="84">
        <f>SUM(D16:L16)</f>
        <v>1320985</v>
      </c>
    </row>
    <row r="17" spans="1:16" ht="3.95" customHeight="1" x14ac:dyDescent="0.2">
      <c r="C17" s="58"/>
      <c r="D17" s="78"/>
      <c r="E17" s="79"/>
      <c r="F17" s="78"/>
      <c r="G17" s="78"/>
      <c r="H17" s="78"/>
      <c r="I17" s="75"/>
      <c r="J17" s="78"/>
      <c r="K17" s="75"/>
      <c r="L17" s="78"/>
      <c r="N17" s="78"/>
    </row>
    <row r="18" spans="1:16" ht="18" customHeight="1" thickBot="1" x14ac:dyDescent="0.25">
      <c r="A18" s="35" t="s">
        <v>139</v>
      </c>
      <c r="B18" s="35"/>
      <c r="C18" s="58"/>
      <c r="D18" s="85">
        <f>SUM(D13:D16)</f>
        <v>1369414</v>
      </c>
      <c r="E18" s="78"/>
      <c r="F18" s="85">
        <f>SUM(F13:F16)</f>
        <v>69174</v>
      </c>
      <c r="G18" s="78"/>
      <c r="H18" s="85">
        <f>SUM(H13:H16)</f>
        <v>145228</v>
      </c>
      <c r="I18" s="77"/>
      <c r="J18" s="85">
        <f>SUM(J13:J16)</f>
        <v>3836705</v>
      </c>
      <c r="K18" s="77"/>
      <c r="L18" s="85">
        <f>SUM(L13:L16)</f>
        <v>-7560</v>
      </c>
      <c r="M18" s="69"/>
      <c r="N18" s="85">
        <f>SUM(N13:N16)</f>
        <v>5412961</v>
      </c>
    </row>
    <row r="19" spans="1:16" ht="10.5" customHeight="1" thickTop="1" x14ac:dyDescent="0.2">
      <c r="A19" s="35"/>
      <c r="B19" s="35"/>
      <c r="C19" s="58"/>
      <c r="D19" s="77"/>
      <c r="E19" s="69"/>
      <c r="F19" s="77"/>
      <c r="G19" s="77"/>
      <c r="H19" s="77"/>
      <c r="I19" s="77"/>
      <c r="J19" s="77"/>
      <c r="K19" s="77"/>
      <c r="L19" s="77"/>
      <c r="M19" s="77"/>
      <c r="N19" s="77"/>
      <c r="P19" s="58"/>
    </row>
    <row r="20" spans="1:16" ht="18" customHeight="1" x14ac:dyDescent="0.2">
      <c r="C20" s="70"/>
      <c r="D20" s="338" t="s">
        <v>140</v>
      </c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6" ht="18" customHeight="1" x14ac:dyDescent="0.2">
      <c r="C21" s="41"/>
      <c r="D21" s="71"/>
      <c r="E21" s="71"/>
      <c r="F21" s="71"/>
      <c r="G21" s="71"/>
      <c r="H21" s="71"/>
      <c r="I21" s="71"/>
      <c r="J21" s="71"/>
      <c r="K21" s="71"/>
      <c r="L21" s="72" t="s">
        <v>85</v>
      </c>
      <c r="M21" s="71"/>
      <c r="N21" s="71"/>
    </row>
    <row r="22" spans="1:16" ht="18" customHeight="1" x14ac:dyDescent="0.2">
      <c r="C22" s="41"/>
      <c r="D22" s="71"/>
      <c r="E22" s="71"/>
      <c r="F22" s="71"/>
      <c r="G22" s="71"/>
      <c r="H22" s="71"/>
      <c r="I22" s="71"/>
      <c r="J22" s="71"/>
      <c r="K22" s="71"/>
      <c r="L22" s="73" t="s">
        <v>96</v>
      </c>
      <c r="M22" s="71"/>
      <c r="N22" s="71"/>
    </row>
    <row r="23" spans="1:16" ht="18" customHeight="1" x14ac:dyDescent="0.2">
      <c r="C23" s="41"/>
      <c r="D23" s="71"/>
      <c r="E23" s="71"/>
      <c r="F23" s="71"/>
      <c r="G23" s="71"/>
      <c r="H23" s="338" t="s">
        <v>15</v>
      </c>
      <c r="I23" s="338"/>
      <c r="J23" s="338"/>
      <c r="K23" s="71"/>
      <c r="L23" s="73" t="s">
        <v>92</v>
      </c>
      <c r="M23" s="71"/>
      <c r="N23" s="71"/>
    </row>
    <row r="24" spans="1:16" ht="18" customHeight="1" x14ac:dyDescent="0.2">
      <c r="A24" s="74"/>
      <c r="B24" s="74"/>
      <c r="D24" s="72" t="s">
        <v>40</v>
      </c>
      <c r="H24" s="76" t="s">
        <v>64</v>
      </c>
      <c r="I24" s="72"/>
      <c r="K24" s="72"/>
      <c r="L24" s="72" t="s">
        <v>86</v>
      </c>
      <c r="M24" s="72"/>
      <c r="N24" s="72"/>
    </row>
    <row r="25" spans="1:16" ht="18" customHeight="1" x14ac:dyDescent="0.2">
      <c r="D25" s="72" t="s">
        <v>41</v>
      </c>
      <c r="F25" s="76" t="s">
        <v>17</v>
      </c>
      <c r="G25" s="76"/>
      <c r="H25" s="72" t="s">
        <v>42</v>
      </c>
      <c r="I25" s="72"/>
      <c r="J25" s="72"/>
      <c r="K25" s="72"/>
      <c r="L25" s="72" t="s">
        <v>87</v>
      </c>
      <c r="M25" s="72"/>
      <c r="N25" s="72" t="s">
        <v>48</v>
      </c>
    </row>
    <row r="26" spans="1:16" ht="18" customHeight="1" x14ac:dyDescent="0.2">
      <c r="D26" s="73" t="s">
        <v>38</v>
      </c>
      <c r="F26" s="73" t="s">
        <v>16</v>
      </c>
      <c r="G26" s="72"/>
      <c r="H26" s="73" t="s">
        <v>18</v>
      </c>
      <c r="I26" s="75"/>
      <c r="J26" s="73" t="s">
        <v>19</v>
      </c>
      <c r="K26" s="75"/>
      <c r="L26" s="73" t="s">
        <v>222</v>
      </c>
      <c r="M26" s="75"/>
      <c r="N26" s="73" t="s">
        <v>89</v>
      </c>
    </row>
    <row r="27" spans="1:16" ht="3.95" customHeight="1" x14ac:dyDescent="0.2">
      <c r="D27" s="170"/>
      <c r="F27" s="170"/>
      <c r="G27" s="72"/>
      <c r="H27" s="170"/>
      <c r="I27" s="75"/>
      <c r="J27" s="170"/>
      <c r="K27" s="75"/>
      <c r="L27" s="170"/>
      <c r="M27" s="75"/>
      <c r="N27" s="170"/>
    </row>
    <row r="28" spans="1:16" ht="18" customHeight="1" x14ac:dyDescent="0.2">
      <c r="A28" s="35" t="s">
        <v>197</v>
      </c>
      <c r="B28" s="35"/>
      <c r="C28" s="58"/>
      <c r="D28" s="171">
        <v>1369414</v>
      </c>
      <c r="E28" s="69"/>
      <c r="F28" s="171">
        <v>69174</v>
      </c>
      <c r="G28" s="77"/>
      <c r="H28" s="171">
        <v>145228</v>
      </c>
      <c r="I28" s="77"/>
      <c r="J28" s="171">
        <v>2675854</v>
      </c>
      <c r="K28" s="77"/>
      <c r="L28" s="174">
        <v>-24961</v>
      </c>
      <c r="M28" s="77"/>
      <c r="N28" s="171">
        <f>SUM(D28:L28)</f>
        <v>4234709</v>
      </c>
    </row>
    <row r="29" spans="1:16" ht="18" customHeight="1" x14ac:dyDescent="0.2">
      <c r="A29" s="35" t="s">
        <v>137</v>
      </c>
      <c r="B29" s="35"/>
      <c r="C29" s="58"/>
      <c r="D29" s="172"/>
      <c r="E29" s="79"/>
      <c r="F29" s="172"/>
      <c r="G29" s="79"/>
      <c r="H29" s="172"/>
      <c r="I29" s="75"/>
      <c r="J29" s="172"/>
      <c r="K29" s="75"/>
      <c r="L29" s="172"/>
      <c r="N29" s="172"/>
    </row>
    <row r="30" spans="1:16" ht="18" customHeight="1" x14ac:dyDescent="0.2">
      <c r="A30" s="27" t="s">
        <v>138</v>
      </c>
      <c r="C30" s="58"/>
      <c r="D30" s="173">
        <v>0</v>
      </c>
      <c r="E30" s="81"/>
      <c r="F30" s="173">
        <v>0</v>
      </c>
      <c r="G30" s="81"/>
      <c r="H30" s="173">
        <v>0</v>
      </c>
      <c r="I30" s="75"/>
      <c r="J30" s="176">
        <v>17249</v>
      </c>
      <c r="K30" s="75"/>
      <c r="L30" s="173">
        <v>0</v>
      </c>
      <c r="N30" s="177">
        <f>SUM(D30:L30)</f>
        <v>17249</v>
      </c>
    </row>
    <row r="31" spans="1:16" ht="3.95" customHeight="1" x14ac:dyDescent="0.2">
      <c r="C31" s="58"/>
      <c r="D31" s="174"/>
      <c r="E31" s="79"/>
      <c r="F31" s="174"/>
      <c r="G31" s="78"/>
      <c r="H31" s="174"/>
      <c r="I31" s="75"/>
      <c r="J31" s="174"/>
      <c r="K31" s="75"/>
      <c r="L31" s="174"/>
      <c r="N31" s="174"/>
    </row>
    <row r="32" spans="1:16" ht="18" customHeight="1" thickBot="1" x14ac:dyDescent="0.25">
      <c r="A32" s="35" t="s">
        <v>158</v>
      </c>
      <c r="B32" s="35"/>
      <c r="C32" s="58"/>
      <c r="D32" s="175">
        <f>SUM(D28:D30)</f>
        <v>1369414</v>
      </c>
      <c r="E32" s="78"/>
      <c r="F32" s="175">
        <f>SUM(F28:F30)</f>
        <v>69174</v>
      </c>
      <c r="G32" s="78"/>
      <c r="H32" s="175">
        <f>SUM(H28:H30)</f>
        <v>145228</v>
      </c>
      <c r="I32" s="77"/>
      <c r="J32" s="175">
        <f>SUM(J28:J30)</f>
        <v>2693103</v>
      </c>
      <c r="K32" s="77"/>
      <c r="L32" s="175">
        <f>SUM(L28:L30)</f>
        <v>-24961</v>
      </c>
      <c r="M32" s="69"/>
      <c r="N32" s="175">
        <f>SUM(N28:N30)</f>
        <v>4251958</v>
      </c>
      <c r="O32" s="86"/>
      <c r="P32" s="59"/>
    </row>
    <row r="33" spans="1:16" ht="15" customHeight="1" thickTop="1" x14ac:dyDescent="0.2">
      <c r="C33" s="58"/>
      <c r="D33" s="78"/>
      <c r="E33" s="78"/>
      <c r="F33" s="78"/>
      <c r="G33" s="78"/>
      <c r="H33" s="78"/>
      <c r="I33" s="77"/>
      <c r="J33" s="78"/>
      <c r="K33" s="77"/>
      <c r="L33" s="78"/>
      <c r="M33" s="69"/>
      <c r="N33" s="78"/>
    </row>
    <row r="34" spans="1:16" ht="9" customHeight="1" x14ac:dyDescent="0.2">
      <c r="A34" s="35"/>
      <c r="B34" s="35"/>
      <c r="C34" s="58"/>
      <c r="D34" s="77"/>
      <c r="E34" s="69"/>
      <c r="F34" s="77"/>
      <c r="G34" s="77"/>
      <c r="H34" s="77"/>
      <c r="I34" s="77"/>
      <c r="J34" s="77"/>
      <c r="K34" s="77"/>
      <c r="L34" s="77"/>
      <c r="M34" s="77"/>
      <c r="N34" s="77"/>
      <c r="P34" s="58"/>
    </row>
    <row r="35" spans="1:16" ht="21.95" customHeight="1" x14ac:dyDescent="0.2">
      <c r="A35" s="48" t="str">
        <f>'2-4'!A54:B54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35" s="48"/>
      <c r="C35" s="28"/>
      <c r="D35" s="84"/>
      <c r="E35" s="84"/>
      <c r="F35" s="84"/>
      <c r="G35" s="84"/>
      <c r="H35" s="67"/>
      <c r="I35" s="67"/>
      <c r="J35" s="67"/>
      <c r="K35" s="67"/>
      <c r="L35" s="67"/>
      <c r="M35" s="67"/>
      <c r="N35" s="67"/>
    </row>
  </sheetData>
  <mergeCells count="4">
    <mergeCell ref="D20:N20"/>
    <mergeCell ref="H23:J23"/>
    <mergeCell ref="D5:N5"/>
    <mergeCell ref="H8:J8"/>
  </mergeCells>
  <phoneticPr fontId="0" type="noConversion"/>
  <pageMargins left="0.6" right="0.6" top="0.5" bottom="0.6" header="0.49" footer="0.4"/>
  <pageSetup paperSize="9" scale="95" firstPageNumber="7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13"/>
  <sheetViews>
    <sheetView tabSelected="1" topLeftCell="A39" zoomScaleNormal="100" zoomScaleSheetLayoutView="108" workbookViewId="0">
      <selection activeCell="B50" sqref="B50"/>
    </sheetView>
  </sheetViews>
  <sheetFormatPr defaultColWidth="9.140625" defaultRowHeight="21.4" customHeight="1" x14ac:dyDescent="0.2"/>
  <cols>
    <col min="1" max="1" width="1.5703125" style="27" customWidth="1"/>
    <col min="2" max="2" width="34" style="27" customWidth="1"/>
    <col min="3" max="3" width="6.42578125" style="17" customWidth="1"/>
    <col min="4" max="4" width="0.7109375" style="36" customWidth="1"/>
    <col min="5" max="5" width="13.7109375" style="75" customWidth="1"/>
    <col min="6" max="6" width="0.7109375" style="75" customWidth="1"/>
    <col min="7" max="7" width="13.7109375" style="75" customWidth="1"/>
    <col min="8" max="8" width="0.7109375" style="75" customWidth="1"/>
    <col min="9" max="9" width="13.7109375" style="75" customWidth="1"/>
    <col min="10" max="10" width="0.7109375" style="75" customWidth="1"/>
    <col min="11" max="11" width="13.7109375" style="75" customWidth="1"/>
    <col min="12" max="16384" width="9.140625" style="27"/>
  </cols>
  <sheetData>
    <row r="1" spans="1:11" ht="20.100000000000001" customHeight="1" x14ac:dyDescent="0.2">
      <c r="A1" s="68" t="s">
        <v>24</v>
      </c>
      <c r="B1" s="68"/>
      <c r="C1" s="87"/>
      <c r="D1" s="87"/>
      <c r="E1" s="219"/>
      <c r="F1" s="219"/>
      <c r="G1" s="219"/>
      <c r="H1" s="219"/>
      <c r="I1" s="219"/>
      <c r="J1" s="219"/>
      <c r="K1" s="219"/>
    </row>
    <row r="2" spans="1:11" ht="20.100000000000001" customHeight="1" x14ac:dyDescent="0.2">
      <c r="A2" s="35" t="s">
        <v>195</v>
      </c>
      <c r="B2" s="35"/>
      <c r="C2" s="35"/>
      <c r="D2" s="35"/>
      <c r="E2" s="63"/>
      <c r="F2" s="219"/>
      <c r="G2" s="219"/>
      <c r="H2" s="219"/>
      <c r="I2" s="219"/>
      <c r="J2" s="219"/>
      <c r="K2" s="219"/>
    </row>
    <row r="3" spans="1:11" ht="20.100000000000001" customHeight="1" x14ac:dyDescent="0.2">
      <c r="A3" s="38" t="s">
        <v>156</v>
      </c>
      <c r="B3" s="38"/>
      <c r="C3" s="38"/>
      <c r="D3" s="38"/>
      <c r="E3" s="67"/>
      <c r="F3" s="220"/>
      <c r="G3" s="220"/>
      <c r="H3" s="220"/>
      <c r="I3" s="220"/>
      <c r="J3" s="220"/>
      <c r="K3" s="220"/>
    </row>
    <row r="4" spans="1:11" ht="17.100000000000001" customHeight="1" x14ac:dyDescent="0.2">
      <c r="A4" s="88"/>
      <c r="B4" s="88"/>
      <c r="C4" s="87"/>
      <c r="D4" s="87"/>
      <c r="E4" s="219"/>
      <c r="F4" s="219"/>
      <c r="G4" s="219"/>
      <c r="H4" s="219"/>
      <c r="I4" s="219"/>
      <c r="J4" s="219"/>
      <c r="K4" s="219"/>
    </row>
    <row r="5" spans="1:11" s="97" customFormat="1" ht="17.100000000000001" customHeight="1" x14ac:dyDescent="0.2">
      <c r="C5" s="117"/>
      <c r="D5" s="118"/>
      <c r="E5" s="341" t="s">
        <v>141</v>
      </c>
      <c r="F5" s="341"/>
      <c r="G5" s="341"/>
      <c r="H5" s="221"/>
      <c r="I5" s="341" t="s">
        <v>142</v>
      </c>
      <c r="J5" s="341"/>
      <c r="K5" s="341"/>
    </row>
    <row r="6" spans="1:11" s="97" customFormat="1" ht="17.100000000000001" customHeight="1" x14ac:dyDescent="0.2">
      <c r="C6" s="117"/>
      <c r="D6" s="118"/>
      <c r="E6" s="222" t="s">
        <v>128</v>
      </c>
      <c r="F6" s="221"/>
      <c r="G6" s="222" t="s">
        <v>128</v>
      </c>
      <c r="H6" s="222"/>
      <c r="I6" s="222" t="s">
        <v>128</v>
      </c>
      <c r="J6" s="222"/>
      <c r="K6" s="222" t="s">
        <v>128</v>
      </c>
    </row>
    <row r="7" spans="1:11" s="97" customFormat="1" ht="17.100000000000001" customHeight="1" x14ac:dyDescent="0.2">
      <c r="C7" s="117"/>
      <c r="D7" s="118"/>
      <c r="E7" s="222" t="s">
        <v>126</v>
      </c>
      <c r="F7" s="223"/>
      <c r="G7" s="222" t="s">
        <v>126</v>
      </c>
      <c r="H7" s="222"/>
      <c r="I7" s="222" t="s">
        <v>126</v>
      </c>
      <c r="J7" s="222"/>
      <c r="K7" s="222" t="s">
        <v>126</v>
      </c>
    </row>
    <row r="8" spans="1:11" s="97" customFormat="1" ht="17.100000000000001" customHeight="1" x14ac:dyDescent="0.2">
      <c r="C8" s="117"/>
      <c r="D8" s="118"/>
      <c r="E8" s="222" t="s">
        <v>157</v>
      </c>
      <c r="F8" s="223"/>
      <c r="G8" s="222" t="s">
        <v>125</v>
      </c>
      <c r="H8" s="222"/>
      <c r="I8" s="222" t="s">
        <v>157</v>
      </c>
      <c r="J8" s="223"/>
      <c r="K8" s="222" t="s">
        <v>125</v>
      </c>
    </row>
    <row r="9" spans="1:11" s="97" customFormat="1" ht="17.100000000000001" customHeight="1" x14ac:dyDescent="0.2">
      <c r="C9" s="122" t="s">
        <v>0</v>
      </c>
      <c r="D9" s="118"/>
      <c r="E9" s="224" t="s">
        <v>129</v>
      </c>
      <c r="F9" s="223"/>
      <c r="G9" s="224" t="s">
        <v>129</v>
      </c>
      <c r="H9" s="222"/>
      <c r="I9" s="224" t="s">
        <v>129</v>
      </c>
      <c r="J9" s="222"/>
      <c r="K9" s="224" t="s">
        <v>129</v>
      </c>
    </row>
    <row r="10" spans="1:11" s="97" customFormat="1" ht="17.100000000000001" customHeight="1" x14ac:dyDescent="0.2">
      <c r="A10" s="143" t="s">
        <v>21</v>
      </c>
      <c r="B10" s="143"/>
      <c r="C10" s="144"/>
      <c r="D10" s="118"/>
      <c r="E10" s="225"/>
      <c r="F10" s="223"/>
      <c r="G10" s="226"/>
      <c r="H10" s="223"/>
      <c r="I10" s="225"/>
      <c r="J10" s="223"/>
      <c r="K10" s="226"/>
    </row>
    <row r="11" spans="1:11" s="97" customFormat="1" ht="17.100000000000001" customHeight="1" x14ac:dyDescent="0.2">
      <c r="A11" s="339" t="s">
        <v>105</v>
      </c>
      <c r="B11" s="339"/>
      <c r="E11" s="227">
        <v>515396</v>
      </c>
      <c r="F11" s="228"/>
      <c r="G11" s="228">
        <v>1636473</v>
      </c>
      <c r="H11" s="228"/>
      <c r="I11" s="227">
        <v>21066</v>
      </c>
      <c r="J11" s="228"/>
      <c r="K11" s="228">
        <v>1651146</v>
      </c>
    </row>
    <row r="12" spans="1:11" s="97" customFormat="1" ht="17.100000000000001" customHeight="1" x14ac:dyDescent="0.2">
      <c r="A12" s="339" t="s">
        <v>22</v>
      </c>
      <c r="B12" s="339"/>
      <c r="C12" s="93"/>
      <c r="E12" s="229"/>
      <c r="F12" s="228"/>
      <c r="G12" s="230"/>
      <c r="H12" s="228"/>
      <c r="I12" s="229"/>
      <c r="J12" s="228"/>
      <c r="K12" s="230"/>
    </row>
    <row r="13" spans="1:11" s="97" customFormat="1" ht="17.100000000000001" customHeight="1" x14ac:dyDescent="0.2">
      <c r="B13" s="145" t="s">
        <v>69</v>
      </c>
      <c r="C13" s="93"/>
      <c r="E13" s="227">
        <v>18910</v>
      </c>
      <c r="F13" s="228"/>
      <c r="G13" s="228">
        <v>19630</v>
      </c>
      <c r="H13" s="228"/>
      <c r="I13" s="227">
        <v>15292</v>
      </c>
      <c r="J13" s="228"/>
      <c r="K13" s="228">
        <v>16576</v>
      </c>
    </row>
    <row r="14" spans="1:11" s="97" customFormat="1" ht="17.100000000000001" customHeight="1" x14ac:dyDescent="0.2">
      <c r="B14" s="145" t="s">
        <v>70</v>
      </c>
      <c r="C14" s="93"/>
      <c r="E14" s="227">
        <v>81</v>
      </c>
      <c r="F14" s="228"/>
      <c r="G14" s="228">
        <v>95</v>
      </c>
      <c r="H14" s="228"/>
      <c r="I14" s="227">
        <v>80</v>
      </c>
      <c r="J14" s="228"/>
      <c r="K14" s="228">
        <v>95</v>
      </c>
    </row>
    <row r="15" spans="1:11" s="97" customFormat="1" ht="17.100000000000001" customHeight="1" x14ac:dyDescent="0.2">
      <c r="B15" s="145" t="s">
        <v>77</v>
      </c>
      <c r="C15" s="93"/>
      <c r="E15" s="227"/>
      <c r="F15" s="228"/>
      <c r="G15" s="228"/>
      <c r="H15" s="228"/>
      <c r="I15" s="227"/>
      <c r="J15" s="228"/>
      <c r="K15" s="228"/>
    </row>
    <row r="16" spans="1:11" s="97" customFormat="1" ht="17.100000000000001" customHeight="1" x14ac:dyDescent="0.2">
      <c r="B16" s="97" t="s">
        <v>71</v>
      </c>
      <c r="C16" s="93" t="s">
        <v>206</v>
      </c>
      <c r="E16" s="227">
        <v>0</v>
      </c>
      <c r="F16" s="228"/>
      <c r="G16" s="231">
        <v>0</v>
      </c>
      <c r="H16" s="228"/>
      <c r="I16" s="227">
        <v>186</v>
      </c>
      <c r="J16" s="228"/>
      <c r="K16" s="228">
        <v>181</v>
      </c>
    </row>
    <row r="17" spans="1:11" s="97" customFormat="1" ht="17.100000000000001" customHeight="1" x14ac:dyDescent="0.2">
      <c r="B17" s="97" t="s">
        <v>55</v>
      </c>
      <c r="C17" s="93">
        <v>19</v>
      </c>
      <c r="E17" s="227">
        <v>1223</v>
      </c>
      <c r="F17" s="228"/>
      <c r="G17" s="228">
        <v>719</v>
      </c>
      <c r="H17" s="228"/>
      <c r="I17" s="227">
        <v>1198</v>
      </c>
      <c r="J17" s="228"/>
      <c r="K17" s="228">
        <v>692</v>
      </c>
    </row>
    <row r="18" spans="1:11" s="97" customFormat="1" ht="17.100000000000001" customHeight="1" x14ac:dyDescent="0.2">
      <c r="B18" s="97" t="s">
        <v>216</v>
      </c>
      <c r="C18" s="93"/>
      <c r="E18" s="227">
        <v>50579</v>
      </c>
      <c r="F18" s="228"/>
      <c r="G18" s="228">
        <v>1481.616</v>
      </c>
      <c r="H18" s="228"/>
      <c r="I18" s="227">
        <v>10574</v>
      </c>
      <c r="J18" s="228"/>
      <c r="K18" s="228">
        <v>1482</v>
      </c>
    </row>
    <row r="19" spans="1:11" s="97" customFormat="1" ht="17.100000000000001" customHeight="1" x14ac:dyDescent="0.2">
      <c r="B19" s="97" t="s">
        <v>210</v>
      </c>
      <c r="C19" s="93">
        <v>12</v>
      </c>
      <c r="E19" s="227">
        <v>4115</v>
      </c>
      <c r="F19" s="228"/>
      <c r="G19" s="228">
        <v>0</v>
      </c>
      <c r="H19" s="228"/>
      <c r="I19" s="227">
        <v>0</v>
      </c>
      <c r="J19" s="228"/>
      <c r="K19" s="228">
        <v>0</v>
      </c>
    </row>
    <row r="20" spans="1:11" s="97" customFormat="1" ht="17.100000000000001" customHeight="1" x14ac:dyDescent="0.2">
      <c r="B20" s="97" t="s">
        <v>182</v>
      </c>
      <c r="C20" s="93"/>
      <c r="E20" s="227">
        <v>10</v>
      </c>
      <c r="F20" s="228"/>
      <c r="G20" s="228">
        <v>0</v>
      </c>
      <c r="H20" s="228"/>
      <c r="I20" s="227">
        <v>10</v>
      </c>
      <c r="J20" s="228"/>
      <c r="K20" s="228">
        <v>0</v>
      </c>
    </row>
    <row r="21" spans="1:11" s="97" customFormat="1" ht="17.100000000000001" customHeight="1" x14ac:dyDescent="0.2">
      <c r="B21" s="97" t="s">
        <v>183</v>
      </c>
      <c r="C21" s="93"/>
      <c r="E21" s="227">
        <v>94</v>
      </c>
      <c r="F21" s="228"/>
      <c r="G21" s="228">
        <v>0</v>
      </c>
      <c r="H21" s="228"/>
      <c r="I21" s="227">
        <v>94</v>
      </c>
      <c r="J21" s="228"/>
      <c r="K21" s="228">
        <v>0</v>
      </c>
    </row>
    <row r="22" spans="1:11" s="97" customFormat="1" ht="17.100000000000001" customHeight="1" x14ac:dyDescent="0.2">
      <c r="B22" s="145" t="s">
        <v>153</v>
      </c>
      <c r="C22" s="93"/>
      <c r="E22" s="227"/>
      <c r="F22" s="228"/>
      <c r="G22" s="228"/>
      <c r="H22" s="228"/>
      <c r="I22" s="227"/>
      <c r="J22" s="228"/>
      <c r="K22" s="228"/>
    </row>
    <row r="23" spans="1:11" s="97" customFormat="1" ht="17.100000000000001" customHeight="1" x14ac:dyDescent="0.2">
      <c r="B23" s="97" t="s">
        <v>154</v>
      </c>
      <c r="C23" s="93"/>
      <c r="E23" s="227">
        <v>0</v>
      </c>
      <c r="F23" s="228"/>
      <c r="G23" s="228">
        <v>2871</v>
      </c>
      <c r="H23" s="228"/>
      <c r="I23" s="232">
        <v>0</v>
      </c>
      <c r="J23" s="228"/>
      <c r="K23" s="231" t="s">
        <v>180</v>
      </c>
    </row>
    <row r="24" spans="1:11" s="97" customFormat="1" ht="15.75" customHeight="1" x14ac:dyDescent="0.2">
      <c r="B24" s="145" t="s">
        <v>74</v>
      </c>
      <c r="C24" s="93"/>
      <c r="E24" s="227">
        <v>-26782</v>
      </c>
      <c r="F24" s="228"/>
      <c r="G24" s="228">
        <v>-18629</v>
      </c>
      <c r="H24" s="228"/>
      <c r="I24" s="227">
        <v>-3146</v>
      </c>
      <c r="J24" s="228"/>
      <c r="K24" s="228">
        <v>-2677.25</v>
      </c>
    </row>
    <row r="25" spans="1:11" s="147" customFormat="1" ht="17.100000000000001" customHeight="1" x14ac:dyDescent="0.2">
      <c r="A25" s="146"/>
      <c r="B25" s="146" t="s">
        <v>11</v>
      </c>
      <c r="C25" s="93"/>
      <c r="D25" s="97"/>
      <c r="E25" s="227">
        <v>-10597</v>
      </c>
      <c r="F25" s="228"/>
      <c r="G25" s="228">
        <v>-745</v>
      </c>
      <c r="H25" s="228"/>
      <c r="I25" s="227">
        <v>-10371</v>
      </c>
      <c r="J25" s="228"/>
      <c r="K25" s="228">
        <v>-923</v>
      </c>
    </row>
    <row r="26" spans="1:11" s="147" customFormat="1" ht="17.100000000000001" customHeight="1" x14ac:dyDescent="0.2">
      <c r="A26" s="146"/>
      <c r="B26" s="146" t="s">
        <v>68</v>
      </c>
      <c r="C26" s="93"/>
      <c r="D26" s="97"/>
      <c r="E26" s="227"/>
      <c r="F26" s="228"/>
      <c r="G26" s="228"/>
      <c r="H26" s="228"/>
      <c r="I26" s="227"/>
      <c r="J26" s="228"/>
      <c r="K26" s="228"/>
    </row>
    <row r="27" spans="1:11" s="147" customFormat="1" ht="17.100000000000001" customHeight="1" x14ac:dyDescent="0.2">
      <c r="A27" s="146"/>
      <c r="B27" s="146" t="s">
        <v>79</v>
      </c>
      <c r="C27" s="93"/>
      <c r="D27" s="97"/>
      <c r="E27" s="233">
        <v>48126</v>
      </c>
      <c r="F27" s="228"/>
      <c r="G27" s="234">
        <v>51242</v>
      </c>
      <c r="H27" s="228"/>
      <c r="I27" s="233">
        <v>56359</v>
      </c>
      <c r="J27" s="228"/>
      <c r="K27" s="234">
        <v>65177</v>
      </c>
    </row>
    <row r="28" spans="1:11" s="147" customFormat="1" ht="17.100000000000001" customHeight="1" x14ac:dyDescent="0.2">
      <c r="A28" s="178"/>
      <c r="B28" s="178" t="s">
        <v>184</v>
      </c>
      <c r="C28" s="93"/>
      <c r="D28" s="97"/>
      <c r="E28" s="233">
        <v>5209</v>
      </c>
      <c r="F28" s="228"/>
      <c r="G28" s="234">
        <v>0</v>
      </c>
      <c r="H28" s="228"/>
      <c r="I28" s="233">
        <v>5209</v>
      </c>
      <c r="J28" s="228"/>
      <c r="K28" s="234">
        <v>0</v>
      </c>
    </row>
    <row r="29" spans="1:11" s="97" customFormat="1" ht="17.100000000000001" customHeight="1" x14ac:dyDescent="0.2">
      <c r="B29" s="97" t="s">
        <v>170</v>
      </c>
      <c r="C29" s="93"/>
      <c r="E29" s="233">
        <v>2398</v>
      </c>
      <c r="F29" s="234"/>
      <c r="G29" s="234">
        <v>3696</v>
      </c>
      <c r="H29" s="234"/>
      <c r="I29" s="233">
        <v>2398</v>
      </c>
      <c r="J29" s="234"/>
      <c r="K29" s="234">
        <v>3696</v>
      </c>
    </row>
    <row r="30" spans="1:11" s="97" customFormat="1" ht="17.100000000000001" customHeight="1" x14ac:dyDescent="0.2">
      <c r="B30" s="146" t="s">
        <v>93</v>
      </c>
      <c r="C30" s="93"/>
      <c r="E30" s="235">
        <v>0</v>
      </c>
      <c r="F30" s="228"/>
      <c r="G30" s="236">
        <v>50277</v>
      </c>
      <c r="H30" s="228"/>
      <c r="I30" s="235">
        <v>0</v>
      </c>
      <c r="J30" s="228"/>
      <c r="K30" s="236">
        <v>50277</v>
      </c>
    </row>
    <row r="31" spans="1:11" s="147" customFormat="1" ht="4.5" customHeight="1" x14ac:dyDescent="0.2">
      <c r="A31" s="146"/>
      <c r="B31" s="146"/>
      <c r="C31" s="97"/>
      <c r="D31" s="97"/>
      <c r="E31" s="233"/>
      <c r="F31" s="234"/>
      <c r="G31" s="234"/>
      <c r="H31" s="234"/>
      <c r="I31" s="233"/>
      <c r="J31" s="234"/>
      <c r="K31" s="234"/>
    </row>
    <row r="32" spans="1:11" s="147" customFormat="1" ht="17.100000000000001" customHeight="1" x14ac:dyDescent="0.2">
      <c r="A32" s="146"/>
      <c r="B32" s="146"/>
      <c r="C32" s="97"/>
      <c r="D32" s="97"/>
      <c r="E32" s="233">
        <f>SUM(E11:E30)</f>
        <v>608762</v>
      </c>
      <c r="F32" s="234"/>
      <c r="G32" s="234">
        <f>SUM(G11:G30)</f>
        <v>1747110.6159999999</v>
      </c>
      <c r="H32" s="234"/>
      <c r="I32" s="233">
        <f>SUM(I11:I30)</f>
        <v>98949</v>
      </c>
      <c r="J32" s="234"/>
      <c r="K32" s="234">
        <f>SUM(K11:K30)</f>
        <v>1785721.75</v>
      </c>
    </row>
    <row r="33" spans="1:11" s="97" customFormat="1" ht="17.100000000000001" customHeight="1" x14ac:dyDescent="0.2">
      <c r="A33" s="339" t="s">
        <v>65</v>
      </c>
      <c r="B33" s="339"/>
      <c r="C33" s="147"/>
      <c r="D33" s="147"/>
      <c r="E33" s="233"/>
      <c r="F33" s="234"/>
      <c r="G33" s="234"/>
      <c r="H33" s="234"/>
      <c r="I33" s="233"/>
      <c r="J33" s="234"/>
      <c r="K33" s="234"/>
    </row>
    <row r="34" spans="1:11" s="97" customFormat="1" ht="17.100000000000001" customHeight="1" x14ac:dyDescent="0.2">
      <c r="A34" s="146"/>
      <c r="B34" s="148" t="s">
        <v>53</v>
      </c>
      <c r="C34" s="93"/>
      <c r="D34" s="147"/>
      <c r="E34" s="227">
        <v>-60785</v>
      </c>
      <c r="F34" s="228"/>
      <c r="G34" s="228">
        <v>28095</v>
      </c>
      <c r="H34" s="228"/>
      <c r="I34" s="227">
        <v>-106323</v>
      </c>
      <c r="J34" s="228"/>
      <c r="K34" s="228">
        <v>-14552</v>
      </c>
    </row>
    <row r="35" spans="1:11" s="97" customFormat="1" ht="17.100000000000001" customHeight="1" x14ac:dyDescent="0.2">
      <c r="B35" s="148" t="s">
        <v>30</v>
      </c>
      <c r="C35" s="93"/>
      <c r="D35" s="94"/>
      <c r="E35" s="227">
        <v>362797</v>
      </c>
      <c r="F35" s="228"/>
      <c r="G35" s="228">
        <v>1348511</v>
      </c>
      <c r="H35" s="228"/>
      <c r="I35" s="227">
        <v>341026</v>
      </c>
      <c r="J35" s="228"/>
      <c r="K35" s="228">
        <v>1370416</v>
      </c>
    </row>
    <row r="36" spans="1:11" s="97" customFormat="1" ht="17.100000000000001" customHeight="1" x14ac:dyDescent="0.2">
      <c r="B36" s="148" t="s">
        <v>150</v>
      </c>
      <c r="C36" s="93"/>
      <c r="D36" s="94"/>
      <c r="E36" s="227">
        <v>-48809</v>
      </c>
      <c r="F36" s="228"/>
      <c r="G36" s="228">
        <v>-78439</v>
      </c>
      <c r="H36" s="228"/>
      <c r="I36" s="227">
        <v>-27444</v>
      </c>
      <c r="J36" s="228"/>
      <c r="K36" s="228">
        <v>-9498</v>
      </c>
    </row>
    <row r="37" spans="1:11" s="97" customFormat="1" ht="17.100000000000001" customHeight="1" x14ac:dyDescent="0.2">
      <c r="B37" s="148" t="s">
        <v>31</v>
      </c>
      <c r="C37" s="93"/>
      <c r="D37" s="94"/>
      <c r="E37" s="227">
        <v>163195</v>
      </c>
      <c r="F37" s="228"/>
      <c r="G37" s="228">
        <v>-805168</v>
      </c>
      <c r="H37" s="228"/>
      <c r="I37" s="227">
        <v>-101670</v>
      </c>
      <c r="J37" s="228"/>
      <c r="K37" s="228">
        <v>-364908</v>
      </c>
    </row>
    <row r="38" spans="1:11" s="97" customFormat="1" ht="17.100000000000001" customHeight="1" x14ac:dyDescent="0.2">
      <c r="B38" s="148" t="s">
        <v>49</v>
      </c>
      <c r="C38" s="93"/>
      <c r="D38" s="94"/>
      <c r="E38" s="227">
        <v>818</v>
      </c>
      <c r="F38" s="228"/>
      <c r="G38" s="228">
        <v>-28829</v>
      </c>
      <c r="H38" s="228"/>
      <c r="I38" s="227">
        <v>857</v>
      </c>
      <c r="J38" s="228"/>
      <c r="K38" s="228">
        <v>-27637</v>
      </c>
    </row>
    <row r="39" spans="1:11" s="97" customFormat="1" ht="17.100000000000001" customHeight="1" x14ac:dyDescent="0.2">
      <c r="B39" s="148" t="s">
        <v>50</v>
      </c>
      <c r="C39" s="93"/>
      <c r="D39" s="94"/>
      <c r="E39" s="227">
        <v>-3023</v>
      </c>
      <c r="F39" s="228"/>
      <c r="G39" s="228">
        <v>736</v>
      </c>
      <c r="H39" s="228"/>
      <c r="I39" s="227">
        <v>-2189</v>
      </c>
      <c r="J39" s="228"/>
      <c r="K39" s="228">
        <v>-194</v>
      </c>
    </row>
    <row r="40" spans="1:11" s="97" customFormat="1" ht="17.100000000000001" customHeight="1" x14ac:dyDescent="0.2">
      <c r="B40" s="148" t="s">
        <v>54</v>
      </c>
      <c r="C40" s="93"/>
      <c r="D40" s="94"/>
      <c r="E40" s="227">
        <v>24572</v>
      </c>
      <c r="F40" s="228"/>
      <c r="G40" s="228">
        <v>40822</v>
      </c>
      <c r="H40" s="228"/>
      <c r="I40" s="227">
        <v>-36746</v>
      </c>
      <c r="J40" s="228"/>
      <c r="K40" s="228">
        <v>-49294</v>
      </c>
    </row>
    <row r="41" spans="1:11" s="147" customFormat="1" ht="17.100000000000001" customHeight="1" x14ac:dyDescent="0.2">
      <c r="B41" s="149" t="s">
        <v>90</v>
      </c>
      <c r="C41" s="104"/>
      <c r="D41" s="105"/>
      <c r="E41" s="227">
        <v>0</v>
      </c>
      <c r="F41" s="234"/>
      <c r="G41" s="237">
        <v>10000.000000000002</v>
      </c>
      <c r="H41" s="234"/>
      <c r="I41" s="227">
        <v>0</v>
      </c>
      <c r="J41" s="234"/>
      <c r="K41" s="234">
        <v>10000</v>
      </c>
    </row>
    <row r="42" spans="1:11" s="97" customFormat="1" ht="17.100000000000001" customHeight="1" x14ac:dyDescent="0.2">
      <c r="B42" s="148" t="s">
        <v>32</v>
      </c>
      <c r="C42" s="93"/>
      <c r="D42" s="94"/>
      <c r="E42" s="227">
        <v>-495211</v>
      </c>
      <c r="F42" s="228"/>
      <c r="G42" s="228">
        <v>61530</v>
      </c>
      <c r="H42" s="228"/>
      <c r="I42" s="227">
        <v>-50607</v>
      </c>
      <c r="J42" s="228"/>
      <c r="K42" s="228">
        <v>-278509</v>
      </c>
    </row>
    <row r="43" spans="1:11" s="97" customFormat="1" ht="17.100000000000001" customHeight="1" x14ac:dyDescent="0.2">
      <c r="B43" s="148" t="s">
        <v>185</v>
      </c>
      <c r="C43" s="93"/>
      <c r="D43" s="94"/>
      <c r="E43" s="227">
        <v>-32312</v>
      </c>
      <c r="F43" s="228"/>
      <c r="G43" s="228">
        <v>0</v>
      </c>
      <c r="H43" s="228"/>
      <c r="I43" s="227">
        <v>-32312</v>
      </c>
      <c r="J43" s="228"/>
      <c r="K43" s="228">
        <v>0</v>
      </c>
    </row>
    <row r="44" spans="1:11" s="147" customFormat="1" ht="17.100000000000001" customHeight="1" x14ac:dyDescent="0.2">
      <c r="B44" s="149" t="s">
        <v>51</v>
      </c>
      <c r="C44" s="104"/>
      <c r="D44" s="105"/>
      <c r="E44" s="235">
        <v>-6677</v>
      </c>
      <c r="F44" s="234"/>
      <c r="G44" s="236">
        <v>310823</v>
      </c>
      <c r="H44" s="234"/>
      <c r="I44" s="235">
        <v>-6278</v>
      </c>
      <c r="J44" s="234"/>
      <c r="K44" s="236">
        <v>311841</v>
      </c>
    </row>
    <row r="45" spans="1:11" s="97" customFormat="1" ht="8.1" customHeight="1" x14ac:dyDescent="0.2">
      <c r="A45" s="146"/>
      <c r="B45" s="146"/>
      <c r="E45" s="233"/>
      <c r="F45" s="228"/>
      <c r="G45" s="234"/>
      <c r="H45" s="228"/>
      <c r="I45" s="233"/>
      <c r="J45" s="228"/>
      <c r="K45" s="234"/>
    </row>
    <row r="46" spans="1:11" s="97" customFormat="1" ht="17.100000000000001" customHeight="1" x14ac:dyDescent="0.2">
      <c r="A46" s="339" t="s">
        <v>192</v>
      </c>
      <c r="B46" s="339"/>
      <c r="C46" s="93"/>
      <c r="D46" s="94"/>
      <c r="E46" s="227">
        <f>SUM(E32:E44)</f>
        <v>513327</v>
      </c>
      <c r="F46" s="228"/>
      <c r="G46" s="228">
        <f>SUM(G32:G44)</f>
        <v>2635191.6159999999</v>
      </c>
      <c r="H46" s="228"/>
      <c r="I46" s="227">
        <f>SUM(I32:I44)</f>
        <v>77263</v>
      </c>
      <c r="J46" s="228"/>
      <c r="K46" s="228">
        <f>SUM(K32:K44)</f>
        <v>2733386.75</v>
      </c>
    </row>
    <row r="47" spans="1:11" s="97" customFormat="1" ht="17.100000000000001" customHeight="1" x14ac:dyDescent="0.2">
      <c r="A47" s="97" t="s">
        <v>58</v>
      </c>
      <c r="B47" s="145"/>
      <c r="C47" s="93"/>
      <c r="D47" s="94"/>
      <c r="E47" s="233">
        <v>2109</v>
      </c>
      <c r="F47" s="228"/>
      <c r="G47" s="234">
        <v>745</v>
      </c>
      <c r="H47" s="228"/>
      <c r="I47" s="227">
        <v>1697</v>
      </c>
      <c r="J47" s="228"/>
      <c r="K47" s="228">
        <v>742</v>
      </c>
    </row>
    <row r="48" spans="1:11" s="97" customFormat="1" ht="17.100000000000001" customHeight="1" x14ac:dyDescent="0.2">
      <c r="A48" s="339" t="s">
        <v>118</v>
      </c>
      <c r="B48" s="339"/>
      <c r="C48" s="93"/>
      <c r="D48" s="94"/>
      <c r="E48" s="227">
        <v>-124937</v>
      </c>
      <c r="F48" s="228"/>
      <c r="G48" s="228">
        <v>-138035</v>
      </c>
      <c r="H48" s="228"/>
      <c r="I48" s="227">
        <v>-97600</v>
      </c>
      <c r="J48" s="228"/>
      <c r="K48" s="228">
        <v>-131817</v>
      </c>
    </row>
    <row r="49" spans="1:11" s="97" customFormat="1" ht="17.100000000000001" customHeight="1" x14ac:dyDescent="0.2">
      <c r="A49" s="339" t="s">
        <v>189</v>
      </c>
      <c r="B49" s="339"/>
      <c r="C49" s="93"/>
      <c r="D49" s="94"/>
      <c r="E49" s="235">
        <v>-21571</v>
      </c>
      <c r="F49" s="228"/>
      <c r="G49" s="236">
        <v>-37328</v>
      </c>
      <c r="H49" s="228"/>
      <c r="I49" s="235">
        <v>-6210</v>
      </c>
      <c r="J49" s="228"/>
      <c r="K49" s="236">
        <v>-36833</v>
      </c>
    </row>
    <row r="50" spans="1:11" s="97" customFormat="1" ht="8.1" customHeight="1" x14ac:dyDescent="0.2">
      <c r="A50" s="146"/>
      <c r="B50" s="146"/>
      <c r="E50" s="227"/>
      <c r="F50" s="228"/>
      <c r="G50" s="228"/>
      <c r="H50" s="228"/>
      <c r="I50" s="227"/>
      <c r="J50" s="228"/>
      <c r="K50" s="228"/>
    </row>
    <row r="51" spans="1:11" s="97" customFormat="1" ht="17.100000000000001" customHeight="1" x14ac:dyDescent="0.2">
      <c r="A51" s="97" t="s">
        <v>39</v>
      </c>
      <c r="C51" s="93"/>
      <c r="D51" s="94"/>
      <c r="E51" s="235">
        <f>SUM(E46:E49)</f>
        <v>368928</v>
      </c>
      <c r="F51" s="228"/>
      <c r="G51" s="236">
        <f>SUM(G46:G49)</f>
        <v>2460573.6159999999</v>
      </c>
      <c r="H51" s="228"/>
      <c r="I51" s="235">
        <f>SUM(I46:I49)</f>
        <v>-24850</v>
      </c>
      <c r="J51" s="228"/>
      <c r="K51" s="236">
        <f>SUM(K46:K49)</f>
        <v>2565478.75</v>
      </c>
    </row>
    <row r="52" spans="1:11" ht="4.5" customHeight="1" x14ac:dyDescent="0.2">
      <c r="A52" s="89"/>
      <c r="B52" s="89"/>
      <c r="E52" s="77"/>
      <c r="G52" s="77"/>
      <c r="I52" s="77"/>
      <c r="K52" s="77"/>
    </row>
    <row r="53" spans="1:11" ht="22.7" customHeight="1" x14ac:dyDescent="0.2">
      <c r="A53" s="340" t="str">
        <f>+'5'!A57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</row>
    <row r="54" spans="1:11" s="57" customFormat="1" ht="19.149999999999999" customHeight="1" x14ac:dyDescent="0.2">
      <c r="A54" s="68" t="str">
        <f>'2-4'!A1</f>
        <v>บริษัท โนเบิล ดีเวลลอปเมนท์ จำกัด (มหาชน)</v>
      </c>
      <c r="B54" s="68"/>
      <c r="C54" s="87"/>
      <c r="D54" s="87"/>
      <c r="E54" s="219"/>
      <c r="F54" s="219"/>
      <c r="G54" s="219"/>
      <c r="H54" s="219"/>
      <c r="I54" s="219"/>
      <c r="J54" s="219"/>
      <c r="K54" s="219"/>
    </row>
    <row r="55" spans="1:11" s="57" customFormat="1" ht="19.149999999999999" customHeight="1" x14ac:dyDescent="0.2">
      <c r="A55" s="68" t="str">
        <f>A2</f>
        <v xml:space="preserve">งบกระแสเงินสด </v>
      </c>
      <c r="B55" s="68"/>
      <c r="C55" s="87"/>
      <c r="D55" s="87"/>
      <c r="E55" s="219"/>
      <c r="F55" s="219"/>
      <c r="G55" s="219"/>
      <c r="H55" s="219"/>
      <c r="I55" s="219"/>
      <c r="J55" s="219"/>
      <c r="K55" s="219"/>
    </row>
    <row r="56" spans="1:11" s="57" customFormat="1" ht="19.149999999999999" customHeight="1" x14ac:dyDescent="0.2">
      <c r="A56" s="90" t="str">
        <f>A3</f>
        <v>สำหรับงวดสามเดือนสิ้นสุดวันที่ 31 มีนาคม พ.ศ. 2563</v>
      </c>
      <c r="B56" s="90"/>
      <c r="C56" s="91"/>
      <c r="D56" s="91"/>
      <c r="E56" s="220"/>
      <c r="F56" s="220"/>
      <c r="G56" s="220"/>
      <c r="H56" s="220"/>
      <c r="I56" s="220"/>
      <c r="J56" s="220"/>
      <c r="K56" s="220"/>
    </row>
    <row r="57" spans="1:11" s="57" customFormat="1" ht="17.100000000000001" customHeight="1" x14ac:dyDescent="0.2">
      <c r="A57" s="88"/>
      <c r="B57" s="88"/>
      <c r="C57" s="87"/>
      <c r="D57" s="87"/>
      <c r="E57" s="219"/>
      <c r="F57" s="219"/>
      <c r="G57" s="219"/>
      <c r="H57" s="219"/>
      <c r="I57" s="219"/>
      <c r="J57" s="219"/>
      <c r="K57" s="219"/>
    </row>
    <row r="58" spans="1:11" s="147" customFormat="1" ht="17.100000000000001" customHeight="1" x14ac:dyDescent="0.2">
      <c r="A58" s="97"/>
      <c r="B58" s="97"/>
      <c r="C58" s="117"/>
      <c r="D58" s="118"/>
      <c r="E58" s="341" t="s">
        <v>141</v>
      </c>
      <c r="F58" s="341"/>
      <c r="G58" s="341"/>
      <c r="H58" s="223"/>
      <c r="I58" s="341" t="s">
        <v>142</v>
      </c>
      <c r="J58" s="341"/>
      <c r="K58" s="341"/>
    </row>
    <row r="59" spans="1:11" s="147" customFormat="1" ht="17.100000000000001" customHeight="1" x14ac:dyDescent="0.2">
      <c r="A59" s="97"/>
      <c r="B59" s="97"/>
      <c r="C59" s="117"/>
      <c r="D59" s="118"/>
      <c r="E59" s="222" t="s">
        <v>128</v>
      </c>
      <c r="F59" s="222"/>
      <c r="G59" s="222" t="s">
        <v>128</v>
      </c>
      <c r="H59" s="222"/>
      <c r="I59" s="222" t="s">
        <v>128</v>
      </c>
      <c r="J59" s="222"/>
      <c r="K59" s="222" t="s">
        <v>128</v>
      </c>
    </row>
    <row r="60" spans="1:11" s="147" customFormat="1" ht="17.100000000000001" customHeight="1" x14ac:dyDescent="0.2">
      <c r="A60" s="97"/>
      <c r="B60" s="97"/>
      <c r="C60" s="117"/>
      <c r="D60" s="118"/>
      <c r="E60" s="222" t="s">
        <v>126</v>
      </c>
      <c r="F60" s="222"/>
      <c r="G60" s="222" t="s">
        <v>126</v>
      </c>
      <c r="H60" s="222"/>
      <c r="I60" s="222" t="s">
        <v>126</v>
      </c>
      <c r="J60" s="222"/>
      <c r="K60" s="222" t="s">
        <v>126</v>
      </c>
    </row>
    <row r="61" spans="1:11" s="147" customFormat="1" ht="17.100000000000001" customHeight="1" x14ac:dyDescent="0.2">
      <c r="A61" s="97"/>
      <c r="B61" s="97"/>
      <c r="C61" s="117"/>
      <c r="D61" s="118"/>
      <c r="E61" s="222" t="s">
        <v>157</v>
      </c>
      <c r="F61" s="223"/>
      <c r="G61" s="222" t="s">
        <v>125</v>
      </c>
      <c r="H61" s="222"/>
      <c r="I61" s="222" t="s">
        <v>157</v>
      </c>
      <c r="J61" s="223"/>
      <c r="K61" s="222" t="s">
        <v>125</v>
      </c>
    </row>
    <row r="62" spans="1:11" s="147" customFormat="1" ht="17.100000000000001" customHeight="1" x14ac:dyDescent="0.2">
      <c r="A62" s="97"/>
      <c r="B62" s="97"/>
      <c r="C62" s="122" t="s">
        <v>0</v>
      </c>
      <c r="D62" s="118"/>
      <c r="E62" s="224" t="s">
        <v>129</v>
      </c>
      <c r="F62" s="222"/>
      <c r="G62" s="224" t="s">
        <v>129</v>
      </c>
      <c r="H62" s="222"/>
      <c r="I62" s="224" t="s">
        <v>129</v>
      </c>
      <c r="J62" s="222"/>
      <c r="K62" s="224" t="s">
        <v>129</v>
      </c>
    </row>
    <row r="63" spans="1:11" s="97" customFormat="1" ht="17.100000000000001" customHeight="1" x14ac:dyDescent="0.2">
      <c r="A63" s="150" t="s">
        <v>13</v>
      </c>
      <c r="B63" s="150"/>
      <c r="C63" s="93"/>
      <c r="D63" s="94"/>
      <c r="E63" s="227"/>
      <c r="F63" s="228"/>
      <c r="G63" s="228"/>
      <c r="H63" s="228"/>
      <c r="I63" s="227"/>
      <c r="J63" s="228"/>
      <c r="K63" s="228"/>
    </row>
    <row r="64" spans="1:11" s="97" customFormat="1" ht="17.100000000000001" customHeight="1" x14ac:dyDescent="0.2">
      <c r="A64" s="151" t="s">
        <v>219</v>
      </c>
      <c r="B64" s="151"/>
      <c r="C64" s="93"/>
      <c r="D64" s="94"/>
      <c r="E64" s="227">
        <v>1066</v>
      </c>
      <c r="F64" s="228"/>
      <c r="G64" s="228">
        <v>122176</v>
      </c>
      <c r="H64" s="228"/>
      <c r="I64" s="227">
        <v>1066</v>
      </c>
      <c r="J64" s="228"/>
      <c r="K64" s="228">
        <v>122176</v>
      </c>
    </row>
    <row r="65" spans="1:11" s="97" customFormat="1" ht="17.100000000000001" customHeight="1" x14ac:dyDescent="0.2">
      <c r="A65" s="151" t="s">
        <v>187</v>
      </c>
      <c r="B65" s="151"/>
      <c r="C65" s="93"/>
      <c r="D65" s="94"/>
      <c r="E65" s="227">
        <v>-43623</v>
      </c>
      <c r="F65" s="228"/>
      <c r="G65" s="228">
        <v>-23405</v>
      </c>
      <c r="H65" s="228"/>
      <c r="I65" s="227">
        <v>-10129</v>
      </c>
      <c r="J65" s="228"/>
      <c r="K65" s="228">
        <v>-20882</v>
      </c>
    </row>
    <row r="66" spans="1:11" s="97" customFormat="1" ht="17.100000000000001" customHeight="1" x14ac:dyDescent="0.2">
      <c r="A66" s="97" t="s">
        <v>171</v>
      </c>
      <c r="C66" s="93"/>
      <c r="E66" s="232">
        <v>-33</v>
      </c>
      <c r="F66" s="234"/>
      <c r="G66" s="231" t="s">
        <v>180</v>
      </c>
      <c r="H66" s="234"/>
      <c r="I66" s="232">
        <v>-33</v>
      </c>
      <c r="J66" s="234"/>
      <c r="K66" s="231" t="s">
        <v>180</v>
      </c>
    </row>
    <row r="67" spans="1:11" s="97" customFormat="1" ht="17.100000000000001" customHeight="1" x14ac:dyDescent="0.2">
      <c r="A67" s="151" t="s">
        <v>186</v>
      </c>
      <c r="C67" s="93"/>
      <c r="E67" s="232">
        <v>186</v>
      </c>
      <c r="F67" s="234"/>
      <c r="G67" s="231" t="s">
        <v>180</v>
      </c>
      <c r="H67" s="234"/>
      <c r="I67" s="232">
        <v>186</v>
      </c>
      <c r="J67" s="234"/>
      <c r="K67" s="231" t="s">
        <v>180</v>
      </c>
    </row>
    <row r="68" spans="1:11" s="97" customFormat="1" ht="17.100000000000001" customHeight="1" x14ac:dyDescent="0.2">
      <c r="A68" s="97" t="s">
        <v>218</v>
      </c>
      <c r="C68" s="93">
        <v>12</v>
      </c>
      <c r="E68" s="238">
        <v>-41033</v>
      </c>
      <c r="F68" s="234"/>
      <c r="G68" s="239" t="s">
        <v>180</v>
      </c>
      <c r="H68" s="234"/>
      <c r="I68" s="238">
        <v>-41033</v>
      </c>
      <c r="J68" s="234"/>
      <c r="K68" s="239" t="s">
        <v>180</v>
      </c>
    </row>
    <row r="69" spans="1:11" s="97" customFormat="1" ht="8.4499999999999993" customHeight="1" x14ac:dyDescent="0.2">
      <c r="C69" s="93"/>
      <c r="D69" s="94"/>
      <c r="E69" s="240"/>
      <c r="F69" s="241"/>
      <c r="G69" s="241"/>
      <c r="H69" s="241"/>
      <c r="I69" s="240"/>
      <c r="J69" s="241"/>
      <c r="K69" s="241"/>
    </row>
    <row r="70" spans="1:11" s="97" customFormat="1" ht="17.100000000000001" customHeight="1" x14ac:dyDescent="0.2">
      <c r="A70" s="151" t="s">
        <v>149</v>
      </c>
      <c r="B70" s="151"/>
      <c r="C70" s="93"/>
      <c r="D70" s="94"/>
      <c r="E70" s="235">
        <f>SUM(E64:E68)</f>
        <v>-83437</v>
      </c>
      <c r="F70" s="228"/>
      <c r="G70" s="236">
        <f>SUM(G64:G68)</f>
        <v>98771</v>
      </c>
      <c r="H70" s="228"/>
      <c r="I70" s="235">
        <f>SUM(I64:I68)</f>
        <v>-49943</v>
      </c>
      <c r="J70" s="228"/>
      <c r="K70" s="236">
        <f>SUM(K64:K68)</f>
        <v>101294</v>
      </c>
    </row>
    <row r="71" spans="1:11" s="97" customFormat="1" ht="17.100000000000001" customHeight="1" x14ac:dyDescent="0.2">
      <c r="A71" s="150" t="s">
        <v>14</v>
      </c>
      <c r="B71" s="150"/>
      <c r="C71" s="93"/>
      <c r="D71" s="94"/>
      <c r="E71" s="227"/>
      <c r="F71" s="228"/>
      <c r="G71" s="228"/>
      <c r="H71" s="228"/>
      <c r="I71" s="227"/>
      <c r="J71" s="228"/>
      <c r="K71" s="228"/>
    </row>
    <row r="72" spans="1:11" s="97" customFormat="1" ht="17.100000000000001" customHeight="1" x14ac:dyDescent="0.2">
      <c r="A72" s="151" t="s">
        <v>146</v>
      </c>
      <c r="B72" s="152"/>
      <c r="C72" s="93"/>
      <c r="D72" s="94"/>
      <c r="E72" s="227">
        <v>0</v>
      </c>
      <c r="F72" s="228"/>
      <c r="G72" s="231" t="s">
        <v>180</v>
      </c>
      <c r="H72" s="228"/>
      <c r="I72" s="227">
        <v>-18100</v>
      </c>
      <c r="J72" s="228"/>
      <c r="K72" s="228">
        <v>-267000</v>
      </c>
    </row>
    <row r="73" spans="1:11" s="97" customFormat="1" ht="17.100000000000001" customHeight="1" x14ac:dyDescent="0.2">
      <c r="A73" s="151" t="s">
        <v>119</v>
      </c>
      <c r="B73" s="152"/>
      <c r="C73" s="93"/>
      <c r="D73" s="94"/>
      <c r="E73" s="227">
        <v>0</v>
      </c>
      <c r="F73" s="228"/>
      <c r="G73" s="228">
        <v>3583</v>
      </c>
      <c r="H73" s="228"/>
      <c r="I73" s="227">
        <v>0</v>
      </c>
      <c r="J73" s="228"/>
      <c r="K73" s="228">
        <v>3583</v>
      </c>
    </row>
    <row r="74" spans="1:11" s="97" customFormat="1" ht="17.100000000000001" customHeight="1" x14ac:dyDescent="0.2">
      <c r="A74" s="153" t="s">
        <v>172</v>
      </c>
      <c r="B74" s="152"/>
      <c r="C74" s="93"/>
      <c r="D74" s="94"/>
      <c r="E74" s="227">
        <v>0</v>
      </c>
      <c r="F74" s="228"/>
      <c r="G74" s="234">
        <v>-475000</v>
      </c>
      <c r="H74" s="228"/>
      <c r="I74" s="227">
        <v>0</v>
      </c>
      <c r="J74" s="228"/>
      <c r="K74" s="228">
        <v>-475000</v>
      </c>
    </row>
    <row r="75" spans="1:11" s="97" customFormat="1" ht="17.100000000000001" customHeight="1" x14ac:dyDescent="0.2">
      <c r="A75" s="151" t="s">
        <v>72</v>
      </c>
      <c r="B75" s="152"/>
      <c r="C75" s="93"/>
      <c r="E75" s="227">
        <v>0</v>
      </c>
      <c r="F75" s="228"/>
      <c r="G75" s="228">
        <v>3812464</v>
      </c>
      <c r="H75" s="228"/>
      <c r="I75" s="227">
        <v>0</v>
      </c>
      <c r="J75" s="228"/>
      <c r="K75" s="228">
        <v>3812464</v>
      </c>
    </row>
    <row r="76" spans="1:11" s="97" customFormat="1" ht="17.100000000000001" customHeight="1" x14ac:dyDescent="0.2">
      <c r="A76" s="151" t="s">
        <v>173</v>
      </c>
      <c r="B76" s="152"/>
      <c r="C76" s="93">
        <v>17.100000000000001</v>
      </c>
      <c r="E76" s="227">
        <v>-213003</v>
      </c>
      <c r="F76" s="228"/>
      <c r="G76" s="228">
        <v>-2456669</v>
      </c>
      <c r="H76" s="228"/>
      <c r="I76" s="227">
        <v>0</v>
      </c>
      <c r="J76" s="228"/>
      <c r="K76" s="228">
        <v>-2456669</v>
      </c>
    </row>
    <row r="77" spans="1:11" s="97" customFormat="1" ht="17.100000000000001" customHeight="1" x14ac:dyDescent="0.2">
      <c r="A77" s="151" t="s">
        <v>91</v>
      </c>
      <c r="C77" s="93"/>
      <c r="D77" s="94"/>
      <c r="E77" s="227">
        <v>0</v>
      </c>
      <c r="F77" s="234"/>
      <c r="G77" s="228">
        <v>-2820</v>
      </c>
      <c r="H77" s="234"/>
      <c r="I77" s="227">
        <v>0</v>
      </c>
      <c r="J77" s="234"/>
      <c r="K77" s="228">
        <v>-2820</v>
      </c>
    </row>
    <row r="78" spans="1:11" s="97" customFormat="1" ht="17.100000000000001" customHeight="1" x14ac:dyDescent="0.2">
      <c r="A78" s="151" t="s">
        <v>188</v>
      </c>
      <c r="C78" s="93"/>
      <c r="D78" s="94"/>
      <c r="E78" s="232">
        <v>-9923</v>
      </c>
      <c r="F78" s="234"/>
      <c r="G78" s="231" t="s">
        <v>180</v>
      </c>
      <c r="H78" s="234"/>
      <c r="I78" s="232">
        <v>-9712</v>
      </c>
      <c r="J78" s="234"/>
      <c r="K78" s="231" t="s">
        <v>180</v>
      </c>
    </row>
    <row r="79" spans="1:11" s="97" customFormat="1" ht="17.100000000000001" customHeight="1" x14ac:dyDescent="0.2">
      <c r="A79" s="151" t="s">
        <v>124</v>
      </c>
      <c r="C79" s="93"/>
      <c r="D79" s="94"/>
      <c r="E79" s="235">
        <v>0</v>
      </c>
      <c r="F79" s="234"/>
      <c r="G79" s="236">
        <v>-3149643.5180000002</v>
      </c>
      <c r="H79" s="228"/>
      <c r="I79" s="235">
        <v>0</v>
      </c>
      <c r="J79" s="228"/>
      <c r="K79" s="236">
        <v>-3149644</v>
      </c>
    </row>
    <row r="80" spans="1:11" s="97" customFormat="1" ht="8.4499999999999993" customHeight="1" x14ac:dyDescent="0.2">
      <c r="A80" s="151"/>
      <c r="B80" s="151"/>
      <c r="C80" s="93"/>
      <c r="D80" s="94"/>
      <c r="E80" s="240"/>
      <c r="F80" s="234"/>
      <c r="G80" s="241"/>
      <c r="H80" s="234"/>
      <c r="I80" s="240"/>
      <c r="J80" s="234"/>
      <c r="K80" s="241"/>
    </row>
    <row r="81" spans="1:11" s="97" customFormat="1" ht="17.100000000000001" customHeight="1" x14ac:dyDescent="0.2">
      <c r="A81" s="151" t="s">
        <v>191</v>
      </c>
      <c r="B81" s="151"/>
      <c r="C81" s="93"/>
      <c r="D81" s="94"/>
      <c r="E81" s="235">
        <f>SUM(E72:E79)</f>
        <v>-222926</v>
      </c>
      <c r="F81" s="228"/>
      <c r="G81" s="236">
        <f>SUM(G72:G79)</f>
        <v>-2268085.5180000002</v>
      </c>
      <c r="H81" s="228"/>
      <c r="I81" s="235">
        <f>SUM(I72:I79)</f>
        <v>-27812</v>
      </c>
      <c r="J81" s="228"/>
      <c r="K81" s="236">
        <f>SUM(K72:K79)</f>
        <v>-2535086</v>
      </c>
    </row>
    <row r="82" spans="1:11" s="97" customFormat="1" ht="6" customHeight="1" x14ac:dyDescent="0.2">
      <c r="A82" s="151"/>
      <c r="B82" s="151"/>
      <c r="C82" s="93"/>
      <c r="D82" s="94"/>
      <c r="E82" s="233"/>
      <c r="F82" s="228"/>
      <c r="G82" s="234"/>
      <c r="H82" s="228"/>
      <c r="I82" s="233"/>
      <c r="J82" s="228"/>
      <c r="K82" s="234"/>
    </row>
    <row r="83" spans="1:11" s="97" customFormat="1" ht="17.100000000000001" customHeight="1" x14ac:dyDescent="0.2">
      <c r="A83" s="150" t="s">
        <v>190</v>
      </c>
      <c r="B83" s="150"/>
      <c r="C83" s="144"/>
      <c r="D83" s="118"/>
      <c r="E83" s="227">
        <f>SUM(E51,E70,E81)</f>
        <v>62565</v>
      </c>
      <c r="F83" s="228"/>
      <c r="G83" s="228">
        <f>SUM(G51,G70,G81)</f>
        <v>291259.09799999977</v>
      </c>
      <c r="H83" s="228"/>
      <c r="I83" s="227">
        <f>SUM(I51,I70,I81)</f>
        <v>-102605</v>
      </c>
      <c r="J83" s="228"/>
      <c r="K83" s="228">
        <f>SUM(K51,K70,K81)</f>
        <v>131686.75</v>
      </c>
    </row>
    <row r="84" spans="1:11" s="97" customFormat="1" ht="17.100000000000001" customHeight="1" x14ac:dyDescent="0.2">
      <c r="A84" s="151" t="s">
        <v>143</v>
      </c>
      <c r="B84" s="151"/>
      <c r="C84" s="93"/>
      <c r="D84" s="94"/>
      <c r="E84" s="235">
        <v>1666995</v>
      </c>
      <c r="F84" s="234"/>
      <c r="G84" s="236">
        <v>1563855</v>
      </c>
      <c r="H84" s="234"/>
      <c r="I84" s="235">
        <v>1007346</v>
      </c>
      <c r="J84" s="234"/>
      <c r="K84" s="236">
        <v>1322536</v>
      </c>
    </row>
    <row r="85" spans="1:11" s="97" customFormat="1" ht="6" customHeight="1" x14ac:dyDescent="0.2">
      <c r="A85" s="151"/>
      <c r="B85" s="151"/>
      <c r="C85" s="93"/>
      <c r="D85" s="94"/>
      <c r="E85" s="240"/>
      <c r="F85" s="234"/>
      <c r="G85" s="241"/>
      <c r="H85" s="234"/>
      <c r="I85" s="240"/>
      <c r="J85" s="234"/>
      <c r="K85" s="241"/>
    </row>
    <row r="86" spans="1:11" s="97" customFormat="1" ht="15.95" customHeight="1" thickBot="1" x14ac:dyDescent="0.25">
      <c r="A86" s="151" t="s">
        <v>144</v>
      </c>
      <c r="B86" s="151"/>
      <c r="C86" s="93"/>
      <c r="D86" s="94"/>
      <c r="E86" s="242">
        <f>SUM(E83:E84)</f>
        <v>1729560</v>
      </c>
      <c r="F86" s="234"/>
      <c r="G86" s="243">
        <f>SUM(G83:G84)</f>
        <v>1855114.0979999998</v>
      </c>
      <c r="H86" s="234"/>
      <c r="I86" s="242">
        <f>SUM(I83:I84)</f>
        <v>904741</v>
      </c>
      <c r="J86" s="234"/>
      <c r="K86" s="243">
        <f>SUM(K83:K84)</f>
        <v>1454222.75</v>
      </c>
    </row>
    <row r="87" spans="1:11" s="97" customFormat="1" ht="9" customHeight="1" thickTop="1" x14ac:dyDescent="0.2">
      <c r="A87" s="151"/>
      <c r="B87" s="151"/>
      <c r="C87" s="93"/>
      <c r="D87" s="94"/>
      <c r="E87" s="233"/>
      <c r="F87" s="228"/>
      <c r="G87" s="234"/>
      <c r="H87" s="228"/>
      <c r="I87" s="233"/>
      <c r="J87" s="228"/>
      <c r="K87" s="234"/>
    </row>
    <row r="88" spans="1:11" s="97" customFormat="1" ht="17.100000000000001" customHeight="1" x14ac:dyDescent="0.2">
      <c r="A88" s="150" t="s">
        <v>59</v>
      </c>
      <c r="B88" s="150"/>
      <c r="C88" s="93"/>
      <c r="D88" s="94"/>
      <c r="E88" s="227"/>
      <c r="F88" s="228"/>
      <c r="G88" s="228"/>
      <c r="H88" s="228"/>
      <c r="I88" s="227"/>
      <c r="J88" s="228"/>
      <c r="K88" s="228"/>
    </row>
    <row r="89" spans="1:11" s="97" customFormat="1" ht="6" customHeight="1" x14ac:dyDescent="0.2">
      <c r="B89" s="154"/>
      <c r="C89" s="93"/>
      <c r="D89" s="94"/>
      <c r="E89" s="233"/>
      <c r="F89" s="228"/>
      <c r="G89" s="234"/>
      <c r="H89" s="228"/>
      <c r="I89" s="233"/>
      <c r="J89" s="228"/>
      <c r="K89" s="234"/>
    </row>
    <row r="90" spans="1:11" s="97" customFormat="1" ht="17.100000000000001" customHeight="1" thickBot="1" x14ac:dyDescent="0.25">
      <c r="A90" s="97" t="s">
        <v>104</v>
      </c>
      <c r="B90" s="151"/>
      <c r="C90" s="93"/>
      <c r="E90" s="244">
        <v>334410</v>
      </c>
      <c r="F90" s="228"/>
      <c r="G90" s="245">
        <v>1901</v>
      </c>
      <c r="H90" s="228"/>
      <c r="I90" s="244">
        <v>334741</v>
      </c>
      <c r="J90" s="228"/>
      <c r="K90" s="245">
        <v>1901</v>
      </c>
    </row>
    <row r="91" spans="1:11" s="97" customFormat="1" ht="6" customHeight="1" thickTop="1" x14ac:dyDescent="0.2">
      <c r="B91" s="151"/>
      <c r="C91" s="93"/>
      <c r="E91" s="232"/>
      <c r="F91" s="228"/>
      <c r="G91" s="231"/>
      <c r="H91" s="228"/>
      <c r="I91" s="232"/>
      <c r="J91" s="228"/>
      <c r="K91" s="231"/>
    </row>
    <row r="92" spans="1:11" s="97" customFormat="1" ht="17.100000000000001" customHeight="1" x14ac:dyDescent="0.2">
      <c r="A92" s="97" t="s">
        <v>160</v>
      </c>
      <c r="B92" s="151"/>
      <c r="C92" s="93"/>
      <c r="E92" s="232"/>
      <c r="F92" s="228"/>
      <c r="G92" s="231"/>
      <c r="H92" s="228"/>
      <c r="I92" s="232"/>
      <c r="J92" s="228"/>
      <c r="K92" s="231"/>
    </row>
    <row r="93" spans="1:11" s="97" customFormat="1" ht="17.100000000000001" customHeight="1" thickBot="1" x14ac:dyDescent="0.25">
      <c r="A93" s="97" t="s">
        <v>161</v>
      </c>
      <c r="B93" s="154"/>
      <c r="C93" s="93"/>
      <c r="E93" s="244">
        <v>0</v>
      </c>
      <c r="F93" s="228"/>
      <c r="G93" s="245">
        <v>4</v>
      </c>
      <c r="H93" s="228"/>
      <c r="I93" s="244">
        <v>0</v>
      </c>
      <c r="J93" s="228"/>
      <c r="K93" s="245" t="s">
        <v>180</v>
      </c>
    </row>
    <row r="94" spans="1:11" s="97" customFormat="1" ht="6" customHeight="1" thickTop="1" x14ac:dyDescent="0.2">
      <c r="B94" s="154"/>
      <c r="C94" s="93"/>
      <c r="E94" s="232"/>
      <c r="F94" s="228"/>
      <c r="G94" s="231"/>
      <c r="H94" s="228"/>
      <c r="I94" s="232"/>
      <c r="J94" s="228"/>
      <c r="K94" s="231"/>
    </row>
    <row r="95" spans="1:11" s="97" customFormat="1" ht="17.100000000000001" customHeight="1" x14ac:dyDescent="0.2">
      <c r="A95" s="97" t="s">
        <v>94</v>
      </c>
      <c r="B95" s="154"/>
      <c r="C95" s="93"/>
      <c r="E95" s="232"/>
      <c r="F95" s="228"/>
      <c r="G95" s="231"/>
      <c r="H95" s="228"/>
      <c r="I95" s="232"/>
      <c r="J95" s="228"/>
      <c r="K95" s="231"/>
    </row>
    <row r="96" spans="1:11" s="97" customFormat="1" ht="17.100000000000001" customHeight="1" thickBot="1" x14ac:dyDescent="0.25">
      <c r="B96" s="154" t="s">
        <v>95</v>
      </c>
      <c r="C96" s="93"/>
      <c r="E96" s="244">
        <v>1174</v>
      </c>
      <c r="F96" s="228"/>
      <c r="G96" s="245">
        <v>1421</v>
      </c>
      <c r="H96" s="228"/>
      <c r="I96" s="244">
        <v>400</v>
      </c>
      <c r="J96" s="228"/>
      <c r="K96" s="245">
        <v>862</v>
      </c>
    </row>
    <row r="97" spans="1:11" s="97" customFormat="1" ht="6" customHeight="1" thickTop="1" x14ac:dyDescent="0.2">
      <c r="B97" s="151"/>
      <c r="C97" s="93"/>
      <c r="E97" s="232"/>
      <c r="F97" s="228"/>
      <c r="G97" s="231"/>
      <c r="H97" s="228"/>
      <c r="I97" s="232"/>
      <c r="J97" s="228"/>
      <c r="K97" s="231"/>
    </row>
    <row r="98" spans="1:11" s="97" customFormat="1" ht="17.100000000000001" customHeight="1" x14ac:dyDescent="0.2">
      <c r="A98" s="97" t="s">
        <v>147</v>
      </c>
      <c r="B98" s="154"/>
      <c r="C98" s="93"/>
      <c r="E98" s="232"/>
      <c r="F98" s="228"/>
      <c r="G98" s="231"/>
      <c r="H98" s="228"/>
      <c r="I98" s="232"/>
      <c r="J98" s="228"/>
      <c r="K98" s="231"/>
    </row>
    <row r="99" spans="1:11" s="97" customFormat="1" ht="17.100000000000001" customHeight="1" thickBot="1" x14ac:dyDescent="0.25">
      <c r="B99" s="154" t="s">
        <v>148</v>
      </c>
      <c r="C99" s="93"/>
      <c r="E99" s="244">
        <v>0</v>
      </c>
      <c r="F99" s="228"/>
      <c r="G99" s="245">
        <v>50277</v>
      </c>
      <c r="H99" s="228"/>
      <c r="I99" s="244">
        <v>0</v>
      </c>
      <c r="J99" s="228"/>
      <c r="K99" s="245">
        <v>50277</v>
      </c>
    </row>
    <row r="100" spans="1:11" s="97" customFormat="1" ht="6" customHeight="1" thickTop="1" x14ac:dyDescent="0.2">
      <c r="B100" s="151"/>
      <c r="C100" s="93"/>
      <c r="E100" s="232"/>
      <c r="F100" s="228"/>
      <c r="G100" s="231"/>
      <c r="H100" s="228"/>
      <c r="I100" s="232"/>
      <c r="J100" s="228"/>
      <c r="K100" s="231"/>
    </row>
    <row r="101" spans="1:11" s="97" customFormat="1" ht="17.100000000000001" customHeight="1" x14ac:dyDescent="0.2">
      <c r="A101" s="151" t="s">
        <v>211</v>
      </c>
      <c r="B101" s="150"/>
      <c r="C101" s="93"/>
      <c r="D101" s="94"/>
      <c r="E101" s="246"/>
      <c r="F101" s="237"/>
      <c r="G101" s="237"/>
      <c r="H101" s="237"/>
      <c r="I101" s="246"/>
      <c r="J101" s="237"/>
      <c r="K101" s="237"/>
    </row>
    <row r="102" spans="1:11" s="97" customFormat="1" ht="17.100000000000001" customHeight="1" thickBot="1" x14ac:dyDescent="0.25">
      <c r="B102" s="154" t="s">
        <v>88</v>
      </c>
      <c r="C102" s="93"/>
      <c r="E102" s="244">
        <v>17208</v>
      </c>
      <c r="F102" s="228"/>
      <c r="G102" s="245">
        <v>7480</v>
      </c>
      <c r="H102" s="228"/>
      <c r="I102" s="244">
        <v>16741</v>
      </c>
      <c r="J102" s="228"/>
      <c r="K102" s="245">
        <v>7410</v>
      </c>
    </row>
    <row r="103" spans="1:11" s="97" customFormat="1" ht="6" customHeight="1" thickTop="1" x14ac:dyDescent="0.2">
      <c r="B103" s="154"/>
      <c r="C103" s="93"/>
      <c r="D103" s="94"/>
      <c r="E103" s="233"/>
      <c r="F103" s="228"/>
      <c r="G103" s="234"/>
      <c r="H103" s="228"/>
      <c r="I103" s="233"/>
      <c r="J103" s="228"/>
      <c r="K103" s="234"/>
    </row>
    <row r="104" spans="1:11" s="97" customFormat="1" ht="17.100000000000001" customHeight="1" thickBot="1" x14ac:dyDescent="0.25">
      <c r="B104" s="154" t="s">
        <v>145</v>
      </c>
      <c r="C104" s="93"/>
      <c r="E104" s="244">
        <v>57</v>
      </c>
      <c r="F104" s="228"/>
      <c r="G104" s="245">
        <v>58</v>
      </c>
      <c r="H104" s="228"/>
      <c r="I104" s="244">
        <v>57</v>
      </c>
      <c r="J104" s="228"/>
      <c r="K104" s="245">
        <v>58</v>
      </c>
    </row>
    <row r="105" spans="1:11" s="97" customFormat="1" ht="6" customHeight="1" thickTop="1" x14ac:dyDescent="0.2">
      <c r="B105" s="154"/>
      <c r="C105" s="93"/>
      <c r="E105" s="232"/>
      <c r="F105" s="228"/>
      <c r="G105" s="231"/>
      <c r="H105" s="228"/>
      <c r="I105" s="232"/>
      <c r="J105" s="228"/>
      <c r="K105" s="231"/>
    </row>
    <row r="106" spans="1:11" s="97" customFormat="1" ht="17.100000000000001" customHeight="1" thickBot="1" x14ac:dyDescent="0.25">
      <c r="A106" s="154" t="s">
        <v>212</v>
      </c>
      <c r="C106" s="93"/>
      <c r="E106" s="244">
        <v>195</v>
      </c>
      <c r="F106" s="228"/>
      <c r="G106" s="245">
        <v>0</v>
      </c>
      <c r="H106" s="228"/>
      <c r="I106" s="244">
        <v>195</v>
      </c>
      <c r="J106" s="228"/>
      <c r="K106" s="245">
        <v>0</v>
      </c>
    </row>
    <row r="107" spans="1:11" s="97" customFormat="1" ht="6" customHeight="1" thickTop="1" x14ac:dyDescent="0.2">
      <c r="B107" s="154"/>
      <c r="C107" s="93"/>
      <c r="E107" s="232"/>
      <c r="F107" s="228"/>
      <c r="G107" s="231"/>
      <c r="H107" s="228"/>
      <c r="I107" s="232"/>
      <c r="J107" s="228"/>
      <c r="K107" s="231"/>
    </row>
    <row r="108" spans="1:11" s="97" customFormat="1" ht="17.100000000000001" customHeight="1" thickBot="1" x14ac:dyDescent="0.25">
      <c r="A108" s="154" t="s">
        <v>110</v>
      </c>
      <c r="C108" s="93"/>
      <c r="E108" s="244">
        <v>0</v>
      </c>
      <c r="F108" s="228"/>
      <c r="G108" s="245">
        <v>400000</v>
      </c>
      <c r="H108" s="228"/>
      <c r="I108" s="244">
        <v>0</v>
      </c>
      <c r="J108" s="228"/>
      <c r="K108" s="245">
        <v>400000</v>
      </c>
    </row>
    <row r="109" spans="1:11" s="97" customFormat="1" ht="6" customHeight="1" thickTop="1" x14ac:dyDescent="0.2">
      <c r="B109" s="154"/>
      <c r="C109" s="93"/>
      <c r="E109" s="232"/>
      <c r="F109" s="228"/>
      <c r="G109" s="231"/>
      <c r="H109" s="228"/>
      <c r="I109" s="232"/>
      <c r="J109" s="228"/>
      <c r="K109" s="231"/>
    </row>
    <row r="110" spans="1:11" s="97" customFormat="1" ht="17.100000000000001" customHeight="1" x14ac:dyDescent="0.2">
      <c r="A110" s="154" t="s">
        <v>227</v>
      </c>
      <c r="C110" s="93"/>
      <c r="E110" s="232"/>
      <c r="F110" s="234"/>
      <c r="G110" s="231"/>
      <c r="H110" s="234"/>
      <c r="I110" s="232"/>
      <c r="J110" s="234"/>
      <c r="K110" s="231"/>
    </row>
    <row r="111" spans="1:11" s="97" customFormat="1" ht="17.100000000000001" customHeight="1" thickBot="1" x14ac:dyDescent="0.25">
      <c r="A111" s="154"/>
      <c r="B111" s="97" t="s">
        <v>220</v>
      </c>
      <c r="C111" s="93" t="s">
        <v>207</v>
      </c>
      <c r="E111" s="244">
        <v>35135</v>
      </c>
      <c r="F111" s="228"/>
      <c r="G111" s="245">
        <v>0</v>
      </c>
      <c r="H111" s="228"/>
      <c r="I111" s="244">
        <v>35135</v>
      </c>
      <c r="J111" s="228"/>
      <c r="K111" s="245">
        <v>0</v>
      </c>
    </row>
    <row r="112" spans="1:11" s="97" customFormat="1" ht="6.75" customHeight="1" thickTop="1" x14ac:dyDescent="0.2">
      <c r="A112" s="154"/>
      <c r="C112" s="93"/>
      <c r="E112" s="247"/>
      <c r="F112" s="228"/>
      <c r="G112" s="231"/>
      <c r="H112" s="228"/>
      <c r="I112" s="247"/>
      <c r="J112" s="228"/>
      <c r="K112" s="231"/>
    </row>
    <row r="113" spans="1:11" ht="21.95" customHeight="1" x14ac:dyDescent="0.2">
      <c r="A113" s="340" t="str">
        <f>A53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113" s="340"/>
      <c r="C113" s="340"/>
      <c r="D113" s="340"/>
      <c r="E113" s="340"/>
      <c r="F113" s="340"/>
      <c r="G113" s="340"/>
      <c r="H113" s="340"/>
      <c r="I113" s="340"/>
      <c r="J113" s="340"/>
      <c r="K113" s="340"/>
    </row>
  </sheetData>
  <mergeCells count="12">
    <mergeCell ref="I5:K5"/>
    <mergeCell ref="A11:B11"/>
    <mergeCell ref="A12:B12"/>
    <mergeCell ref="A46:B46"/>
    <mergeCell ref="A48:B48"/>
    <mergeCell ref="E5:G5"/>
    <mergeCell ref="A49:B49"/>
    <mergeCell ref="A33:B33"/>
    <mergeCell ref="A113:K113"/>
    <mergeCell ref="A53:K53"/>
    <mergeCell ref="I58:K58"/>
    <mergeCell ref="E58:G58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8-9</vt:lpstr>
      <vt:lpstr>'2-4'!Print_Area</vt:lpstr>
      <vt:lpstr>'5'!Print_Area</vt:lpstr>
      <vt:lpstr>'7'!Print_Area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2020-05-12T07:28:41Z</cp:lastPrinted>
  <dcterms:created xsi:type="dcterms:W3CDTF">2003-02-05T13:53:15Z</dcterms:created>
  <dcterms:modified xsi:type="dcterms:W3CDTF">2020-05-12T07:28:43Z</dcterms:modified>
</cp:coreProperties>
</file>