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oble Development Public Company Limited\Noble Development_March2020 (Q1)\"/>
    </mc:Choice>
  </mc:AlternateContent>
  <xr:revisionPtr revIDLastSave="0" documentId="13_ncr:1_{CD9CF1F6-0A16-4C4F-945A-C0B07AC8C259}" xr6:coauthVersionLast="44" xr6:coauthVersionMax="44" xr10:uidLastSave="{00000000-0000-0000-0000-000000000000}"/>
  <bookViews>
    <workbookView xWindow="-120" yWindow="-120" windowWidth="21840" windowHeight="13140" tabRatio="401" activeTab="4" xr2:uid="{00000000-000D-0000-FFFF-FFFF00000000}"/>
  </bookViews>
  <sheets>
    <sheet name="2-4" sheetId="22" r:id="rId1"/>
    <sheet name="5" sheetId="37" r:id="rId2"/>
    <sheet name="6" sheetId="34" r:id="rId3"/>
    <sheet name="7" sheetId="36" r:id="rId4"/>
    <sheet name="8-9" sheetId="3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_xlnm.Print_Area" localSheetId="2">'6'!$A$1:$T$46</definedName>
    <definedName name="_xlnm.Print_Area" localSheetId="3">'7'!$A$1:$N$40</definedName>
    <definedName name="_xlnm.Print_Titles">'[2]q1-2003'!$C$1:$F$65536,'[2]q1-2003'!$A$1:$IV$2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0" i="34" l="1"/>
  <c r="P19" i="34"/>
  <c r="P17" i="34"/>
  <c r="A2" i="36" l="1"/>
  <c r="P38" i="34" l="1"/>
  <c r="P36" i="34"/>
  <c r="T36" i="34" s="1"/>
  <c r="R39" i="34"/>
  <c r="R43" i="34" s="1"/>
  <c r="N39" i="34"/>
  <c r="N43" i="34" s="1"/>
  <c r="L39" i="34"/>
  <c r="L43" i="34" s="1"/>
  <c r="J39" i="34"/>
  <c r="J43" i="34" s="1"/>
  <c r="H39" i="34"/>
  <c r="H43" i="34" s="1"/>
  <c r="F39" i="34"/>
  <c r="F43" i="34" s="1"/>
  <c r="D39" i="34"/>
  <c r="D43" i="34" s="1"/>
  <c r="P39" i="34" l="1"/>
  <c r="T38" i="34"/>
  <c r="T39" i="34" s="1"/>
  <c r="L20" i="36"/>
  <c r="J20" i="36"/>
  <c r="H20" i="36"/>
  <c r="F20" i="36"/>
  <c r="D20" i="36"/>
  <c r="N18" i="36"/>
  <c r="N17" i="36"/>
  <c r="N15" i="36"/>
  <c r="N34" i="36"/>
  <c r="N32" i="36"/>
  <c r="T20" i="34"/>
  <c r="T19" i="34"/>
  <c r="T17" i="34"/>
  <c r="K86" i="22"/>
  <c r="G86" i="22"/>
  <c r="E86" i="22"/>
  <c r="I86" i="22"/>
  <c r="G49" i="22"/>
  <c r="E49" i="22"/>
  <c r="N20" i="36" l="1"/>
  <c r="E30" i="22"/>
  <c r="E53" i="22" s="1"/>
  <c r="N19" i="37" l="1"/>
  <c r="N28" i="37" s="1"/>
  <c r="J19" i="37"/>
  <c r="J28" i="37" s="1"/>
  <c r="R22" i="34"/>
  <c r="L22" i="34"/>
  <c r="J22" i="34"/>
  <c r="H22" i="34"/>
  <c r="F22" i="34"/>
  <c r="D22" i="34"/>
  <c r="M94" i="35"/>
  <c r="M80" i="35"/>
  <c r="M35" i="35"/>
  <c r="M49" i="35" s="1"/>
  <c r="M54" i="35" s="1"/>
  <c r="I94" i="35"/>
  <c r="I80" i="35"/>
  <c r="I35" i="35"/>
  <c r="I49" i="35" s="1"/>
  <c r="I54" i="35" s="1"/>
  <c r="I96" i="35" s="1"/>
  <c r="I99" i="35" s="1"/>
  <c r="J31" i="37" l="1"/>
  <c r="J34" i="37" s="1"/>
  <c r="P22" i="34"/>
  <c r="T22" i="34"/>
  <c r="M96" i="35"/>
  <c r="M99" i="35" s="1"/>
  <c r="G35" i="35"/>
  <c r="G49" i="35" s="1"/>
  <c r="G54" i="35" s="1"/>
  <c r="A3" i="34"/>
  <c r="A3" i="36" s="1"/>
  <c r="A58" i="37"/>
  <c r="L19" i="37"/>
  <c r="L28" i="37" s="1"/>
  <c r="H19" i="37"/>
  <c r="H28" i="37" s="1"/>
  <c r="K94" i="35"/>
  <c r="G94" i="35"/>
  <c r="K97" i="22"/>
  <c r="I97" i="22"/>
  <c r="G97" i="22"/>
  <c r="E97" i="22"/>
  <c r="E99" i="22" s="1"/>
  <c r="I141" i="22"/>
  <c r="I144" i="22" s="1"/>
  <c r="E141" i="22"/>
  <c r="E144" i="22" s="1"/>
  <c r="L36" i="36"/>
  <c r="P41" i="34"/>
  <c r="K80" i="35"/>
  <c r="G141" i="22"/>
  <c r="G144" i="22" s="1"/>
  <c r="H36" i="36"/>
  <c r="F36" i="36"/>
  <c r="D36" i="36"/>
  <c r="K141" i="22"/>
  <c r="K144" i="22" s="1"/>
  <c r="K49" i="22"/>
  <c r="I49" i="22"/>
  <c r="G80" i="35"/>
  <c r="K30" i="22"/>
  <c r="G30" i="22"/>
  <c r="G53" i="22" s="1"/>
  <c r="A46" i="34"/>
  <c r="A40" i="36" s="1"/>
  <c r="A131" i="35"/>
  <c r="A61" i="35"/>
  <c r="A112" i="22"/>
  <c r="A165" i="22" s="1"/>
  <c r="I30" i="22"/>
  <c r="A62" i="35"/>
  <c r="A62" i="22"/>
  <c r="A115" i="22" s="1"/>
  <c r="J36" i="36"/>
  <c r="K35" i="35"/>
  <c r="K49" i="35" s="1"/>
  <c r="K54" i="35" s="1"/>
  <c r="T41" i="34" l="1"/>
  <c r="T43" i="34" s="1"/>
  <c r="P43" i="34"/>
  <c r="N31" i="37"/>
  <c r="N34" i="37" s="1"/>
  <c r="G99" i="22"/>
  <c r="G148" i="22" s="1"/>
  <c r="I53" i="22"/>
  <c r="E148" i="22"/>
  <c r="K53" i="22"/>
  <c r="A3" i="35"/>
  <c r="A64" i="35" s="1"/>
  <c r="K96" i="35"/>
  <c r="K99" i="35" s="1"/>
  <c r="I99" i="22"/>
  <c r="I148" i="22" s="1"/>
  <c r="G96" i="35"/>
  <c r="G99" i="35" s="1"/>
  <c r="N36" i="36"/>
  <c r="K99" i="22"/>
  <c r="K148" i="22" s="1"/>
  <c r="L31" i="37" l="1"/>
  <c r="L34" i="37" s="1"/>
  <c r="H31" i="37"/>
  <c r="H34" i="37" s="1"/>
</calcChain>
</file>

<file path=xl/sharedStrings.xml><?xml version="1.0" encoding="utf-8"?>
<sst xmlns="http://schemas.openxmlformats.org/spreadsheetml/2006/main" count="481" uniqueCount="239">
  <si>
    <t>Noble Development Public Company Limited</t>
  </si>
  <si>
    <t>Consolidated</t>
  </si>
  <si>
    <t>31 March</t>
  </si>
  <si>
    <t>Notes</t>
  </si>
  <si>
    <t>Share capital</t>
  </si>
  <si>
    <t xml:space="preserve">Retained earnings </t>
  </si>
  <si>
    <t>Baht’000</t>
  </si>
  <si>
    <t>Other income</t>
  </si>
  <si>
    <t>Share</t>
  </si>
  <si>
    <t>share capital</t>
  </si>
  <si>
    <t xml:space="preserve">Total </t>
  </si>
  <si>
    <t>Cash flows from investing activities</t>
  </si>
  <si>
    <t>Cash flows from financing activities</t>
  </si>
  <si>
    <t>Other current liabilities</t>
  </si>
  <si>
    <t>31 December</t>
  </si>
  <si>
    <t>Director   _________________________________________     Director ____________________________________</t>
  </si>
  <si>
    <t>Unappropriated</t>
  </si>
  <si>
    <t>Retained earnings</t>
  </si>
  <si>
    <t>Inventories (net)</t>
  </si>
  <si>
    <t>Property, plant and equipment (net)</t>
  </si>
  <si>
    <t>Adjustments: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</si>
  <si>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</si>
  <si>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</si>
  <si>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</si>
  <si>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</si>
  <si>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</si>
  <si>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</si>
  <si>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</si>
  <si>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</si>
  <si>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</si>
  <si>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</si>
  <si>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</si>
  <si>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Share premium</t>
  </si>
  <si>
    <t xml:space="preserve">Accrued income tax </t>
  </si>
  <si>
    <t>premium</t>
  </si>
  <si>
    <t>Intangible assets (net)</t>
  </si>
  <si>
    <t>Deposits and advances received from customers</t>
  </si>
  <si>
    <t>Administrative expenses</t>
  </si>
  <si>
    <t>Gross profit</t>
  </si>
  <si>
    <t xml:space="preserve">   Interest income</t>
  </si>
  <si>
    <t xml:space="preserve">   - inventories</t>
  </si>
  <si>
    <t xml:space="preserve">   - real estate development cost</t>
  </si>
  <si>
    <t xml:space="preserve">   - other current assets</t>
  </si>
  <si>
    <t xml:space="preserve">   - other non-current assets</t>
  </si>
  <si>
    <t xml:space="preserve">   - other current liabilities</t>
  </si>
  <si>
    <t>Interest received</t>
  </si>
  <si>
    <t>Cash and cash equivalents - beginning balance</t>
  </si>
  <si>
    <t>Cash and cash equivalents - ending  balance</t>
  </si>
  <si>
    <t>fully paid-up</t>
  </si>
  <si>
    <t>Note</t>
  </si>
  <si>
    <t xml:space="preserve">    -</t>
  </si>
  <si>
    <t>Authorised,</t>
  </si>
  <si>
    <t>issued and</t>
  </si>
  <si>
    <t xml:space="preserve">   - deposits and advances received from customers</t>
  </si>
  <si>
    <t>Authorised share capital</t>
  </si>
  <si>
    <t>Issued and fully paid-up share capital</t>
  </si>
  <si>
    <t xml:space="preserve">    456,471,175 ordinary shares of par Baht 3 each</t>
  </si>
  <si>
    <t>Non-controlling interests</t>
  </si>
  <si>
    <t>Non-controlling</t>
  </si>
  <si>
    <t>interests</t>
  </si>
  <si>
    <t xml:space="preserve">Statements of Financial Position </t>
  </si>
  <si>
    <t xml:space="preserve">Attributable to owners of the parent </t>
  </si>
  <si>
    <t>equity</t>
  </si>
  <si>
    <t>(Unaudited)</t>
  </si>
  <si>
    <t>(Audited)</t>
  </si>
  <si>
    <t>financial information</t>
  </si>
  <si>
    <t xml:space="preserve">Other current assets </t>
  </si>
  <si>
    <t xml:space="preserve">Statements of Financial Position  </t>
  </si>
  <si>
    <t xml:space="preserve">Equity attributable to owners of the parent </t>
  </si>
  <si>
    <t>Consolidated financial information (Unaudited) (Baht’000)</t>
  </si>
  <si>
    <t xml:space="preserve">   - trade and other payables</t>
  </si>
  <si>
    <t>of the parent</t>
  </si>
  <si>
    <t>Total owners</t>
  </si>
  <si>
    <t>Owners of the parent</t>
  </si>
  <si>
    <t>Employee benefit obligations</t>
  </si>
  <si>
    <t xml:space="preserve">   Employee benefit obligations</t>
  </si>
  <si>
    <t>- legal reserve</t>
  </si>
  <si>
    <t>Appropriated</t>
  </si>
  <si>
    <t>Selling and servicing expenses</t>
  </si>
  <si>
    <t>Changes in working capital</t>
  </si>
  <si>
    <t>Non-cash transactions:</t>
  </si>
  <si>
    <t xml:space="preserve">   - short-term loans to and interest receivable</t>
  </si>
  <si>
    <t xml:space="preserve">from subsidiaries </t>
  </si>
  <si>
    <t xml:space="preserve">   Depreciation</t>
  </si>
  <si>
    <t xml:space="preserve">   Amortisation</t>
  </si>
  <si>
    <t xml:space="preserve">   Finance costs </t>
  </si>
  <si>
    <t>- interest expense</t>
  </si>
  <si>
    <t xml:space="preserve">   - proceeds</t>
  </si>
  <si>
    <t xml:space="preserve">   - repayments</t>
  </si>
  <si>
    <t>Current portion of long-term borrowings (net)</t>
  </si>
  <si>
    <t>Long-term borrowings (net)</t>
  </si>
  <si>
    <t xml:space="preserve">   Allowance for doubtful accounts:</t>
  </si>
  <si>
    <t xml:space="preserve">Short-term borrowings from financial institutions </t>
  </si>
  <si>
    <t xml:space="preserve">Finance costs </t>
  </si>
  <si>
    <t>was capitalised into real estate development costs</t>
  </si>
  <si>
    <t>Cost of sales - real estate development business</t>
  </si>
  <si>
    <t>Short-term loan from and</t>
  </si>
  <si>
    <t>accrued interest expenses to subsidiary</t>
  </si>
  <si>
    <r>
      <rPr>
        <sz val="9"/>
        <color indexed="9"/>
        <rFont val="Arial"/>
        <family val="2"/>
      </rPr>
      <t>Purchase of</t>
    </r>
    <r>
      <rPr>
        <sz val="9"/>
        <rFont val="Arial"/>
        <family val="2"/>
      </rPr>
      <t xml:space="preserve"> - intangible assets</t>
    </r>
  </si>
  <si>
    <t xml:space="preserve">Revenue from sales - real estate </t>
  </si>
  <si>
    <t>development business</t>
  </si>
  <si>
    <t xml:space="preserve">Finance costs paid </t>
  </si>
  <si>
    <t xml:space="preserve">Trade and other accounts receivable (net) </t>
  </si>
  <si>
    <t>Trade and other accounts payable</t>
  </si>
  <si>
    <t>Appropriated - legal reserve</t>
  </si>
  <si>
    <t xml:space="preserve">   - trade and other accounts receivable</t>
  </si>
  <si>
    <t>Rental guarantee received from customer</t>
  </si>
  <si>
    <t xml:space="preserve">   - rental guarantee received from customer</t>
  </si>
  <si>
    <t xml:space="preserve">   Income from contracts cancellation</t>
  </si>
  <si>
    <t>Total equity</t>
  </si>
  <si>
    <t>Total liabilities and equity</t>
  </si>
  <si>
    <t>Change in equity for the period</t>
  </si>
  <si>
    <t>Equity</t>
  </si>
  <si>
    <t>Other components</t>
  </si>
  <si>
    <t>Other comprehensive</t>
  </si>
  <si>
    <t>Remeasurements</t>
  </si>
  <si>
    <t>of employee benefit</t>
  </si>
  <si>
    <t>Remeasurement</t>
  </si>
  <si>
    <t>Separate</t>
  </si>
  <si>
    <t>Separate financial information (Unaudited) (Baht’000)</t>
  </si>
  <si>
    <t xml:space="preserve">- amortisation of prepaid underwriting fee </t>
  </si>
  <si>
    <t xml:space="preserve">   for debentures</t>
  </si>
  <si>
    <t>Purchases of assets during the period which</t>
  </si>
  <si>
    <t>have not been paid</t>
  </si>
  <si>
    <t>income (expense)</t>
  </si>
  <si>
    <t>Net cash generated from (used in) operating activities</t>
  </si>
  <si>
    <t>Cash and cash equivalents (net)</t>
  </si>
  <si>
    <t>Other components of equity (net)</t>
  </si>
  <si>
    <t>of equity (net)</t>
  </si>
  <si>
    <t>Long-term trade accounts payable from construction</t>
  </si>
  <si>
    <t>Revenue from sales of goods, rental and services</t>
  </si>
  <si>
    <t>Cost of goods sold, rental and services</t>
  </si>
  <si>
    <t>Profit before income tax</t>
  </si>
  <si>
    <t>Profit for the period</t>
  </si>
  <si>
    <t>Total comprehensive income for the period</t>
  </si>
  <si>
    <t>Profit attributable to:</t>
  </si>
  <si>
    <t>Total comprehensive income attributable to:</t>
  </si>
  <si>
    <t xml:space="preserve">Earnings per share </t>
  </si>
  <si>
    <t>Basic earnings per share (Baht per share)</t>
  </si>
  <si>
    <t>- amortisation of deferred front-end fee</t>
  </si>
  <si>
    <t>Cash paid for front-end fee from borrowings</t>
  </si>
  <si>
    <t>Amortisation charge of deferred front-end fee which</t>
  </si>
  <si>
    <t>Transfer deposit for land to real estate development costs</t>
  </si>
  <si>
    <t>Transfer real estate development costs to inventories</t>
  </si>
  <si>
    <t>Other comprehensive income, net of tax</t>
  </si>
  <si>
    <t>2019</t>
  </si>
  <si>
    <t>Opening balance as at 1 January 2019</t>
  </si>
  <si>
    <t>Closing balance as at 31 March 2019</t>
  </si>
  <si>
    <t xml:space="preserve">Current portion of assets recognised </t>
  </si>
  <si>
    <t>from costs of obtaining contracts</t>
  </si>
  <si>
    <t xml:space="preserve">Assets recognised from cost of </t>
  </si>
  <si>
    <t>obtaining contracts</t>
  </si>
  <si>
    <t>Deferred tax liabilities (net)</t>
  </si>
  <si>
    <t>Dividend payment</t>
  </si>
  <si>
    <t>- assets recognised from cost of obtaining contracts</t>
  </si>
  <si>
    <t>Short-term borrowings from subsidiary - repayments</t>
  </si>
  <si>
    <t xml:space="preserve">Transfer real estate development costs to </t>
  </si>
  <si>
    <t>property, plant and equipment</t>
  </si>
  <si>
    <t>to finance costs</t>
  </si>
  <si>
    <t>Amortisation charge of deferred front-end fee</t>
  </si>
  <si>
    <t>- intangible assets</t>
  </si>
  <si>
    <t>from subsidiaries (net)</t>
  </si>
  <si>
    <t>Short-term loans to and interest receivable</t>
  </si>
  <si>
    <t>Long-term borrowing from financial institutions</t>
  </si>
  <si>
    <t>Other gain (loss)</t>
  </si>
  <si>
    <t>As at 31 March 2020</t>
  </si>
  <si>
    <t>2020</t>
  </si>
  <si>
    <t>Opening balance as at 1 January 2020</t>
  </si>
  <si>
    <t>Closing balance as at 31 March 2020</t>
  </si>
  <si>
    <t>For the three-month period ended 31 March 2020</t>
  </si>
  <si>
    <t>Receivable from sales of land</t>
  </si>
  <si>
    <t>Deferred tax assets (net)</t>
  </si>
  <si>
    <t>Other long-term investments (net)</t>
  </si>
  <si>
    <t>Long-term loans to joint venture</t>
  </si>
  <si>
    <t>Deferred revenue from services</t>
  </si>
  <si>
    <t>Investment in joint venture</t>
  </si>
  <si>
    <t>Right of use assets (net)</t>
  </si>
  <si>
    <t>Current portion of lease liabilities (net)</t>
  </si>
  <si>
    <t>Lease liabilities (net)</t>
  </si>
  <si>
    <t xml:space="preserve">      -</t>
  </si>
  <si>
    <t>Income tax - payment</t>
  </si>
  <si>
    <t xml:space="preserve">   Loss from written-off equipment</t>
  </si>
  <si>
    <t xml:space="preserve">   Net loss from disposals equipment</t>
  </si>
  <si>
    <t>- interest expense from lease liabilities</t>
  </si>
  <si>
    <t xml:space="preserve">   - deferred revenue from services</t>
  </si>
  <si>
    <t>Purchase of - property, plant and equipment</t>
  </si>
  <si>
    <t>Proceeds from disposals of equipment</t>
  </si>
  <si>
    <t>Cash paid for investment in joint ventures</t>
  </si>
  <si>
    <t>Net cash used in financing activities</t>
  </si>
  <si>
    <t xml:space="preserve">Cash generated from operations </t>
  </si>
  <si>
    <t xml:space="preserve">Net increase (decrease) in cash and cash equivalents </t>
  </si>
  <si>
    <t xml:space="preserve">Investment properties </t>
  </si>
  <si>
    <t xml:space="preserve">Statements of Comprehensive Income </t>
  </si>
  <si>
    <t xml:space="preserve">Statements of Changes in Equity </t>
  </si>
  <si>
    <t>Statements of Cash Flows</t>
  </si>
  <si>
    <t>Temporary investments at financial institutions</t>
  </si>
  <si>
    <t>through other comprehensive income</t>
  </si>
  <si>
    <t>Income tax</t>
  </si>
  <si>
    <t>Measurement of financial</t>
  </si>
  <si>
    <t xml:space="preserve"> comprehensive income</t>
  </si>
  <si>
    <t>value through other</t>
  </si>
  <si>
    <t xml:space="preserve">assets measured at fair </t>
  </si>
  <si>
    <t>Opening balance as at 1 January 2020 -</t>
  </si>
  <si>
    <t xml:space="preserve">   previously reported</t>
  </si>
  <si>
    <t>Opening balance as at 1 January 2020 -  restated</t>
  </si>
  <si>
    <t xml:space="preserve">   new financial reporting standard</t>
  </si>
  <si>
    <t>Retrospective adjustment from adoption of</t>
  </si>
  <si>
    <t>11 b)</t>
  </si>
  <si>
    <t>11 c)</t>
  </si>
  <si>
    <t>11 e)</t>
  </si>
  <si>
    <t>11 d)</t>
  </si>
  <si>
    <t xml:space="preserve">   Loss from fair value adjustments on investment property</t>
  </si>
  <si>
    <t xml:space="preserve">   Share of loss from joint ventures</t>
  </si>
  <si>
    <t>Share of loss from joint ventures</t>
  </si>
  <si>
    <t>Investments in subsidiaries (net)</t>
  </si>
  <si>
    <t xml:space="preserve">            -</t>
  </si>
  <si>
    <t xml:space="preserve">                             -</t>
  </si>
  <si>
    <t xml:space="preserve">                 -</t>
  </si>
  <si>
    <t xml:space="preserve">       -</t>
  </si>
  <si>
    <t xml:space="preserve">             -</t>
  </si>
  <si>
    <t>- plant and equipment</t>
  </si>
  <si>
    <t>Other non-current assets</t>
  </si>
  <si>
    <t>Real estate development cost (net)</t>
  </si>
  <si>
    <t>obligations</t>
  </si>
  <si>
    <t>Cost of obtaining contracts recognised as expenses</t>
  </si>
  <si>
    <t>Decrease in temporary investments at financial institutions</t>
  </si>
  <si>
    <t>Net cash from (used in) investing activities</t>
  </si>
  <si>
    <t>Disposals of equipment which have not been received</t>
  </si>
  <si>
    <t>Short-term loans to joint venture</t>
  </si>
  <si>
    <t>5, 8, 13</t>
  </si>
  <si>
    <t>5, 13</t>
  </si>
  <si>
    <t xml:space="preserve">Equity investments measured at fair value </t>
  </si>
  <si>
    <t>Payment for lease liabilities</t>
  </si>
  <si>
    <t>Addition short-term loans to joint venture which offset</t>
  </si>
  <si>
    <t>with receivable from sales of land</t>
  </si>
  <si>
    <t>The accompanying notes on pages 10 to 30 are an integral part of the interim financial information.</t>
  </si>
  <si>
    <t>ASSETS</t>
  </si>
  <si>
    <t>LIABILITIES AND EQUITY</t>
  </si>
  <si>
    <r>
      <t>LIABILITIES AND EQUITY</t>
    </r>
    <r>
      <rPr>
        <sz val="8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</si>
</sst>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"/>
    <numFmt numFmtId="167" formatCode="_(* #,##0_);_(* \(#,##0\);_(* &quot;-&quot;_)\ \ \ \ \ ;_(@_)"/>
    <numFmt numFmtId="168" formatCode="_(* #,##0_);_(* \(#,##0\);_(* &quot;-&quot;???\ _);_(@_)"/>
    <numFmt numFmtId="169" formatCode="_(* #,##0_);_(* \(#,##0\);_(* &quot;-&quot;???_)\ ;_(@_)"/>
    <numFmt numFmtId="170" formatCode="_(* #,##0.000_);_(* \(#,##0.000\);_(* &quot;-&quot;??_);_(@_)"/>
  </numFmts>
  <fonts count="16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1"/>
      <name val="Arial"/>
      <family val="2"/>
    </font>
    <font>
      <sz val="12"/>
      <name val="Angsana New"/>
      <family val="1"/>
    </font>
    <font>
      <sz val="8"/>
      <name val="Arial"/>
      <family val="2"/>
    </font>
    <font>
      <sz val="8"/>
      <color theme="1"/>
      <name val="Arial"/>
      <family val="2"/>
    </font>
    <font>
      <sz val="12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</cellStyleXfs>
  <cellXfs count="360">
    <xf numFmtId="0" fontId="0" fillId="0" borderId="0" xfId="0"/>
    <xf numFmtId="167" fontId="3" fillId="0" borderId="0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Alignment="1">
      <alignment horizontal="right" vertical="center"/>
    </xf>
    <xf numFmtId="37" fontId="4" fillId="0" borderId="0" xfId="9" quotePrefix="1" applyNumberFormat="1" applyFont="1" applyFill="1" applyAlignment="1">
      <alignment horizontal="left" vertical="center"/>
    </xf>
    <xf numFmtId="0" fontId="4" fillId="0" borderId="0" xfId="9" applyFont="1" applyFill="1" applyAlignment="1">
      <alignment horizontal="center" vertical="center"/>
    </xf>
    <xf numFmtId="0" fontId="4" fillId="0" borderId="0" xfId="9" applyFont="1" applyFill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0" fontId="3" fillId="0" borderId="0" xfId="9" applyFont="1" applyFill="1" applyAlignment="1">
      <alignment vertical="center"/>
    </xf>
    <xf numFmtId="37" fontId="4" fillId="0" borderId="0" xfId="9" applyNumberFormat="1" applyFont="1" applyFill="1" applyAlignment="1">
      <alignment horizontal="left" vertical="center"/>
    </xf>
    <xf numFmtId="37" fontId="4" fillId="0" borderId="1" xfId="9" quotePrefix="1" applyNumberFormat="1" applyFont="1" applyFill="1" applyBorder="1" applyAlignment="1">
      <alignment horizontal="left" vertical="center"/>
    </xf>
    <xf numFmtId="0" fontId="4" fillId="0" borderId="1" xfId="9" applyFont="1" applyFill="1" applyBorder="1" applyAlignment="1">
      <alignment horizontal="center" vertical="center"/>
    </xf>
    <xf numFmtId="0" fontId="4" fillId="0" borderId="1" xfId="9" applyFont="1" applyFill="1" applyBorder="1" applyAlignment="1">
      <alignment horizontal="right" vertical="center"/>
    </xf>
    <xf numFmtId="167" fontId="4" fillId="0" borderId="1" xfId="9" applyNumberFormat="1" applyFont="1" applyFill="1" applyBorder="1" applyAlignment="1">
      <alignment horizontal="right" vertical="center"/>
    </xf>
    <xf numFmtId="0" fontId="4" fillId="0" borderId="0" xfId="9" applyFont="1" applyFill="1" applyAlignment="1">
      <alignment vertical="center"/>
    </xf>
    <xf numFmtId="167" fontId="4" fillId="0" borderId="0" xfId="9" applyNumberFormat="1" applyFont="1" applyFill="1" applyBorder="1" applyAlignment="1">
      <alignment horizontal="right" vertical="center"/>
    </xf>
    <xf numFmtId="0" fontId="4" fillId="0" borderId="0" xfId="9" applyFont="1" applyFill="1" applyBorder="1" applyAlignment="1">
      <alignment horizontal="center" vertical="center"/>
    </xf>
    <xf numFmtId="167" fontId="3" fillId="0" borderId="0" xfId="9" applyNumberFormat="1" applyFont="1" applyFill="1" applyAlignment="1">
      <alignment horizontal="center" vertical="center"/>
    </xf>
    <xf numFmtId="0" fontId="3" fillId="0" borderId="0" xfId="9" applyFont="1" applyFill="1" applyAlignment="1">
      <alignment horizontal="right" vertical="center"/>
    </xf>
    <xf numFmtId="37" fontId="4" fillId="0" borderId="0" xfId="9" quotePrefix="1" applyNumberFormat="1" applyFont="1" applyFill="1" applyBorder="1" applyAlignment="1">
      <alignment horizontal="left" vertical="center"/>
    </xf>
    <xf numFmtId="0" fontId="4" fillId="0" borderId="0" xfId="9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9" applyFont="1" applyFill="1" applyBorder="1" applyAlignment="1">
      <alignment horizontal="distributed" vertical="center" wrapText="1"/>
    </xf>
    <xf numFmtId="167" fontId="3" fillId="0" borderId="0" xfId="9" applyNumberFormat="1" applyFont="1" applyFill="1" applyBorder="1" applyAlignment="1">
      <alignment horizontal="right" vertical="center" wrapText="1"/>
    </xf>
    <xf numFmtId="0" fontId="3" fillId="0" borderId="1" xfId="9" applyFont="1" applyFill="1" applyBorder="1" applyAlignment="1">
      <alignment horizontal="distributed" vertical="center" wrapText="1"/>
    </xf>
    <xf numFmtId="167" fontId="3" fillId="0" borderId="1" xfId="9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vertical="center"/>
      <protection locked="0"/>
    </xf>
    <xf numFmtId="165" fontId="4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0" fontId="3" fillId="0" borderId="0" xfId="0" quotePrefix="1" applyFont="1" applyFill="1" applyBorder="1" applyAlignment="1">
      <alignment vertical="center"/>
    </xf>
    <xf numFmtId="167" fontId="3" fillId="0" borderId="0" xfId="0" applyNumberFormat="1" applyFont="1" applyFill="1" applyBorder="1" applyAlignment="1" applyProtection="1">
      <alignment horizontal="right" vertical="center"/>
      <protection locked="0"/>
    </xf>
    <xf numFmtId="167" fontId="3" fillId="0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 applyProtection="1">
      <alignment horizontal="right" vertical="center"/>
      <protection locked="0"/>
    </xf>
    <xf numFmtId="167" fontId="3" fillId="0" borderId="1" xfId="0" applyNumberFormat="1" applyFont="1" applyFill="1" applyBorder="1" applyAlignment="1" applyProtection="1">
      <alignment horizontal="right" vertical="center"/>
      <protection locked="0"/>
    </xf>
    <xf numFmtId="165" fontId="4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 applyProtection="1">
      <alignment vertical="center"/>
      <protection locked="0"/>
    </xf>
    <xf numFmtId="165" fontId="8" fillId="0" borderId="0" xfId="0" applyNumberFormat="1" applyFont="1" applyFill="1" applyBorder="1" applyAlignment="1" applyProtection="1">
      <alignment horizontal="right" vertical="center"/>
      <protection locked="0"/>
    </xf>
    <xf numFmtId="165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8" fillId="0" borderId="0" xfId="0" applyNumberFormat="1" applyFont="1" applyFill="1" applyAlignment="1" applyProtection="1">
      <alignment horizontal="right" vertical="center"/>
      <protection locked="0"/>
    </xf>
    <xf numFmtId="0" fontId="0" fillId="0" borderId="0" xfId="0" applyFont="1" applyFill="1" applyBorder="1" applyAlignment="1">
      <alignment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 applyProtection="1">
      <alignment horizontal="right" vertical="center"/>
      <protection locked="0"/>
    </xf>
    <xf numFmtId="165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165" fontId="3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 applyProtection="1">
      <alignment vertical="center"/>
      <protection locked="0"/>
    </xf>
    <xf numFmtId="167" fontId="4" fillId="0" borderId="0" xfId="0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68" fontId="4" fillId="0" borderId="0" xfId="9" applyNumberFormat="1" applyFont="1" applyFill="1" applyAlignment="1">
      <alignment horizontal="right" vertical="center"/>
    </xf>
    <xf numFmtId="168" fontId="4" fillId="0" borderId="0" xfId="9" applyNumberFormat="1" applyFont="1" applyFill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/>
    </xf>
    <xf numFmtId="168" fontId="4" fillId="0" borderId="0" xfId="9" quotePrefix="1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3" fillId="0" borderId="2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Alignment="1" applyProtection="1">
      <alignment horizontal="right" vertical="center"/>
      <protection locked="0"/>
    </xf>
    <xf numFmtId="168" fontId="3" fillId="0" borderId="1" xfId="0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Border="1" applyAlignment="1">
      <alignment vertical="center"/>
    </xf>
    <xf numFmtId="168" fontId="0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center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Alignment="1" applyProtection="1">
      <alignment horizontal="right" vertical="center"/>
      <protection locked="0"/>
    </xf>
    <xf numFmtId="168" fontId="8" fillId="0" borderId="0" xfId="0" applyNumberFormat="1" applyFont="1" applyFill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 applyProtection="1">
      <alignment horizontal="right" vertical="center"/>
      <protection locked="0"/>
    </xf>
    <xf numFmtId="168" fontId="8" fillId="0" borderId="1" xfId="0" quotePrefix="1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Border="1" applyAlignment="1" applyProtection="1">
      <alignment horizontal="center" vertical="center"/>
      <protection locked="0"/>
    </xf>
    <xf numFmtId="168" fontId="9" fillId="0" borderId="0" xfId="0" applyNumberFormat="1" applyFont="1" applyFill="1" applyBorder="1" applyAlignment="1">
      <alignment horizontal="right" vertical="center"/>
    </xf>
    <xf numFmtId="168" fontId="0" fillId="0" borderId="0" xfId="0" applyNumberFormat="1" applyFont="1" applyFill="1" applyAlignment="1">
      <alignment horizontal="right" vertical="center"/>
    </xf>
    <xf numFmtId="168" fontId="0" fillId="0" borderId="0" xfId="1" applyNumberFormat="1" applyFont="1" applyFill="1" applyBorder="1" applyAlignment="1">
      <alignment vertical="center"/>
    </xf>
    <xf numFmtId="168" fontId="0" fillId="0" borderId="2" xfId="0" applyNumberFormat="1" applyFont="1" applyFill="1" applyBorder="1" applyAlignment="1" applyProtection="1">
      <alignment horizontal="right" vertical="center"/>
      <protection locked="0"/>
    </xf>
    <xf numFmtId="168" fontId="4" fillId="0" borderId="0" xfId="0" applyNumberFormat="1" applyFont="1" applyFill="1" applyBorder="1" applyAlignment="1" applyProtection="1">
      <alignment horizontal="center" vertical="center"/>
      <protection locked="0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 applyProtection="1">
      <alignment horizontal="right" vertical="center"/>
      <protection locked="0"/>
    </xf>
    <xf numFmtId="168" fontId="4" fillId="0" borderId="0" xfId="0" applyNumberFormat="1" applyFont="1" applyFill="1" applyBorder="1" applyAlignment="1" applyProtection="1">
      <alignment horizontal="right" vertical="center"/>
      <protection locked="0"/>
    </xf>
    <xf numFmtId="168" fontId="4" fillId="0" borderId="1" xfId="0" applyNumberFormat="1" applyFont="1" applyFill="1" applyBorder="1" applyAlignment="1" applyProtection="1">
      <alignment horizontal="right" vertical="center"/>
      <protection locked="0"/>
    </xf>
    <xf numFmtId="168" fontId="4" fillId="0" borderId="1" xfId="0" quotePrefix="1" applyNumberFormat="1" applyFont="1" applyFill="1" applyBorder="1" applyAlignment="1" applyProtection="1">
      <alignment horizontal="right" vertical="center"/>
      <protection locked="0"/>
    </xf>
    <xf numFmtId="168" fontId="3" fillId="0" borderId="0" xfId="0" applyNumberFormat="1" applyFont="1" applyFill="1" applyAlignment="1">
      <alignment horizontal="center" vertical="center"/>
    </xf>
    <xf numFmtId="168" fontId="4" fillId="0" borderId="0" xfId="0" quotePrefix="1" applyNumberFormat="1" applyFont="1" applyFill="1" applyAlignment="1">
      <alignment horizontal="right" vertical="center"/>
    </xf>
    <xf numFmtId="168" fontId="11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8" fontId="12" fillId="0" borderId="0" xfId="0" applyNumberFormat="1" applyFont="1" applyFill="1" applyAlignment="1">
      <alignment horizontal="right" vertical="center"/>
    </xf>
    <xf numFmtId="168" fontId="12" fillId="0" borderId="0" xfId="0" applyNumberFormat="1" applyFont="1" applyFill="1" applyAlignment="1">
      <alignment horizontal="center" vertical="center"/>
    </xf>
    <xf numFmtId="168" fontId="12" fillId="0" borderId="0" xfId="0" applyNumberFormat="1" applyFont="1" applyFill="1" applyAlignment="1">
      <alignment vertical="center"/>
    </xf>
    <xf numFmtId="168" fontId="12" fillId="0" borderId="1" xfId="0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2" fillId="0" borderId="1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168" fontId="12" fillId="0" borderId="0" xfId="2" applyNumberFormat="1" applyFont="1" applyFill="1" applyAlignment="1">
      <alignment horizontal="right" vertical="center"/>
    </xf>
    <xf numFmtId="0" fontId="8" fillId="0" borderId="0" xfId="9" applyFont="1" applyFill="1" applyAlignment="1">
      <alignment vertical="center"/>
    </xf>
    <xf numFmtId="0" fontId="8" fillId="0" borderId="0" xfId="9" applyFont="1" applyFill="1" applyAlignment="1">
      <alignment horizontal="center" vertical="center"/>
    </xf>
    <xf numFmtId="0" fontId="8" fillId="0" borderId="0" xfId="9" applyFont="1" applyFill="1" applyAlignment="1">
      <alignment horizontal="right" vertical="center"/>
    </xf>
    <xf numFmtId="167" fontId="8" fillId="0" borderId="0" xfId="9" applyNumberFormat="1" applyFont="1" applyFill="1" applyAlignment="1">
      <alignment horizontal="right" vertical="center"/>
    </xf>
    <xf numFmtId="0" fontId="12" fillId="0" borderId="0" xfId="9" applyFont="1" applyFill="1" applyAlignment="1">
      <alignment vertical="center"/>
    </xf>
    <xf numFmtId="167" fontId="8" fillId="0" borderId="0" xfId="9" applyNumberFormat="1" applyFont="1" applyFill="1" applyAlignment="1">
      <alignment horizontal="center" vertical="center"/>
    </xf>
    <xf numFmtId="167" fontId="8" fillId="0" borderId="0" xfId="9" applyNumberFormat="1" applyFont="1" applyFill="1" applyBorder="1" applyAlignment="1">
      <alignment horizontal="right" vertical="center"/>
    </xf>
    <xf numFmtId="167" fontId="8" fillId="0" borderId="0" xfId="9" applyNumberFormat="1" applyFont="1" applyFill="1" applyBorder="1" applyAlignment="1">
      <alignment horizontal="center" vertical="center"/>
    </xf>
    <xf numFmtId="167" fontId="8" fillId="0" borderId="0" xfId="9" quotePrefix="1" applyNumberFormat="1" applyFont="1" applyFill="1" applyBorder="1" applyAlignment="1">
      <alignment horizontal="right" vertical="center"/>
    </xf>
    <xf numFmtId="167" fontId="8" fillId="0" borderId="0" xfId="9" quotePrefix="1" applyNumberFormat="1" applyFont="1" applyFill="1" applyAlignment="1">
      <alignment horizontal="right" vertical="center"/>
    </xf>
    <xf numFmtId="0" fontId="8" fillId="0" borderId="1" xfId="9" applyFont="1" applyFill="1" applyBorder="1" applyAlignment="1">
      <alignment horizontal="center" vertical="center"/>
    </xf>
    <xf numFmtId="167" fontId="8" fillId="0" borderId="1" xfId="9" applyNumberFormat="1" applyFont="1" applyFill="1" applyBorder="1" applyAlignment="1">
      <alignment horizontal="right" vertical="center"/>
    </xf>
    <xf numFmtId="0" fontId="8" fillId="0" borderId="0" xfId="9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12" fillId="0" borderId="0" xfId="8" applyFont="1" applyFill="1" applyAlignment="1">
      <alignment horizontal="center" vertical="center"/>
    </xf>
    <xf numFmtId="0" fontId="12" fillId="0" borderId="0" xfId="8" applyFont="1" applyFill="1" applyAlignment="1">
      <alignment horizontal="right" vertical="center"/>
    </xf>
    <xf numFmtId="167" fontId="12" fillId="0" borderId="0" xfId="8" applyNumberFormat="1" applyFont="1" applyFill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12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Fill="1" applyAlignment="1">
      <alignment horizontal="right" vertical="center"/>
    </xf>
    <xf numFmtId="167" fontId="12" fillId="0" borderId="0" xfId="9" applyNumberFormat="1" applyFont="1" applyFill="1" applyAlignment="1">
      <alignment horizontal="right" vertical="center"/>
    </xf>
    <xf numFmtId="0" fontId="12" fillId="0" borderId="0" xfId="9" applyFont="1" applyFill="1" applyAlignment="1">
      <alignment horizontal="center" vertical="center"/>
    </xf>
    <xf numFmtId="0" fontId="12" fillId="0" borderId="0" xfId="0" quotePrefix="1" applyFont="1" applyFill="1" applyAlignment="1">
      <alignment vertical="center"/>
    </xf>
    <xf numFmtId="167" fontId="12" fillId="0" borderId="0" xfId="3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12" fillId="0" borderId="1" xfId="3" applyNumberFormat="1" applyFont="1" applyFill="1" applyBorder="1" applyAlignment="1">
      <alignment horizontal="right" vertical="center"/>
    </xf>
    <xf numFmtId="0" fontId="12" fillId="0" borderId="0" xfId="8" applyFont="1" applyFill="1" applyAlignment="1">
      <alignment vertical="center"/>
    </xf>
    <xf numFmtId="0" fontId="12" fillId="0" borderId="0" xfId="5" applyFont="1" applyFill="1" applyAlignment="1">
      <alignment vertical="center"/>
    </xf>
    <xf numFmtId="167" fontId="12" fillId="0" borderId="0" xfId="8" applyNumberFormat="1" applyFont="1" applyFill="1" applyBorder="1" applyAlignment="1">
      <alignment horizontal="right" vertical="center"/>
    </xf>
    <xf numFmtId="167" fontId="12" fillId="0" borderId="1" xfId="8" applyNumberFormat="1" applyFont="1" applyFill="1" applyBorder="1" applyAlignment="1">
      <alignment horizontal="right" vertical="center"/>
    </xf>
    <xf numFmtId="167" fontId="12" fillId="0" borderId="2" xfId="8" applyNumberFormat="1" applyFont="1" applyFill="1" applyBorder="1" applyAlignment="1">
      <alignment horizontal="right" vertical="center"/>
    </xf>
    <xf numFmtId="167" fontId="12" fillId="0" borderId="2" xfId="0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167" fontId="0" fillId="0" borderId="0" xfId="0" applyNumberFormat="1" applyFont="1" applyFill="1" applyAlignment="1">
      <alignment horizontal="right" vertical="center"/>
    </xf>
    <xf numFmtId="168" fontId="0" fillId="0" borderId="0" xfId="0" applyNumberFormat="1" applyFont="1" applyFill="1" applyAlignment="1">
      <alignment horizontal="center" vertical="center"/>
    </xf>
    <xf numFmtId="0" fontId="0" fillId="0" borderId="0" xfId="9" applyFont="1" applyFill="1" applyAlignment="1">
      <alignment vertical="center"/>
    </xf>
    <xf numFmtId="167" fontId="0" fillId="0" borderId="0" xfId="0" applyNumberFormat="1" applyFont="1" applyFill="1" applyBorder="1" applyAlignment="1">
      <alignment horizontal="right" vertical="center"/>
    </xf>
    <xf numFmtId="168" fontId="0" fillId="0" borderId="0" xfId="3" applyNumberFormat="1" applyFont="1" applyFill="1" applyAlignment="1">
      <alignment horizontal="right" vertical="center"/>
    </xf>
    <xf numFmtId="167" fontId="0" fillId="0" borderId="1" xfId="0" applyNumberFormat="1" applyFont="1" applyFill="1" applyBorder="1" applyAlignment="1">
      <alignment horizontal="right" vertical="center"/>
    </xf>
    <xf numFmtId="167" fontId="0" fillId="0" borderId="0" xfId="9" applyNumberFormat="1" applyFont="1" applyFill="1" applyAlignment="1">
      <alignment horizontal="right" vertical="center"/>
    </xf>
    <xf numFmtId="0" fontId="0" fillId="0" borderId="0" xfId="8" applyFont="1" applyFill="1" applyAlignment="1">
      <alignment horizontal="center" vertical="center"/>
    </xf>
    <xf numFmtId="0" fontId="0" fillId="0" borderId="0" xfId="8" applyFont="1" applyFill="1" applyAlignment="1">
      <alignment horizontal="right" vertical="center"/>
    </xf>
    <xf numFmtId="167" fontId="0" fillId="0" borderId="0" xfId="8" applyNumberFormat="1" applyFont="1" applyFill="1" applyAlignment="1">
      <alignment horizontal="right" vertical="center"/>
    </xf>
    <xf numFmtId="0" fontId="0" fillId="0" borderId="0" xfId="9" applyFont="1" applyFill="1" applyAlignment="1">
      <alignment horizontal="center" vertical="center"/>
    </xf>
    <xf numFmtId="0" fontId="0" fillId="0" borderId="0" xfId="9" applyFont="1" applyFill="1" applyAlignment="1">
      <alignment horizontal="right" vertical="center"/>
    </xf>
    <xf numFmtId="167" fontId="0" fillId="0" borderId="0" xfId="9" applyNumberFormat="1" applyFont="1" applyFill="1" applyBorder="1" applyAlignment="1">
      <alignment horizontal="right" vertical="center"/>
    </xf>
    <xf numFmtId="0" fontId="12" fillId="0" borderId="0" xfId="9" applyFont="1" applyFill="1" applyBorder="1" applyAlignment="1">
      <alignment horizontal="distributed" vertical="center" wrapText="1"/>
    </xf>
    <xf numFmtId="0" fontId="8" fillId="0" borderId="0" xfId="8" applyFont="1" applyFill="1" applyAlignment="1">
      <alignment horizontal="center" vertical="center"/>
    </xf>
    <xf numFmtId="0" fontId="8" fillId="0" borderId="0" xfId="8" applyFont="1" applyFill="1" applyAlignment="1">
      <alignment horizontal="right" vertical="center"/>
    </xf>
    <xf numFmtId="167" fontId="8" fillId="0" borderId="0" xfId="8" applyNumberFormat="1" applyFont="1" applyFill="1" applyAlignment="1">
      <alignment horizontal="right" vertical="center"/>
    </xf>
    <xf numFmtId="167" fontId="13" fillId="0" borderId="0" xfId="2" applyNumberFormat="1" applyFont="1" applyFill="1" applyAlignment="1">
      <alignment horizontal="right" vertical="center"/>
    </xf>
    <xf numFmtId="167" fontId="12" fillId="0" borderId="1" xfId="0" applyNumberFormat="1" applyFont="1" applyFill="1" applyBorder="1" applyAlignment="1">
      <alignment horizontal="right" vertical="center"/>
    </xf>
    <xf numFmtId="167" fontId="12" fillId="0" borderId="3" xfId="0" applyNumberFormat="1" applyFont="1" applyFill="1" applyBorder="1" applyAlignment="1">
      <alignment horizontal="right" vertical="center"/>
    </xf>
    <xf numFmtId="167" fontId="12" fillId="0" borderId="0" xfId="9" applyNumberFormat="1" applyFont="1" applyFill="1" applyBorder="1" applyAlignment="1">
      <alignment horizontal="right" vertical="center"/>
    </xf>
    <xf numFmtId="168" fontId="8" fillId="0" borderId="0" xfId="9" applyNumberFormat="1" applyFont="1" applyFill="1" applyAlignment="1">
      <alignment horizontal="right" vertical="center"/>
    </xf>
    <xf numFmtId="168" fontId="8" fillId="0" borderId="0" xfId="9" applyNumberFormat="1" applyFont="1" applyFill="1" applyAlignment="1">
      <alignment horizontal="center" vertical="center"/>
    </xf>
    <xf numFmtId="168" fontId="8" fillId="0" borderId="0" xfId="9" quotePrefix="1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8" fontId="0" fillId="0" borderId="0" xfId="1" applyNumberFormat="1" applyFont="1" applyFill="1" applyBorder="1" applyAlignment="1">
      <alignment horizontal="right" vertical="center"/>
    </xf>
    <xf numFmtId="168" fontId="0" fillId="0" borderId="1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right" vertical="center"/>
    </xf>
    <xf numFmtId="168" fontId="0" fillId="0" borderId="1" xfId="0" applyNumberFormat="1" applyFont="1" applyFill="1" applyBorder="1" applyAlignment="1">
      <alignment horizontal="center" vertical="center"/>
    </xf>
    <xf numFmtId="168" fontId="0" fillId="0" borderId="2" xfId="1" applyNumberFormat="1" applyFont="1" applyFill="1" applyBorder="1" applyAlignment="1">
      <alignment horizontal="right" vertical="center"/>
    </xf>
    <xf numFmtId="168" fontId="0" fillId="0" borderId="0" xfId="1" applyNumberFormat="1" applyFont="1" applyFill="1" applyAlignment="1">
      <alignment horizontal="right" vertical="center"/>
    </xf>
    <xf numFmtId="168" fontId="0" fillId="0" borderId="2" xfId="2" applyNumberFormat="1" applyFont="1" applyFill="1" applyBorder="1" applyAlignment="1">
      <alignment horizontal="right" vertical="center"/>
    </xf>
    <xf numFmtId="168" fontId="0" fillId="0" borderId="0" xfId="2" applyNumberFormat="1" applyFont="1" applyFill="1" applyBorder="1" applyAlignment="1">
      <alignment horizontal="center" vertical="center"/>
    </xf>
    <xf numFmtId="168" fontId="0" fillId="0" borderId="2" xfId="2" applyNumberFormat="1" applyFont="1" applyFill="1" applyBorder="1" applyAlignment="1">
      <alignment horizontal="center" vertical="center"/>
    </xf>
    <xf numFmtId="168" fontId="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167" fontId="0" fillId="0" borderId="0" xfId="1" applyNumberFormat="1" applyFont="1" applyFill="1" applyAlignment="1">
      <alignment horizontal="right" vertical="center"/>
    </xf>
    <xf numFmtId="167" fontId="13" fillId="0" borderId="0" xfId="2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167" fontId="13" fillId="0" borderId="2" xfId="0" applyNumberFormat="1" applyFont="1" applyFill="1" applyBorder="1" applyAlignment="1">
      <alignment horizontal="right" vertical="center"/>
    </xf>
    <xf numFmtId="168" fontId="13" fillId="0" borderId="2" xfId="2" applyNumberFormat="1" applyFont="1" applyFill="1" applyBorder="1" applyAlignment="1">
      <alignment horizontal="right" vertical="center"/>
    </xf>
    <xf numFmtId="168" fontId="13" fillId="0" borderId="0" xfId="2" applyNumberFormat="1" applyFont="1" applyFill="1" applyAlignment="1">
      <alignment horizontal="right" vertical="center"/>
    </xf>
    <xf numFmtId="168" fontId="13" fillId="0" borderId="0" xfId="3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right" vertical="center"/>
    </xf>
    <xf numFmtId="167" fontId="13" fillId="0" borderId="1" xfId="0" applyNumberFormat="1" applyFont="1" applyFill="1" applyBorder="1" applyAlignment="1">
      <alignment horizontal="right" vertical="center"/>
    </xf>
    <xf numFmtId="168" fontId="13" fillId="0" borderId="1" xfId="2" applyNumberFormat="1" applyFont="1" applyFill="1" applyBorder="1" applyAlignment="1">
      <alignment horizontal="right" vertical="center"/>
    </xf>
    <xf numFmtId="167" fontId="13" fillId="0" borderId="0" xfId="2" applyNumberFormat="1" applyFont="1" applyFill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67" fontId="0" fillId="0" borderId="0" xfId="0" applyNumberFormat="1" applyFont="1" applyAlignment="1">
      <alignment horizontal="right" vertical="center"/>
    </xf>
    <xf numFmtId="167" fontId="0" fillId="0" borderId="0" xfId="0" applyNumberFormat="1" applyFont="1" applyAlignment="1">
      <alignment horizontal="center" vertical="center"/>
    </xf>
    <xf numFmtId="168" fontId="12" fillId="0" borderId="0" xfId="1" applyNumberFormat="1" applyFont="1" applyFill="1" applyBorder="1" applyAlignment="1">
      <alignment horizontal="right" vertical="center"/>
    </xf>
    <xf numFmtId="43" fontId="12" fillId="0" borderId="2" xfId="2" applyFont="1" applyFill="1" applyBorder="1" applyAlignment="1">
      <alignment horizontal="right" vertical="center"/>
    </xf>
    <xf numFmtId="170" fontId="12" fillId="0" borderId="0" xfId="2" applyNumberFormat="1" applyFont="1" applyFill="1" applyAlignment="1">
      <alignment horizontal="right" vertical="center"/>
    </xf>
    <xf numFmtId="167" fontId="0" fillId="0" borderId="0" xfId="0" applyNumberFormat="1" applyFont="1" applyAlignment="1">
      <alignment vertical="center"/>
    </xf>
    <xf numFmtId="167" fontId="0" fillId="0" borderId="0" xfId="0" applyNumberFormat="1" applyFont="1" applyAlignment="1" applyProtection="1">
      <alignment horizontal="center" vertical="center"/>
      <protection locked="0"/>
    </xf>
    <xf numFmtId="167" fontId="0" fillId="0" borderId="0" xfId="0" applyNumberFormat="1" applyFont="1" applyAlignment="1" applyProtection="1">
      <alignment horizontal="right" vertical="center"/>
      <protection locked="0"/>
    </xf>
    <xf numFmtId="165" fontId="9" fillId="0" borderId="0" xfId="0" applyNumberFormat="1" applyFont="1" applyAlignment="1">
      <alignment horizontal="center" vertical="center"/>
    </xf>
    <xf numFmtId="167" fontId="0" fillId="0" borderId="1" xfId="0" applyNumberFormat="1" applyFont="1" applyBorder="1" applyAlignment="1">
      <alignment vertical="center"/>
    </xf>
    <xf numFmtId="165" fontId="0" fillId="0" borderId="0" xfId="0" applyNumberFormat="1" applyFont="1" applyAlignment="1">
      <alignment vertical="center"/>
    </xf>
    <xf numFmtId="167" fontId="0" fillId="0" borderId="1" xfId="0" applyNumberFormat="1" applyFont="1" applyBorder="1" applyAlignment="1">
      <alignment horizontal="center" vertical="center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10" applyNumberFormat="1" applyFont="1" applyAlignment="1" applyProtection="1">
      <alignment horizontal="right" vertical="center"/>
      <protection locked="0"/>
    </xf>
    <xf numFmtId="168" fontId="3" fillId="0" borderId="0" xfId="10" applyNumberFormat="1" applyFont="1" applyFill="1" applyAlignment="1" applyProtection="1">
      <alignment horizontal="right" vertical="center"/>
      <protection locked="0"/>
    </xf>
    <xf numFmtId="168" fontId="3" fillId="0" borderId="0" xfId="10" applyNumberFormat="1" applyFont="1" applyAlignment="1" applyProtection="1">
      <alignment horizontal="center" vertical="center"/>
      <protection locked="0"/>
    </xf>
    <xf numFmtId="168" fontId="3" fillId="0" borderId="1" xfId="10" applyNumberFormat="1" applyFont="1" applyBorder="1" applyAlignment="1" applyProtection="1">
      <alignment horizontal="center" vertical="center"/>
      <protection locked="0"/>
    </xf>
    <xf numFmtId="168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169" fontId="0" fillId="0" borderId="0" xfId="0" applyNumberFormat="1" applyFont="1" applyFill="1" applyBorder="1" applyAlignment="1">
      <alignment horizontal="center" vertical="center"/>
    </xf>
    <xf numFmtId="167" fontId="0" fillId="0" borderId="0" xfId="2" applyNumberFormat="1" applyFont="1" applyFill="1" applyBorder="1" applyAlignment="1">
      <alignment horizontal="right" vertical="center"/>
    </xf>
    <xf numFmtId="167" fontId="0" fillId="0" borderId="0" xfId="2" applyNumberFormat="1" applyFont="1" applyBorder="1" applyAlignment="1">
      <alignment horizontal="right" vertical="center"/>
    </xf>
    <xf numFmtId="167" fontId="0" fillId="0" borderId="0" xfId="0" applyNumberFormat="1" applyFont="1" applyBorder="1" applyAlignment="1">
      <alignment horizontal="right" vertical="center"/>
    </xf>
    <xf numFmtId="169" fontId="0" fillId="0" borderId="0" xfId="0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167" fontId="0" fillId="0" borderId="1" xfId="0" applyNumberFormat="1" applyFont="1" applyBorder="1" applyAlignment="1" applyProtection="1">
      <alignment horizontal="center" vertical="center"/>
      <protection locked="0"/>
    </xf>
    <xf numFmtId="167" fontId="8" fillId="2" borderId="0" xfId="9" applyNumberFormat="1" applyFont="1" applyFill="1" applyBorder="1" applyAlignment="1">
      <alignment horizontal="right" vertical="center"/>
    </xf>
    <xf numFmtId="167" fontId="12" fillId="2" borderId="0" xfId="8" applyNumberFormat="1" applyFont="1" applyFill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0" fontId="12" fillId="2" borderId="0" xfId="9" applyFont="1" applyFill="1" applyAlignment="1">
      <alignment vertical="center"/>
    </xf>
    <xf numFmtId="168" fontId="12" fillId="2" borderId="1" xfId="0" applyNumberFormat="1" applyFont="1" applyFill="1" applyBorder="1" applyAlignment="1">
      <alignment horizontal="right" vertical="center"/>
    </xf>
    <xf numFmtId="167" fontId="12" fillId="2" borderId="0" xfId="9" applyNumberFormat="1" applyFont="1" applyFill="1" applyAlignment="1">
      <alignment horizontal="right" vertical="center"/>
    </xf>
    <xf numFmtId="167" fontId="12" fillId="2" borderId="1" xfId="3" applyNumberFormat="1" applyFont="1" applyFill="1" applyBorder="1" applyAlignment="1">
      <alignment horizontal="right" vertical="center"/>
    </xf>
    <xf numFmtId="167" fontId="12" fillId="2" borderId="0" xfId="1" applyNumberFormat="1" applyFont="1" applyFill="1" applyBorder="1" applyAlignment="1">
      <alignment vertical="center"/>
    </xf>
    <xf numFmtId="168" fontId="12" fillId="2" borderId="0" xfId="0" applyNumberFormat="1" applyFont="1" applyFill="1" applyAlignment="1">
      <alignment horizontal="center" vertical="center"/>
    </xf>
    <xf numFmtId="168" fontId="12" fillId="2" borderId="1" xfId="0" applyNumberFormat="1" applyFont="1" applyFill="1" applyBorder="1" applyAlignment="1">
      <alignment horizontal="center" vertical="center"/>
    </xf>
    <xf numFmtId="167" fontId="12" fillId="2" borderId="2" xfId="8" applyNumberFormat="1" applyFont="1" applyFill="1" applyBorder="1" applyAlignment="1">
      <alignment horizontal="right" vertical="center"/>
    </xf>
    <xf numFmtId="167" fontId="12" fillId="2" borderId="0" xfId="0" applyNumberFormat="1" applyFont="1" applyFill="1" applyAlignment="1">
      <alignment horizontal="right" vertical="center"/>
    </xf>
    <xf numFmtId="168" fontId="0" fillId="2" borderId="0" xfId="0" applyNumberFormat="1" applyFont="1" applyFill="1" applyAlignment="1">
      <alignment vertical="center"/>
    </xf>
    <xf numFmtId="168" fontId="0" fillId="2" borderId="0" xfId="0" applyNumberFormat="1" applyFont="1" applyFill="1" applyAlignment="1">
      <alignment horizontal="center" vertical="center"/>
    </xf>
    <xf numFmtId="168" fontId="0" fillId="2" borderId="1" xfId="0" applyNumberFormat="1" applyFont="1" applyFill="1" applyBorder="1" applyAlignment="1">
      <alignment horizontal="center" vertical="center"/>
    </xf>
    <xf numFmtId="167" fontId="0" fillId="2" borderId="0" xfId="0" applyNumberFormat="1" applyFont="1" applyFill="1" applyBorder="1" applyAlignment="1">
      <alignment horizontal="right" vertical="center"/>
    </xf>
    <xf numFmtId="167" fontId="0" fillId="2" borderId="1" xfId="0" applyNumberFormat="1" applyFont="1" applyFill="1" applyBorder="1" applyAlignment="1">
      <alignment horizontal="right" vertical="center"/>
    </xf>
    <xf numFmtId="167" fontId="0" fillId="2" borderId="0" xfId="8" applyNumberFormat="1" applyFont="1" applyFill="1" applyAlignment="1">
      <alignment horizontal="right" vertical="center"/>
    </xf>
    <xf numFmtId="167" fontId="0" fillId="2" borderId="0" xfId="0" applyNumberFormat="1" applyFont="1" applyFill="1" applyAlignment="1">
      <alignment horizontal="right" vertical="center"/>
    </xf>
    <xf numFmtId="167" fontId="13" fillId="2" borderId="0" xfId="0" applyNumberFormat="1" applyFont="1" applyFill="1" applyAlignment="1">
      <alignment horizontal="right" vertical="center"/>
    </xf>
    <xf numFmtId="167" fontId="13" fillId="2" borderId="1" xfId="0" applyNumberFormat="1" applyFont="1" applyFill="1" applyBorder="1" applyAlignment="1">
      <alignment horizontal="right" vertical="center"/>
    </xf>
    <xf numFmtId="168" fontId="12" fillId="2" borderId="0" xfId="0" applyNumberFormat="1" applyFont="1" applyFill="1" applyAlignment="1">
      <alignment vertical="center"/>
    </xf>
    <xf numFmtId="0" fontId="0" fillId="2" borderId="0" xfId="9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12" fillId="2" borderId="0" xfId="1" applyNumberFormat="1" applyFont="1" applyFill="1" applyAlignment="1">
      <alignment horizontal="right" vertical="center"/>
    </xf>
    <xf numFmtId="167" fontId="12" fillId="2" borderId="2" xfId="2" applyNumberFormat="1" applyFont="1" applyFill="1" applyBorder="1" applyAlignment="1">
      <alignment horizontal="right" vertical="center"/>
    </xf>
    <xf numFmtId="168" fontId="12" fillId="2" borderId="0" xfId="2" applyNumberFormat="1" applyFont="1" applyFill="1" applyAlignment="1">
      <alignment horizontal="right" vertical="center"/>
    </xf>
    <xf numFmtId="167" fontId="12" fillId="2" borderId="0" xfId="4" applyNumberFormat="1" applyFont="1" applyFill="1" applyAlignment="1">
      <alignment horizontal="right" vertical="center"/>
    </xf>
    <xf numFmtId="167" fontId="12" fillId="2" borderId="0" xfId="6" applyNumberFormat="1" applyFont="1" applyFill="1" applyAlignment="1">
      <alignment horizontal="right" vertical="center"/>
    </xf>
    <xf numFmtId="167" fontId="12" fillId="2" borderId="1" xfId="0" applyNumberFormat="1" applyFont="1" applyFill="1" applyBorder="1" applyAlignment="1">
      <alignment horizontal="right" vertical="center"/>
    </xf>
    <xf numFmtId="167" fontId="12" fillId="2" borderId="0" xfId="0" applyNumberFormat="1" applyFont="1" applyFill="1" applyBorder="1" applyAlignment="1">
      <alignment horizontal="right" vertical="center"/>
    </xf>
    <xf numFmtId="167" fontId="12" fillId="2" borderId="3" xfId="0" applyNumberFormat="1" applyFont="1" applyFill="1" applyBorder="1" applyAlignment="1">
      <alignment horizontal="right" vertical="center"/>
    </xf>
    <xf numFmtId="167" fontId="12" fillId="2" borderId="2" xfId="0" applyNumberFormat="1" applyFont="1" applyFill="1" applyBorder="1" applyAlignment="1">
      <alignment horizontal="right" vertical="center"/>
    </xf>
    <xf numFmtId="168" fontId="13" fillId="2" borderId="2" xfId="2" applyNumberFormat="1" applyFont="1" applyFill="1" applyBorder="1" applyAlignment="1">
      <alignment horizontal="right" vertical="center"/>
    </xf>
    <xf numFmtId="168" fontId="13" fillId="2" borderId="0" xfId="3" applyNumberFormat="1" applyFont="1" applyFill="1" applyAlignment="1">
      <alignment horizontal="right" vertical="center"/>
    </xf>
    <xf numFmtId="168" fontId="13" fillId="2" borderId="0" xfId="0" applyNumberFormat="1" applyFont="1" applyFill="1" applyAlignment="1">
      <alignment horizontal="right" vertical="center"/>
    </xf>
    <xf numFmtId="168" fontId="13" fillId="2" borderId="1" xfId="2" applyNumberFormat="1" applyFont="1" applyFill="1" applyBorder="1" applyAlignment="1">
      <alignment horizontal="right" vertical="center"/>
    </xf>
    <xf numFmtId="168" fontId="13" fillId="2" borderId="1" xfId="0" quotePrefix="1" applyNumberFormat="1" applyFont="1" applyFill="1" applyBorder="1" applyAlignment="1">
      <alignment horizontal="center" vertical="center"/>
    </xf>
    <xf numFmtId="168" fontId="8" fillId="2" borderId="0" xfId="0" applyNumberFormat="1" applyFont="1" applyFill="1" applyBorder="1" applyAlignment="1">
      <alignment horizontal="right" vertical="center"/>
    </xf>
    <xf numFmtId="168" fontId="0" fillId="2" borderId="0" xfId="0" applyNumberFormat="1" applyFont="1" applyFill="1" applyAlignment="1">
      <alignment horizontal="right" vertical="center"/>
    </xf>
    <xf numFmtId="169" fontId="0" fillId="2" borderId="0" xfId="0" applyNumberFormat="1" applyFont="1" applyFill="1" applyBorder="1" applyAlignment="1">
      <alignment horizontal="center" vertical="center"/>
    </xf>
    <xf numFmtId="168" fontId="0" fillId="2" borderId="0" xfId="1" applyNumberFormat="1" applyFont="1" applyFill="1" applyBorder="1" applyAlignment="1">
      <alignment horizontal="right" vertical="center"/>
    </xf>
    <xf numFmtId="169" fontId="0" fillId="2" borderId="1" xfId="0" applyNumberFormat="1" applyFont="1" applyFill="1" applyBorder="1" applyAlignment="1">
      <alignment horizontal="center" vertical="center"/>
    </xf>
    <xf numFmtId="168" fontId="0" fillId="2" borderId="1" xfId="2" applyNumberFormat="1" applyFont="1" applyFill="1" applyBorder="1" applyAlignment="1">
      <alignment horizontal="right" vertical="center"/>
    </xf>
    <xf numFmtId="168" fontId="0" fillId="2" borderId="2" xfId="1" applyNumberFormat="1" applyFont="1" applyFill="1" applyBorder="1" applyAlignment="1">
      <alignment horizontal="right" vertical="center"/>
    </xf>
    <xf numFmtId="168" fontId="0" fillId="2" borderId="2" xfId="2" applyNumberFormat="1" applyFont="1" applyFill="1" applyBorder="1" applyAlignment="1">
      <alignment horizontal="right" vertical="center"/>
    </xf>
    <xf numFmtId="168" fontId="0" fillId="2" borderId="0" xfId="0" applyNumberFormat="1" applyFont="1" applyFill="1" applyBorder="1" applyAlignment="1">
      <alignment horizontal="right" vertical="center"/>
    </xf>
    <xf numFmtId="168" fontId="0" fillId="2" borderId="0" xfId="0" applyNumberFormat="1" applyFont="1" applyFill="1" applyBorder="1" applyAlignment="1">
      <alignment horizontal="center" vertical="center"/>
    </xf>
    <xf numFmtId="167" fontId="14" fillId="2" borderId="0" xfId="0" applyNumberFormat="1" applyFont="1" applyFill="1" applyAlignment="1">
      <alignment horizontal="right" vertical="center"/>
    </xf>
    <xf numFmtId="168" fontId="0" fillId="2" borderId="0" xfId="1" applyNumberFormat="1" applyFont="1" applyFill="1" applyAlignment="1">
      <alignment horizontal="right" vertical="center"/>
    </xf>
    <xf numFmtId="43" fontId="12" fillId="2" borderId="2" xfId="2" applyFont="1" applyFill="1" applyBorder="1" applyAlignment="1">
      <alignment horizontal="right" vertical="center"/>
    </xf>
    <xf numFmtId="167" fontId="0" fillId="2" borderId="0" xfId="0" applyNumberFormat="1" applyFont="1" applyFill="1" applyBorder="1" applyAlignment="1">
      <alignment horizontal="center" vertical="center"/>
    </xf>
    <xf numFmtId="168" fontId="0" fillId="2" borderId="2" xfId="2" applyNumberFormat="1" applyFont="1" applyFill="1" applyBorder="1" applyAlignment="1">
      <alignment horizontal="center" vertical="center"/>
    </xf>
    <xf numFmtId="168" fontId="0" fillId="2" borderId="2" xfId="0" applyNumberFormat="1" applyFont="1" applyFill="1" applyBorder="1" applyAlignment="1">
      <alignment horizontal="center" vertical="center"/>
    </xf>
    <xf numFmtId="168" fontId="9" fillId="2" borderId="1" xfId="0" applyNumberFormat="1" applyFont="1" applyFill="1" applyBorder="1" applyAlignment="1">
      <alignment horizontal="center" vertical="center"/>
    </xf>
    <xf numFmtId="168" fontId="9" fillId="2" borderId="0" xfId="0" applyNumberFormat="1" applyFont="1" applyFill="1" applyBorder="1" applyAlignment="1">
      <alignment horizontal="right" vertical="center"/>
    </xf>
    <xf numFmtId="168" fontId="0" fillId="2" borderId="2" xfId="0" applyNumberFormat="1" applyFont="1" applyFill="1" applyBorder="1" applyAlignment="1" applyProtection="1">
      <alignment horizontal="right" vertical="center"/>
      <protection locked="0"/>
    </xf>
    <xf numFmtId="168" fontId="0" fillId="2" borderId="0" xfId="1" applyNumberFormat="1" applyFont="1" applyFill="1" applyBorder="1" applyAlignment="1">
      <alignment vertical="center"/>
    </xf>
    <xf numFmtId="168" fontId="8" fillId="2" borderId="0" xfId="0" applyNumberFormat="1" applyFont="1" applyFill="1" applyBorder="1" applyAlignment="1" applyProtection="1">
      <alignment horizontal="right" vertical="center"/>
      <protection locked="0"/>
    </xf>
    <xf numFmtId="168" fontId="0" fillId="2" borderId="1" xfId="0" applyNumberFormat="1" applyFont="1" applyFill="1" applyBorder="1" applyAlignment="1" applyProtection="1">
      <alignment horizontal="center" vertical="center"/>
      <protection locked="0"/>
    </xf>
    <xf numFmtId="168" fontId="0" fillId="2" borderId="0" xfId="0" applyNumberFormat="1" applyFont="1" applyFill="1" applyBorder="1" applyAlignment="1">
      <alignment vertical="center"/>
    </xf>
    <xf numFmtId="168" fontId="9" fillId="2" borderId="0" xfId="0" applyNumberFormat="1" applyFont="1" applyFill="1" applyBorder="1" applyAlignment="1">
      <alignment horizontal="center" vertical="center"/>
    </xf>
    <xf numFmtId="168" fontId="0" fillId="2" borderId="0" xfId="0" applyNumberFormat="1" applyFont="1" applyFill="1" applyBorder="1" applyAlignment="1" applyProtection="1">
      <alignment horizontal="center" vertical="center"/>
      <protection locked="0"/>
    </xf>
    <xf numFmtId="168" fontId="0" fillId="2" borderId="1" xfId="0" applyNumberFormat="1" applyFont="1" applyFill="1" applyBorder="1" applyAlignment="1" applyProtection="1">
      <alignment horizontal="right" vertical="center"/>
      <protection locked="0"/>
    </xf>
    <xf numFmtId="168" fontId="0" fillId="2" borderId="0" xfId="0" applyNumberFormat="1" applyFont="1" applyFill="1" applyAlignment="1" applyProtection="1">
      <alignment horizontal="right" vertical="center"/>
      <protection locked="0"/>
    </xf>
    <xf numFmtId="168" fontId="0" fillId="2" borderId="0" xfId="0" applyNumberFormat="1" applyFont="1" applyFill="1" applyBorder="1" applyAlignment="1" applyProtection="1">
      <alignment horizontal="right" vertical="center"/>
      <protection locked="0"/>
    </xf>
    <xf numFmtId="168" fontId="4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2" borderId="0" xfId="0" applyNumberFormat="1" applyFont="1" applyFill="1" applyAlignment="1">
      <alignment horizontal="center" vertical="center"/>
    </xf>
    <xf numFmtId="168" fontId="3" fillId="2" borderId="0" xfId="0" applyNumberFormat="1" applyFont="1" applyFill="1" applyBorder="1" applyAlignment="1" applyProtection="1">
      <alignment horizontal="center" vertical="center"/>
      <protection locked="0"/>
    </xf>
    <xf numFmtId="168" fontId="3" fillId="2" borderId="2" xfId="0" applyNumberFormat="1" applyFont="1" applyFill="1" applyBorder="1" applyAlignment="1" applyProtection="1">
      <alignment horizontal="right" vertical="center"/>
      <protection locked="0"/>
    </xf>
    <xf numFmtId="168" fontId="3" fillId="2" borderId="1" xfId="10" applyNumberFormat="1" applyFont="1" applyFill="1" applyBorder="1" applyAlignment="1" applyProtection="1">
      <alignment horizontal="center" vertical="center"/>
      <protection locked="0"/>
    </xf>
    <xf numFmtId="168" fontId="4" fillId="2" borderId="0" xfId="0" applyNumberFormat="1" applyFont="1" applyFill="1" applyBorder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 applyBorder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right" vertical="center"/>
    </xf>
    <xf numFmtId="168" fontId="3" fillId="2" borderId="0" xfId="0" applyNumberFormat="1" applyFont="1" applyFill="1" applyBorder="1" applyAlignment="1">
      <alignment horizontal="center" vertical="center"/>
    </xf>
    <xf numFmtId="168" fontId="3" fillId="2" borderId="0" xfId="0" applyNumberFormat="1" applyFont="1" applyFill="1" applyAlignment="1">
      <alignment vertical="center"/>
    </xf>
    <xf numFmtId="168" fontId="11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168" fontId="3" fillId="2" borderId="2" xfId="0" applyNumberFormat="1" applyFont="1" applyFill="1" applyBorder="1" applyAlignment="1">
      <alignment horizontal="right" vertical="center"/>
    </xf>
    <xf numFmtId="168" fontId="3" fillId="2" borderId="2" xfId="0" applyNumberFormat="1" applyFont="1" applyFill="1" applyBorder="1" applyAlignment="1">
      <alignment horizontal="center" vertical="center"/>
    </xf>
    <xf numFmtId="0" fontId="8" fillId="0" borderId="0" xfId="8" applyFont="1" applyFill="1" applyBorder="1" applyAlignment="1">
      <alignment horizontal="center" vertical="center"/>
    </xf>
    <xf numFmtId="167" fontId="0" fillId="2" borderId="0" xfId="2" applyNumberFormat="1" applyFont="1" applyFill="1" applyBorder="1" applyAlignment="1">
      <alignment horizontal="right" vertical="center"/>
    </xf>
    <xf numFmtId="0" fontId="12" fillId="0" borderId="0" xfId="9" applyFont="1" applyFill="1" applyAlignment="1">
      <alignment horizontal="center" vertical="center"/>
    </xf>
    <xf numFmtId="168" fontId="12" fillId="2" borderId="0" xfId="0" applyNumberFormat="1" applyFont="1" applyFill="1" applyBorder="1" applyAlignment="1">
      <alignment horizontal="center" vertical="center"/>
    </xf>
    <xf numFmtId="167" fontId="8" fillId="0" borderId="0" xfId="9" applyNumberFormat="1" applyFont="1" applyFill="1" applyBorder="1" applyAlignment="1">
      <alignment horizontal="center" vertical="center"/>
    </xf>
    <xf numFmtId="167" fontId="8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justify" vertical="center"/>
    </xf>
    <xf numFmtId="0" fontId="12" fillId="0" borderId="0" xfId="9" applyFont="1" applyFill="1" applyAlignment="1">
      <alignment horizontal="center" vertical="center"/>
    </xf>
    <xf numFmtId="168" fontId="8" fillId="0" borderId="0" xfId="9" applyNumberFormat="1" applyFont="1" applyFill="1" applyBorder="1" applyAlignment="1">
      <alignment horizontal="center" vertical="center"/>
    </xf>
    <xf numFmtId="168" fontId="8" fillId="0" borderId="1" xfId="9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168" fontId="8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168" fontId="8" fillId="0" borderId="4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3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 applyProtection="1">
      <alignment horizontal="center" vertical="center"/>
      <protection locked="0"/>
    </xf>
    <xf numFmtId="168" fontId="4" fillId="0" borderId="1" xfId="9" applyNumberFormat="1" applyFont="1" applyFill="1" applyBorder="1" applyAlignment="1">
      <alignment horizontal="center" vertical="center"/>
    </xf>
    <xf numFmtId="168" fontId="4" fillId="0" borderId="0" xfId="9" applyNumberFormat="1" applyFont="1" applyFill="1" applyBorder="1" applyAlignment="1">
      <alignment horizontal="center" vertical="center"/>
    </xf>
  </cellXfs>
  <cellStyles count="13">
    <cellStyle name="Comma" xfId="1" builtinId="3"/>
    <cellStyle name="Comma 11" xfId="2" xr:uid="{00000000-0005-0000-0000-000001000000}"/>
    <cellStyle name="Comma 2" xfId="3" xr:uid="{00000000-0005-0000-0000-000002000000}"/>
    <cellStyle name="Comma 2 20" xfId="11" xr:uid="{8EE5BF23-F608-43FE-9BB4-150A372EA3CC}"/>
    <cellStyle name="Comma 2 5" xfId="4" xr:uid="{00000000-0005-0000-0000-000003000000}"/>
    <cellStyle name="Normal" xfId="0" builtinId="0"/>
    <cellStyle name="Normal 12 2" xfId="12" xr:uid="{148EF7B0-FA00-4851-A4FC-166ABED9B4E3}"/>
    <cellStyle name="Normal 188 5" xfId="10" xr:uid="{C2A59945-95CC-484D-A6AF-70CFCF3C3DCD}"/>
    <cellStyle name="Normal 2" xfId="5" xr:uid="{00000000-0005-0000-0000-000005000000}"/>
    <cellStyle name="Normal 23" xfId="6" xr:uid="{00000000-0005-0000-0000-000006000000}"/>
    <cellStyle name="Normal 25" xfId="7" xr:uid="{00000000-0005-0000-0000-000007000000}"/>
    <cellStyle name="Normal_Noble-311207_Revised 250208" xfId="8" xr:uid="{00000000-0005-0000-0000-000008000000}"/>
    <cellStyle name="Normal_Noble-E04" xfId="9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Cpool/NOBLECEN/conso/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5"/>
  <sheetViews>
    <sheetView topLeftCell="A124" zoomScale="115" zoomScaleNormal="115" zoomScaleSheetLayoutView="130" workbookViewId="0">
      <selection activeCell="B139" sqref="B139"/>
    </sheetView>
  </sheetViews>
  <sheetFormatPr defaultColWidth="10.6640625" defaultRowHeight="15.95" customHeight="1" x14ac:dyDescent="0.2"/>
  <cols>
    <col min="1" max="1" width="1.33203125" style="7" customWidth="1"/>
    <col min="2" max="2" width="43.5" style="7" customWidth="1"/>
    <col min="3" max="3" width="6.5" style="124" customWidth="1"/>
    <col min="4" max="4" width="0.5" style="17" customWidth="1"/>
    <col min="5" max="5" width="14.83203125" style="2" customWidth="1"/>
    <col min="6" max="6" width="0.5" style="2" customWidth="1"/>
    <col min="7" max="7" width="14.83203125" style="2" customWidth="1"/>
    <col min="8" max="8" width="0.5" style="2" customWidth="1"/>
    <col min="9" max="9" width="14.83203125" style="2" customWidth="1"/>
    <col min="10" max="10" width="0.5" style="2" customWidth="1"/>
    <col min="11" max="11" width="14.83203125" style="2" customWidth="1"/>
    <col min="12" max="16384" width="10.6640625" style="7"/>
  </cols>
  <sheetData>
    <row r="1" spans="1:11" ht="15.95" customHeight="1" x14ac:dyDescent="0.2">
      <c r="A1" s="3" t="s">
        <v>0</v>
      </c>
      <c r="B1" s="3"/>
      <c r="C1" s="4"/>
      <c r="D1" s="5"/>
      <c r="E1" s="6"/>
      <c r="F1" s="6"/>
      <c r="G1" s="6"/>
      <c r="H1" s="6"/>
      <c r="I1" s="6"/>
      <c r="J1" s="6"/>
      <c r="K1" s="6"/>
    </row>
    <row r="2" spans="1:11" ht="15.95" customHeight="1" x14ac:dyDescent="0.2">
      <c r="A2" s="8" t="s">
        <v>60</v>
      </c>
      <c r="B2" s="8"/>
      <c r="C2" s="4"/>
      <c r="D2" s="5"/>
      <c r="E2" s="6"/>
      <c r="F2" s="6"/>
      <c r="G2" s="6"/>
      <c r="H2" s="6"/>
      <c r="I2" s="6"/>
      <c r="J2" s="6"/>
      <c r="K2" s="6"/>
    </row>
    <row r="3" spans="1:11" ht="15.95" customHeight="1" x14ac:dyDescent="0.2">
      <c r="A3" s="9" t="s">
        <v>165</v>
      </c>
      <c r="B3" s="9"/>
      <c r="C3" s="10"/>
      <c r="D3" s="11"/>
      <c r="E3" s="12"/>
      <c r="F3" s="12"/>
      <c r="G3" s="12"/>
      <c r="H3" s="12"/>
      <c r="I3" s="12"/>
      <c r="J3" s="12"/>
      <c r="K3" s="12"/>
    </row>
    <row r="4" spans="1:11" ht="15.95" customHeight="1" x14ac:dyDescent="0.2">
      <c r="A4" s="13"/>
      <c r="B4" s="13"/>
      <c r="C4" s="4"/>
      <c r="D4" s="5"/>
      <c r="E4" s="6"/>
      <c r="F4" s="6"/>
      <c r="G4" s="6"/>
      <c r="H4" s="6"/>
      <c r="I4" s="6"/>
      <c r="J4" s="6"/>
      <c r="K4" s="6"/>
    </row>
    <row r="5" spans="1:11" ht="15.95" customHeight="1" x14ac:dyDescent="0.2">
      <c r="A5" s="13"/>
      <c r="B5" s="13"/>
      <c r="C5" s="4"/>
      <c r="D5" s="5"/>
      <c r="E5" s="6"/>
      <c r="F5" s="6"/>
      <c r="G5" s="6"/>
      <c r="H5" s="6"/>
      <c r="I5" s="6"/>
      <c r="J5" s="6"/>
      <c r="K5" s="6"/>
    </row>
    <row r="6" spans="1:11" s="138" customFormat="1" ht="15.6" customHeight="1" x14ac:dyDescent="0.2">
      <c r="A6" s="134"/>
      <c r="B6" s="134"/>
      <c r="C6" s="135"/>
      <c r="D6" s="136"/>
      <c r="E6" s="345" t="s">
        <v>1</v>
      </c>
      <c r="F6" s="345"/>
      <c r="G6" s="345"/>
      <c r="H6" s="137"/>
      <c r="I6" s="345" t="s">
        <v>118</v>
      </c>
      <c r="J6" s="345"/>
      <c r="K6" s="345"/>
    </row>
    <row r="7" spans="1:11" s="138" customFormat="1" ht="15.6" customHeight="1" x14ac:dyDescent="0.2">
      <c r="A7" s="134"/>
      <c r="B7" s="134"/>
      <c r="C7" s="135"/>
      <c r="D7" s="136"/>
      <c r="E7" s="346" t="s">
        <v>65</v>
      </c>
      <c r="F7" s="346"/>
      <c r="G7" s="346"/>
      <c r="H7" s="139"/>
      <c r="I7" s="346" t="s">
        <v>65</v>
      </c>
      <c r="J7" s="346"/>
      <c r="K7" s="346"/>
    </row>
    <row r="8" spans="1:11" s="138" customFormat="1" ht="15.6" customHeight="1" x14ac:dyDescent="0.2">
      <c r="A8" s="134"/>
      <c r="B8" s="134"/>
      <c r="C8" s="135"/>
      <c r="D8" s="136"/>
      <c r="E8" s="140" t="s">
        <v>63</v>
      </c>
      <c r="F8" s="141"/>
      <c r="G8" s="140" t="s">
        <v>64</v>
      </c>
      <c r="H8" s="139"/>
      <c r="I8" s="140" t="s">
        <v>63</v>
      </c>
      <c r="J8" s="141"/>
      <c r="K8" s="140" t="s">
        <v>64</v>
      </c>
    </row>
    <row r="9" spans="1:11" s="138" customFormat="1" ht="15.6" customHeight="1" x14ac:dyDescent="0.2">
      <c r="A9" s="134"/>
      <c r="B9" s="134"/>
      <c r="C9" s="135"/>
      <c r="D9" s="136"/>
      <c r="E9" s="142" t="s">
        <v>2</v>
      </c>
      <c r="F9" s="141"/>
      <c r="G9" s="142" t="s">
        <v>14</v>
      </c>
      <c r="H9" s="139"/>
      <c r="I9" s="142" t="s">
        <v>2</v>
      </c>
      <c r="J9" s="141"/>
      <c r="K9" s="142" t="s">
        <v>14</v>
      </c>
    </row>
    <row r="10" spans="1:11" s="138" customFormat="1" ht="15.6" customHeight="1" x14ac:dyDescent="0.2">
      <c r="A10" s="134"/>
      <c r="B10" s="134"/>
      <c r="C10" s="135"/>
      <c r="D10" s="136"/>
      <c r="E10" s="143" t="s">
        <v>166</v>
      </c>
      <c r="F10" s="137"/>
      <c r="G10" s="143" t="s">
        <v>145</v>
      </c>
      <c r="H10" s="137"/>
      <c r="I10" s="143" t="s">
        <v>166</v>
      </c>
      <c r="J10" s="137"/>
      <c r="K10" s="143" t="s">
        <v>145</v>
      </c>
    </row>
    <row r="11" spans="1:11" s="138" customFormat="1" ht="15.6" customHeight="1" x14ac:dyDescent="0.2">
      <c r="A11" s="134"/>
      <c r="B11" s="134"/>
      <c r="C11" s="144" t="s">
        <v>3</v>
      </c>
      <c r="D11" s="136"/>
      <c r="E11" s="145" t="s">
        <v>6</v>
      </c>
      <c r="F11" s="137"/>
      <c r="G11" s="145" t="s">
        <v>6</v>
      </c>
      <c r="H11" s="137"/>
      <c r="I11" s="145" t="s">
        <v>6</v>
      </c>
      <c r="J11" s="137"/>
      <c r="K11" s="145" t="s">
        <v>6</v>
      </c>
    </row>
    <row r="12" spans="1:11" s="138" customFormat="1" ht="6" customHeight="1" x14ac:dyDescent="0.2">
      <c r="A12" s="134"/>
      <c r="B12" s="134"/>
      <c r="C12" s="146"/>
      <c r="D12" s="136"/>
      <c r="E12" s="258"/>
      <c r="F12" s="137"/>
      <c r="G12" s="140"/>
      <c r="H12" s="137"/>
      <c r="I12" s="258"/>
      <c r="J12" s="137"/>
      <c r="K12" s="140"/>
    </row>
    <row r="13" spans="1:11" s="138" customFormat="1" ht="15.6" customHeight="1" x14ac:dyDescent="0.2">
      <c r="A13" s="147" t="s">
        <v>236</v>
      </c>
      <c r="C13" s="148"/>
      <c r="D13" s="149"/>
      <c r="E13" s="259"/>
      <c r="F13" s="150"/>
      <c r="G13" s="150"/>
      <c r="H13" s="150"/>
      <c r="I13" s="259"/>
      <c r="J13" s="150"/>
      <c r="K13" s="150"/>
    </row>
    <row r="14" spans="1:11" s="138" customFormat="1" ht="6" customHeight="1" x14ac:dyDescent="0.2">
      <c r="A14" s="151"/>
      <c r="C14" s="148"/>
      <c r="D14" s="149"/>
      <c r="E14" s="259"/>
      <c r="F14" s="150"/>
      <c r="G14" s="150"/>
      <c r="H14" s="150"/>
      <c r="I14" s="259"/>
      <c r="J14" s="150"/>
      <c r="K14" s="150"/>
    </row>
    <row r="15" spans="1:11" s="138" customFormat="1" ht="15.6" customHeight="1" x14ac:dyDescent="0.2">
      <c r="A15" s="151" t="s">
        <v>22</v>
      </c>
      <c r="C15" s="148"/>
      <c r="D15" s="149"/>
      <c r="E15" s="259"/>
      <c r="F15" s="150"/>
      <c r="G15" s="150"/>
      <c r="H15" s="150"/>
      <c r="I15" s="259"/>
      <c r="J15" s="150"/>
      <c r="K15" s="150"/>
    </row>
    <row r="16" spans="1:11" s="138" customFormat="1" ht="6" customHeight="1" x14ac:dyDescent="0.2">
      <c r="A16" s="151"/>
      <c r="C16" s="148"/>
      <c r="D16" s="149"/>
      <c r="E16" s="259"/>
      <c r="F16" s="150"/>
      <c r="G16" s="150"/>
      <c r="H16" s="150"/>
      <c r="I16" s="259"/>
      <c r="J16" s="150"/>
      <c r="K16" s="150"/>
    </row>
    <row r="17" spans="1:11" s="138" customFormat="1" ht="15.6" customHeight="1" x14ac:dyDescent="0.2">
      <c r="A17" s="125" t="s">
        <v>126</v>
      </c>
      <c r="C17" s="148"/>
      <c r="D17" s="149"/>
      <c r="E17" s="260">
        <v>1729560</v>
      </c>
      <c r="F17" s="153"/>
      <c r="G17" s="126">
        <v>1666995</v>
      </c>
      <c r="H17" s="126"/>
      <c r="I17" s="260">
        <v>904741</v>
      </c>
      <c r="J17" s="126"/>
      <c r="K17" s="126">
        <v>1007346</v>
      </c>
    </row>
    <row r="18" spans="1:11" s="138" customFormat="1" ht="15.6" customHeight="1" x14ac:dyDescent="0.2">
      <c r="A18" s="58" t="s">
        <v>195</v>
      </c>
      <c r="B18" s="125"/>
      <c r="C18" s="148">
        <v>9</v>
      </c>
      <c r="D18" s="149"/>
      <c r="E18" s="260">
        <v>34076</v>
      </c>
      <c r="F18" s="153"/>
      <c r="G18" s="126">
        <v>35142</v>
      </c>
      <c r="H18" s="126"/>
      <c r="I18" s="260">
        <v>31301</v>
      </c>
      <c r="J18" s="126"/>
      <c r="K18" s="126">
        <v>32367</v>
      </c>
    </row>
    <row r="19" spans="1:11" s="138" customFormat="1" ht="15.6" customHeight="1" x14ac:dyDescent="0.2">
      <c r="A19" s="125" t="s">
        <v>102</v>
      </c>
      <c r="B19" s="125"/>
      <c r="C19" s="148">
        <v>10</v>
      </c>
      <c r="D19" s="149"/>
      <c r="E19" s="260">
        <v>385953</v>
      </c>
      <c r="F19" s="153"/>
      <c r="G19" s="126">
        <v>316720</v>
      </c>
      <c r="H19" s="126"/>
      <c r="I19" s="260">
        <v>277315</v>
      </c>
      <c r="J19" s="126"/>
      <c r="K19" s="126">
        <v>162544</v>
      </c>
    </row>
    <row r="20" spans="1:11" s="138" customFormat="1" ht="15.6" customHeight="1" x14ac:dyDescent="0.2">
      <c r="A20" s="125" t="s">
        <v>170</v>
      </c>
      <c r="B20" s="125"/>
      <c r="C20" s="178" t="s">
        <v>207</v>
      </c>
      <c r="D20" s="149"/>
      <c r="E20" s="260">
        <v>1084585</v>
      </c>
      <c r="F20" s="153"/>
      <c r="G20" s="126">
        <v>1119720</v>
      </c>
      <c r="H20" s="126"/>
      <c r="I20" s="260">
        <v>1084585</v>
      </c>
      <c r="J20" s="126"/>
      <c r="K20" s="126">
        <v>1119720</v>
      </c>
    </row>
    <row r="21" spans="1:11" s="138" customFormat="1" ht="15.6" customHeight="1" x14ac:dyDescent="0.2">
      <c r="A21" s="125" t="s">
        <v>162</v>
      </c>
      <c r="C21" s="155"/>
      <c r="D21" s="149"/>
      <c r="E21" s="260"/>
      <c r="F21" s="154"/>
      <c r="G21" s="128"/>
      <c r="H21" s="128"/>
      <c r="I21" s="260"/>
      <c r="J21" s="128"/>
      <c r="K21" s="126"/>
    </row>
    <row r="22" spans="1:11" s="138" customFormat="1" ht="15.6" customHeight="1" x14ac:dyDescent="0.2">
      <c r="B22" s="156" t="s">
        <v>161</v>
      </c>
      <c r="C22" s="178" t="s">
        <v>208</v>
      </c>
      <c r="D22" s="149"/>
      <c r="E22" s="260">
        <v>0</v>
      </c>
      <c r="F22" s="152"/>
      <c r="G22" s="127">
        <v>0</v>
      </c>
      <c r="H22" s="127"/>
      <c r="I22" s="260">
        <v>0</v>
      </c>
      <c r="J22" s="127"/>
      <c r="K22" s="126">
        <v>0</v>
      </c>
    </row>
    <row r="23" spans="1:11" s="138" customFormat="1" ht="15.6" customHeight="1" x14ac:dyDescent="0.2">
      <c r="A23" s="58" t="s">
        <v>228</v>
      </c>
      <c r="B23" s="156"/>
      <c r="C23" s="178" t="s">
        <v>209</v>
      </c>
      <c r="D23" s="149"/>
      <c r="E23" s="266">
        <v>578535</v>
      </c>
      <c r="F23" s="127"/>
      <c r="G23" s="127">
        <v>0</v>
      </c>
      <c r="H23" s="126"/>
      <c r="I23" s="266">
        <v>578535</v>
      </c>
      <c r="J23" s="127"/>
      <c r="K23" s="126">
        <v>0</v>
      </c>
    </row>
    <row r="24" spans="1:11" s="138" customFormat="1" ht="15.6" customHeight="1" x14ac:dyDescent="0.2">
      <c r="A24" s="125" t="s">
        <v>18</v>
      </c>
      <c r="C24" s="148"/>
      <c r="D24" s="149"/>
      <c r="E24" s="260">
        <v>2896696</v>
      </c>
      <c r="F24" s="153"/>
      <c r="G24" s="127">
        <v>2925083</v>
      </c>
      <c r="H24" s="127"/>
      <c r="I24" s="260">
        <v>2381987</v>
      </c>
      <c r="J24" s="126"/>
      <c r="K24" s="126">
        <v>2388272</v>
      </c>
    </row>
    <row r="25" spans="1:11" s="138" customFormat="1" ht="15.6" customHeight="1" x14ac:dyDescent="0.2">
      <c r="A25" s="125" t="s">
        <v>148</v>
      </c>
      <c r="C25" s="148"/>
      <c r="D25" s="149"/>
      <c r="E25" s="261"/>
      <c r="F25" s="157"/>
      <c r="G25" s="127"/>
      <c r="H25" s="127"/>
      <c r="I25" s="261"/>
      <c r="J25" s="126"/>
    </row>
    <row r="26" spans="1:11" s="138" customFormat="1" ht="15.6" customHeight="1" x14ac:dyDescent="0.2">
      <c r="A26" s="125"/>
      <c r="B26" s="138" t="s">
        <v>149</v>
      </c>
      <c r="C26" s="148"/>
      <c r="D26" s="149"/>
      <c r="E26" s="260">
        <v>477555</v>
      </c>
      <c r="F26" s="153"/>
      <c r="G26" s="127">
        <v>359122</v>
      </c>
      <c r="H26" s="127"/>
      <c r="I26" s="260">
        <v>23715</v>
      </c>
      <c r="J26" s="126"/>
      <c r="K26" s="126">
        <v>0</v>
      </c>
    </row>
    <row r="27" spans="1:11" s="138" customFormat="1" ht="15.6" customHeight="1" x14ac:dyDescent="0.2">
      <c r="A27" s="58" t="s">
        <v>222</v>
      </c>
      <c r="C27" s="148"/>
      <c r="D27" s="149"/>
      <c r="E27" s="260">
        <v>12692141</v>
      </c>
      <c r="F27" s="153"/>
      <c r="G27" s="126">
        <v>13123306</v>
      </c>
      <c r="H27" s="126"/>
      <c r="I27" s="260">
        <v>5047253</v>
      </c>
      <c r="J27" s="126"/>
      <c r="K27" s="126">
        <v>5237179</v>
      </c>
    </row>
    <row r="28" spans="1:11" s="138" customFormat="1" ht="15.6" customHeight="1" x14ac:dyDescent="0.2">
      <c r="A28" s="125" t="s">
        <v>66</v>
      </c>
      <c r="C28" s="148"/>
      <c r="D28" s="149"/>
      <c r="E28" s="262">
        <v>96501</v>
      </c>
      <c r="F28" s="153"/>
      <c r="G28" s="129">
        <v>87276</v>
      </c>
      <c r="H28" s="126"/>
      <c r="I28" s="262">
        <v>6673</v>
      </c>
      <c r="J28" s="130"/>
      <c r="K28" s="129">
        <v>1320</v>
      </c>
    </row>
    <row r="29" spans="1:11" s="138" customFormat="1" ht="6" customHeight="1" x14ac:dyDescent="0.2">
      <c r="C29" s="148"/>
      <c r="D29" s="149"/>
      <c r="E29" s="263"/>
      <c r="F29" s="154"/>
      <c r="G29" s="154"/>
      <c r="H29" s="154"/>
      <c r="I29" s="263"/>
      <c r="J29" s="154"/>
      <c r="K29" s="158"/>
    </row>
    <row r="30" spans="1:11" s="138" customFormat="1" ht="15.6" customHeight="1" x14ac:dyDescent="0.2">
      <c r="B30" s="160" t="s">
        <v>23</v>
      </c>
      <c r="C30" s="148"/>
      <c r="D30" s="149"/>
      <c r="E30" s="264">
        <f>SUM(E16:E28)</f>
        <v>19975602</v>
      </c>
      <c r="F30" s="150"/>
      <c r="G30" s="159">
        <f>SUM(G16:G28)</f>
        <v>19633364</v>
      </c>
      <c r="H30" s="150"/>
      <c r="I30" s="264">
        <f>SUM(I16:I28)</f>
        <v>10336105</v>
      </c>
      <c r="J30" s="150"/>
      <c r="K30" s="159">
        <f>SUM(K16:K28)</f>
        <v>9948748</v>
      </c>
    </row>
    <row r="31" spans="1:11" s="138" customFormat="1" ht="15.6" customHeight="1" x14ac:dyDescent="0.2">
      <c r="A31" s="151"/>
      <c r="C31" s="148"/>
      <c r="D31" s="149"/>
      <c r="E31" s="265"/>
      <c r="F31" s="150"/>
      <c r="G31" s="150"/>
      <c r="H31" s="150"/>
      <c r="I31" s="265"/>
      <c r="J31" s="150"/>
      <c r="K31" s="150"/>
    </row>
    <row r="32" spans="1:11" s="138" customFormat="1" ht="15.6" customHeight="1" x14ac:dyDescent="0.2">
      <c r="A32" s="151" t="s">
        <v>24</v>
      </c>
      <c r="C32" s="148"/>
      <c r="D32" s="149"/>
      <c r="E32" s="259"/>
      <c r="F32" s="150"/>
      <c r="G32" s="150"/>
      <c r="H32" s="150"/>
      <c r="I32" s="259"/>
      <c r="J32" s="150"/>
      <c r="K32" s="150"/>
    </row>
    <row r="33" spans="1:11" s="138" customFormat="1" ht="6" customHeight="1" x14ac:dyDescent="0.2">
      <c r="A33" s="151"/>
      <c r="C33" s="148"/>
      <c r="D33" s="149"/>
      <c r="E33" s="259"/>
      <c r="F33" s="150"/>
      <c r="G33" s="150"/>
      <c r="H33" s="150"/>
      <c r="I33" s="259"/>
      <c r="J33" s="150"/>
      <c r="K33" s="150"/>
    </row>
    <row r="34" spans="1:11" s="138" customFormat="1" ht="15.6" customHeight="1" x14ac:dyDescent="0.2">
      <c r="A34" s="173" t="s">
        <v>214</v>
      </c>
      <c r="B34" s="125"/>
      <c r="C34" s="148"/>
      <c r="D34" s="149"/>
      <c r="E34" s="266">
        <v>0</v>
      </c>
      <c r="F34" s="127"/>
      <c r="G34" s="127">
        <v>0</v>
      </c>
      <c r="H34" s="128"/>
      <c r="I34" s="266">
        <v>4701631</v>
      </c>
      <c r="J34" s="128"/>
      <c r="K34" s="127">
        <v>4701631</v>
      </c>
    </row>
    <row r="35" spans="1:11" s="138" customFormat="1" ht="15.6" customHeight="1" x14ac:dyDescent="0.2">
      <c r="A35" s="138" t="s">
        <v>175</v>
      </c>
      <c r="B35" s="125"/>
      <c r="C35" s="148">
        <v>12</v>
      </c>
      <c r="D35" s="149"/>
      <c r="E35" s="266">
        <v>36918</v>
      </c>
      <c r="F35" s="127"/>
      <c r="G35" s="127">
        <v>0</v>
      </c>
      <c r="H35" s="128"/>
      <c r="I35" s="266">
        <v>41084</v>
      </c>
      <c r="J35" s="128"/>
      <c r="K35" s="127">
        <v>51</v>
      </c>
    </row>
    <row r="36" spans="1:11" s="138" customFormat="1" ht="15.6" customHeight="1" x14ac:dyDescent="0.2">
      <c r="A36" s="125" t="s">
        <v>172</v>
      </c>
      <c r="B36" s="125"/>
      <c r="C36" s="178" t="s">
        <v>230</v>
      </c>
      <c r="D36" s="149"/>
      <c r="E36" s="266">
        <v>0</v>
      </c>
      <c r="F36" s="127"/>
      <c r="G36" s="127">
        <v>21917</v>
      </c>
      <c r="H36" s="126"/>
      <c r="I36" s="266">
        <v>0</v>
      </c>
      <c r="J36" s="127"/>
      <c r="K36" s="127">
        <v>375</v>
      </c>
    </row>
    <row r="37" spans="1:11" s="138" customFormat="1" ht="15.6" customHeight="1" x14ac:dyDescent="0.2">
      <c r="A37" s="58" t="s">
        <v>231</v>
      </c>
      <c r="B37" s="125"/>
      <c r="C37" s="178"/>
      <c r="D37" s="149"/>
      <c r="E37" s="266"/>
      <c r="F37" s="127"/>
      <c r="G37" s="127"/>
      <c r="H37" s="126"/>
      <c r="I37" s="266"/>
      <c r="J37" s="127"/>
      <c r="K37" s="127"/>
    </row>
    <row r="38" spans="1:11" s="138" customFormat="1" ht="15.6" customHeight="1" x14ac:dyDescent="0.2">
      <c r="A38" s="125"/>
      <c r="B38" s="58" t="s">
        <v>196</v>
      </c>
      <c r="C38" s="178" t="s">
        <v>229</v>
      </c>
      <c r="D38" s="149"/>
      <c r="E38" s="266">
        <v>28787</v>
      </c>
      <c r="F38" s="127"/>
      <c r="G38" s="254">
        <v>0</v>
      </c>
      <c r="H38" s="126"/>
      <c r="I38" s="266">
        <v>375</v>
      </c>
      <c r="J38" s="127"/>
      <c r="K38" s="127">
        <v>0</v>
      </c>
    </row>
    <row r="39" spans="1:11" s="138" customFormat="1" ht="15.6" customHeight="1" x14ac:dyDescent="0.2">
      <c r="A39" s="125" t="s">
        <v>173</v>
      </c>
      <c r="B39" s="125"/>
      <c r="C39" s="178" t="s">
        <v>209</v>
      </c>
      <c r="D39" s="149"/>
      <c r="E39" s="260">
        <v>0</v>
      </c>
      <c r="F39" s="127"/>
      <c r="G39" s="127">
        <v>543400</v>
      </c>
      <c r="H39" s="126"/>
      <c r="I39" s="260">
        <v>0</v>
      </c>
      <c r="J39" s="127"/>
      <c r="K39" s="127">
        <v>543400</v>
      </c>
    </row>
    <row r="40" spans="1:11" s="138" customFormat="1" ht="15.6" customHeight="1" x14ac:dyDescent="0.2">
      <c r="A40" s="58" t="s">
        <v>191</v>
      </c>
      <c r="B40" s="125"/>
      <c r="C40" s="148">
        <v>14</v>
      </c>
      <c r="D40" s="149"/>
      <c r="E40" s="266">
        <v>899266</v>
      </c>
      <c r="F40" s="127"/>
      <c r="G40" s="127">
        <v>899266</v>
      </c>
      <c r="H40" s="127"/>
      <c r="I40" s="266">
        <v>216296</v>
      </c>
      <c r="J40" s="127"/>
      <c r="K40" s="127">
        <v>216296</v>
      </c>
    </row>
    <row r="41" spans="1:11" s="138" customFormat="1" ht="15.6" customHeight="1" x14ac:dyDescent="0.2">
      <c r="A41" s="125" t="s">
        <v>19</v>
      </c>
      <c r="C41" s="148">
        <v>15</v>
      </c>
      <c r="D41" s="149"/>
      <c r="E41" s="266">
        <v>154057</v>
      </c>
      <c r="F41" s="127"/>
      <c r="G41" s="127">
        <v>121738</v>
      </c>
      <c r="H41" s="127"/>
      <c r="I41" s="266">
        <v>94574</v>
      </c>
      <c r="J41" s="127"/>
      <c r="K41" s="127">
        <v>73516</v>
      </c>
    </row>
    <row r="42" spans="1:11" s="138" customFormat="1" ht="15.6" customHeight="1" x14ac:dyDescent="0.2">
      <c r="A42" s="125" t="s">
        <v>176</v>
      </c>
      <c r="C42" s="148"/>
      <c r="D42" s="149"/>
      <c r="E42" s="266">
        <v>601743</v>
      </c>
      <c r="F42" s="127"/>
      <c r="G42" s="127">
        <v>0</v>
      </c>
      <c r="H42" s="127"/>
      <c r="I42" s="266">
        <v>594818</v>
      </c>
      <c r="J42" s="127"/>
      <c r="K42" s="127">
        <v>0</v>
      </c>
    </row>
    <row r="43" spans="1:11" s="138" customFormat="1" ht="15.6" customHeight="1" x14ac:dyDescent="0.2">
      <c r="A43" s="160" t="s">
        <v>35</v>
      </c>
      <c r="C43" s="148"/>
      <c r="D43" s="149"/>
      <c r="E43" s="266">
        <v>530</v>
      </c>
      <c r="F43" s="127"/>
      <c r="G43" s="127">
        <v>521</v>
      </c>
      <c r="H43" s="127"/>
      <c r="I43" s="266">
        <v>518</v>
      </c>
      <c r="J43" s="127"/>
      <c r="K43" s="127">
        <v>508</v>
      </c>
    </row>
    <row r="44" spans="1:11" s="138" customFormat="1" ht="15.6" customHeight="1" x14ac:dyDescent="0.2">
      <c r="A44" s="125" t="s">
        <v>171</v>
      </c>
      <c r="C44" s="148">
        <v>16</v>
      </c>
      <c r="D44" s="149"/>
      <c r="E44" s="266">
        <v>68002</v>
      </c>
      <c r="F44" s="127"/>
      <c r="G44" s="127">
        <v>71063</v>
      </c>
      <c r="H44" s="127"/>
      <c r="I44" s="266">
        <v>54381</v>
      </c>
      <c r="J44" s="127"/>
      <c r="K44" s="127">
        <v>58198</v>
      </c>
    </row>
    <row r="45" spans="1:11" s="138" customFormat="1" ht="15.6" customHeight="1" x14ac:dyDescent="0.2">
      <c r="A45" s="161" t="s">
        <v>150</v>
      </c>
      <c r="B45" s="161"/>
      <c r="C45" s="148"/>
      <c r="D45" s="149"/>
      <c r="E45" s="261"/>
      <c r="I45" s="261"/>
    </row>
    <row r="46" spans="1:11" s="138" customFormat="1" ht="15.6" customHeight="1" x14ac:dyDescent="0.2">
      <c r="A46" s="161"/>
      <c r="B46" s="161" t="s">
        <v>151</v>
      </c>
      <c r="C46" s="148"/>
      <c r="D46" s="149"/>
      <c r="E46" s="266">
        <v>201254</v>
      </c>
      <c r="F46" s="127"/>
      <c r="G46" s="127">
        <v>321457</v>
      </c>
      <c r="H46" s="127"/>
      <c r="I46" s="266">
        <v>110189</v>
      </c>
      <c r="J46" s="127"/>
      <c r="K46" s="127">
        <v>117034</v>
      </c>
    </row>
    <row r="47" spans="1:11" s="138" customFormat="1" ht="15.6" customHeight="1" x14ac:dyDescent="0.2">
      <c r="A47" s="58" t="s">
        <v>221</v>
      </c>
      <c r="C47" s="148"/>
      <c r="D47" s="149"/>
      <c r="E47" s="267">
        <v>21406</v>
      </c>
      <c r="F47" s="127"/>
      <c r="G47" s="131">
        <v>18383</v>
      </c>
      <c r="H47" s="127"/>
      <c r="I47" s="267">
        <v>18659</v>
      </c>
      <c r="J47" s="132"/>
      <c r="K47" s="131">
        <v>16470</v>
      </c>
    </row>
    <row r="48" spans="1:11" s="138" customFormat="1" ht="6" customHeight="1" x14ac:dyDescent="0.2">
      <c r="C48" s="148"/>
      <c r="D48" s="149"/>
      <c r="E48" s="266"/>
      <c r="F48" s="127"/>
      <c r="G48" s="127"/>
      <c r="H48" s="162"/>
      <c r="I48" s="266"/>
      <c r="J48" s="162"/>
      <c r="K48" s="158"/>
    </row>
    <row r="49" spans="1:11" s="138" customFormat="1" ht="15.6" customHeight="1" x14ac:dyDescent="0.2">
      <c r="B49" s="160" t="s">
        <v>25</v>
      </c>
      <c r="C49" s="148"/>
      <c r="D49" s="149"/>
      <c r="E49" s="267">
        <f>SUM(E34:E48)</f>
        <v>2011963</v>
      </c>
      <c r="F49" s="127"/>
      <c r="G49" s="131">
        <f>SUM(G34:G48)</f>
        <v>1997745</v>
      </c>
      <c r="H49" s="150"/>
      <c r="I49" s="267">
        <f>SUM(I34:I47)</f>
        <v>5832525</v>
      </c>
      <c r="J49" s="150"/>
      <c r="K49" s="163">
        <f>SUM(K34:K48)</f>
        <v>5727479</v>
      </c>
    </row>
    <row r="50" spans="1:11" s="138" customFormat="1" ht="12" customHeight="1" x14ac:dyDescent="0.2">
      <c r="B50" s="160"/>
      <c r="C50" s="148"/>
      <c r="D50" s="149"/>
      <c r="E50" s="344"/>
      <c r="F50" s="127"/>
      <c r="G50" s="132"/>
      <c r="H50" s="150"/>
      <c r="I50" s="344"/>
      <c r="J50" s="150"/>
      <c r="K50" s="162"/>
    </row>
    <row r="51" spans="1:11" s="138" customFormat="1" ht="12" customHeight="1" x14ac:dyDescent="0.2">
      <c r="B51" s="160"/>
      <c r="C51" s="148"/>
      <c r="D51" s="149"/>
      <c r="E51" s="267"/>
      <c r="F51" s="127"/>
      <c r="G51" s="131"/>
      <c r="H51" s="150"/>
      <c r="I51" s="267"/>
      <c r="J51" s="150"/>
      <c r="K51" s="163"/>
    </row>
    <row r="52" spans="1:11" s="138" customFormat="1" ht="6" customHeight="1" x14ac:dyDescent="0.2">
      <c r="A52" s="151"/>
      <c r="C52" s="148"/>
      <c r="D52" s="149"/>
      <c r="E52" s="266"/>
      <c r="F52" s="127"/>
      <c r="G52" s="127"/>
      <c r="H52" s="150"/>
      <c r="I52" s="266"/>
      <c r="J52" s="150"/>
      <c r="K52" s="152"/>
    </row>
    <row r="53" spans="1:11" s="138" customFormat="1" ht="15.6" customHeight="1" thickBot="1" x14ac:dyDescent="0.25">
      <c r="A53" s="151" t="s">
        <v>30</v>
      </c>
      <c r="C53" s="148"/>
      <c r="D53" s="149"/>
      <c r="E53" s="268">
        <f>+E49+E30</f>
        <v>21987565</v>
      </c>
      <c r="F53" s="127"/>
      <c r="G53" s="164">
        <f>+G49+G30</f>
        <v>21631109</v>
      </c>
      <c r="H53" s="150"/>
      <c r="I53" s="268">
        <f>I30+I49</f>
        <v>16168630</v>
      </c>
      <c r="J53" s="150"/>
      <c r="K53" s="165">
        <f>SUM(K30+K49)</f>
        <v>15676227</v>
      </c>
    </row>
    <row r="54" spans="1:11" s="138" customFormat="1" ht="15.95" customHeight="1" thickTop="1" x14ac:dyDescent="0.2">
      <c r="A54" s="134"/>
      <c r="B54" s="134"/>
      <c r="C54" s="155"/>
      <c r="D54" s="166"/>
      <c r="E54" s="152"/>
      <c r="F54" s="152"/>
      <c r="G54" s="152"/>
      <c r="H54" s="152"/>
      <c r="I54" s="152"/>
      <c r="J54" s="152"/>
      <c r="K54" s="152"/>
    </row>
    <row r="55" spans="1:11" s="138" customFormat="1" ht="15.95" customHeight="1" x14ac:dyDescent="0.2">
      <c r="A55" s="134"/>
      <c r="B55" s="134"/>
      <c r="C55" s="343"/>
      <c r="D55" s="166"/>
      <c r="E55" s="152"/>
      <c r="F55" s="152"/>
      <c r="G55" s="152"/>
      <c r="H55" s="152"/>
      <c r="I55" s="152"/>
      <c r="J55" s="152"/>
      <c r="K55" s="152"/>
    </row>
    <row r="56" spans="1:11" s="138" customFormat="1" ht="6.75" customHeight="1" x14ac:dyDescent="0.2">
      <c r="A56" s="134"/>
      <c r="B56" s="134"/>
      <c r="C56" s="343"/>
      <c r="D56" s="166"/>
      <c r="E56" s="152"/>
      <c r="F56" s="152"/>
      <c r="G56" s="152"/>
      <c r="H56" s="152"/>
      <c r="I56" s="152"/>
      <c r="J56" s="152"/>
      <c r="K56" s="152"/>
    </row>
    <row r="57" spans="1:11" s="138" customFormat="1" ht="15.95" customHeight="1" x14ac:dyDescent="0.2">
      <c r="A57" s="348" t="s">
        <v>15</v>
      </c>
      <c r="B57" s="348"/>
      <c r="C57" s="348"/>
      <c r="D57" s="348"/>
      <c r="E57" s="348"/>
      <c r="F57" s="348"/>
      <c r="G57" s="348"/>
      <c r="H57" s="348"/>
      <c r="I57" s="348"/>
      <c r="J57" s="348"/>
      <c r="K57" s="348"/>
    </row>
    <row r="58" spans="1:11" ht="16.5" customHeight="1" x14ac:dyDescent="0.2">
      <c r="A58" s="124"/>
      <c r="B58" s="124"/>
      <c r="D58" s="124"/>
      <c r="E58" s="16"/>
      <c r="F58" s="16"/>
      <c r="G58" s="16"/>
      <c r="H58" s="16"/>
      <c r="I58" s="16"/>
      <c r="J58" s="16"/>
      <c r="K58" s="16"/>
    </row>
    <row r="59" spans="1:11" ht="21.95" customHeight="1" x14ac:dyDescent="0.2">
      <c r="A59" s="347" t="s">
        <v>235</v>
      </c>
      <c r="B59" s="347"/>
      <c r="C59" s="347"/>
      <c r="D59" s="347"/>
      <c r="E59" s="347"/>
      <c r="F59" s="347"/>
      <c r="G59" s="347"/>
      <c r="H59" s="347"/>
      <c r="I59" s="347"/>
      <c r="J59" s="347"/>
      <c r="K59" s="347"/>
    </row>
    <row r="60" spans="1:11" ht="15.95" customHeight="1" x14ac:dyDescent="0.2">
      <c r="A60" s="3" t="s">
        <v>0</v>
      </c>
      <c r="B60" s="3"/>
      <c r="C60" s="4"/>
      <c r="D60" s="5"/>
      <c r="E60" s="6"/>
      <c r="F60" s="6"/>
      <c r="G60" s="6"/>
      <c r="H60" s="6"/>
      <c r="I60" s="6"/>
      <c r="J60" s="6"/>
      <c r="K60" s="6"/>
    </row>
    <row r="61" spans="1:11" ht="15.95" customHeight="1" x14ac:dyDescent="0.2">
      <c r="A61" s="8" t="s">
        <v>67</v>
      </c>
      <c r="B61" s="8"/>
      <c r="C61" s="4"/>
      <c r="D61" s="5"/>
      <c r="E61" s="6"/>
      <c r="F61" s="6"/>
      <c r="G61" s="6"/>
      <c r="H61" s="6"/>
      <c r="I61" s="6"/>
      <c r="J61" s="6"/>
      <c r="K61" s="6"/>
    </row>
    <row r="62" spans="1:11" ht="15.95" customHeight="1" x14ac:dyDescent="0.2">
      <c r="A62" s="9" t="str">
        <f>A3</f>
        <v>As at 31 March 2020</v>
      </c>
      <c r="B62" s="9"/>
      <c r="C62" s="10"/>
      <c r="D62" s="11"/>
      <c r="E62" s="12"/>
      <c r="F62" s="12"/>
      <c r="G62" s="12"/>
      <c r="H62" s="12"/>
      <c r="I62" s="12"/>
      <c r="J62" s="12"/>
      <c r="K62" s="12"/>
    </row>
    <row r="63" spans="1:11" ht="15.95" customHeight="1" x14ac:dyDescent="0.2">
      <c r="A63" s="18"/>
      <c r="B63" s="18"/>
      <c r="C63" s="15"/>
      <c r="D63" s="19"/>
      <c r="E63" s="14"/>
      <c r="F63" s="14"/>
      <c r="G63" s="14"/>
      <c r="H63" s="14"/>
      <c r="I63" s="14"/>
      <c r="J63" s="14"/>
      <c r="K63" s="14"/>
    </row>
    <row r="64" spans="1:11" s="138" customFormat="1" ht="15.95" customHeight="1" x14ac:dyDescent="0.2">
      <c r="A64" s="134"/>
      <c r="B64" s="134"/>
      <c r="C64" s="135"/>
      <c r="D64" s="136"/>
      <c r="E64" s="137"/>
      <c r="F64" s="137"/>
      <c r="G64" s="137"/>
      <c r="H64" s="137"/>
      <c r="I64" s="137"/>
      <c r="J64" s="137"/>
      <c r="K64" s="137"/>
    </row>
    <row r="65" spans="1:11" s="138" customFormat="1" ht="15.95" customHeight="1" x14ac:dyDescent="0.2">
      <c r="A65" s="134"/>
      <c r="B65" s="134"/>
      <c r="C65" s="135"/>
      <c r="D65" s="136"/>
      <c r="E65" s="345" t="s">
        <v>1</v>
      </c>
      <c r="F65" s="345"/>
      <c r="G65" s="345"/>
      <c r="H65" s="137"/>
      <c r="I65" s="345" t="s">
        <v>118</v>
      </c>
      <c r="J65" s="345"/>
      <c r="K65" s="345"/>
    </row>
    <row r="66" spans="1:11" s="138" customFormat="1" ht="15.95" customHeight="1" x14ac:dyDescent="0.2">
      <c r="A66" s="134"/>
      <c r="B66" s="134"/>
      <c r="C66" s="135"/>
      <c r="D66" s="136"/>
      <c r="E66" s="346" t="s">
        <v>65</v>
      </c>
      <c r="F66" s="346"/>
      <c r="G66" s="346"/>
      <c r="H66" s="139"/>
      <c r="I66" s="346" t="s">
        <v>65</v>
      </c>
      <c r="J66" s="346"/>
      <c r="K66" s="346"/>
    </row>
    <row r="67" spans="1:11" s="138" customFormat="1" ht="15.95" customHeight="1" x14ac:dyDescent="0.2">
      <c r="A67" s="134"/>
      <c r="B67" s="134"/>
      <c r="C67" s="135"/>
      <c r="D67" s="136"/>
      <c r="E67" s="140" t="s">
        <v>63</v>
      </c>
      <c r="F67" s="141"/>
      <c r="G67" s="140" t="s">
        <v>64</v>
      </c>
      <c r="H67" s="139"/>
      <c r="I67" s="140" t="s">
        <v>63</v>
      </c>
      <c r="J67" s="141"/>
      <c r="K67" s="140" t="s">
        <v>64</v>
      </c>
    </row>
    <row r="68" spans="1:11" s="138" customFormat="1" ht="15.95" customHeight="1" x14ac:dyDescent="0.2">
      <c r="A68" s="134"/>
      <c r="B68" s="134"/>
      <c r="C68" s="135"/>
      <c r="D68" s="136"/>
      <c r="E68" s="142" t="s">
        <v>2</v>
      </c>
      <c r="F68" s="140"/>
      <c r="G68" s="142" t="s">
        <v>14</v>
      </c>
      <c r="H68" s="137"/>
      <c r="I68" s="142" t="s">
        <v>2</v>
      </c>
      <c r="J68" s="140"/>
      <c r="K68" s="142" t="s">
        <v>14</v>
      </c>
    </row>
    <row r="69" spans="1:11" s="138" customFormat="1" ht="15.95" customHeight="1" x14ac:dyDescent="0.2">
      <c r="A69" s="134"/>
      <c r="B69" s="134"/>
      <c r="C69" s="135"/>
      <c r="D69" s="136"/>
      <c r="E69" s="143" t="s">
        <v>166</v>
      </c>
      <c r="F69" s="137"/>
      <c r="G69" s="143" t="s">
        <v>145</v>
      </c>
      <c r="H69" s="137"/>
      <c r="I69" s="143" t="s">
        <v>166</v>
      </c>
      <c r="J69" s="137"/>
      <c r="K69" s="143" t="s">
        <v>145</v>
      </c>
    </row>
    <row r="70" spans="1:11" s="138" customFormat="1" ht="15.95" customHeight="1" x14ac:dyDescent="0.2">
      <c r="A70" s="134"/>
      <c r="B70" s="134"/>
      <c r="C70" s="144" t="s">
        <v>3</v>
      </c>
      <c r="D70" s="136"/>
      <c r="E70" s="145" t="s">
        <v>6</v>
      </c>
      <c r="F70" s="137"/>
      <c r="G70" s="145" t="s">
        <v>6</v>
      </c>
      <c r="H70" s="137"/>
      <c r="I70" s="145" t="s">
        <v>6</v>
      </c>
      <c r="J70" s="137"/>
      <c r="K70" s="145" t="s">
        <v>6</v>
      </c>
    </row>
    <row r="71" spans="1:11" s="138" customFormat="1" ht="15.95" customHeight="1" x14ac:dyDescent="0.2">
      <c r="A71" s="134"/>
      <c r="B71" s="134"/>
      <c r="C71" s="146"/>
      <c r="D71" s="136"/>
      <c r="E71" s="258"/>
      <c r="F71" s="137"/>
      <c r="G71" s="140"/>
      <c r="H71" s="137"/>
      <c r="I71" s="258"/>
      <c r="J71" s="137"/>
      <c r="K71" s="140"/>
    </row>
    <row r="72" spans="1:11" s="138" customFormat="1" ht="15.95" customHeight="1" x14ac:dyDescent="0.2">
      <c r="A72" s="151" t="s">
        <v>237</v>
      </c>
      <c r="C72" s="148"/>
      <c r="D72" s="149"/>
      <c r="E72" s="259"/>
      <c r="F72" s="150"/>
      <c r="G72" s="150"/>
      <c r="H72" s="150"/>
      <c r="I72" s="259"/>
      <c r="J72" s="150"/>
      <c r="K72" s="150"/>
    </row>
    <row r="73" spans="1:11" s="138" customFormat="1" ht="15.95" customHeight="1" x14ac:dyDescent="0.2">
      <c r="A73" s="151"/>
      <c r="C73" s="148"/>
      <c r="D73" s="149"/>
      <c r="E73" s="259"/>
      <c r="F73" s="150"/>
      <c r="G73" s="150"/>
      <c r="H73" s="150"/>
      <c r="I73" s="259"/>
      <c r="J73" s="150"/>
      <c r="K73" s="150"/>
    </row>
    <row r="74" spans="1:11" s="138" customFormat="1" ht="15.95" customHeight="1" x14ac:dyDescent="0.2">
      <c r="A74" s="63" t="s">
        <v>26</v>
      </c>
      <c r="C74" s="167"/>
      <c r="D74" s="168"/>
      <c r="E74" s="269"/>
      <c r="F74" s="152"/>
      <c r="G74" s="152"/>
      <c r="H74" s="152"/>
      <c r="I74" s="269"/>
      <c r="J74" s="152"/>
      <c r="K74" s="152"/>
    </row>
    <row r="75" spans="1:11" s="138" customFormat="1" ht="15.95" customHeight="1" x14ac:dyDescent="0.2">
      <c r="A75" s="63"/>
      <c r="C75" s="167"/>
      <c r="D75" s="168"/>
      <c r="E75" s="269"/>
      <c r="F75" s="152"/>
      <c r="G75" s="152"/>
      <c r="H75" s="152"/>
      <c r="I75" s="269"/>
      <c r="J75" s="152"/>
      <c r="K75" s="152"/>
    </row>
    <row r="76" spans="1:11" s="138" customFormat="1" ht="15.95" customHeight="1" x14ac:dyDescent="0.2">
      <c r="A76" s="125" t="s">
        <v>96</v>
      </c>
      <c r="B76" s="156"/>
      <c r="C76" s="167"/>
      <c r="D76" s="168"/>
      <c r="E76" s="270"/>
      <c r="F76" s="209"/>
      <c r="G76" s="91"/>
      <c r="H76" s="128"/>
      <c r="I76" s="279"/>
      <c r="J76" s="128"/>
      <c r="K76" s="128"/>
    </row>
    <row r="77" spans="1:11" s="173" customFormat="1" ht="15.95" customHeight="1" x14ac:dyDescent="0.2">
      <c r="A77" s="58"/>
      <c r="B77" s="58" t="s">
        <v>97</v>
      </c>
      <c r="C77" s="62" t="s">
        <v>210</v>
      </c>
      <c r="D77" s="170"/>
      <c r="E77" s="271">
        <v>0</v>
      </c>
      <c r="F77" s="171"/>
      <c r="G77" s="172">
        <v>0</v>
      </c>
      <c r="H77" s="108"/>
      <c r="I77" s="277">
        <v>1954136</v>
      </c>
      <c r="J77" s="211"/>
      <c r="K77" s="211">
        <v>1960795</v>
      </c>
    </row>
    <row r="78" spans="1:11" s="173" customFormat="1" ht="15.95" customHeight="1" x14ac:dyDescent="0.2">
      <c r="A78" s="58" t="s">
        <v>89</v>
      </c>
      <c r="C78" s="62">
        <v>17</v>
      </c>
      <c r="D78" s="170"/>
      <c r="E78" s="271">
        <v>4354076</v>
      </c>
      <c r="F78" s="210"/>
      <c r="G78" s="211">
        <v>3066801</v>
      </c>
      <c r="H78" s="175"/>
      <c r="I78" s="277">
        <v>4354076</v>
      </c>
      <c r="J78" s="211"/>
      <c r="K78" s="211">
        <v>2854001</v>
      </c>
    </row>
    <row r="79" spans="1:11" s="173" customFormat="1" ht="15.95" customHeight="1" x14ac:dyDescent="0.2">
      <c r="A79" s="58" t="s">
        <v>103</v>
      </c>
      <c r="C79" s="62">
        <v>18</v>
      </c>
      <c r="D79" s="170"/>
      <c r="E79" s="271">
        <v>1121094</v>
      </c>
      <c r="F79" s="210"/>
      <c r="G79" s="211">
        <v>1105553</v>
      </c>
      <c r="H79" s="175"/>
      <c r="I79" s="277">
        <v>379032</v>
      </c>
      <c r="J79" s="211"/>
      <c r="K79" s="211">
        <v>404485</v>
      </c>
    </row>
    <row r="80" spans="1:11" s="173" customFormat="1" ht="15.95" customHeight="1" x14ac:dyDescent="0.2">
      <c r="A80" s="58" t="s">
        <v>177</v>
      </c>
      <c r="C80" s="62"/>
      <c r="D80" s="170"/>
      <c r="E80" s="271">
        <v>32313</v>
      </c>
      <c r="F80" s="210"/>
      <c r="G80" s="172">
        <v>0</v>
      </c>
      <c r="H80" s="175"/>
      <c r="I80" s="277">
        <v>30093</v>
      </c>
      <c r="J80" s="211"/>
      <c r="K80" s="127">
        <v>0</v>
      </c>
    </row>
    <row r="81" spans="1:11" s="173" customFormat="1" ht="15.95" customHeight="1" x14ac:dyDescent="0.2">
      <c r="A81" s="58" t="s">
        <v>36</v>
      </c>
      <c r="C81" s="62"/>
      <c r="D81" s="170"/>
      <c r="E81" s="271">
        <v>3565488</v>
      </c>
      <c r="F81" s="210"/>
      <c r="G81" s="211">
        <v>4087481</v>
      </c>
      <c r="H81" s="175"/>
      <c r="I81" s="277">
        <v>620686</v>
      </c>
      <c r="J81" s="211"/>
      <c r="K81" s="211">
        <v>674439</v>
      </c>
    </row>
    <row r="82" spans="1:11" s="173" customFormat="1" ht="15.95" customHeight="1" x14ac:dyDescent="0.2">
      <c r="A82" s="58" t="s">
        <v>174</v>
      </c>
      <c r="C82" s="62"/>
      <c r="D82" s="170"/>
      <c r="E82" s="271">
        <v>168912</v>
      </c>
      <c r="F82" s="210"/>
      <c r="G82" s="211">
        <v>201224</v>
      </c>
      <c r="H82" s="175"/>
      <c r="I82" s="277">
        <v>168912</v>
      </c>
      <c r="J82" s="211"/>
      <c r="K82" s="211">
        <v>201224</v>
      </c>
    </row>
    <row r="83" spans="1:11" s="173" customFormat="1" ht="15.95" customHeight="1" x14ac:dyDescent="0.2">
      <c r="A83" s="58" t="s">
        <v>33</v>
      </c>
      <c r="C83" s="62"/>
      <c r="D83" s="170"/>
      <c r="E83" s="271">
        <v>237040</v>
      </c>
      <c r="F83" s="210"/>
      <c r="G83" s="211">
        <v>234386</v>
      </c>
      <c r="H83" s="175"/>
      <c r="I83" s="277">
        <v>227995</v>
      </c>
      <c r="J83" s="211"/>
      <c r="K83" s="211">
        <v>227995</v>
      </c>
    </row>
    <row r="84" spans="1:11" s="173" customFormat="1" ht="15.95" customHeight="1" x14ac:dyDescent="0.2">
      <c r="A84" s="58" t="s">
        <v>13</v>
      </c>
      <c r="C84" s="62"/>
      <c r="D84" s="170"/>
      <c r="E84" s="272">
        <v>8128</v>
      </c>
      <c r="F84" s="210"/>
      <c r="G84" s="212">
        <v>14805</v>
      </c>
      <c r="H84" s="175"/>
      <c r="I84" s="278">
        <v>5631</v>
      </c>
      <c r="J84" s="211"/>
      <c r="K84" s="212">
        <v>11909</v>
      </c>
    </row>
    <row r="85" spans="1:11" s="173" customFormat="1" ht="15.95" customHeight="1" x14ac:dyDescent="0.2">
      <c r="A85" s="58"/>
      <c r="C85" s="62"/>
      <c r="D85" s="170"/>
      <c r="E85" s="273"/>
      <c r="F85" s="174"/>
      <c r="G85" s="177"/>
      <c r="H85" s="177"/>
      <c r="I85" s="280"/>
    </row>
    <row r="86" spans="1:11" s="173" customFormat="1" ht="15.95" customHeight="1" x14ac:dyDescent="0.2">
      <c r="B86" s="58" t="s">
        <v>27</v>
      </c>
      <c r="C86" s="62"/>
      <c r="D86" s="170"/>
      <c r="E86" s="274">
        <f>SUM(E76:E84)</f>
        <v>9487051</v>
      </c>
      <c r="F86" s="171"/>
      <c r="G86" s="176">
        <f>SUM(G76:G84)</f>
        <v>8710250</v>
      </c>
      <c r="H86" s="171"/>
      <c r="I86" s="274">
        <f>SUM(I76:J84)</f>
        <v>7740561</v>
      </c>
      <c r="J86" s="171"/>
      <c r="K86" s="176">
        <f>SUM(K76:K84)</f>
        <v>6334848</v>
      </c>
    </row>
    <row r="87" spans="1:11" s="173" customFormat="1" ht="15.95" customHeight="1" x14ac:dyDescent="0.2">
      <c r="A87" s="151"/>
      <c r="C87" s="178"/>
      <c r="D87" s="179"/>
      <c r="E87" s="275"/>
      <c r="F87" s="180"/>
      <c r="G87" s="180"/>
      <c r="H87" s="180"/>
      <c r="I87" s="275"/>
      <c r="J87" s="180"/>
      <c r="K87" s="180"/>
    </row>
    <row r="88" spans="1:11" s="173" customFormat="1" ht="15.95" customHeight="1" x14ac:dyDescent="0.2">
      <c r="A88" s="63" t="s">
        <v>28</v>
      </c>
      <c r="C88" s="62"/>
      <c r="D88" s="170"/>
      <c r="E88" s="276"/>
      <c r="F88" s="171"/>
      <c r="G88" s="171"/>
      <c r="H88" s="171"/>
      <c r="I88" s="276"/>
      <c r="J88" s="171"/>
      <c r="K88" s="171"/>
    </row>
    <row r="89" spans="1:11" s="173" customFormat="1" ht="15.95" customHeight="1" x14ac:dyDescent="0.2">
      <c r="A89" s="63"/>
      <c r="C89" s="62"/>
      <c r="D89" s="170"/>
      <c r="E89" s="276"/>
      <c r="F89" s="171"/>
      <c r="G89" s="171"/>
      <c r="H89" s="171"/>
      <c r="I89" s="276"/>
      <c r="J89" s="171"/>
      <c r="K89" s="171"/>
    </row>
    <row r="90" spans="1:11" s="173" customFormat="1" ht="15.95" customHeight="1" x14ac:dyDescent="0.2">
      <c r="A90" s="58" t="s">
        <v>129</v>
      </c>
      <c r="C90" s="62"/>
      <c r="D90" s="170"/>
      <c r="E90" s="277">
        <v>11015</v>
      </c>
      <c r="F90" s="211"/>
      <c r="G90" s="211">
        <v>11015</v>
      </c>
      <c r="H90" s="211"/>
      <c r="I90" s="277">
        <v>11015</v>
      </c>
      <c r="J90" s="211"/>
      <c r="K90" s="211">
        <v>11015</v>
      </c>
    </row>
    <row r="91" spans="1:11" s="173" customFormat="1" ht="15.95" customHeight="1" x14ac:dyDescent="0.2">
      <c r="A91" s="58" t="s">
        <v>106</v>
      </c>
      <c r="C91" s="62"/>
      <c r="D91" s="170"/>
      <c r="E91" s="277">
        <v>6912</v>
      </c>
      <c r="F91" s="211"/>
      <c r="G91" s="211">
        <v>6912</v>
      </c>
      <c r="H91" s="211"/>
      <c r="I91" s="277">
        <v>1845</v>
      </c>
      <c r="J91" s="211"/>
      <c r="K91" s="211">
        <v>1845</v>
      </c>
    </row>
    <row r="92" spans="1:11" s="173" customFormat="1" ht="15.95" customHeight="1" x14ac:dyDescent="0.2">
      <c r="A92" s="58" t="s">
        <v>90</v>
      </c>
      <c r="C92" s="62">
        <v>17</v>
      </c>
      <c r="D92" s="170"/>
      <c r="E92" s="277">
        <v>5735897</v>
      </c>
      <c r="F92" s="211"/>
      <c r="G92" s="211">
        <v>7232603</v>
      </c>
      <c r="H92" s="211"/>
      <c r="I92" s="277">
        <v>3544654</v>
      </c>
      <c r="J92" s="211"/>
      <c r="K92" s="211">
        <v>5041931</v>
      </c>
    </row>
    <row r="93" spans="1:11" s="173" customFormat="1" ht="15.95" customHeight="1" x14ac:dyDescent="0.2">
      <c r="A93" s="58" t="s">
        <v>178</v>
      </c>
      <c r="C93" s="62"/>
      <c r="D93" s="170"/>
      <c r="E93" s="277">
        <v>570115</v>
      </c>
      <c r="F93" s="211"/>
      <c r="G93" s="172">
        <v>0</v>
      </c>
      <c r="H93" s="211"/>
      <c r="I93" s="277">
        <v>565520</v>
      </c>
      <c r="J93" s="211"/>
      <c r="K93" s="127">
        <v>0</v>
      </c>
    </row>
    <row r="94" spans="1:11" s="173" customFormat="1" ht="14.1" customHeight="1" x14ac:dyDescent="0.2">
      <c r="A94" s="58" t="s">
        <v>152</v>
      </c>
      <c r="C94" s="62">
        <v>16</v>
      </c>
      <c r="D94" s="170"/>
      <c r="E94" s="277">
        <v>227304</v>
      </c>
      <c r="F94" s="211"/>
      <c r="G94" s="211">
        <v>138760</v>
      </c>
      <c r="H94" s="211"/>
      <c r="I94" s="266">
        <v>0</v>
      </c>
      <c r="J94" s="211"/>
      <c r="K94" s="127">
        <v>0</v>
      </c>
    </row>
    <row r="95" spans="1:11" s="173" customFormat="1" ht="15.95" customHeight="1" x14ac:dyDescent="0.2">
      <c r="A95" s="58" t="s">
        <v>74</v>
      </c>
      <c r="C95" s="62">
        <v>19</v>
      </c>
      <c r="D95" s="170"/>
      <c r="E95" s="278">
        <v>53311</v>
      </c>
      <c r="F95" s="211"/>
      <c r="G95" s="212">
        <v>52088</v>
      </c>
      <c r="H95" s="211"/>
      <c r="I95" s="278">
        <v>53077</v>
      </c>
      <c r="J95" s="211"/>
      <c r="K95" s="212">
        <v>51879</v>
      </c>
    </row>
    <row r="96" spans="1:11" s="173" customFormat="1" ht="15.95" customHeight="1" x14ac:dyDescent="0.2">
      <c r="A96" s="58"/>
      <c r="C96" s="62"/>
      <c r="D96" s="170"/>
      <c r="E96" s="273"/>
      <c r="F96" s="174"/>
      <c r="G96" s="174"/>
      <c r="H96" s="174"/>
      <c r="I96" s="273"/>
      <c r="J96" s="174"/>
      <c r="K96" s="174"/>
    </row>
    <row r="97" spans="1:11" s="173" customFormat="1" ht="15.95" customHeight="1" x14ac:dyDescent="0.2">
      <c r="B97" s="58" t="s">
        <v>29</v>
      </c>
      <c r="C97" s="62"/>
      <c r="D97" s="170"/>
      <c r="E97" s="274">
        <f>SUM(E90:E96)</f>
        <v>6604554</v>
      </c>
      <c r="F97" s="174"/>
      <c r="G97" s="176">
        <f>SUM(G90:G96)</f>
        <v>7441378</v>
      </c>
      <c r="H97" s="174"/>
      <c r="I97" s="274">
        <f>SUM(I90:I96)</f>
        <v>4176111</v>
      </c>
      <c r="J97" s="174"/>
      <c r="K97" s="176">
        <f>SUM(K90:K96)</f>
        <v>5106670</v>
      </c>
    </row>
    <row r="98" spans="1:11" s="173" customFormat="1" ht="15.95" customHeight="1" x14ac:dyDescent="0.2">
      <c r="A98" s="58"/>
      <c r="C98" s="62"/>
      <c r="D98" s="170"/>
      <c r="E98" s="273"/>
      <c r="F98" s="174"/>
      <c r="G98" s="174"/>
      <c r="H98" s="174"/>
      <c r="I98" s="273"/>
      <c r="J98" s="174"/>
      <c r="K98" s="174"/>
    </row>
    <row r="99" spans="1:11" s="173" customFormat="1" ht="15.95" customHeight="1" x14ac:dyDescent="0.2">
      <c r="A99" s="63" t="s">
        <v>31</v>
      </c>
      <c r="C99" s="62"/>
      <c r="D99" s="170"/>
      <c r="E99" s="274">
        <f>+E97+E86</f>
        <v>16091605</v>
      </c>
      <c r="F99" s="171"/>
      <c r="G99" s="176">
        <f>SUM(G86+G97)</f>
        <v>16151628</v>
      </c>
      <c r="H99" s="171"/>
      <c r="I99" s="274">
        <f>SUM(I86+I97)</f>
        <v>11916672</v>
      </c>
      <c r="J99" s="171"/>
      <c r="K99" s="176">
        <f>SUM(K86+K97)</f>
        <v>11441518</v>
      </c>
    </row>
    <row r="100" spans="1:11" s="173" customFormat="1" ht="15.95" customHeight="1" x14ac:dyDescent="0.2">
      <c r="A100" s="151"/>
      <c r="C100" s="178"/>
      <c r="D100" s="179"/>
      <c r="E100" s="180"/>
      <c r="F100" s="180"/>
      <c r="G100" s="180"/>
      <c r="H100" s="180"/>
      <c r="I100" s="180"/>
      <c r="J100" s="180"/>
      <c r="K100" s="180"/>
    </row>
    <row r="101" spans="1:11" s="173" customFormat="1" ht="15.95" customHeight="1" x14ac:dyDescent="0.2">
      <c r="A101" s="151"/>
      <c r="C101" s="178"/>
      <c r="D101" s="179"/>
      <c r="E101" s="180"/>
      <c r="F101" s="180"/>
      <c r="G101" s="180"/>
      <c r="H101" s="180"/>
      <c r="I101" s="180"/>
      <c r="J101" s="180"/>
      <c r="K101" s="180"/>
    </row>
    <row r="102" spans="1:11" s="173" customFormat="1" ht="15.95" customHeight="1" x14ac:dyDescent="0.2">
      <c r="A102" s="134"/>
      <c r="B102" s="134"/>
      <c r="C102" s="181"/>
      <c r="D102" s="182"/>
      <c r="E102" s="183"/>
      <c r="F102" s="177"/>
      <c r="G102" s="183"/>
      <c r="H102" s="177"/>
      <c r="I102" s="183"/>
      <c r="J102" s="177"/>
      <c r="K102" s="183"/>
    </row>
    <row r="103" spans="1:11" s="173" customFormat="1" ht="15.95" customHeight="1" x14ac:dyDescent="0.2">
      <c r="A103" s="134"/>
      <c r="B103" s="134"/>
      <c r="C103" s="181"/>
      <c r="D103" s="182"/>
      <c r="E103" s="183"/>
      <c r="F103" s="177"/>
      <c r="G103" s="183"/>
      <c r="H103" s="177"/>
      <c r="I103" s="183"/>
      <c r="J103" s="177"/>
      <c r="K103" s="183"/>
    </row>
    <row r="104" spans="1:11" ht="15.95" customHeight="1" x14ac:dyDescent="0.2">
      <c r="A104" s="13"/>
      <c r="B104" s="13"/>
      <c r="E104" s="1"/>
      <c r="G104" s="1"/>
      <c r="I104" s="1"/>
      <c r="K104" s="1"/>
    </row>
    <row r="105" spans="1:11" ht="15.95" customHeight="1" x14ac:dyDescent="0.2">
      <c r="A105" s="13"/>
      <c r="B105" s="13"/>
      <c r="E105" s="1"/>
      <c r="G105" s="1"/>
      <c r="I105" s="1"/>
      <c r="K105" s="1"/>
    </row>
    <row r="106" spans="1:11" ht="15.95" customHeight="1" x14ac:dyDescent="0.2">
      <c r="A106" s="13"/>
      <c r="B106" s="13"/>
      <c r="E106" s="1"/>
      <c r="G106" s="1"/>
      <c r="I106" s="1"/>
      <c r="K106" s="1"/>
    </row>
    <row r="107" spans="1:11" ht="15.95" customHeight="1" x14ac:dyDescent="0.2">
      <c r="A107" s="13"/>
      <c r="B107" s="13"/>
      <c r="E107" s="1"/>
      <c r="G107" s="1"/>
      <c r="I107" s="1"/>
      <c r="K107" s="1"/>
    </row>
    <row r="108" spans="1:11" ht="15.95" customHeight="1" x14ac:dyDescent="0.2">
      <c r="A108" s="13"/>
      <c r="B108" s="13"/>
      <c r="E108" s="1"/>
      <c r="G108" s="1"/>
      <c r="I108" s="1"/>
      <c r="K108" s="1"/>
    </row>
    <row r="109" spans="1:11" ht="15.95" customHeight="1" x14ac:dyDescent="0.2">
      <c r="A109" s="13"/>
      <c r="B109" s="13"/>
      <c r="E109" s="1"/>
      <c r="G109" s="1"/>
      <c r="I109" s="1"/>
      <c r="K109" s="1"/>
    </row>
    <row r="110" spans="1:11" ht="15.95" customHeight="1" x14ac:dyDescent="0.2">
      <c r="A110" s="13"/>
      <c r="B110" s="13"/>
      <c r="E110" s="1"/>
      <c r="G110" s="1"/>
      <c r="I110" s="1"/>
      <c r="K110" s="1"/>
    </row>
    <row r="111" spans="1:11" ht="11.25" customHeight="1" x14ac:dyDescent="0.2">
      <c r="A111" s="13"/>
      <c r="B111" s="13"/>
      <c r="E111" s="1"/>
      <c r="G111" s="1"/>
      <c r="I111" s="1"/>
      <c r="K111" s="1"/>
    </row>
    <row r="112" spans="1:11" ht="21.95" customHeight="1" x14ac:dyDescent="0.2">
      <c r="A112" s="347" t="str">
        <f>A59</f>
        <v>The accompanying notes on pages 10 to 30 are an integral part of the interim financial information.</v>
      </c>
      <c r="B112" s="347"/>
      <c r="C112" s="347"/>
      <c r="D112" s="347"/>
      <c r="E112" s="347"/>
      <c r="F112" s="347"/>
      <c r="G112" s="347"/>
      <c r="H112" s="347"/>
      <c r="I112" s="347"/>
      <c r="J112" s="347"/>
      <c r="K112" s="347"/>
    </row>
    <row r="113" spans="1:11" ht="15.95" customHeight="1" x14ac:dyDescent="0.2">
      <c r="A113" s="3" t="s">
        <v>0</v>
      </c>
      <c r="B113" s="3"/>
      <c r="C113" s="22"/>
      <c r="D113" s="22"/>
      <c r="E113" s="23"/>
      <c r="F113" s="23"/>
      <c r="G113" s="23"/>
      <c r="H113" s="23"/>
      <c r="I113" s="23"/>
      <c r="J113" s="23"/>
      <c r="K113" s="23"/>
    </row>
    <row r="114" spans="1:11" ht="15.95" customHeight="1" x14ac:dyDescent="0.2">
      <c r="A114" s="8" t="s">
        <v>60</v>
      </c>
      <c r="B114" s="8"/>
      <c r="C114" s="22"/>
      <c r="D114" s="22"/>
      <c r="E114" s="23"/>
      <c r="F114" s="23"/>
      <c r="G114" s="23"/>
      <c r="H114" s="23"/>
      <c r="I114" s="23"/>
      <c r="J114" s="23"/>
      <c r="K114" s="23"/>
    </row>
    <row r="115" spans="1:11" ht="15.95" customHeight="1" x14ac:dyDescent="0.2">
      <c r="A115" s="9" t="str">
        <f>A62</f>
        <v>As at 31 March 2020</v>
      </c>
      <c r="B115" s="9"/>
      <c r="C115" s="24"/>
      <c r="D115" s="24"/>
      <c r="E115" s="25"/>
      <c r="F115" s="25"/>
      <c r="G115" s="25"/>
      <c r="H115" s="25"/>
      <c r="I115" s="25"/>
      <c r="J115" s="25"/>
      <c r="K115" s="25"/>
    </row>
    <row r="116" spans="1:11" ht="15.95" customHeight="1" x14ac:dyDescent="0.2">
      <c r="A116" s="22"/>
      <c r="B116" s="22"/>
      <c r="C116" s="22"/>
      <c r="D116" s="22"/>
      <c r="E116" s="23"/>
      <c r="F116" s="23"/>
      <c r="G116" s="23"/>
      <c r="H116" s="23"/>
      <c r="I116" s="23"/>
      <c r="J116" s="23"/>
      <c r="K116" s="23"/>
    </row>
    <row r="117" spans="1:11" ht="15.95" customHeight="1" x14ac:dyDescent="0.2">
      <c r="A117" s="22"/>
      <c r="B117" s="22"/>
      <c r="C117" s="22"/>
      <c r="D117" s="22"/>
      <c r="E117" s="23"/>
      <c r="F117" s="23"/>
      <c r="G117" s="23"/>
      <c r="H117" s="23"/>
      <c r="I117" s="23"/>
      <c r="J117" s="23"/>
      <c r="K117" s="23"/>
    </row>
    <row r="118" spans="1:11" s="138" customFormat="1" ht="15.95" customHeight="1" x14ac:dyDescent="0.2">
      <c r="A118" s="184"/>
      <c r="B118" s="184"/>
      <c r="C118" s="184"/>
      <c r="D118" s="184"/>
      <c r="E118" s="345" t="s">
        <v>1</v>
      </c>
      <c r="F118" s="345"/>
      <c r="G118" s="345"/>
      <c r="H118" s="137"/>
      <c r="I118" s="345" t="s">
        <v>118</v>
      </c>
      <c r="J118" s="345"/>
      <c r="K118" s="345"/>
    </row>
    <row r="119" spans="1:11" s="138" customFormat="1" ht="15.95" customHeight="1" x14ac:dyDescent="0.2">
      <c r="C119" s="135"/>
      <c r="D119" s="136"/>
      <c r="E119" s="346" t="s">
        <v>65</v>
      </c>
      <c r="F119" s="346"/>
      <c r="G119" s="346"/>
      <c r="H119" s="139"/>
      <c r="I119" s="346" t="s">
        <v>65</v>
      </c>
      <c r="J119" s="346"/>
      <c r="K119" s="346"/>
    </row>
    <row r="120" spans="1:11" s="138" customFormat="1" ht="15.95" customHeight="1" x14ac:dyDescent="0.2">
      <c r="C120" s="135"/>
      <c r="D120" s="136"/>
      <c r="E120" s="140" t="s">
        <v>63</v>
      </c>
      <c r="F120" s="141"/>
      <c r="G120" s="140" t="s">
        <v>64</v>
      </c>
      <c r="H120" s="139"/>
      <c r="I120" s="140" t="s">
        <v>63</v>
      </c>
      <c r="J120" s="141"/>
      <c r="K120" s="140" t="s">
        <v>64</v>
      </c>
    </row>
    <row r="121" spans="1:11" s="138" customFormat="1" ht="15.95" customHeight="1" x14ac:dyDescent="0.2">
      <c r="A121" s="134"/>
      <c r="B121" s="134"/>
      <c r="C121" s="146"/>
      <c r="D121" s="136"/>
      <c r="E121" s="142" t="s">
        <v>2</v>
      </c>
      <c r="F121" s="140"/>
      <c r="G121" s="142" t="s">
        <v>14</v>
      </c>
      <c r="H121" s="137"/>
      <c r="I121" s="142" t="s">
        <v>2</v>
      </c>
      <c r="J121" s="140"/>
      <c r="K121" s="142" t="s">
        <v>14</v>
      </c>
    </row>
    <row r="122" spans="1:11" s="138" customFormat="1" ht="15.95" customHeight="1" x14ac:dyDescent="0.2">
      <c r="A122" s="134"/>
      <c r="B122" s="134"/>
      <c r="C122" s="146"/>
      <c r="D122" s="136"/>
      <c r="E122" s="143" t="s">
        <v>166</v>
      </c>
      <c r="F122" s="137"/>
      <c r="G122" s="143" t="s">
        <v>145</v>
      </c>
      <c r="H122" s="137"/>
      <c r="I122" s="143" t="s">
        <v>166</v>
      </c>
      <c r="J122" s="137"/>
      <c r="K122" s="143" t="s">
        <v>145</v>
      </c>
    </row>
    <row r="123" spans="1:11" s="138" customFormat="1" ht="15.95" customHeight="1" x14ac:dyDescent="0.2">
      <c r="C123" s="146"/>
      <c r="D123" s="136"/>
      <c r="E123" s="145" t="s">
        <v>6</v>
      </c>
      <c r="F123" s="137"/>
      <c r="G123" s="145" t="s">
        <v>6</v>
      </c>
      <c r="H123" s="137"/>
      <c r="I123" s="145" t="s">
        <v>6</v>
      </c>
      <c r="J123" s="137"/>
      <c r="K123" s="145" t="s">
        <v>6</v>
      </c>
    </row>
    <row r="124" spans="1:11" s="138" customFormat="1" ht="15.95" customHeight="1" x14ac:dyDescent="0.2">
      <c r="C124" s="146"/>
      <c r="D124" s="136"/>
      <c r="E124" s="258"/>
      <c r="F124" s="137"/>
      <c r="G124" s="140"/>
      <c r="H124" s="137"/>
      <c r="I124" s="258"/>
      <c r="J124" s="137"/>
      <c r="K124" s="140"/>
    </row>
    <row r="125" spans="1:11" s="138" customFormat="1" ht="15.95" customHeight="1" x14ac:dyDescent="0.2">
      <c r="A125" s="151" t="s">
        <v>238</v>
      </c>
      <c r="C125" s="341"/>
      <c r="D125" s="186"/>
      <c r="E125" s="281"/>
      <c r="F125" s="187"/>
      <c r="G125" s="187"/>
      <c r="H125" s="187"/>
      <c r="I125" s="281"/>
      <c r="J125" s="187"/>
      <c r="K125" s="187"/>
    </row>
    <row r="126" spans="1:11" s="138" customFormat="1" ht="15.95" customHeight="1" x14ac:dyDescent="0.2">
      <c r="A126" s="151"/>
      <c r="C126" s="185"/>
      <c r="D126" s="186"/>
      <c r="E126" s="281"/>
      <c r="F126" s="187"/>
      <c r="G126" s="187"/>
      <c r="H126" s="187"/>
      <c r="I126" s="281"/>
      <c r="J126" s="187"/>
      <c r="K126" s="187"/>
    </row>
    <row r="127" spans="1:11" s="138" customFormat="1" ht="15.95" customHeight="1" x14ac:dyDescent="0.2">
      <c r="A127" s="63" t="s">
        <v>112</v>
      </c>
      <c r="C127" s="167"/>
      <c r="D127" s="168"/>
      <c r="E127" s="269"/>
      <c r="F127" s="152"/>
      <c r="G127" s="152"/>
      <c r="H127" s="152"/>
      <c r="I127" s="269"/>
      <c r="J127" s="152"/>
      <c r="K127" s="152"/>
    </row>
    <row r="128" spans="1:11" s="138" customFormat="1" ht="15.95" customHeight="1" x14ac:dyDescent="0.2">
      <c r="A128" s="63"/>
      <c r="C128" s="167"/>
      <c r="D128" s="168"/>
      <c r="E128" s="269"/>
      <c r="F128" s="152"/>
      <c r="G128" s="152"/>
      <c r="H128" s="152"/>
      <c r="I128" s="269"/>
      <c r="J128" s="152"/>
      <c r="K128" s="152"/>
    </row>
    <row r="129" spans="1:11" s="138" customFormat="1" ht="15.95" customHeight="1" x14ac:dyDescent="0.2">
      <c r="A129" s="125" t="s">
        <v>4</v>
      </c>
      <c r="C129" s="155"/>
      <c r="D129" s="168"/>
      <c r="E129" s="269"/>
      <c r="F129" s="152"/>
      <c r="G129" s="154"/>
      <c r="H129" s="152"/>
      <c r="I129" s="269"/>
      <c r="J129" s="152"/>
      <c r="K129" s="152"/>
    </row>
    <row r="130" spans="1:11" s="138" customFormat="1" ht="15.95" customHeight="1" x14ac:dyDescent="0.2">
      <c r="B130" s="161" t="s">
        <v>54</v>
      </c>
      <c r="C130" s="155"/>
      <c r="D130" s="168"/>
      <c r="E130" s="282"/>
      <c r="F130" s="169"/>
      <c r="G130" s="169"/>
      <c r="H130" s="169"/>
      <c r="I130" s="282"/>
      <c r="J130" s="169"/>
      <c r="K130" s="169"/>
    </row>
    <row r="131" spans="1:11" s="138" customFormat="1" ht="15.95" customHeight="1" thickBot="1" x14ac:dyDescent="0.25">
      <c r="B131" s="161" t="s">
        <v>56</v>
      </c>
      <c r="C131" s="167"/>
      <c r="D131" s="168"/>
      <c r="E131" s="283">
        <v>1369414</v>
      </c>
      <c r="F131" s="188"/>
      <c r="G131" s="213">
        <v>1369414</v>
      </c>
      <c r="H131" s="153"/>
      <c r="I131" s="291">
        <v>1369414</v>
      </c>
      <c r="J131" s="215"/>
      <c r="K131" s="214">
        <v>1369414</v>
      </c>
    </row>
    <row r="132" spans="1:11" s="138" customFormat="1" ht="15.95" customHeight="1" thickTop="1" x14ac:dyDescent="0.2">
      <c r="B132" s="161"/>
      <c r="C132" s="167"/>
      <c r="D132" s="168"/>
      <c r="E132" s="284"/>
      <c r="F132" s="157"/>
      <c r="G132" s="133"/>
      <c r="H132" s="133"/>
      <c r="I132" s="284"/>
      <c r="J132" s="133"/>
      <c r="K132" s="133"/>
    </row>
    <row r="133" spans="1:11" s="138" customFormat="1" ht="15.95" customHeight="1" x14ac:dyDescent="0.2">
      <c r="B133" s="161" t="s">
        <v>55</v>
      </c>
      <c r="C133" s="167"/>
      <c r="D133" s="168"/>
      <c r="E133" s="284"/>
      <c r="F133" s="157"/>
      <c r="G133" s="133"/>
      <c r="H133" s="133"/>
      <c r="I133" s="284"/>
      <c r="J133" s="133"/>
      <c r="K133" s="133"/>
    </row>
    <row r="134" spans="1:11" s="138" customFormat="1" ht="15.95" customHeight="1" x14ac:dyDescent="0.2">
      <c r="B134" s="161" t="s">
        <v>56</v>
      </c>
      <c r="C134" s="167"/>
      <c r="D134" s="168"/>
      <c r="E134" s="285">
        <v>1369414</v>
      </c>
      <c r="F134" s="153"/>
      <c r="G134" s="153">
        <v>1369414</v>
      </c>
      <c r="H134" s="153"/>
      <c r="I134" s="292">
        <v>1369414</v>
      </c>
      <c r="J134" s="216"/>
      <c r="K134" s="216">
        <v>1369414</v>
      </c>
    </row>
    <row r="135" spans="1:11" s="138" customFormat="1" ht="15.95" customHeight="1" x14ac:dyDescent="0.2">
      <c r="A135" s="125" t="s">
        <v>32</v>
      </c>
      <c r="C135" s="167"/>
      <c r="D135" s="168"/>
      <c r="E135" s="286">
        <v>69174</v>
      </c>
      <c r="F135" s="153"/>
      <c r="G135" s="153">
        <v>69174</v>
      </c>
      <c r="H135" s="153"/>
      <c r="I135" s="293">
        <v>69174</v>
      </c>
      <c r="J135" s="217"/>
      <c r="K135" s="217">
        <v>69174</v>
      </c>
    </row>
    <row r="136" spans="1:11" s="138" customFormat="1" ht="15.95" customHeight="1" x14ac:dyDescent="0.2">
      <c r="A136" s="125" t="s">
        <v>5</v>
      </c>
      <c r="C136" s="167"/>
      <c r="D136" s="168"/>
      <c r="E136" s="277"/>
      <c r="F136" s="153"/>
      <c r="G136" s="153"/>
      <c r="H136" s="153"/>
      <c r="I136" s="293"/>
      <c r="J136" s="217"/>
      <c r="K136" s="217"/>
    </row>
    <row r="137" spans="1:11" s="138" customFormat="1" ht="15.95" customHeight="1" x14ac:dyDescent="0.2">
      <c r="B137" s="125" t="s">
        <v>104</v>
      </c>
      <c r="C137" s="167"/>
      <c r="D137" s="168"/>
      <c r="E137" s="286">
        <v>145228</v>
      </c>
      <c r="F137" s="153"/>
      <c r="G137" s="153">
        <v>145228</v>
      </c>
      <c r="H137" s="153"/>
      <c r="I137" s="293">
        <v>145228</v>
      </c>
      <c r="J137" s="217"/>
      <c r="K137" s="217">
        <v>145228</v>
      </c>
    </row>
    <row r="138" spans="1:11" s="138" customFormat="1" ht="15.95" customHeight="1" x14ac:dyDescent="0.2">
      <c r="A138" s="161"/>
      <c r="B138" s="161" t="s">
        <v>16</v>
      </c>
      <c r="C138" s="167"/>
      <c r="D138" s="168"/>
      <c r="E138" s="269">
        <v>4330882</v>
      </c>
      <c r="F138" s="188"/>
      <c r="G138" s="153">
        <v>3919942</v>
      </c>
      <c r="H138" s="153"/>
      <c r="I138" s="293">
        <v>2693103</v>
      </c>
      <c r="J138" s="217"/>
      <c r="K138" s="217">
        <v>2675854</v>
      </c>
    </row>
    <row r="139" spans="1:11" s="138" customFormat="1" ht="15.95" customHeight="1" x14ac:dyDescent="0.2">
      <c r="A139" s="161" t="s">
        <v>127</v>
      </c>
      <c r="B139" s="161"/>
      <c r="C139" s="167"/>
      <c r="D139" s="168"/>
      <c r="E139" s="287">
        <v>-19440</v>
      </c>
      <c r="F139" s="188"/>
      <c r="G139" s="218">
        <v>-24936</v>
      </c>
      <c r="H139" s="153"/>
      <c r="I139" s="294">
        <v>-24961</v>
      </c>
      <c r="J139" s="215"/>
      <c r="K139" s="219">
        <v>-24961</v>
      </c>
    </row>
    <row r="140" spans="1:11" s="138" customFormat="1" ht="15.95" customHeight="1" x14ac:dyDescent="0.2">
      <c r="A140" s="125"/>
      <c r="C140" s="167"/>
      <c r="D140" s="168"/>
      <c r="E140" s="288"/>
      <c r="F140" s="158"/>
      <c r="G140" s="158"/>
      <c r="H140" s="158"/>
      <c r="I140" s="288"/>
      <c r="J140" s="158"/>
      <c r="K140" s="158"/>
    </row>
    <row r="141" spans="1:11" s="138" customFormat="1" ht="15.95" customHeight="1" x14ac:dyDescent="0.2">
      <c r="A141" s="63" t="s">
        <v>68</v>
      </c>
      <c r="C141" s="167"/>
      <c r="D141" s="168"/>
      <c r="E141" s="288">
        <f>SUM(E134:E140)</f>
        <v>5895258</v>
      </c>
      <c r="F141" s="158"/>
      <c r="G141" s="158">
        <f>SUM(G134:G140)</f>
        <v>5478822</v>
      </c>
      <c r="H141" s="158"/>
      <c r="I141" s="288">
        <f>SUM(I134:I140)</f>
        <v>4251958</v>
      </c>
      <c r="J141" s="158"/>
      <c r="K141" s="158">
        <f>SUM(K134:K140)</f>
        <v>4234709</v>
      </c>
    </row>
    <row r="142" spans="1:11" s="138" customFormat="1" ht="15.95" customHeight="1" x14ac:dyDescent="0.2">
      <c r="A142" s="125" t="s">
        <v>57</v>
      </c>
      <c r="C142" s="167"/>
      <c r="D142" s="168"/>
      <c r="E142" s="274">
        <v>702</v>
      </c>
      <c r="F142" s="220"/>
      <c r="G142" s="218">
        <v>659</v>
      </c>
      <c r="H142" s="153"/>
      <c r="I142" s="295">
        <v>0</v>
      </c>
      <c r="J142" s="217"/>
      <c r="K142" s="131">
        <v>0</v>
      </c>
    </row>
    <row r="143" spans="1:11" s="138" customFormat="1" ht="15.95" customHeight="1" x14ac:dyDescent="0.2">
      <c r="A143" s="125"/>
      <c r="C143" s="167"/>
      <c r="D143" s="168"/>
      <c r="E143" s="288"/>
      <c r="F143" s="158"/>
      <c r="G143" s="158"/>
      <c r="H143" s="158"/>
      <c r="I143" s="288"/>
      <c r="J143" s="158"/>
      <c r="K143" s="158"/>
    </row>
    <row r="144" spans="1:11" s="138" customFormat="1" ht="15.95" customHeight="1" x14ac:dyDescent="0.2">
      <c r="A144" s="63" t="s">
        <v>109</v>
      </c>
      <c r="B144" s="134"/>
      <c r="C144" s="167"/>
      <c r="D144" s="168"/>
      <c r="E144" s="287">
        <f>SUM(E141:E143)</f>
        <v>5895960</v>
      </c>
      <c r="F144" s="158"/>
      <c r="G144" s="189">
        <f>SUM(G141:G143)</f>
        <v>5479481</v>
      </c>
      <c r="H144" s="158"/>
      <c r="I144" s="287">
        <f>SUM(I141:I143)</f>
        <v>4251958</v>
      </c>
      <c r="J144" s="158"/>
      <c r="K144" s="189">
        <f>SUM(K141:K143)</f>
        <v>4234709</v>
      </c>
    </row>
    <row r="145" spans="1:11" s="138" customFormat="1" ht="15.95" customHeight="1" x14ac:dyDescent="0.2">
      <c r="A145" s="63"/>
      <c r="B145" s="134"/>
      <c r="C145" s="167"/>
      <c r="D145" s="168"/>
      <c r="E145" s="288"/>
      <c r="F145" s="158"/>
      <c r="G145" s="158"/>
      <c r="H145" s="158"/>
      <c r="I145" s="288"/>
      <c r="J145" s="158"/>
      <c r="K145" s="158"/>
    </row>
    <row r="146" spans="1:11" s="138" customFormat="1" ht="15.95" customHeight="1" x14ac:dyDescent="0.2">
      <c r="A146" s="63"/>
      <c r="B146" s="134"/>
      <c r="C146" s="167"/>
      <c r="D146" s="168"/>
      <c r="E146" s="288"/>
      <c r="F146" s="158"/>
      <c r="G146" s="158"/>
      <c r="H146" s="158"/>
      <c r="I146" s="288"/>
      <c r="J146" s="158"/>
      <c r="K146" s="158"/>
    </row>
    <row r="147" spans="1:11" s="138" customFormat="1" ht="15.95" customHeight="1" x14ac:dyDescent="0.2">
      <c r="A147" s="125"/>
      <c r="C147" s="167"/>
      <c r="D147" s="168"/>
      <c r="E147" s="289"/>
      <c r="F147" s="152"/>
      <c r="G147" s="190"/>
      <c r="H147" s="152"/>
      <c r="I147" s="289"/>
      <c r="J147" s="152"/>
      <c r="K147" s="190"/>
    </row>
    <row r="148" spans="1:11" s="138" customFormat="1" ht="15.95" customHeight="1" thickBot="1" x14ac:dyDescent="0.25">
      <c r="A148" s="63" t="s">
        <v>110</v>
      </c>
      <c r="C148" s="167"/>
      <c r="D148" s="168"/>
      <c r="E148" s="290">
        <f>SUM(E99,E144)</f>
        <v>21987565</v>
      </c>
      <c r="F148" s="152"/>
      <c r="G148" s="165">
        <f>SUM(G99,G144)</f>
        <v>21631109</v>
      </c>
      <c r="H148" s="152"/>
      <c r="I148" s="290">
        <f>SUM(I99,I144)</f>
        <v>16168630</v>
      </c>
      <c r="J148" s="152"/>
      <c r="K148" s="165">
        <f>SUM(K99,K144)</f>
        <v>15676227</v>
      </c>
    </row>
    <row r="149" spans="1:11" s="138" customFormat="1" ht="15.95" customHeight="1" thickTop="1" x14ac:dyDescent="0.2">
      <c r="A149" s="151"/>
      <c r="C149" s="185"/>
      <c r="D149" s="186"/>
      <c r="E149" s="187"/>
      <c r="F149" s="187"/>
      <c r="G149" s="187"/>
      <c r="H149" s="187"/>
      <c r="I149" s="187"/>
      <c r="J149" s="187"/>
      <c r="K149" s="187"/>
    </row>
    <row r="150" spans="1:11" s="138" customFormat="1" ht="15.95" customHeight="1" x14ac:dyDescent="0.2">
      <c r="A150" s="134"/>
      <c r="B150" s="134"/>
      <c r="C150" s="155"/>
      <c r="D150" s="166"/>
      <c r="E150" s="191"/>
      <c r="F150" s="154"/>
      <c r="G150" s="191"/>
      <c r="H150" s="154"/>
      <c r="I150" s="191"/>
      <c r="J150" s="154"/>
      <c r="K150" s="191"/>
    </row>
    <row r="151" spans="1:11" ht="15.95" customHeight="1" x14ac:dyDescent="0.2">
      <c r="A151" s="13"/>
      <c r="B151" s="13"/>
      <c r="E151" s="1"/>
      <c r="G151" s="1"/>
      <c r="I151" s="1"/>
      <c r="K151" s="1"/>
    </row>
    <row r="152" spans="1:11" ht="15.95" customHeight="1" x14ac:dyDescent="0.2">
      <c r="A152" s="13"/>
      <c r="B152" s="13"/>
      <c r="E152" s="1"/>
      <c r="G152" s="1"/>
      <c r="I152" s="1"/>
      <c r="K152" s="1"/>
    </row>
    <row r="153" spans="1:11" ht="15.95" customHeight="1" x14ac:dyDescent="0.2">
      <c r="A153" s="13"/>
      <c r="B153" s="13"/>
      <c r="E153" s="1"/>
      <c r="G153" s="1"/>
      <c r="I153" s="1"/>
      <c r="K153" s="1"/>
    </row>
    <row r="154" spans="1:11" ht="15.95" customHeight="1" x14ac:dyDescent="0.2">
      <c r="K154" s="23"/>
    </row>
    <row r="155" spans="1:11" ht="15.95" customHeight="1" x14ac:dyDescent="0.2">
      <c r="K155" s="23"/>
    </row>
    <row r="156" spans="1:11" ht="15.95" customHeight="1" x14ac:dyDescent="0.2">
      <c r="K156" s="23"/>
    </row>
    <row r="157" spans="1:11" ht="15.95" customHeight="1" x14ac:dyDescent="0.2">
      <c r="K157" s="23"/>
    </row>
    <row r="158" spans="1:11" ht="15.95" customHeight="1" x14ac:dyDescent="0.2">
      <c r="K158" s="23"/>
    </row>
    <row r="159" spans="1:11" ht="15" customHeight="1" x14ac:dyDescent="0.2">
      <c r="K159" s="23"/>
    </row>
    <row r="160" spans="1:11" ht="15.95" customHeight="1" x14ac:dyDescent="0.2">
      <c r="K160" s="23"/>
    </row>
    <row r="161" spans="1:11" ht="15.95" customHeight="1" x14ac:dyDescent="0.2">
      <c r="K161" s="23"/>
    </row>
    <row r="164" spans="1:11" ht="10.5" customHeight="1" x14ac:dyDescent="0.2"/>
    <row r="165" spans="1:11" ht="21.95" customHeight="1" x14ac:dyDescent="0.2">
      <c r="A165" s="347" t="str">
        <f>A112</f>
        <v>The accompanying notes on pages 10 to 30 are an integral part of the interim financial information.</v>
      </c>
      <c r="B165" s="347"/>
      <c r="C165" s="347"/>
      <c r="D165" s="347"/>
      <c r="E165" s="347"/>
      <c r="F165" s="347"/>
      <c r="G165" s="347"/>
      <c r="H165" s="347"/>
      <c r="I165" s="347"/>
      <c r="J165" s="347"/>
      <c r="K165" s="347"/>
    </row>
  </sheetData>
  <mergeCells count="16">
    <mergeCell ref="E119:G119"/>
    <mergeCell ref="I119:K119"/>
    <mergeCell ref="A165:K165"/>
    <mergeCell ref="A112:K112"/>
    <mergeCell ref="E7:G7"/>
    <mergeCell ref="I7:K7"/>
    <mergeCell ref="E66:G66"/>
    <mergeCell ref="I66:K66"/>
    <mergeCell ref="A57:K57"/>
    <mergeCell ref="A59:K59"/>
    <mergeCell ref="E6:G6"/>
    <mergeCell ref="I6:K6"/>
    <mergeCell ref="E65:G65"/>
    <mergeCell ref="I65:K65"/>
    <mergeCell ref="E118:G118"/>
    <mergeCell ref="I118:K118"/>
  </mergeCells>
  <phoneticPr fontId="2" type="noConversion"/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9" max="16383" man="1"/>
    <brk id="112" max="16383" man="1"/>
  </rowBreaks>
  <ignoredErrors>
    <ignoredError sqref="E10:K10 E69:K69 E122:K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8"/>
  <sheetViews>
    <sheetView topLeftCell="A41" zoomScale="115" zoomScaleNormal="115" zoomScaleSheetLayoutView="175" workbookViewId="0">
      <selection activeCell="E55" sqref="E55"/>
    </sheetView>
  </sheetViews>
  <sheetFormatPr defaultColWidth="9.33203125" defaultRowHeight="12" x14ac:dyDescent="0.2"/>
  <cols>
    <col min="1" max="4" width="2" style="26" customWidth="1"/>
    <col min="5" max="5" width="41.1640625" style="26" customWidth="1"/>
    <col min="6" max="6" width="5.83203125" style="20" customWidth="1"/>
    <col min="7" max="7" width="0.6640625" style="26" customWidth="1"/>
    <col min="8" max="8" width="13.33203125" style="73" customWidth="1"/>
    <col min="9" max="9" width="0.6640625" style="73" customWidth="1"/>
    <col min="10" max="10" width="13.33203125" style="73" customWidth="1"/>
    <col min="11" max="11" width="0.6640625" style="73" customWidth="1"/>
    <col min="12" max="12" width="13.33203125" style="73" customWidth="1"/>
    <col min="13" max="13" width="0.6640625" style="73" customWidth="1"/>
    <col min="14" max="14" width="13.33203125" style="73" customWidth="1"/>
    <col min="15" max="16384" width="9.33203125" style="26"/>
  </cols>
  <sheetData>
    <row r="1" spans="1:14" ht="15.95" customHeight="1" x14ac:dyDescent="0.2">
      <c r="A1" s="32" t="s">
        <v>0</v>
      </c>
    </row>
    <row r="2" spans="1:14" ht="15.95" customHeight="1" x14ac:dyDescent="0.2">
      <c r="A2" s="32" t="s">
        <v>192</v>
      </c>
    </row>
    <row r="3" spans="1:14" ht="15.95" customHeight="1" x14ac:dyDescent="0.2">
      <c r="A3" s="34" t="s">
        <v>169</v>
      </c>
      <c r="B3" s="35"/>
      <c r="C3" s="35"/>
      <c r="D3" s="35"/>
      <c r="E3" s="35"/>
      <c r="F3" s="36"/>
      <c r="G3" s="35"/>
      <c r="H3" s="74"/>
      <c r="I3" s="74"/>
      <c r="J3" s="74"/>
      <c r="K3" s="74"/>
      <c r="L3" s="74"/>
      <c r="M3" s="74"/>
      <c r="N3" s="74"/>
    </row>
    <row r="4" spans="1:14" ht="14.1" customHeight="1" x14ac:dyDescent="0.2"/>
    <row r="5" spans="1:14" ht="14.1" customHeight="1" x14ac:dyDescent="0.2"/>
    <row r="6" spans="1:14" s="58" customFormat="1" ht="14.45" customHeight="1" x14ac:dyDescent="0.2">
      <c r="F6" s="62"/>
      <c r="H6" s="349" t="s">
        <v>1</v>
      </c>
      <c r="I6" s="349"/>
      <c r="J6" s="349"/>
      <c r="K6" s="192"/>
      <c r="L6" s="349" t="s">
        <v>118</v>
      </c>
      <c r="M6" s="349"/>
      <c r="N6" s="349"/>
    </row>
    <row r="7" spans="1:14" s="58" customFormat="1" ht="14.45" customHeight="1" x14ac:dyDescent="0.2">
      <c r="A7" s="170"/>
      <c r="B7" s="170"/>
      <c r="C7" s="170"/>
      <c r="D7" s="170"/>
      <c r="E7" s="170"/>
      <c r="F7" s="170"/>
      <c r="G7" s="170"/>
      <c r="H7" s="350" t="s">
        <v>65</v>
      </c>
      <c r="I7" s="350"/>
      <c r="J7" s="350"/>
      <c r="K7" s="193"/>
      <c r="L7" s="350" t="s">
        <v>65</v>
      </c>
      <c r="M7" s="350"/>
      <c r="N7" s="350"/>
    </row>
    <row r="8" spans="1:14" s="170" customFormat="1" ht="14.45" customHeight="1" x14ac:dyDescent="0.2">
      <c r="H8" s="102" t="s">
        <v>63</v>
      </c>
      <c r="I8" s="102"/>
      <c r="J8" s="102" t="s">
        <v>63</v>
      </c>
      <c r="K8" s="102"/>
      <c r="L8" s="102" t="s">
        <v>63</v>
      </c>
      <c r="M8" s="102"/>
      <c r="N8" s="102" t="s">
        <v>63</v>
      </c>
    </row>
    <row r="9" spans="1:14" s="58" customFormat="1" ht="14.45" customHeight="1" x14ac:dyDescent="0.2">
      <c r="A9" s="170"/>
      <c r="B9" s="170"/>
      <c r="C9" s="170"/>
      <c r="D9" s="170"/>
      <c r="E9" s="170"/>
      <c r="F9" s="170"/>
      <c r="G9" s="170"/>
      <c r="H9" s="102" t="s">
        <v>2</v>
      </c>
      <c r="I9" s="192"/>
      <c r="J9" s="102" t="s">
        <v>2</v>
      </c>
      <c r="K9" s="192"/>
      <c r="L9" s="102" t="s">
        <v>2</v>
      </c>
      <c r="M9" s="192"/>
      <c r="N9" s="102" t="s">
        <v>2</v>
      </c>
    </row>
    <row r="10" spans="1:14" s="58" customFormat="1" ht="14.45" customHeight="1" x14ac:dyDescent="0.2">
      <c r="A10" s="170"/>
      <c r="B10" s="170"/>
      <c r="C10" s="170"/>
      <c r="D10" s="170"/>
      <c r="E10" s="170"/>
      <c r="F10" s="170"/>
      <c r="G10" s="170"/>
      <c r="H10" s="194" t="s">
        <v>166</v>
      </c>
      <c r="I10" s="192"/>
      <c r="J10" s="194" t="s">
        <v>145</v>
      </c>
      <c r="K10" s="192"/>
      <c r="L10" s="194" t="s">
        <v>166</v>
      </c>
      <c r="M10" s="192"/>
      <c r="N10" s="194" t="s">
        <v>145</v>
      </c>
    </row>
    <row r="11" spans="1:14" s="58" customFormat="1" ht="14.45" customHeight="1" x14ac:dyDescent="0.2">
      <c r="A11" s="170"/>
      <c r="B11" s="170"/>
      <c r="C11" s="170"/>
      <c r="D11" s="170"/>
      <c r="E11" s="170"/>
      <c r="F11" s="123" t="s">
        <v>3</v>
      </c>
      <c r="G11" s="195"/>
      <c r="H11" s="97" t="s">
        <v>6</v>
      </c>
      <c r="I11" s="102"/>
      <c r="J11" s="97" t="s">
        <v>6</v>
      </c>
      <c r="K11" s="102"/>
      <c r="L11" s="97" t="s">
        <v>6</v>
      </c>
      <c r="M11" s="102"/>
      <c r="N11" s="97" t="s">
        <v>6</v>
      </c>
    </row>
    <row r="12" spans="1:14" s="58" customFormat="1" ht="14.45" customHeight="1" x14ac:dyDescent="0.2">
      <c r="A12" s="170"/>
      <c r="B12" s="170"/>
      <c r="C12" s="170"/>
      <c r="D12" s="170"/>
      <c r="E12" s="170"/>
      <c r="F12" s="196"/>
      <c r="G12" s="195"/>
      <c r="H12" s="296"/>
      <c r="I12" s="102"/>
      <c r="J12" s="102"/>
      <c r="K12" s="102"/>
      <c r="L12" s="296"/>
      <c r="M12" s="102"/>
      <c r="N12" s="102"/>
    </row>
    <row r="13" spans="1:14" s="58" customFormat="1" ht="14.45" customHeight="1" x14ac:dyDescent="0.2">
      <c r="A13" s="58" t="s">
        <v>99</v>
      </c>
      <c r="B13" s="170"/>
      <c r="C13" s="170"/>
      <c r="D13" s="170"/>
      <c r="E13" s="170"/>
      <c r="F13" s="197"/>
      <c r="G13" s="195"/>
      <c r="H13" s="270"/>
      <c r="I13" s="108"/>
      <c r="J13" s="91"/>
      <c r="K13" s="108"/>
      <c r="L13" s="270"/>
      <c r="M13" s="108"/>
      <c r="N13" s="91"/>
    </row>
    <row r="14" spans="1:14" s="58" customFormat="1" ht="14.45" customHeight="1" x14ac:dyDescent="0.2">
      <c r="B14" s="58" t="s">
        <v>100</v>
      </c>
      <c r="C14" s="170"/>
      <c r="D14" s="170"/>
      <c r="E14" s="170"/>
      <c r="F14" s="197"/>
      <c r="G14" s="195"/>
      <c r="H14" s="276">
        <v>2083169</v>
      </c>
      <c r="I14" s="171"/>
      <c r="J14" s="171">
        <v>3663426</v>
      </c>
      <c r="K14" s="171"/>
      <c r="L14" s="276">
        <v>611628</v>
      </c>
      <c r="M14" s="171"/>
      <c r="N14" s="171">
        <v>3665862</v>
      </c>
    </row>
    <row r="15" spans="1:14" s="58" customFormat="1" ht="14.45" customHeight="1" x14ac:dyDescent="0.2">
      <c r="A15" s="58" t="s">
        <v>130</v>
      </c>
      <c r="B15" s="170"/>
      <c r="C15" s="170"/>
      <c r="D15" s="170"/>
      <c r="E15" s="170"/>
      <c r="F15" s="196"/>
      <c r="G15" s="195"/>
      <c r="H15" s="276">
        <v>38279</v>
      </c>
      <c r="I15" s="171"/>
      <c r="J15" s="171">
        <v>7904</v>
      </c>
      <c r="K15" s="171"/>
      <c r="L15" s="276">
        <v>33410</v>
      </c>
      <c r="M15" s="171"/>
      <c r="N15" s="171">
        <v>4374</v>
      </c>
    </row>
    <row r="16" spans="1:14" s="58" customFormat="1" ht="14.45" customHeight="1" x14ac:dyDescent="0.2">
      <c r="A16" s="58" t="s">
        <v>95</v>
      </c>
      <c r="B16" s="170"/>
      <c r="C16" s="170"/>
      <c r="D16" s="170"/>
      <c r="E16" s="170"/>
      <c r="F16" s="197"/>
      <c r="G16" s="195"/>
      <c r="H16" s="276">
        <v>-1228697</v>
      </c>
      <c r="I16" s="171"/>
      <c r="J16" s="171">
        <v>-1574001</v>
      </c>
      <c r="K16" s="171"/>
      <c r="L16" s="276">
        <v>-366246</v>
      </c>
      <c r="M16" s="171"/>
      <c r="N16" s="171">
        <v>-1580163.02</v>
      </c>
    </row>
    <row r="17" spans="1:14" s="58" customFormat="1" ht="14.45" customHeight="1" x14ac:dyDescent="0.2">
      <c r="A17" s="58" t="s">
        <v>131</v>
      </c>
      <c r="B17" s="170"/>
      <c r="C17" s="170"/>
      <c r="D17" s="170"/>
      <c r="E17" s="170"/>
      <c r="F17" s="196"/>
      <c r="G17" s="195"/>
      <c r="H17" s="274">
        <v>-33895</v>
      </c>
      <c r="I17" s="171"/>
      <c r="J17" s="176">
        <v>-1420</v>
      </c>
      <c r="K17" s="171"/>
      <c r="L17" s="274">
        <v>-33098</v>
      </c>
      <c r="M17" s="171"/>
      <c r="N17" s="176">
        <v>-243</v>
      </c>
    </row>
    <row r="18" spans="1:14" s="58" customFormat="1" ht="14.45" customHeight="1" x14ac:dyDescent="0.2">
      <c r="B18" s="170"/>
      <c r="C18" s="170"/>
      <c r="D18" s="170"/>
      <c r="E18" s="170"/>
      <c r="F18" s="196"/>
      <c r="G18" s="195"/>
      <c r="H18" s="297"/>
      <c r="I18" s="103"/>
      <c r="J18" s="108"/>
      <c r="K18" s="103"/>
      <c r="L18" s="297"/>
      <c r="M18" s="108"/>
      <c r="N18" s="108"/>
    </row>
    <row r="19" spans="1:14" s="58" customFormat="1" ht="14.45" customHeight="1" x14ac:dyDescent="0.2">
      <c r="A19" s="63" t="s">
        <v>38</v>
      </c>
      <c r="B19" s="170"/>
      <c r="C19" s="170"/>
      <c r="D19" s="170"/>
      <c r="E19" s="170"/>
      <c r="F19" s="196"/>
      <c r="G19" s="195"/>
      <c r="H19" s="297">
        <f>SUM(H14:H18)</f>
        <v>858856</v>
      </c>
      <c r="I19" s="103"/>
      <c r="J19" s="108">
        <f>SUM(J14:J18)</f>
        <v>2095909</v>
      </c>
      <c r="K19" s="103"/>
      <c r="L19" s="297">
        <f>SUM(L14:L18)</f>
        <v>245694</v>
      </c>
      <c r="M19" s="108"/>
      <c r="N19" s="108">
        <f>SUM(N14:N18)</f>
        <v>2089829.98</v>
      </c>
    </row>
    <row r="20" spans="1:14" s="58" customFormat="1" ht="14.45" customHeight="1" x14ac:dyDescent="0.2">
      <c r="B20" s="170"/>
      <c r="C20" s="170"/>
      <c r="D20" s="170"/>
      <c r="E20" s="170"/>
      <c r="F20" s="197"/>
      <c r="G20" s="195"/>
      <c r="H20" s="297"/>
      <c r="I20" s="103"/>
      <c r="J20" s="108"/>
      <c r="K20" s="103"/>
      <c r="L20" s="297"/>
      <c r="M20" s="108"/>
      <c r="N20" s="108"/>
    </row>
    <row r="21" spans="1:14" s="58" customFormat="1" ht="14.45" customHeight="1" x14ac:dyDescent="0.2">
      <c r="A21" s="58" t="s">
        <v>7</v>
      </c>
      <c r="B21" s="170"/>
      <c r="C21" s="170"/>
      <c r="D21" s="170"/>
      <c r="E21" s="170"/>
      <c r="F21" s="197"/>
      <c r="G21" s="195"/>
      <c r="H21" s="273">
        <v>46593</v>
      </c>
      <c r="I21" s="174"/>
      <c r="J21" s="174">
        <v>20441</v>
      </c>
      <c r="K21" s="174"/>
      <c r="L21" s="273">
        <v>21179</v>
      </c>
      <c r="M21" s="174"/>
      <c r="N21" s="174">
        <v>4006</v>
      </c>
    </row>
    <row r="22" spans="1:14" s="58" customFormat="1" ht="14.45" customHeight="1" x14ac:dyDescent="0.2">
      <c r="A22" s="58" t="s">
        <v>78</v>
      </c>
      <c r="B22" s="170"/>
      <c r="C22" s="170"/>
      <c r="D22" s="170"/>
      <c r="E22" s="170"/>
      <c r="F22" s="197"/>
      <c r="G22" s="195"/>
      <c r="H22" s="298">
        <v>-196308</v>
      </c>
      <c r="I22" s="174"/>
      <c r="J22" s="249">
        <v>-259894</v>
      </c>
      <c r="K22" s="174"/>
      <c r="L22" s="298">
        <v>-74335</v>
      </c>
      <c r="M22" s="252"/>
      <c r="N22" s="253">
        <v>-233606</v>
      </c>
    </row>
    <row r="23" spans="1:14" s="58" customFormat="1" ht="14.45" customHeight="1" x14ac:dyDescent="0.2">
      <c r="A23" s="58" t="s">
        <v>37</v>
      </c>
      <c r="B23" s="170"/>
      <c r="C23" s="170"/>
      <c r="D23" s="170"/>
      <c r="E23" s="170"/>
      <c r="F23" s="197"/>
      <c r="G23" s="195"/>
      <c r="H23" s="298">
        <v>-133793</v>
      </c>
      <c r="I23" s="174"/>
      <c r="J23" s="249">
        <v>-111897</v>
      </c>
      <c r="K23" s="174"/>
      <c r="L23" s="298">
        <v>-107402</v>
      </c>
      <c r="M23" s="252"/>
      <c r="N23" s="253">
        <v>-89934</v>
      </c>
    </row>
    <row r="24" spans="1:14" s="58" customFormat="1" ht="14.45" customHeight="1" x14ac:dyDescent="0.2">
      <c r="A24" s="58" t="s">
        <v>164</v>
      </c>
      <c r="B24" s="170"/>
      <c r="C24" s="170"/>
      <c r="D24" s="170"/>
      <c r="E24" s="170"/>
      <c r="F24" s="197"/>
      <c r="G24" s="195"/>
      <c r="H24" s="298">
        <v>-104</v>
      </c>
      <c r="I24" s="174"/>
      <c r="J24" s="249">
        <v>-2871</v>
      </c>
      <c r="K24" s="250"/>
      <c r="L24" s="309">
        <v>-104</v>
      </c>
      <c r="M24" s="251"/>
      <c r="N24" s="105">
        <v>0</v>
      </c>
    </row>
    <row r="25" spans="1:14" s="58" customFormat="1" ht="14.45" customHeight="1" x14ac:dyDescent="0.2">
      <c r="A25" s="58" t="s">
        <v>93</v>
      </c>
      <c r="B25" s="170"/>
      <c r="C25" s="170"/>
      <c r="D25" s="170"/>
      <c r="E25" s="170"/>
      <c r="F25" s="197"/>
      <c r="G25" s="195"/>
      <c r="H25" s="342">
        <v>-55733</v>
      </c>
      <c r="I25" s="250"/>
      <c r="J25" s="250">
        <v>-105215</v>
      </c>
      <c r="K25" s="250"/>
      <c r="L25" s="342">
        <v>-63966</v>
      </c>
      <c r="M25" s="251"/>
      <c r="N25" s="251">
        <v>-119150</v>
      </c>
    </row>
    <row r="26" spans="1:14" s="58" customFormat="1" ht="14.45" customHeight="1" x14ac:dyDescent="0.2">
      <c r="A26" s="58" t="s">
        <v>213</v>
      </c>
      <c r="B26" s="208"/>
      <c r="C26" s="170"/>
      <c r="D26" s="170"/>
      <c r="E26" s="170"/>
      <c r="F26" s="197">
        <v>12</v>
      </c>
      <c r="G26" s="195"/>
      <c r="H26" s="300">
        <v>-4115</v>
      </c>
      <c r="I26" s="198"/>
      <c r="J26" s="201">
        <v>0</v>
      </c>
      <c r="K26" s="198"/>
      <c r="L26" s="272">
        <v>0</v>
      </c>
      <c r="M26" s="198"/>
      <c r="N26" s="201">
        <v>0</v>
      </c>
    </row>
    <row r="27" spans="1:14" s="58" customFormat="1" ht="14.45" customHeight="1" x14ac:dyDescent="0.2">
      <c r="A27" s="63"/>
      <c r="B27" s="170"/>
      <c r="C27" s="170"/>
      <c r="D27" s="170"/>
      <c r="E27" s="170"/>
      <c r="F27" s="197"/>
      <c r="G27" s="195"/>
      <c r="H27" s="297"/>
      <c r="I27" s="103"/>
      <c r="J27" s="108"/>
      <c r="K27" s="103"/>
      <c r="L27" s="297"/>
      <c r="M27" s="108"/>
      <c r="N27" s="108"/>
    </row>
    <row r="28" spans="1:14" s="58" customFormat="1" ht="14.45" customHeight="1" x14ac:dyDescent="0.2">
      <c r="A28" s="63" t="s">
        <v>132</v>
      </c>
      <c r="B28" s="208"/>
      <c r="C28" s="170"/>
      <c r="D28" s="170"/>
      <c r="E28" s="170"/>
      <c r="F28" s="196"/>
      <c r="G28" s="195"/>
      <c r="H28" s="299">
        <f>SUM(H19:H26)</f>
        <v>515396</v>
      </c>
      <c r="I28" s="198"/>
      <c r="J28" s="198">
        <f>SUM(J19:J26)</f>
        <v>1636473</v>
      </c>
      <c r="K28" s="198"/>
      <c r="L28" s="299">
        <f>SUM(L19:L26)</f>
        <v>21066</v>
      </c>
      <c r="M28" s="198"/>
      <c r="N28" s="198">
        <f>SUM(N19:N26)</f>
        <v>1651145.98</v>
      </c>
    </row>
    <row r="29" spans="1:14" s="58" customFormat="1" ht="14.45" customHeight="1" x14ac:dyDescent="0.2">
      <c r="A29" s="58" t="s">
        <v>197</v>
      </c>
      <c r="B29" s="170"/>
      <c r="C29" s="170"/>
      <c r="D29" s="170"/>
      <c r="E29" s="170"/>
      <c r="F29" s="197">
        <v>20</v>
      </c>
      <c r="G29" s="195"/>
      <c r="H29" s="301">
        <v>-104413</v>
      </c>
      <c r="I29" s="200"/>
      <c r="J29" s="199">
        <v>-327116</v>
      </c>
      <c r="K29" s="200"/>
      <c r="L29" s="301">
        <v>-3817</v>
      </c>
      <c r="M29" s="200"/>
      <c r="N29" s="199">
        <v>-330161</v>
      </c>
    </row>
    <row r="30" spans="1:14" s="58" customFormat="1" ht="14.45" customHeight="1" x14ac:dyDescent="0.2">
      <c r="B30" s="170"/>
      <c r="C30" s="170"/>
      <c r="D30" s="170"/>
      <c r="E30" s="170"/>
      <c r="F30" s="196"/>
      <c r="G30" s="195"/>
      <c r="H30" s="299"/>
      <c r="I30" s="198"/>
      <c r="J30" s="198"/>
      <c r="K30" s="198"/>
      <c r="L30" s="299"/>
      <c r="M30" s="198"/>
      <c r="N30" s="198"/>
    </row>
    <row r="31" spans="1:14" s="58" customFormat="1" ht="14.45" customHeight="1" x14ac:dyDescent="0.2">
      <c r="A31" s="63" t="s">
        <v>133</v>
      </c>
      <c r="B31" s="170"/>
      <c r="C31" s="170"/>
      <c r="D31" s="170"/>
      <c r="E31" s="170"/>
      <c r="F31" s="196"/>
      <c r="G31" s="195"/>
      <c r="H31" s="299">
        <f>SUM(H28:H30)</f>
        <v>410983</v>
      </c>
      <c r="I31" s="198"/>
      <c r="J31" s="198">
        <f>SUM(J28:J30)</f>
        <v>1309357</v>
      </c>
      <c r="K31" s="198"/>
      <c r="L31" s="299">
        <f>SUM(L28:L30)</f>
        <v>17249</v>
      </c>
      <c r="M31" s="198"/>
      <c r="N31" s="198">
        <f>SUM(N28:N30)</f>
        <v>1320984.98</v>
      </c>
    </row>
    <row r="32" spans="1:14" s="58" customFormat="1" ht="14.45" customHeight="1" x14ac:dyDescent="0.2">
      <c r="A32" s="58" t="s">
        <v>144</v>
      </c>
      <c r="B32" s="170"/>
      <c r="C32" s="170"/>
      <c r="D32" s="170"/>
      <c r="E32" s="170"/>
      <c r="F32" s="196"/>
      <c r="G32" s="195"/>
      <c r="H32" s="272">
        <v>0</v>
      </c>
      <c r="I32" s="105"/>
      <c r="J32" s="201">
        <v>0</v>
      </c>
      <c r="K32" s="105"/>
      <c r="L32" s="272">
        <v>0</v>
      </c>
      <c r="M32" s="198"/>
      <c r="N32" s="201">
        <v>0</v>
      </c>
    </row>
    <row r="33" spans="1:14" s="58" customFormat="1" ht="14.45" customHeight="1" x14ac:dyDescent="0.2">
      <c r="B33" s="170"/>
      <c r="C33" s="170"/>
      <c r="D33" s="170"/>
      <c r="E33" s="170"/>
      <c r="F33" s="196"/>
      <c r="G33" s="195"/>
      <c r="H33" s="299"/>
      <c r="I33" s="198"/>
      <c r="J33" s="198"/>
      <c r="K33" s="198"/>
      <c r="L33" s="299"/>
      <c r="M33" s="198"/>
      <c r="N33" s="198"/>
    </row>
    <row r="34" spans="1:14" s="58" customFormat="1" ht="14.45" customHeight="1" thickBot="1" x14ac:dyDescent="0.25">
      <c r="A34" s="63" t="s">
        <v>134</v>
      </c>
      <c r="B34" s="63"/>
      <c r="C34" s="170"/>
      <c r="D34" s="170"/>
      <c r="E34" s="170"/>
      <c r="F34" s="196"/>
      <c r="G34" s="195"/>
      <c r="H34" s="302">
        <f>SUM(H31)</f>
        <v>410983</v>
      </c>
      <c r="I34" s="198"/>
      <c r="J34" s="202">
        <f>SUM(J31)</f>
        <v>1309357</v>
      </c>
      <c r="K34" s="198"/>
      <c r="L34" s="302">
        <f>SUM(L31)</f>
        <v>17249</v>
      </c>
      <c r="M34" s="203"/>
      <c r="N34" s="202">
        <f>SUM(N31)</f>
        <v>1320984.98</v>
      </c>
    </row>
    <row r="35" spans="1:14" s="58" customFormat="1" ht="14.45" customHeight="1" thickTop="1" x14ac:dyDescent="0.2">
      <c r="A35" s="63"/>
      <c r="B35" s="170"/>
      <c r="C35" s="170"/>
      <c r="D35" s="170"/>
      <c r="E35" s="170"/>
      <c r="F35" s="196"/>
      <c r="G35" s="195"/>
      <c r="H35" s="299"/>
      <c r="I35" s="198"/>
      <c r="J35" s="198"/>
      <c r="K35" s="198"/>
      <c r="L35" s="299"/>
      <c r="M35" s="203"/>
      <c r="N35" s="198"/>
    </row>
    <row r="36" spans="1:14" s="58" customFormat="1" ht="14.45" customHeight="1" x14ac:dyDescent="0.2">
      <c r="A36" s="63" t="s">
        <v>135</v>
      </c>
      <c r="B36" s="170"/>
      <c r="C36" s="170"/>
      <c r="D36" s="170"/>
      <c r="E36" s="170"/>
      <c r="F36" s="196"/>
      <c r="G36" s="195"/>
      <c r="H36" s="299"/>
      <c r="I36" s="198"/>
      <c r="J36" s="198"/>
      <c r="K36" s="198"/>
      <c r="L36" s="299"/>
      <c r="M36" s="203"/>
      <c r="N36" s="198"/>
    </row>
    <row r="37" spans="1:14" s="58" customFormat="1" ht="14.45" customHeight="1" x14ac:dyDescent="0.2">
      <c r="A37" s="63"/>
      <c r="B37" s="170"/>
      <c r="C37" s="170"/>
      <c r="D37" s="170"/>
      <c r="E37" s="170"/>
      <c r="F37" s="196"/>
      <c r="G37" s="195"/>
      <c r="H37" s="299"/>
      <c r="I37" s="198"/>
      <c r="J37" s="198"/>
      <c r="K37" s="198"/>
      <c r="L37" s="299"/>
      <c r="M37" s="203"/>
      <c r="N37" s="198"/>
    </row>
    <row r="38" spans="1:14" s="58" customFormat="1" ht="14.45" customHeight="1" thickBot="1" x14ac:dyDescent="0.25">
      <c r="A38" s="58" t="s">
        <v>73</v>
      </c>
      <c r="B38" s="170"/>
      <c r="C38" s="170"/>
      <c r="D38" s="170"/>
      <c r="E38" s="170"/>
      <c r="F38" s="196"/>
      <c r="G38" s="195"/>
      <c r="H38" s="303">
        <v>410940</v>
      </c>
      <c r="I38" s="205"/>
      <c r="J38" s="204">
        <v>1309355</v>
      </c>
      <c r="K38" s="205"/>
      <c r="L38" s="310">
        <v>17249</v>
      </c>
      <c r="M38" s="205"/>
      <c r="N38" s="206">
        <v>1320985</v>
      </c>
    </row>
    <row r="39" spans="1:14" s="58" customFormat="1" ht="14.45" customHeight="1" thickTop="1" x14ac:dyDescent="0.2">
      <c r="A39" s="63"/>
      <c r="B39" s="170"/>
      <c r="C39" s="170"/>
      <c r="D39" s="170"/>
      <c r="E39" s="170"/>
      <c r="F39" s="196"/>
      <c r="G39" s="195"/>
      <c r="H39" s="304"/>
      <c r="I39" s="103"/>
      <c r="J39" s="103"/>
      <c r="K39" s="103"/>
      <c r="L39" s="304"/>
      <c r="M39" s="103"/>
      <c r="N39" s="103"/>
    </row>
    <row r="40" spans="1:14" s="58" customFormat="1" ht="14.45" customHeight="1" thickBot="1" x14ac:dyDescent="0.25">
      <c r="A40" s="58" t="s">
        <v>57</v>
      </c>
      <c r="B40" s="170"/>
      <c r="C40" s="170"/>
      <c r="D40" s="170"/>
      <c r="E40" s="170"/>
      <c r="F40" s="196"/>
      <c r="G40" s="195"/>
      <c r="H40" s="303">
        <v>43</v>
      </c>
      <c r="I40" s="200"/>
      <c r="J40" s="204">
        <v>2</v>
      </c>
      <c r="K40" s="105"/>
      <c r="L40" s="311">
        <v>0</v>
      </c>
      <c r="M40" s="198"/>
      <c r="N40" s="207">
        <v>0</v>
      </c>
    </row>
    <row r="41" spans="1:14" s="58" customFormat="1" ht="14.45" customHeight="1" thickTop="1" x14ac:dyDescent="0.2">
      <c r="B41" s="170"/>
      <c r="C41" s="170"/>
      <c r="D41" s="170"/>
      <c r="E41" s="170"/>
      <c r="F41" s="196"/>
      <c r="G41" s="195"/>
      <c r="H41" s="305"/>
      <c r="I41" s="198"/>
      <c r="J41" s="105"/>
      <c r="K41" s="198"/>
      <c r="L41" s="305"/>
      <c r="M41" s="198"/>
      <c r="N41" s="105"/>
    </row>
    <row r="42" spans="1:14" s="58" customFormat="1" ht="14.45" customHeight="1" x14ac:dyDescent="0.2">
      <c r="A42" s="63" t="s">
        <v>136</v>
      </c>
      <c r="B42" s="170"/>
      <c r="C42" s="170"/>
      <c r="D42" s="170"/>
      <c r="E42" s="170"/>
      <c r="F42" s="196"/>
      <c r="G42" s="195"/>
      <c r="H42" s="305"/>
      <c r="I42" s="198"/>
      <c r="J42" s="105"/>
      <c r="K42" s="198"/>
      <c r="L42" s="305"/>
      <c r="M42" s="198"/>
      <c r="N42" s="105"/>
    </row>
    <row r="43" spans="1:14" s="58" customFormat="1" ht="14.45" customHeight="1" x14ac:dyDescent="0.2">
      <c r="B43" s="170"/>
      <c r="C43" s="170"/>
      <c r="D43" s="170"/>
      <c r="E43" s="170"/>
      <c r="F43" s="196"/>
      <c r="G43" s="195"/>
      <c r="H43" s="305"/>
      <c r="I43" s="198"/>
      <c r="J43" s="105"/>
      <c r="K43" s="198"/>
      <c r="L43" s="305"/>
      <c r="M43" s="198"/>
      <c r="N43" s="105"/>
    </row>
    <row r="44" spans="1:14" s="58" customFormat="1" ht="14.45" customHeight="1" thickBot="1" x14ac:dyDescent="0.25">
      <c r="A44" s="58" t="s">
        <v>73</v>
      </c>
      <c r="B44" s="170"/>
      <c r="C44" s="170"/>
      <c r="D44" s="170"/>
      <c r="E44" s="170"/>
      <c r="F44" s="196"/>
      <c r="G44" s="195"/>
      <c r="H44" s="303">
        <v>410940</v>
      </c>
      <c r="I44" s="200"/>
      <c r="J44" s="204">
        <v>1309355</v>
      </c>
      <c r="K44" s="200"/>
      <c r="L44" s="303">
        <v>17249</v>
      </c>
      <c r="M44" s="200"/>
      <c r="N44" s="204">
        <v>1320985</v>
      </c>
    </row>
    <row r="45" spans="1:14" s="58" customFormat="1" ht="14.45" customHeight="1" thickTop="1" x14ac:dyDescent="0.2">
      <c r="A45" s="63"/>
      <c r="B45" s="170"/>
      <c r="C45" s="170"/>
      <c r="D45" s="170"/>
      <c r="E45" s="170"/>
      <c r="F45" s="196"/>
      <c r="G45" s="195"/>
      <c r="H45" s="306"/>
      <c r="I45" s="222"/>
      <c r="J45" s="222"/>
      <c r="K45" s="222"/>
      <c r="L45" s="306"/>
      <c r="M45" s="221"/>
      <c r="N45" s="221"/>
    </row>
    <row r="46" spans="1:14" s="58" customFormat="1" ht="14.45" customHeight="1" thickBot="1" x14ac:dyDescent="0.25">
      <c r="A46" s="58" t="s">
        <v>57</v>
      </c>
      <c r="B46" s="170"/>
      <c r="C46" s="170"/>
      <c r="D46" s="170"/>
      <c r="E46" s="170"/>
      <c r="F46" s="196"/>
      <c r="G46" s="195"/>
      <c r="H46" s="303">
        <v>43</v>
      </c>
      <c r="I46" s="200"/>
      <c r="J46" s="204">
        <v>2</v>
      </c>
      <c r="K46" s="200"/>
      <c r="L46" s="303">
        <v>0</v>
      </c>
      <c r="M46" s="200"/>
      <c r="N46" s="204">
        <v>0</v>
      </c>
    </row>
    <row r="47" spans="1:14" s="58" customFormat="1" ht="14.45" customHeight="1" thickTop="1" x14ac:dyDescent="0.2">
      <c r="B47" s="170"/>
      <c r="C47" s="170"/>
      <c r="D47" s="170"/>
      <c r="E47" s="170"/>
      <c r="F47" s="196"/>
      <c r="G47" s="195"/>
      <c r="H47" s="307"/>
      <c r="I47" s="198"/>
      <c r="J47" s="203"/>
      <c r="K47" s="198"/>
      <c r="L47" s="307"/>
      <c r="M47" s="203"/>
      <c r="N47" s="203"/>
    </row>
    <row r="48" spans="1:14" s="58" customFormat="1" ht="14.45" customHeight="1" x14ac:dyDescent="0.2">
      <c r="A48" s="63" t="s">
        <v>137</v>
      </c>
      <c r="B48" s="170"/>
      <c r="C48" s="170"/>
      <c r="D48" s="170"/>
      <c r="E48" s="170"/>
      <c r="F48" s="197"/>
      <c r="G48" s="195"/>
      <c r="H48" s="307"/>
      <c r="I48" s="198"/>
      <c r="J48" s="203"/>
      <c r="K48" s="198"/>
      <c r="L48" s="307"/>
      <c r="M48" s="203"/>
      <c r="N48" s="203"/>
    </row>
    <row r="49" spans="1:14" s="58" customFormat="1" ht="14.45" customHeight="1" x14ac:dyDescent="0.2">
      <c r="A49" s="63"/>
      <c r="B49" s="170"/>
      <c r="C49" s="170"/>
      <c r="D49" s="170"/>
      <c r="E49" s="170"/>
      <c r="F49" s="196"/>
      <c r="G49" s="195"/>
      <c r="H49" s="299"/>
      <c r="I49" s="198"/>
      <c r="J49" s="198"/>
      <c r="K49" s="198"/>
      <c r="L49" s="299"/>
      <c r="M49" s="198"/>
      <c r="N49" s="198"/>
    </row>
    <row r="50" spans="1:14" s="58" customFormat="1" ht="14.45" customHeight="1" thickBot="1" x14ac:dyDescent="0.25">
      <c r="A50" s="58" t="s">
        <v>138</v>
      </c>
      <c r="F50" s="62"/>
      <c r="H50" s="308">
        <v>0.9</v>
      </c>
      <c r="I50" s="227"/>
      <c r="J50" s="226">
        <v>2.8690354872900792</v>
      </c>
      <c r="K50" s="227"/>
      <c r="L50" s="308">
        <v>0.04</v>
      </c>
      <c r="M50" s="227"/>
      <c r="N50" s="226">
        <v>2.8945069313522369</v>
      </c>
    </row>
    <row r="51" spans="1:14" s="58" customFormat="1" ht="14.45" customHeight="1" thickTop="1" x14ac:dyDescent="0.2">
      <c r="B51" s="208"/>
      <c r="C51" s="208"/>
      <c r="D51" s="195"/>
      <c r="E51" s="195"/>
      <c r="F51" s="62"/>
      <c r="H51" s="225"/>
      <c r="I51" s="225"/>
      <c r="J51" s="225"/>
      <c r="K51" s="225"/>
      <c r="L51" s="225"/>
      <c r="M51" s="225"/>
      <c r="N51" s="225"/>
    </row>
    <row r="52" spans="1:14" ht="14.45" customHeight="1" x14ac:dyDescent="0.2">
      <c r="B52" s="31"/>
      <c r="C52" s="31"/>
      <c r="D52" s="28"/>
      <c r="E52" s="28"/>
      <c r="H52" s="84"/>
      <c r="I52" s="84"/>
      <c r="J52" s="84"/>
      <c r="K52" s="84"/>
      <c r="L52" s="84"/>
      <c r="M52" s="84"/>
      <c r="N52" s="84"/>
    </row>
    <row r="53" spans="1:14" ht="14.45" customHeight="1" x14ac:dyDescent="0.2">
      <c r="B53" s="31"/>
      <c r="C53" s="31"/>
      <c r="D53" s="28"/>
      <c r="E53" s="28"/>
      <c r="H53" s="84"/>
      <c r="I53" s="84"/>
      <c r="J53" s="84"/>
      <c r="K53" s="84"/>
      <c r="L53" s="84"/>
      <c r="M53" s="84"/>
      <c r="N53" s="84"/>
    </row>
    <row r="54" spans="1:14" ht="14.45" customHeight="1" x14ac:dyDescent="0.2">
      <c r="B54" s="31"/>
      <c r="C54" s="31"/>
      <c r="D54" s="28"/>
      <c r="E54" s="28"/>
      <c r="H54" s="84"/>
      <c r="I54" s="84"/>
      <c r="J54" s="84"/>
      <c r="K54" s="84"/>
      <c r="L54" s="84"/>
      <c r="M54" s="84"/>
      <c r="N54" s="84"/>
    </row>
    <row r="55" spans="1:14" ht="14.45" customHeight="1" x14ac:dyDescent="0.2">
      <c r="B55" s="31"/>
      <c r="C55" s="31"/>
      <c r="D55" s="28"/>
      <c r="E55" s="28"/>
      <c r="H55" s="84"/>
      <c r="I55" s="84"/>
      <c r="J55" s="84"/>
      <c r="K55" s="84"/>
      <c r="L55" s="84"/>
      <c r="M55" s="84"/>
      <c r="N55" s="84"/>
    </row>
    <row r="56" spans="1:14" ht="14.45" customHeight="1" x14ac:dyDescent="0.2">
      <c r="A56" s="41"/>
      <c r="B56" s="42"/>
      <c r="C56" s="42"/>
      <c r="D56" s="43"/>
      <c r="E56" s="43"/>
      <c r="F56" s="30"/>
      <c r="G56" s="41"/>
      <c r="H56" s="83"/>
      <c r="I56" s="83"/>
      <c r="J56" s="83"/>
      <c r="K56" s="83"/>
      <c r="L56" s="83"/>
      <c r="M56" s="84"/>
      <c r="N56" s="83"/>
    </row>
    <row r="57" spans="1:14" ht="6.75" customHeight="1" x14ac:dyDescent="0.2">
      <c r="A57" s="41"/>
      <c r="B57" s="42"/>
      <c r="C57" s="42"/>
      <c r="D57" s="43"/>
      <c r="E57" s="43"/>
      <c r="F57" s="30"/>
      <c r="G57" s="41"/>
      <c r="H57" s="83"/>
      <c r="I57" s="83"/>
      <c r="J57" s="83"/>
      <c r="K57" s="83"/>
      <c r="L57" s="83"/>
      <c r="M57" s="84"/>
      <c r="N57" s="83"/>
    </row>
    <row r="58" spans="1:14" ht="21.95" customHeight="1" x14ac:dyDescent="0.2">
      <c r="A58" s="351" t="str">
        <f>'2-4'!A59:K59</f>
        <v>The accompanying notes on pages 10 to 30 are an integral part of the interim financial information.</v>
      </c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1"/>
    </row>
  </sheetData>
  <mergeCells count="5">
    <mergeCell ref="H6:J6"/>
    <mergeCell ref="L6:N6"/>
    <mergeCell ref="H7:J7"/>
    <mergeCell ref="L7:N7"/>
    <mergeCell ref="A58:N58"/>
  </mergeCells>
  <pageMargins left="0.9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topLeftCell="B25" zoomScale="115" zoomScaleNormal="115" zoomScaleSheetLayoutView="160" workbookViewId="0">
      <selection activeCell="J37" sqref="J37"/>
    </sheetView>
  </sheetViews>
  <sheetFormatPr defaultColWidth="9.33203125" defaultRowHeight="15.95" customHeight="1" x14ac:dyDescent="0.2"/>
  <cols>
    <col min="1" max="1" width="41.1640625" style="69" customWidth="1"/>
    <col min="2" max="2" width="6.1640625" style="68" customWidth="1"/>
    <col min="3" max="3" width="1" style="68" customWidth="1"/>
    <col min="4" max="4" width="12.6640625" style="88" customWidth="1"/>
    <col min="5" max="5" width="1" style="88" customWidth="1"/>
    <col min="6" max="6" width="9.83203125" style="88" customWidth="1"/>
    <col min="7" max="7" width="1" style="88" customWidth="1"/>
    <col min="8" max="8" width="14.6640625" style="88" customWidth="1"/>
    <col min="9" max="9" width="1" style="88" customWidth="1"/>
    <col min="10" max="10" width="16.33203125" style="88" customWidth="1"/>
    <col min="11" max="11" width="1" style="88" customWidth="1"/>
    <col min="12" max="12" width="17.1640625" style="88" customWidth="1"/>
    <col min="13" max="13" width="1" style="88" customWidth="1"/>
    <col min="14" max="14" width="22.5" style="88" customWidth="1"/>
    <col min="15" max="15" width="1" style="88" customWidth="1"/>
    <col min="16" max="16" width="14.83203125" style="88" bestFit="1" customWidth="1"/>
    <col min="17" max="17" width="1" style="88" customWidth="1"/>
    <col min="18" max="18" width="14.6640625" style="73" customWidth="1"/>
    <col min="19" max="19" width="1" style="88" customWidth="1"/>
    <col min="20" max="20" width="12.83203125" style="88" customWidth="1"/>
    <col min="21" max="21" width="9.33203125" style="73"/>
    <col min="22" max="16384" width="9.33203125" style="26"/>
  </cols>
  <sheetData>
    <row r="1" spans="1:21" ht="15.95" customHeight="1" x14ac:dyDescent="0.2">
      <c r="A1" s="37" t="s">
        <v>0</v>
      </c>
      <c r="B1" s="38"/>
      <c r="C1" s="38"/>
      <c r="D1" s="87"/>
      <c r="E1" s="87"/>
      <c r="F1" s="87"/>
      <c r="G1" s="87"/>
    </row>
    <row r="2" spans="1:21" ht="15.95" customHeight="1" x14ac:dyDescent="0.2">
      <c r="A2" s="50" t="s">
        <v>193</v>
      </c>
      <c r="B2" s="38"/>
      <c r="C2" s="38"/>
      <c r="D2" s="87"/>
      <c r="E2" s="87"/>
      <c r="F2" s="87"/>
      <c r="G2" s="87"/>
    </row>
    <row r="3" spans="1:21" ht="15.95" customHeight="1" x14ac:dyDescent="0.2">
      <c r="A3" s="51" t="str">
        <f>'5'!A3</f>
        <v>For the three-month period ended 31 March 2020</v>
      </c>
      <c r="B3" s="52"/>
      <c r="C3" s="52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74"/>
      <c r="S3" s="89"/>
      <c r="T3" s="89"/>
    </row>
    <row r="4" spans="1:21" ht="5.25" customHeight="1" x14ac:dyDescent="0.2">
      <c r="A4" s="42"/>
      <c r="B4" s="54"/>
      <c r="C4" s="54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90"/>
      <c r="S4" s="87"/>
      <c r="T4" s="87"/>
    </row>
    <row r="5" spans="1:21" ht="6" customHeight="1" x14ac:dyDescent="0.2">
      <c r="A5" s="55"/>
      <c r="B5" s="54"/>
      <c r="C5" s="54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S5" s="87"/>
      <c r="T5" s="87"/>
    </row>
    <row r="6" spans="1:21" s="58" customFormat="1" ht="15" customHeight="1" x14ac:dyDescent="0.2">
      <c r="A6" s="56"/>
      <c r="B6" s="57"/>
      <c r="C6" s="57"/>
      <c r="D6" s="352" t="s">
        <v>69</v>
      </c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91"/>
    </row>
    <row r="7" spans="1:21" s="58" customFormat="1" ht="15" customHeight="1" x14ac:dyDescent="0.2">
      <c r="A7" s="56"/>
      <c r="B7" s="57"/>
      <c r="C7" s="57"/>
      <c r="D7" s="354" t="s">
        <v>61</v>
      </c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91"/>
      <c r="R7" s="91"/>
      <c r="S7" s="91"/>
      <c r="T7" s="91"/>
      <c r="U7" s="91"/>
    </row>
    <row r="8" spans="1:21" s="58" customFormat="1" ht="15" customHeight="1" x14ac:dyDescent="0.2">
      <c r="A8" s="59"/>
      <c r="C8" s="60"/>
      <c r="D8" s="92"/>
      <c r="E8" s="93"/>
      <c r="F8" s="93"/>
      <c r="G8" s="94"/>
      <c r="H8" s="95"/>
      <c r="I8" s="95"/>
      <c r="J8" s="95"/>
      <c r="K8" s="95"/>
      <c r="L8" s="356" t="s">
        <v>113</v>
      </c>
      <c r="M8" s="356"/>
      <c r="N8" s="356"/>
      <c r="O8" s="93"/>
      <c r="P8" s="95"/>
      <c r="Q8" s="95"/>
      <c r="R8" s="91"/>
      <c r="S8" s="95"/>
      <c r="T8" s="95"/>
      <c r="U8" s="91"/>
    </row>
    <row r="9" spans="1:21" s="58" customFormat="1" ht="15" customHeight="1" x14ac:dyDescent="0.2">
      <c r="A9" s="59"/>
      <c r="C9" s="60"/>
      <c r="D9" s="92"/>
      <c r="E9" s="93"/>
      <c r="F9" s="93"/>
      <c r="G9" s="94"/>
      <c r="H9" s="95"/>
      <c r="I9" s="95"/>
      <c r="J9" s="95"/>
      <c r="K9" s="95"/>
      <c r="L9" s="355" t="s">
        <v>128</v>
      </c>
      <c r="M9" s="355"/>
      <c r="N9" s="355"/>
      <c r="O9" s="93"/>
      <c r="P9" s="95"/>
      <c r="Q9" s="95"/>
      <c r="R9" s="91"/>
      <c r="S9" s="95"/>
      <c r="T9" s="95"/>
      <c r="U9" s="91"/>
    </row>
    <row r="10" spans="1:21" s="58" customFormat="1" ht="15" customHeight="1" x14ac:dyDescent="0.2">
      <c r="A10" s="59"/>
      <c r="C10" s="60"/>
      <c r="D10" s="92"/>
      <c r="E10" s="93"/>
      <c r="F10" s="93"/>
      <c r="G10" s="94"/>
      <c r="H10" s="95"/>
      <c r="I10" s="95"/>
      <c r="J10" s="95"/>
      <c r="K10" s="95"/>
      <c r="L10" s="356" t="s">
        <v>114</v>
      </c>
      <c r="M10" s="356"/>
      <c r="N10" s="356"/>
      <c r="O10" s="93"/>
      <c r="P10" s="95"/>
      <c r="Q10" s="95"/>
      <c r="R10" s="91"/>
      <c r="S10" s="95"/>
      <c r="T10" s="95"/>
      <c r="U10" s="91"/>
    </row>
    <row r="11" spans="1:21" s="58" customFormat="1" ht="15" customHeight="1" x14ac:dyDescent="0.2">
      <c r="A11" s="59"/>
      <c r="C11" s="60"/>
      <c r="D11" s="92"/>
      <c r="E11" s="93"/>
      <c r="F11" s="93"/>
      <c r="G11" s="94"/>
      <c r="H11" s="95"/>
      <c r="I11" s="95"/>
      <c r="J11" s="95"/>
      <c r="K11" s="95"/>
      <c r="L11" s="355" t="s">
        <v>124</v>
      </c>
      <c r="M11" s="355"/>
      <c r="N11" s="355"/>
      <c r="O11" s="93"/>
      <c r="P11" s="95"/>
      <c r="Q11" s="95"/>
      <c r="R11" s="91"/>
      <c r="S11" s="95"/>
      <c r="T11" s="95"/>
      <c r="U11" s="91"/>
    </row>
    <row r="12" spans="1:21" s="58" customFormat="1" ht="15" customHeight="1" x14ac:dyDescent="0.2">
      <c r="A12" s="59"/>
      <c r="C12" s="60"/>
      <c r="D12" s="92" t="s">
        <v>51</v>
      </c>
      <c r="E12" s="93"/>
      <c r="F12" s="93"/>
      <c r="G12" s="94"/>
      <c r="H12" s="95"/>
      <c r="I12" s="95"/>
      <c r="J12" s="95"/>
      <c r="K12" s="95"/>
      <c r="L12" s="255"/>
      <c r="M12" s="255"/>
      <c r="N12" s="255" t="s">
        <v>198</v>
      </c>
      <c r="O12" s="93"/>
      <c r="P12" s="95"/>
      <c r="Q12" s="95"/>
      <c r="R12" s="91"/>
      <c r="S12" s="95"/>
      <c r="T12" s="95"/>
      <c r="U12" s="91"/>
    </row>
    <row r="13" spans="1:21" s="58" customFormat="1" ht="15" customHeight="1" x14ac:dyDescent="0.2">
      <c r="A13" s="59"/>
      <c r="C13" s="60"/>
      <c r="D13" s="92" t="s">
        <v>52</v>
      </c>
      <c r="E13" s="92"/>
      <c r="F13" s="92"/>
      <c r="G13" s="94"/>
      <c r="H13" s="352" t="s">
        <v>17</v>
      </c>
      <c r="I13" s="352"/>
      <c r="J13" s="352"/>
      <c r="K13" s="93"/>
      <c r="L13" s="96" t="s">
        <v>115</v>
      </c>
      <c r="M13" s="96"/>
      <c r="N13" s="96" t="s">
        <v>201</v>
      </c>
      <c r="O13" s="94"/>
      <c r="P13" s="93"/>
      <c r="Q13" s="94"/>
      <c r="R13" s="94"/>
      <c r="S13" s="94"/>
      <c r="T13" s="94"/>
      <c r="U13" s="91"/>
    </row>
    <row r="14" spans="1:21" s="58" customFormat="1" ht="15" customHeight="1" x14ac:dyDescent="0.2">
      <c r="A14" s="59"/>
      <c r="C14" s="60"/>
      <c r="D14" s="92" t="s">
        <v>48</v>
      </c>
      <c r="E14" s="94"/>
      <c r="F14" s="94" t="s">
        <v>8</v>
      </c>
      <c r="G14" s="94"/>
      <c r="H14" s="94" t="s">
        <v>77</v>
      </c>
      <c r="I14" s="94"/>
      <c r="J14" s="94"/>
      <c r="K14" s="94"/>
      <c r="L14" s="96" t="s">
        <v>116</v>
      </c>
      <c r="M14" s="96"/>
      <c r="N14" s="96" t="s">
        <v>200</v>
      </c>
      <c r="O14" s="94"/>
      <c r="P14" s="94" t="s">
        <v>72</v>
      </c>
      <c r="Q14" s="94"/>
      <c r="R14" s="94" t="s">
        <v>58</v>
      </c>
      <c r="S14" s="94"/>
      <c r="T14" s="94" t="s">
        <v>10</v>
      </c>
      <c r="U14" s="91"/>
    </row>
    <row r="15" spans="1:21" s="58" customFormat="1" ht="15" customHeight="1" x14ac:dyDescent="0.2">
      <c r="A15" s="59"/>
      <c r="C15" s="61"/>
      <c r="D15" s="98" t="s">
        <v>9</v>
      </c>
      <c r="E15" s="94"/>
      <c r="F15" s="98" t="s">
        <v>34</v>
      </c>
      <c r="G15" s="91"/>
      <c r="H15" s="99" t="s">
        <v>76</v>
      </c>
      <c r="I15" s="100"/>
      <c r="J15" s="98" t="s">
        <v>16</v>
      </c>
      <c r="K15" s="100"/>
      <c r="L15" s="97" t="s">
        <v>223</v>
      </c>
      <c r="M15" s="102"/>
      <c r="N15" s="97" t="s">
        <v>199</v>
      </c>
      <c r="O15" s="101"/>
      <c r="P15" s="98" t="s">
        <v>71</v>
      </c>
      <c r="Q15" s="91"/>
      <c r="R15" s="98" t="s">
        <v>59</v>
      </c>
      <c r="S15" s="91"/>
      <c r="T15" s="98" t="s">
        <v>62</v>
      </c>
      <c r="U15" s="91"/>
    </row>
    <row r="16" spans="1:21" s="58" customFormat="1" ht="8.1" customHeight="1" x14ac:dyDescent="0.2">
      <c r="A16" s="59"/>
      <c r="B16" s="62"/>
      <c r="C16" s="61"/>
      <c r="D16" s="102"/>
      <c r="E16" s="91"/>
      <c r="F16" s="91"/>
      <c r="G16" s="91"/>
      <c r="H16" s="94"/>
      <c r="I16" s="100"/>
      <c r="J16" s="94"/>
      <c r="K16" s="100"/>
      <c r="L16" s="94"/>
      <c r="M16" s="94"/>
      <c r="N16" s="94"/>
      <c r="O16" s="94"/>
      <c r="P16" s="94"/>
      <c r="Q16" s="91"/>
      <c r="R16" s="91"/>
      <c r="S16" s="91"/>
      <c r="T16" s="94"/>
      <c r="U16" s="91"/>
    </row>
    <row r="17" spans="1:21" s="58" customFormat="1" ht="15" customHeight="1" x14ac:dyDescent="0.2">
      <c r="A17" s="63" t="s">
        <v>146</v>
      </c>
      <c r="B17" s="62"/>
      <c r="C17" s="64"/>
      <c r="D17" s="223">
        <v>1369414</v>
      </c>
      <c r="E17" s="228"/>
      <c r="F17" s="223">
        <v>69174</v>
      </c>
      <c r="G17" s="223"/>
      <c r="H17" s="223">
        <v>145228</v>
      </c>
      <c r="I17" s="223"/>
      <c r="J17" s="223">
        <v>6371568</v>
      </c>
      <c r="K17" s="223"/>
      <c r="L17" s="224">
        <v>-7535</v>
      </c>
      <c r="M17" s="224"/>
      <c r="N17" s="224">
        <v>0</v>
      </c>
      <c r="O17" s="228"/>
      <c r="P17" s="229">
        <f>SUM(D17:N17)</f>
        <v>7947849</v>
      </c>
      <c r="Q17" s="228"/>
      <c r="R17" s="223">
        <v>603</v>
      </c>
      <c r="S17" s="228"/>
      <c r="T17" s="230">
        <f>SUM(P17:R17)</f>
        <v>7948452</v>
      </c>
      <c r="U17" s="91"/>
    </row>
    <row r="18" spans="1:21" s="58" customFormat="1" ht="15" customHeight="1" x14ac:dyDescent="0.2">
      <c r="A18" s="63" t="s">
        <v>111</v>
      </c>
      <c r="C18" s="64"/>
      <c r="D18" s="223"/>
      <c r="E18" s="228"/>
      <c r="F18" s="223"/>
      <c r="G18" s="223"/>
      <c r="H18" s="223"/>
      <c r="I18" s="223"/>
      <c r="J18" s="223"/>
      <c r="K18" s="223"/>
      <c r="L18" s="223"/>
      <c r="M18" s="223"/>
      <c r="N18" s="105"/>
      <c r="O18" s="228"/>
      <c r="P18" s="229"/>
      <c r="Q18" s="228"/>
      <c r="R18" s="223"/>
      <c r="S18" s="228"/>
      <c r="T18" s="230"/>
      <c r="U18" s="91"/>
    </row>
    <row r="19" spans="1:21" s="58" customFormat="1" ht="15" customHeight="1" x14ac:dyDescent="0.2">
      <c r="A19" s="58" t="s">
        <v>153</v>
      </c>
      <c r="B19" s="62"/>
      <c r="C19" s="64"/>
      <c r="D19" s="246" t="s">
        <v>179</v>
      </c>
      <c r="E19" s="230"/>
      <c r="F19" s="246" t="s">
        <v>218</v>
      </c>
      <c r="G19" s="230"/>
      <c r="H19" s="246" t="s">
        <v>215</v>
      </c>
      <c r="I19" s="223"/>
      <c r="J19" s="223">
        <v>-3149644</v>
      </c>
      <c r="K19" s="223"/>
      <c r="L19" s="246" t="s">
        <v>217</v>
      </c>
      <c r="M19" s="231"/>
      <c r="N19" s="246" t="s">
        <v>216</v>
      </c>
      <c r="O19" s="228"/>
      <c r="P19" s="229">
        <f>SUM(D19:N19)</f>
        <v>-3149644</v>
      </c>
      <c r="Q19" s="228"/>
      <c r="R19" s="246" t="s">
        <v>219</v>
      </c>
      <c r="S19" s="228"/>
      <c r="T19" s="230">
        <f>SUM(P19:R19)</f>
        <v>-3149644</v>
      </c>
      <c r="U19" s="91"/>
    </row>
    <row r="20" spans="1:21" s="58" customFormat="1" ht="15" customHeight="1" x14ac:dyDescent="0.2">
      <c r="A20" s="58" t="s">
        <v>134</v>
      </c>
      <c r="C20" s="64"/>
      <c r="D20" s="247" t="s">
        <v>179</v>
      </c>
      <c r="E20" s="230"/>
      <c r="F20" s="247" t="s">
        <v>218</v>
      </c>
      <c r="G20" s="230"/>
      <c r="H20" s="247" t="s">
        <v>215</v>
      </c>
      <c r="I20" s="223"/>
      <c r="J20" s="232">
        <v>1309355</v>
      </c>
      <c r="K20" s="228"/>
      <c r="L20" s="247" t="s">
        <v>217</v>
      </c>
      <c r="M20" s="248"/>
      <c r="N20" s="247" t="s">
        <v>216</v>
      </c>
      <c r="O20" s="233"/>
      <c r="P20" s="257">
        <f>SUM(D20:N20)</f>
        <v>1309355</v>
      </c>
      <c r="Q20" s="233"/>
      <c r="R20" s="234">
        <v>2</v>
      </c>
      <c r="S20" s="233"/>
      <c r="T20" s="235">
        <f>SUM(P20:R20)</f>
        <v>1309357</v>
      </c>
      <c r="U20" s="91"/>
    </row>
    <row r="21" spans="1:21" s="58" customFormat="1" ht="8.1" customHeight="1" x14ac:dyDescent="0.2">
      <c r="B21" s="65"/>
      <c r="C21" s="66"/>
      <c r="D21" s="103"/>
      <c r="E21" s="109"/>
      <c r="F21" s="109"/>
      <c r="G21" s="109"/>
      <c r="H21" s="103"/>
      <c r="I21" s="104"/>
      <c r="J21" s="104"/>
      <c r="K21" s="104"/>
      <c r="L21" s="104"/>
      <c r="M21" s="104"/>
      <c r="N21" s="105"/>
      <c r="O21" s="104"/>
      <c r="P21" s="104"/>
      <c r="Q21" s="104"/>
      <c r="R21" s="95"/>
      <c r="S21" s="104"/>
      <c r="T21" s="104"/>
      <c r="U21" s="91"/>
    </row>
    <row r="22" spans="1:21" s="58" customFormat="1" ht="15" customHeight="1" thickBot="1" x14ac:dyDescent="0.25">
      <c r="A22" s="63" t="s">
        <v>147</v>
      </c>
      <c r="C22" s="67"/>
      <c r="D22" s="110">
        <f>SUM(D17:D21)</f>
        <v>1369414</v>
      </c>
      <c r="E22" s="100"/>
      <c r="F22" s="110">
        <f>SUM(F17:F21)</f>
        <v>69174</v>
      </c>
      <c r="G22" s="100"/>
      <c r="H22" s="110">
        <f>SUM(H17:H21)</f>
        <v>145228</v>
      </c>
      <c r="I22" s="100"/>
      <c r="J22" s="110">
        <f>SUM(J17:J20)</f>
        <v>4531279</v>
      </c>
      <c r="K22" s="100"/>
      <c r="L22" s="110">
        <f>SUM(L17:L20)</f>
        <v>-7535</v>
      </c>
      <c r="M22" s="100"/>
      <c r="N22" s="256" t="s">
        <v>216</v>
      </c>
      <c r="O22" s="100"/>
      <c r="P22" s="110">
        <f>SUM(P17:P21)</f>
        <v>6107560</v>
      </c>
      <c r="Q22" s="100"/>
      <c r="R22" s="110">
        <f>SUM(R17:R21)</f>
        <v>605</v>
      </c>
      <c r="S22" s="100"/>
      <c r="T22" s="110">
        <f>SUM(T17:T21)</f>
        <v>6108165</v>
      </c>
      <c r="U22" s="91"/>
    </row>
    <row r="23" spans="1:21" s="58" customFormat="1" ht="6" customHeight="1" thickTop="1" x14ac:dyDescent="0.2">
      <c r="A23" s="59"/>
      <c r="B23" s="62"/>
      <c r="C23" s="61"/>
      <c r="D23" s="102"/>
      <c r="E23" s="91"/>
      <c r="F23" s="91"/>
      <c r="G23" s="91"/>
      <c r="H23" s="94"/>
      <c r="I23" s="100"/>
      <c r="J23" s="94"/>
      <c r="K23" s="100"/>
      <c r="L23" s="94"/>
      <c r="M23" s="94"/>
      <c r="N23" s="94"/>
      <c r="O23" s="94"/>
      <c r="P23" s="94"/>
      <c r="Q23" s="91"/>
      <c r="R23" s="91"/>
      <c r="S23" s="91"/>
      <c r="T23" s="94"/>
      <c r="U23" s="91"/>
    </row>
    <row r="24" spans="1:21" s="58" customFormat="1" ht="15" customHeight="1" x14ac:dyDescent="0.2">
      <c r="A24" s="56"/>
      <c r="B24" s="57"/>
      <c r="C24" s="57"/>
      <c r="D24" s="352" t="s">
        <v>69</v>
      </c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91"/>
    </row>
    <row r="25" spans="1:21" s="58" customFormat="1" ht="15" customHeight="1" x14ac:dyDescent="0.2">
      <c r="A25" s="56"/>
      <c r="B25" s="57"/>
      <c r="C25" s="57"/>
      <c r="D25" s="354" t="s">
        <v>61</v>
      </c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91"/>
      <c r="R25" s="91"/>
      <c r="S25" s="91"/>
      <c r="T25" s="91"/>
      <c r="U25" s="91"/>
    </row>
    <row r="26" spans="1:21" s="58" customFormat="1" ht="15" customHeight="1" x14ac:dyDescent="0.2">
      <c r="A26" s="59"/>
      <c r="C26" s="60"/>
      <c r="D26" s="92"/>
      <c r="E26" s="93"/>
      <c r="F26" s="93"/>
      <c r="G26" s="94"/>
      <c r="H26" s="95"/>
      <c r="I26" s="95"/>
      <c r="J26" s="95"/>
      <c r="K26" s="95"/>
      <c r="L26" s="356" t="s">
        <v>113</v>
      </c>
      <c r="M26" s="356"/>
      <c r="N26" s="356"/>
      <c r="O26" s="93"/>
      <c r="P26" s="95"/>
      <c r="Q26" s="95"/>
      <c r="R26" s="91"/>
      <c r="S26" s="95"/>
      <c r="T26" s="95"/>
      <c r="U26" s="91"/>
    </row>
    <row r="27" spans="1:21" s="58" customFormat="1" ht="15" customHeight="1" x14ac:dyDescent="0.2">
      <c r="A27" s="59"/>
      <c r="C27" s="60"/>
      <c r="D27" s="92"/>
      <c r="E27" s="93"/>
      <c r="F27" s="93"/>
      <c r="G27" s="94"/>
      <c r="H27" s="95"/>
      <c r="I27" s="95"/>
      <c r="J27" s="95"/>
      <c r="K27" s="95"/>
      <c r="L27" s="355" t="s">
        <v>128</v>
      </c>
      <c r="M27" s="355"/>
      <c r="N27" s="355"/>
      <c r="O27" s="93"/>
      <c r="P27" s="95"/>
      <c r="Q27" s="95"/>
      <c r="R27" s="91"/>
      <c r="S27" s="95"/>
      <c r="T27" s="95"/>
      <c r="U27" s="91"/>
    </row>
    <row r="28" spans="1:21" s="58" customFormat="1" ht="15" customHeight="1" x14ac:dyDescent="0.2">
      <c r="A28" s="59"/>
      <c r="C28" s="60"/>
      <c r="D28" s="92"/>
      <c r="E28" s="93"/>
      <c r="F28" s="93"/>
      <c r="G28" s="94"/>
      <c r="H28" s="95"/>
      <c r="I28" s="95"/>
      <c r="J28" s="95"/>
      <c r="K28" s="95"/>
      <c r="L28" s="356" t="s">
        <v>114</v>
      </c>
      <c r="M28" s="356"/>
      <c r="N28" s="356"/>
      <c r="O28" s="93"/>
      <c r="P28" s="95"/>
      <c r="Q28" s="95"/>
      <c r="R28" s="91"/>
      <c r="S28" s="95"/>
      <c r="T28" s="95"/>
      <c r="U28" s="91"/>
    </row>
    <row r="29" spans="1:21" s="58" customFormat="1" ht="15" customHeight="1" x14ac:dyDescent="0.2">
      <c r="A29" s="59"/>
      <c r="C29" s="60"/>
      <c r="D29" s="92"/>
      <c r="E29" s="93"/>
      <c r="F29" s="93"/>
      <c r="G29" s="94"/>
      <c r="H29" s="95"/>
      <c r="I29" s="95"/>
      <c r="J29" s="95"/>
      <c r="K29" s="95"/>
      <c r="L29" s="355" t="s">
        <v>124</v>
      </c>
      <c r="M29" s="355"/>
      <c r="N29" s="355"/>
      <c r="O29" s="93"/>
      <c r="P29" s="95"/>
      <c r="Q29" s="95"/>
      <c r="R29" s="91"/>
      <c r="S29" s="95"/>
      <c r="T29" s="95"/>
      <c r="U29" s="91"/>
    </row>
    <row r="30" spans="1:21" s="58" customFormat="1" ht="15" customHeight="1" x14ac:dyDescent="0.2">
      <c r="A30" s="59"/>
      <c r="C30" s="60"/>
      <c r="D30" s="92" t="s">
        <v>51</v>
      </c>
      <c r="E30" s="93"/>
      <c r="F30" s="93"/>
      <c r="G30" s="94"/>
      <c r="H30" s="95"/>
      <c r="I30" s="95"/>
      <c r="J30" s="95"/>
      <c r="K30" s="95"/>
      <c r="L30" s="255"/>
      <c r="M30" s="255"/>
      <c r="N30" s="255" t="s">
        <v>198</v>
      </c>
      <c r="O30" s="93"/>
      <c r="P30" s="95"/>
      <c r="Q30" s="95"/>
      <c r="R30" s="91"/>
      <c r="S30" s="95"/>
      <c r="T30" s="95"/>
      <c r="U30" s="91"/>
    </row>
    <row r="31" spans="1:21" s="58" customFormat="1" ht="15" customHeight="1" x14ac:dyDescent="0.2">
      <c r="A31" s="59"/>
      <c r="C31" s="60"/>
      <c r="D31" s="92" t="s">
        <v>52</v>
      </c>
      <c r="E31" s="92"/>
      <c r="F31" s="92"/>
      <c r="G31" s="94"/>
      <c r="H31" s="352" t="s">
        <v>17</v>
      </c>
      <c r="I31" s="352"/>
      <c r="J31" s="352"/>
      <c r="K31" s="93"/>
      <c r="L31" s="96" t="s">
        <v>115</v>
      </c>
      <c r="M31" s="96"/>
      <c r="N31" s="96" t="s">
        <v>201</v>
      </c>
      <c r="O31" s="94"/>
      <c r="P31" s="93"/>
      <c r="Q31" s="94"/>
      <c r="R31" s="94"/>
      <c r="S31" s="94"/>
      <c r="T31" s="94"/>
      <c r="U31" s="91"/>
    </row>
    <row r="32" spans="1:21" s="58" customFormat="1" ht="15" customHeight="1" x14ac:dyDescent="0.2">
      <c r="A32" s="59"/>
      <c r="B32" s="62"/>
      <c r="C32" s="60"/>
      <c r="D32" s="92" t="s">
        <v>48</v>
      </c>
      <c r="E32" s="94"/>
      <c r="F32" s="94" t="s">
        <v>8</v>
      </c>
      <c r="G32" s="94"/>
      <c r="H32" s="94" t="s">
        <v>77</v>
      </c>
      <c r="I32" s="94"/>
      <c r="J32" s="94"/>
      <c r="K32" s="94"/>
      <c r="L32" s="96" t="s">
        <v>116</v>
      </c>
      <c r="M32" s="96"/>
      <c r="N32" s="96" t="s">
        <v>200</v>
      </c>
      <c r="O32" s="94"/>
      <c r="P32" s="94" t="s">
        <v>72</v>
      </c>
      <c r="Q32" s="94"/>
      <c r="R32" s="94" t="s">
        <v>58</v>
      </c>
      <c r="S32" s="94"/>
      <c r="T32" s="94" t="s">
        <v>10</v>
      </c>
      <c r="U32" s="91"/>
    </row>
    <row r="33" spans="1:21" s="58" customFormat="1" ht="15" customHeight="1" x14ac:dyDescent="0.2">
      <c r="A33" s="59"/>
      <c r="B33" s="123" t="s">
        <v>49</v>
      </c>
      <c r="C33" s="61"/>
      <c r="D33" s="98" t="s">
        <v>9</v>
      </c>
      <c r="E33" s="94"/>
      <c r="F33" s="98" t="s">
        <v>34</v>
      </c>
      <c r="G33" s="91"/>
      <c r="H33" s="99" t="s">
        <v>76</v>
      </c>
      <c r="I33" s="100"/>
      <c r="J33" s="98" t="s">
        <v>16</v>
      </c>
      <c r="K33" s="100"/>
      <c r="L33" s="97" t="s">
        <v>223</v>
      </c>
      <c r="M33" s="102"/>
      <c r="N33" s="97" t="s">
        <v>199</v>
      </c>
      <c r="O33" s="101"/>
      <c r="P33" s="98" t="s">
        <v>71</v>
      </c>
      <c r="Q33" s="91"/>
      <c r="R33" s="98" t="s">
        <v>59</v>
      </c>
      <c r="S33" s="91"/>
      <c r="T33" s="98" t="s">
        <v>62</v>
      </c>
      <c r="U33" s="91"/>
    </row>
    <row r="34" spans="1:21" s="58" customFormat="1" ht="8.1" customHeight="1" x14ac:dyDescent="0.2">
      <c r="A34" s="59"/>
      <c r="B34" s="62"/>
      <c r="C34" s="61"/>
      <c r="D34" s="296"/>
      <c r="E34" s="91"/>
      <c r="F34" s="270"/>
      <c r="G34" s="91"/>
      <c r="H34" s="316"/>
      <c r="I34" s="100"/>
      <c r="J34" s="316"/>
      <c r="K34" s="100"/>
      <c r="L34" s="316"/>
      <c r="M34" s="94"/>
      <c r="N34" s="316"/>
      <c r="O34" s="94"/>
      <c r="P34" s="316"/>
      <c r="Q34" s="91"/>
      <c r="R34" s="270"/>
      <c r="S34" s="91"/>
      <c r="T34" s="316"/>
      <c r="U34" s="91"/>
    </row>
    <row r="35" spans="1:21" s="58" customFormat="1" ht="15" customHeight="1" x14ac:dyDescent="0.2">
      <c r="A35" s="63" t="s">
        <v>202</v>
      </c>
      <c r="B35" s="62"/>
      <c r="C35" s="64"/>
      <c r="D35" s="304"/>
      <c r="E35" s="104"/>
      <c r="F35" s="304"/>
      <c r="G35" s="103"/>
      <c r="H35" s="304"/>
      <c r="I35" s="103"/>
      <c r="J35" s="304"/>
      <c r="K35" s="100"/>
      <c r="L35" s="305"/>
      <c r="M35" s="105"/>
      <c r="N35" s="305"/>
      <c r="O35" s="91"/>
      <c r="P35" s="320"/>
      <c r="Q35" s="100"/>
      <c r="R35" s="304"/>
      <c r="S35" s="100"/>
      <c r="T35" s="323"/>
      <c r="U35" s="91"/>
    </row>
    <row r="36" spans="1:21" s="58" customFormat="1" ht="15" customHeight="1" x14ac:dyDescent="0.2">
      <c r="A36" s="63" t="s">
        <v>203</v>
      </c>
      <c r="B36" s="62"/>
      <c r="C36" s="64"/>
      <c r="D36" s="304">
        <v>1369414</v>
      </c>
      <c r="E36" s="104"/>
      <c r="F36" s="304">
        <v>69174</v>
      </c>
      <c r="G36" s="103"/>
      <c r="H36" s="304">
        <v>145228</v>
      </c>
      <c r="I36" s="103"/>
      <c r="J36" s="304">
        <v>3919942</v>
      </c>
      <c r="K36" s="100"/>
      <c r="L36" s="305">
        <v>-24936</v>
      </c>
      <c r="M36" s="105"/>
      <c r="N36" s="319" t="s">
        <v>216</v>
      </c>
      <c r="O36" s="91"/>
      <c r="P36" s="320">
        <f>SUM(D36:N36)</f>
        <v>5478822</v>
      </c>
      <c r="Q36" s="100"/>
      <c r="R36" s="304">
        <v>659</v>
      </c>
      <c r="S36" s="100"/>
      <c r="T36" s="323">
        <f>SUM(P36:S36)</f>
        <v>5479481</v>
      </c>
      <c r="U36" s="91"/>
    </row>
    <row r="37" spans="1:21" s="58" customFormat="1" ht="15" customHeight="1" x14ac:dyDescent="0.2">
      <c r="A37" s="58" t="s">
        <v>206</v>
      </c>
      <c r="B37" s="62"/>
      <c r="C37" s="64"/>
      <c r="D37" s="304"/>
      <c r="E37" s="104"/>
      <c r="F37" s="304"/>
      <c r="G37" s="103"/>
      <c r="H37" s="304"/>
      <c r="I37" s="103"/>
      <c r="J37" s="304"/>
      <c r="K37" s="100"/>
      <c r="L37" s="305"/>
      <c r="M37" s="105"/>
      <c r="N37" s="305"/>
      <c r="O37" s="91"/>
      <c r="P37" s="320"/>
      <c r="Q37" s="100"/>
      <c r="R37" s="304"/>
      <c r="S37" s="100"/>
      <c r="T37" s="323"/>
      <c r="U37" s="91"/>
    </row>
    <row r="38" spans="1:21" s="58" customFormat="1" ht="15" customHeight="1" x14ac:dyDescent="0.2">
      <c r="A38" s="58" t="s">
        <v>205</v>
      </c>
      <c r="B38" s="62">
        <v>5</v>
      </c>
      <c r="C38" s="64"/>
      <c r="D38" s="312" t="s">
        <v>179</v>
      </c>
      <c r="E38" s="230"/>
      <c r="F38" s="312" t="s">
        <v>218</v>
      </c>
      <c r="G38" s="230"/>
      <c r="H38" s="312" t="s">
        <v>215</v>
      </c>
      <c r="I38" s="100"/>
      <c r="J38" s="317">
        <v>0</v>
      </c>
      <c r="K38" s="100"/>
      <c r="L38" s="312" t="s">
        <v>217</v>
      </c>
      <c r="M38" s="106"/>
      <c r="N38" s="317">
        <v>5496</v>
      </c>
      <c r="O38" s="100"/>
      <c r="P38" s="317">
        <f>SUM(D38:N38)</f>
        <v>5496</v>
      </c>
      <c r="Q38" s="100"/>
      <c r="R38" s="312" t="s">
        <v>219</v>
      </c>
      <c r="S38" s="100"/>
      <c r="T38" s="321">
        <f>SUM(P38:S38)</f>
        <v>5496</v>
      </c>
      <c r="U38" s="91"/>
    </row>
    <row r="39" spans="1:21" s="58" customFormat="1" ht="15" customHeight="1" x14ac:dyDescent="0.2">
      <c r="A39" s="63" t="s">
        <v>204</v>
      </c>
      <c r="B39" s="62"/>
      <c r="C39" s="64"/>
      <c r="D39" s="304">
        <f>SUM(D36:D38)</f>
        <v>1369414</v>
      </c>
      <c r="E39" s="104"/>
      <c r="F39" s="304">
        <f>SUM(F36:F38)</f>
        <v>69174</v>
      </c>
      <c r="G39" s="103"/>
      <c r="H39" s="304">
        <f>SUM(H36:H38)</f>
        <v>145228</v>
      </c>
      <c r="I39" s="103"/>
      <c r="J39" s="304">
        <f>SUM(J36:J38)</f>
        <v>3919942</v>
      </c>
      <c r="K39" s="100"/>
      <c r="L39" s="304">
        <f>SUM(L36:L38)</f>
        <v>-24936</v>
      </c>
      <c r="M39" s="105"/>
      <c r="N39" s="304">
        <f>SUM(N36:N38)</f>
        <v>5496</v>
      </c>
      <c r="O39" s="91"/>
      <c r="P39" s="304">
        <f>SUM(P36:P38)</f>
        <v>5484318</v>
      </c>
      <c r="Q39" s="100"/>
      <c r="R39" s="304">
        <f>SUM(R36:R38)</f>
        <v>659</v>
      </c>
      <c r="S39" s="100"/>
      <c r="T39" s="304">
        <f>SUM(T36:T38)</f>
        <v>5484977</v>
      </c>
      <c r="U39" s="91"/>
    </row>
    <row r="40" spans="1:21" s="58" customFormat="1" ht="15" customHeight="1" x14ac:dyDescent="0.2">
      <c r="A40" s="63" t="s">
        <v>111</v>
      </c>
      <c r="C40" s="64"/>
      <c r="D40" s="313"/>
      <c r="E40" s="107"/>
      <c r="F40" s="313"/>
      <c r="G40" s="107"/>
      <c r="H40" s="313"/>
      <c r="I40" s="107"/>
      <c r="J40" s="297"/>
      <c r="K40" s="107"/>
      <c r="L40" s="297"/>
      <c r="M40" s="108"/>
      <c r="N40" s="297"/>
      <c r="O40" s="108"/>
      <c r="P40" s="297"/>
      <c r="Q40" s="100"/>
      <c r="R40" s="320"/>
      <c r="S40" s="100"/>
      <c r="T40" s="322"/>
      <c r="U40" s="91"/>
    </row>
    <row r="41" spans="1:21" s="58" customFormat="1" ht="15" customHeight="1" x14ac:dyDescent="0.2">
      <c r="A41" s="58" t="s">
        <v>134</v>
      </c>
      <c r="C41" s="64"/>
      <c r="D41" s="312" t="s">
        <v>179</v>
      </c>
      <c r="E41" s="230"/>
      <c r="F41" s="312" t="s">
        <v>218</v>
      </c>
      <c r="G41" s="230"/>
      <c r="H41" s="312" t="s">
        <v>215</v>
      </c>
      <c r="I41" s="100"/>
      <c r="J41" s="317">
        <v>410940</v>
      </c>
      <c r="K41" s="100"/>
      <c r="L41" s="312" t="s">
        <v>217</v>
      </c>
      <c r="M41" s="106"/>
      <c r="N41" s="312" t="s">
        <v>216</v>
      </c>
      <c r="O41" s="100"/>
      <c r="P41" s="321">
        <f>SUM(J41:O41)</f>
        <v>410940</v>
      </c>
      <c r="Q41" s="100"/>
      <c r="R41" s="317">
        <v>43</v>
      </c>
      <c r="S41" s="100"/>
      <c r="T41" s="321">
        <f>SUM(P41:S41)</f>
        <v>410983</v>
      </c>
      <c r="U41" s="91"/>
    </row>
    <row r="42" spans="1:21" s="65" customFormat="1" ht="8.1" customHeight="1" x14ac:dyDescent="0.2">
      <c r="A42" s="58"/>
      <c r="C42" s="66"/>
      <c r="D42" s="304"/>
      <c r="E42" s="109"/>
      <c r="F42" s="315"/>
      <c r="G42" s="109"/>
      <c r="H42" s="304"/>
      <c r="I42" s="104"/>
      <c r="J42" s="318"/>
      <c r="K42" s="104"/>
      <c r="L42" s="318"/>
      <c r="M42" s="104"/>
      <c r="N42" s="318"/>
      <c r="O42" s="104"/>
      <c r="P42" s="318"/>
      <c r="Q42" s="104"/>
      <c r="R42" s="322"/>
      <c r="S42" s="104"/>
      <c r="T42" s="318"/>
      <c r="U42" s="104"/>
    </row>
    <row r="43" spans="1:21" s="58" customFormat="1" ht="15" customHeight="1" thickBot="1" x14ac:dyDescent="0.25">
      <c r="A43" s="63" t="s">
        <v>168</v>
      </c>
      <c r="C43" s="67"/>
      <c r="D43" s="314">
        <f>SUM(D39:D42)</f>
        <v>1369414</v>
      </c>
      <c r="E43" s="100"/>
      <c r="F43" s="314">
        <f>SUM(F39:F42)</f>
        <v>69174</v>
      </c>
      <c r="G43" s="100"/>
      <c r="H43" s="314">
        <f>SUM(H39:H42)</f>
        <v>145228</v>
      </c>
      <c r="I43" s="100"/>
      <c r="J43" s="314">
        <f>SUM(J39:J42)</f>
        <v>4330882</v>
      </c>
      <c r="K43" s="100"/>
      <c r="L43" s="314">
        <f>SUM(L39:L42)</f>
        <v>-24936</v>
      </c>
      <c r="M43" s="100"/>
      <c r="N43" s="314">
        <f>SUM(N39:N42)</f>
        <v>5496</v>
      </c>
      <c r="O43" s="100"/>
      <c r="P43" s="314">
        <f>SUM(P39:P42)</f>
        <v>5895258</v>
      </c>
      <c r="Q43" s="100"/>
      <c r="R43" s="314">
        <f>SUM(R39:R42)</f>
        <v>702</v>
      </c>
      <c r="S43" s="100"/>
      <c r="T43" s="314">
        <f>SUM(T39:T42)</f>
        <v>5895960</v>
      </c>
      <c r="U43" s="91"/>
    </row>
    <row r="44" spans="1:21" s="58" customFormat="1" ht="7.5" customHeight="1" thickTop="1" x14ac:dyDescent="0.2">
      <c r="A44" s="63"/>
      <c r="C44" s="67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6"/>
      <c r="S44" s="100"/>
      <c r="T44" s="100"/>
      <c r="U44" s="91"/>
    </row>
    <row r="45" spans="1:21" s="58" customFormat="1" ht="6" customHeight="1" x14ac:dyDescent="0.2">
      <c r="A45" s="59"/>
      <c r="B45" s="62"/>
      <c r="C45" s="61"/>
      <c r="D45" s="102"/>
      <c r="E45" s="91"/>
      <c r="F45" s="91"/>
      <c r="G45" s="91"/>
      <c r="H45" s="94"/>
      <c r="I45" s="100"/>
      <c r="J45" s="94"/>
      <c r="K45" s="100"/>
      <c r="L45" s="94"/>
      <c r="M45" s="94"/>
      <c r="N45" s="94"/>
      <c r="O45" s="94"/>
      <c r="P45" s="94"/>
      <c r="Q45" s="91"/>
      <c r="R45" s="91"/>
      <c r="S45" s="91"/>
      <c r="T45" s="94"/>
      <c r="U45" s="91"/>
    </row>
    <row r="46" spans="1:21" ht="21.95" customHeight="1" x14ac:dyDescent="0.2">
      <c r="A46" s="353" t="str">
        <f>'2-4'!A59:K59</f>
        <v>The accompanying notes on pages 10 to 30 are an integral part of the interim financial information.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  <c r="Q46" s="353"/>
      <c r="R46" s="353"/>
      <c r="S46" s="353"/>
      <c r="T46" s="353"/>
    </row>
    <row r="47" spans="1:21" ht="15.95" customHeight="1" x14ac:dyDescent="0.2">
      <c r="R47" s="88"/>
    </row>
    <row r="48" spans="1:21" ht="15.95" customHeight="1" x14ac:dyDescent="0.2">
      <c r="R48" s="88"/>
    </row>
  </sheetData>
  <mergeCells count="15">
    <mergeCell ref="D24:T24"/>
    <mergeCell ref="A46:T46"/>
    <mergeCell ref="H31:J31"/>
    <mergeCell ref="D25:P25"/>
    <mergeCell ref="D6:T6"/>
    <mergeCell ref="D7:P7"/>
    <mergeCell ref="H13:J13"/>
    <mergeCell ref="L27:N27"/>
    <mergeCell ref="L26:N26"/>
    <mergeCell ref="L28:N28"/>
    <mergeCell ref="L29:N29"/>
    <mergeCell ref="L8:N8"/>
    <mergeCell ref="L9:N9"/>
    <mergeCell ref="L10:N10"/>
    <mergeCell ref="L11:N11"/>
  </mergeCells>
  <phoneticPr fontId="0" type="noConversion"/>
  <pageMargins left="0.5" right="0.5" top="0.5" bottom="0.6" header="0.49" footer="0.4"/>
  <pageSetup paperSize="9" scale="90" firstPageNumber="6" orientation="landscape" useFirstPageNumber="1" horizontalDpi="1200" verticalDpi="1200" r:id="rId1"/>
  <headerFooter>
    <oddFooter>&amp;R&amp;9&amp;P</oddFooter>
  </headerFooter>
  <ignoredErrors>
    <ignoredError sqref="D39:T40 D36:M36 I38:K38 S38:T38 D42:T43 I41:K41 O41:T41 O36:T36 M41 M38:Q38 D22:T22 P17:T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5"/>
  <sheetViews>
    <sheetView zoomScaleNormal="100" zoomScaleSheetLayoutView="130" workbookViewId="0">
      <selection activeCell="A11" sqref="A11"/>
    </sheetView>
  </sheetViews>
  <sheetFormatPr defaultColWidth="9.33203125" defaultRowHeight="15.95" customHeight="1" x14ac:dyDescent="0.2"/>
  <cols>
    <col min="1" max="1" width="50.1640625" style="69" customWidth="1"/>
    <col min="2" max="2" width="9.83203125" style="68" customWidth="1"/>
    <col min="3" max="3" width="1" style="49" customWidth="1"/>
    <col min="4" max="4" width="15.33203125" style="88" customWidth="1"/>
    <col min="5" max="5" width="1" style="88" customWidth="1"/>
    <col min="6" max="6" width="14.83203125" style="88" customWidth="1"/>
    <col min="7" max="7" width="1" style="88" customWidth="1"/>
    <col min="8" max="8" width="17" style="88" customWidth="1"/>
    <col min="9" max="9" width="1" style="88" customWidth="1"/>
    <col min="10" max="10" width="17.6640625" style="73" customWidth="1"/>
    <col min="11" max="11" width="1" style="88" customWidth="1"/>
    <col min="12" max="12" width="22.6640625" style="73" customWidth="1"/>
    <col min="13" max="13" width="1" style="88" customWidth="1"/>
    <col min="14" max="14" width="16.33203125" style="88" customWidth="1"/>
    <col min="15" max="16384" width="9.33203125" style="26"/>
  </cols>
  <sheetData>
    <row r="1" spans="1:14" ht="15.95" customHeight="1" x14ac:dyDescent="0.2">
      <c r="A1" s="37" t="s">
        <v>0</v>
      </c>
      <c r="B1" s="38"/>
      <c r="C1" s="48"/>
      <c r="D1" s="87"/>
    </row>
    <row r="2" spans="1:14" ht="15.95" customHeight="1" x14ac:dyDescent="0.2">
      <c r="A2" s="50" t="str">
        <f>'6'!A2</f>
        <v xml:space="preserve">Statements of Changes in Equity </v>
      </c>
      <c r="B2" s="38"/>
      <c r="C2" s="48"/>
      <c r="D2" s="87"/>
    </row>
    <row r="3" spans="1:14" ht="15.95" customHeight="1" x14ac:dyDescent="0.2">
      <c r="A3" s="51" t="str">
        <f>'6'!A3</f>
        <v>For the three-month period ended 31 March 2020</v>
      </c>
      <c r="B3" s="52"/>
      <c r="C3" s="53"/>
      <c r="D3" s="89"/>
      <c r="E3" s="89"/>
      <c r="F3" s="89"/>
      <c r="G3" s="89"/>
      <c r="H3" s="89"/>
      <c r="I3" s="89"/>
      <c r="J3" s="74"/>
      <c r="K3" s="89"/>
      <c r="L3" s="74"/>
      <c r="M3" s="89"/>
      <c r="N3" s="89"/>
    </row>
    <row r="4" spans="1:14" ht="15.95" customHeight="1" x14ac:dyDescent="0.2">
      <c r="A4" s="42"/>
      <c r="B4" s="54"/>
      <c r="C4" s="48"/>
      <c r="D4" s="87"/>
      <c r="E4" s="87"/>
      <c r="F4" s="87"/>
      <c r="G4" s="87"/>
      <c r="H4" s="87"/>
      <c r="I4" s="87"/>
      <c r="J4" s="90"/>
      <c r="K4" s="87"/>
      <c r="L4" s="90"/>
      <c r="M4" s="87"/>
      <c r="N4" s="87"/>
    </row>
    <row r="5" spans="1:14" ht="15" customHeight="1" x14ac:dyDescent="0.2">
      <c r="A5" s="32"/>
      <c r="B5" s="70"/>
      <c r="C5" s="48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ht="15" customHeight="1" x14ac:dyDescent="0.2">
      <c r="A6" s="55"/>
      <c r="B6" s="70"/>
      <c r="C6" s="71"/>
      <c r="D6" s="357" t="s">
        <v>119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</row>
    <row r="7" spans="1:14" ht="15" customHeight="1" x14ac:dyDescent="0.2">
      <c r="A7" s="55"/>
      <c r="B7" s="70"/>
      <c r="C7" s="71"/>
      <c r="D7" s="111"/>
      <c r="E7" s="111"/>
      <c r="F7" s="111"/>
      <c r="G7" s="111"/>
      <c r="H7" s="111"/>
      <c r="I7" s="111"/>
      <c r="J7" s="111"/>
      <c r="K7" s="111"/>
      <c r="L7" s="112" t="s">
        <v>113</v>
      </c>
      <c r="M7" s="111"/>
      <c r="N7" s="111"/>
    </row>
    <row r="8" spans="1:14" ht="15" customHeight="1" x14ac:dyDescent="0.2">
      <c r="A8" s="55"/>
      <c r="B8" s="70"/>
      <c r="C8" s="71"/>
      <c r="D8" s="111"/>
      <c r="E8" s="111"/>
      <c r="F8" s="111"/>
      <c r="G8" s="111"/>
      <c r="H8" s="111"/>
      <c r="I8" s="111"/>
      <c r="J8" s="111"/>
      <c r="K8" s="111"/>
      <c r="L8" s="79" t="s">
        <v>128</v>
      </c>
      <c r="M8" s="111"/>
      <c r="N8" s="111"/>
    </row>
    <row r="9" spans="1:14" ht="15" customHeight="1" x14ac:dyDescent="0.2">
      <c r="A9" s="55"/>
      <c r="B9" s="70"/>
      <c r="C9" s="71"/>
      <c r="D9" s="111"/>
      <c r="E9" s="111"/>
      <c r="F9" s="111"/>
      <c r="G9" s="111"/>
      <c r="H9" s="111"/>
      <c r="I9" s="111"/>
      <c r="J9" s="111"/>
      <c r="K9" s="111"/>
      <c r="L9" s="112" t="s">
        <v>114</v>
      </c>
      <c r="M9" s="111"/>
      <c r="N9" s="111"/>
    </row>
    <row r="10" spans="1:14" ht="15" customHeight="1" x14ac:dyDescent="0.2">
      <c r="B10" s="70"/>
      <c r="C10" s="72"/>
      <c r="D10" s="113" t="s">
        <v>51</v>
      </c>
      <c r="E10" s="111"/>
      <c r="F10" s="111"/>
      <c r="G10" s="114"/>
      <c r="L10" s="79" t="s">
        <v>124</v>
      </c>
      <c r="M10" s="113"/>
    </row>
    <row r="11" spans="1:14" ht="15" customHeight="1" x14ac:dyDescent="0.2">
      <c r="B11" s="70"/>
      <c r="C11" s="72"/>
      <c r="D11" s="113" t="s">
        <v>52</v>
      </c>
      <c r="E11" s="113"/>
      <c r="F11" s="113"/>
      <c r="G11" s="114"/>
      <c r="H11" s="357" t="s">
        <v>17</v>
      </c>
      <c r="I11" s="357"/>
      <c r="J11" s="357"/>
      <c r="K11" s="111"/>
      <c r="L11" s="112" t="s">
        <v>117</v>
      </c>
      <c r="M11" s="113"/>
    </row>
    <row r="12" spans="1:14" ht="15" customHeight="1" x14ac:dyDescent="0.2">
      <c r="B12" s="70"/>
      <c r="C12" s="72"/>
      <c r="D12" s="113" t="s">
        <v>48</v>
      </c>
      <c r="E12" s="114"/>
      <c r="F12" s="113" t="s">
        <v>8</v>
      </c>
      <c r="G12" s="114"/>
      <c r="H12" s="114" t="s">
        <v>77</v>
      </c>
      <c r="I12" s="111"/>
      <c r="J12" s="111"/>
      <c r="K12" s="111"/>
      <c r="L12" s="112" t="s">
        <v>116</v>
      </c>
      <c r="M12" s="113"/>
      <c r="N12" s="114" t="s">
        <v>10</v>
      </c>
    </row>
    <row r="13" spans="1:14" ht="15" customHeight="1" x14ac:dyDescent="0.2">
      <c r="B13" s="70"/>
      <c r="C13" s="33"/>
      <c r="D13" s="115" t="s">
        <v>9</v>
      </c>
      <c r="E13" s="114"/>
      <c r="F13" s="115" t="s">
        <v>34</v>
      </c>
      <c r="G13" s="73"/>
      <c r="H13" s="116" t="s">
        <v>76</v>
      </c>
      <c r="I13" s="87"/>
      <c r="J13" s="115" t="s">
        <v>16</v>
      </c>
      <c r="K13" s="87"/>
      <c r="L13" s="79" t="s">
        <v>223</v>
      </c>
      <c r="M13" s="114"/>
      <c r="N13" s="115" t="s">
        <v>62</v>
      </c>
    </row>
    <row r="14" spans="1:14" ht="6" customHeight="1" x14ac:dyDescent="0.2">
      <c r="B14" s="70"/>
      <c r="C14" s="33"/>
      <c r="D14" s="77"/>
      <c r="E14" s="73"/>
      <c r="F14" s="77"/>
      <c r="G14" s="73"/>
      <c r="H14" s="114"/>
      <c r="I14" s="87"/>
      <c r="J14" s="114"/>
      <c r="K14" s="87"/>
      <c r="L14" s="114"/>
      <c r="M14" s="114"/>
      <c r="N14" s="114"/>
    </row>
    <row r="15" spans="1:14" ht="15" customHeight="1" x14ac:dyDescent="0.2">
      <c r="A15" s="32" t="s">
        <v>146</v>
      </c>
      <c r="B15" s="70"/>
      <c r="C15" s="48"/>
      <c r="D15" s="237">
        <v>1369414</v>
      </c>
      <c r="E15" s="236"/>
      <c r="F15" s="237">
        <v>69174</v>
      </c>
      <c r="G15" s="237"/>
      <c r="H15" s="237">
        <v>145228</v>
      </c>
      <c r="I15" s="237"/>
      <c r="J15" s="237">
        <v>5665364</v>
      </c>
      <c r="K15" s="237"/>
      <c r="L15" s="238">
        <v>-7560</v>
      </c>
      <c r="M15" s="237"/>
      <c r="N15" s="237">
        <f>SUM(D15:L15)</f>
        <v>7241620</v>
      </c>
    </row>
    <row r="16" spans="1:14" ht="15" customHeight="1" x14ac:dyDescent="0.2">
      <c r="A16" s="32" t="s">
        <v>111</v>
      </c>
      <c r="B16" s="70"/>
      <c r="C16" s="48"/>
      <c r="D16" s="238"/>
      <c r="E16" s="238"/>
      <c r="F16" s="238"/>
      <c r="G16" s="238"/>
      <c r="H16" s="238"/>
      <c r="I16" s="237"/>
      <c r="J16" s="238"/>
      <c r="K16" s="237"/>
      <c r="L16" s="238"/>
      <c r="M16" s="236"/>
      <c r="N16" s="238"/>
    </row>
    <row r="17" spans="1:14" ht="15" customHeight="1" x14ac:dyDescent="0.2">
      <c r="A17" s="26" t="s">
        <v>153</v>
      </c>
      <c r="B17" s="70"/>
      <c r="C17" s="48"/>
      <c r="D17" s="246" t="s">
        <v>179</v>
      </c>
      <c r="E17" s="239"/>
      <c r="F17" s="241">
        <v>0</v>
      </c>
      <c r="G17" s="239"/>
      <c r="H17" s="241">
        <v>0</v>
      </c>
      <c r="I17" s="237"/>
      <c r="J17" s="238">
        <v>-3149644</v>
      </c>
      <c r="K17" s="237"/>
      <c r="L17" s="241">
        <v>0</v>
      </c>
      <c r="M17" s="236"/>
      <c r="N17" s="237">
        <f>SUM(D17:L17)</f>
        <v>-3149644</v>
      </c>
    </row>
    <row r="18" spans="1:14" ht="15" customHeight="1" x14ac:dyDescent="0.2">
      <c r="A18" s="26" t="s">
        <v>134</v>
      </c>
      <c r="B18" s="70"/>
      <c r="C18" s="48"/>
      <c r="D18" s="247" t="s">
        <v>179</v>
      </c>
      <c r="E18" s="239"/>
      <c r="F18" s="242">
        <v>0</v>
      </c>
      <c r="G18" s="239"/>
      <c r="H18" s="242">
        <v>0</v>
      </c>
      <c r="I18" s="237"/>
      <c r="J18" s="243">
        <v>1320985</v>
      </c>
      <c r="K18" s="237"/>
      <c r="L18" s="242">
        <v>0</v>
      </c>
      <c r="M18" s="236"/>
      <c r="N18" s="244">
        <f>SUM(D18:L18)</f>
        <v>1320985</v>
      </c>
    </row>
    <row r="19" spans="1:14" ht="6" customHeight="1" x14ac:dyDescent="0.2">
      <c r="A19" s="26"/>
      <c r="B19" s="70"/>
      <c r="C19" s="48"/>
      <c r="D19" s="238"/>
      <c r="E19" s="238"/>
      <c r="F19" s="238"/>
      <c r="G19" s="238"/>
      <c r="H19" s="238"/>
      <c r="I19" s="237"/>
      <c r="J19" s="238"/>
      <c r="K19" s="237"/>
      <c r="L19" s="238"/>
      <c r="M19" s="236"/>
      <c r="N19" s="238"/>
    </row>
    <row r="20" spans="1:14" ht="15" customHeight="1" thickBot="1" x14ac:dyDescent="0.25">
      <c r="A20" s="32" t="s">
        <v>147</v>
      </c>
      <c r="B20" s="70"/>
      <c r="C20" s="48"/>
      <c r="D20" s="245">
        <f>SUM(D15:D18)</f>
        <v>1369414</v>
      </c>
      <c r="E20" s="238"/>
      <c r="F20" s="245">
        <f>SUM(F15:F18)</f>
        <v>69174</v>
      </c>
      <c r="G20" s="238"/>
      <c r="H20" s="245">
        <f>SUM(H15:H18)</f>
        <v>145228</v>
      </c>
      <c r="I20" s="237"/>
      <c r="J20" s="245">
        <f>SUM(J15:J18)</f>
        <v>3836705</v>
      </c>
      <c r="K20" s="237"/>
      <c r="L20" s="245">
        <f>SUM(L15:L18)</f>
        <v>-7560</v>
      </c>
      <c r="M20" s="236"/>
      <c r="N20" s="245">
        <f>SUM(N15:N18)</f>
        <v>5412961</v>
      </c>
    </row>
    <row r="21" spans="1:14" ht="15" customHeight="1" thickTop="1" x14ac:dyDescent="0.2">
      <c r="A21" s="55"/>
      <c r="B21" s="54"/>
      <c r="C21" s="48"/>
      <c r="D21" s="87"/>
      <c r="E21" s="87"/>
      <c r="F21" s="87"/>
      <c r="G21" s="87"/>
      <c r="H21" s="87"/>
      <c r="I21" s="87"/>
      <c r="K21" s="87"/>
      <c r="M21" s="87"/>
      <c r="N21" s="87"/>
    </row>
    <row r="22" spans="1:14" ht="15" customHeight="1" x14ac:dyDescent="0.2">
      <c r="A22" s="55"/>
      <c r="B22" s="54"/>
      <c r="C22" s="48"/>
      <c r="D22" s="87"/>
      <c r="E22" s="87"/>
      <c r="F22" s="87"/>
      <c r="G22" s="87"/>
      <c r="H22" s="87"/>
      <c r="I22" s="87"/>
      <c r="K22" s="87"/>
      <c r="M22" s="87"/>
      <c r="N22" s="87"/>
    </row>
    <row r="23" spans="1:14" ht="15" customHeight="1" x14ac:dyDescent="0.2">
      <c r="A23" s="55"/>
      <c r="B23" s="70"/>
      <c r="C23" s="71"/>
      <c r="D23" s="357" t="s">
        <v>119</v>
      </c>
      <c r="E23" s="357"/>
      <c r="F23" s="357"/>
      <c r="G23" s="357"/>
      <c r="H23" s="357"/>
      <c r="I23" s="357"/>
      <c r="J23" s="357"/>
      <c r="K23" s="357"/>
      <c r="L23" s="357"/>
      <c r="M23" s="357"/>
      <c r="N23" s="357"/>
    </row>
    <row r="24" spans="1:14" ht="15" customHeight="1" x14ac:dyDescent="0.2">
      <c r="A24" s="55"/>
      <c r="B24" s="70"/>
      <c r="C24" s="71"/>
      <c r="D24" s="111"/>
      <c r="E24" s="111"/>
      <c r="F24" s="111"/>
      <c r="G24" s="111"/>
      <c r="H24" s="111"/>
      <c r="I24" s="111"/>
      <c r="J24" s="111"/>
      <c r="K24" s="111"/>
      <c r="L24" s="112" t="s">
        <v>113</v>
      </c>
      <c r="M24" s="111"/>
      <c r="N24" s="111"/>
    </row>
    <row r="25" spans="1:14" ht="15" customHeight="1" x14ac:dyDescent="0.2">
      <c r="A25" s="55"/>
      <c r="B25" s="70"/>
      <c r="C25" s="71"/>
      <c r="D25" s="111"/>
      <c r="E25" s="111"/>
      <c r="F25" s="111"/>
      <c r="G25" s="111"/>
      <c r="H25" s="111"/>
      <c r="I25" s="111"/>
      <c r="J25" s="111"/>
      <c r="K25" s="111"/>
      <c r="L25" s="79" t="s">
        <v>128</v>
      </c>
      <c r="M25" s="111"/>
      <c r="N25" s="111"/>
    </row>
    <row r="26" spans="1:14" ht="15" customHeight="1" x14ac:dyDescent="0.2">
      <c r="A26" s="55"/>
      <c r="B26" s="70"/>
      <c r="C26" s="71"/>
      <c r="D26" s="111"/>
      <c r="E26" s="111"/>
      <c r="F26" s="111"/>
      <c r="G26" s="111"/>
      <c r="H26" s="111"/>
      <c r="I26" s="111"/>
      <c r="J26" s="111"/>
      <c r="K26" s="111"/>
      <c r="L26" s="112" t="s">
        <v>114</v>
      </c>
      <c r="M26" s="111"/>
      <c r="N26" s="111"/>
    </row>
    <row r="27" spans="1:14" ht="15" customHeight="1" x14ac:dyDescent="0.2">
      <c r="B27" s="70"/>
      <c r="C27" s="72"/>
      <c r="D27" s="113" t="s">
        <v>51</v>
      </c>
      <c r="E27" s="111"/>
      <c r="F27" s="111"/>
      <c r="G27" s="114"/>
      <c r="L27" s="79" t="s">
        <v>124</v>
      </c>
      <c r="M27" s="113"/>
    </row>
    <row r="28" spans="1:14" ht="15" customHeight="1" x14ac:dyDescent="0.2">
      <c r="B28" s="70"/>
      <c r="C28" s="72"/>
      <c r="D28" s="113" t="s">
        <v>52</v>
      </c>
      <c r="E28" s="113"/>
      <c r="F28" s="113"/>
      <c r="G28" s="114"/>
      <c r="H28" s="357" t="s">
        <v>17</v>
      </c>
      <c r="I28" s="357"/>
      <c r="J28" s="357"/>
      <c r="K28" s="111"/>
      <c r="L28" s="112" t="s">
        <v>117</v>
      </c>
      <c r="M28" s="113"/>
    </row>
    <row r="29" spans="1:14" ht="15" customHeight="1" x14ac:dyDescent="0.2">
      <c r="B29" s="70"/>
      <c r="C29" s="72"/>
      <c r="D29" s="113" t="s">
        <v>48</v>
      </c>
      <c r="E29" s="114"/>
      <c r="F29" s="113" t="s">
        <v>8</v>
      </c>
      <c r="G29" s="114"/>
      <c r="H29" s="114" t="s">
        <v>77</v>
      </c>
      <c r="I29" s="111"/>
      <c r="J29" s="111"/>
      <c r="K29" s="111"/>
      <c r="L29" s="112" t="s">
        <v>116</v>
      </c>
      <c r="M29" s="113"/>
      <c r="N29" s="114" t="s">
        <v>10</v>
      </c>
    </row>
    <row r="30" spans="1:14" ht="15" customHeight="1" x14ac:dyDescent="0.2">
      <c r="B30" s="70"/>
      <c r="C30" s="33"/>
      <c r="D30" s="115" t="s">
        <v>9</v>
      </c>
      <c r="E30" s="114"/>
      <c r="F30" s="115" t="s">
        <v>34</v>
      </c>
      <c r="G30" s="73"/>
      <c r="H30" s="116" t="s">
        <v>76</v>
      </c>
      <c r="I30" s="87"/>
      <c r="J30" s="115" t="s">
        <v>16</v>
      </c>
      <c r="K30" s="87"/>
      <c r="L30" s="79" t="s">
        <v>223</v>
      </c>
      <c r="M30" s="114"/>
      <c r="N30" s="115" t="s">
        <v>62</v>
      </c>
    </row>
    <row r="31" spans="1:14" ht="6" customHeight="1" x14ac:dyDescent="0.2">
      <c r="B31" s="70"/>
      <c r="C31" s="33"/>
      <c r="D31" s="324"/>
      <c r="E31" s="73"/>
      <c r="F31" s="324"/>
      <c r="G31" s="73"/>
      <c r="H31" s="330"/>
      <c r="I31" s="87"/>
      <c r="J31" s="330"/>
      <c r="K31" s="87"/>
      <c r="L31" s="330"/>
      <c r="M31" s="114"/>
      <c r="N31" s="330"/>
    </row>
    <row r="32" spans="1:14" ht="15" customHeight="1" x14ac:dyDescent="0.2">
      <c r="A32" s="32" t="s">
        <v>167</v>
      </c>
      <c r="B32" s="70"/>
      <c r="C32" s="48"/>
      <c r="D32" s="325">
        <v>1369414</v>
      </c>
      <c r="E32" s="73"/>
      <c r="F32" s="325">
        <v>69174</v>
      </c>
      <c r="G32" s="80"/>
      <c r="H32" s="325">
        <v>145228</v>
      </c>
      <c r="I32" s="80"/>
      <c r="J32" s="325">
        <v>2675854</v>
      </c>
      <c r="K32" s="80"/>
      <c r="L32" s="326">
        <v>-24961</v>
      </c>
      <c r="M32" s="80"/>
      <c r="N32" s="325">
        <f>SUM(D32:L32)</f>
        <v>4234709</v>
      </c>
    </row>
    <row r="33" spans="1:14" ht="15" customHeight="1" x14ac:dyDescent="0.2">
      <c r="A33" s="32" t="s">
        <v>111</v>
      </c>
      <c r="B33" s="70"/>
      <c r="C33" s="48"/>
      <c r="D33" s="326"/>
      <c r="E33" s="117"/>
      <c r="F33" s="326"/>
      <c r="G33" s="117"/>
      <c r="H33" s="326"/>
      <c r="I33" s="80"/>
      <c r="J33" s="326"/>
      <c r="K33" s="80"/>
      <c r="L33" s="326"/>
      <c r="M33" s="73"/>
      <c r="N33" s="326"/>
    </row>
    <row r="34" spans="1:14" ht="15" customHeight="1" x14ac:dyDescent="0.2">
      <c r="A34" s="26" t="s">
        <v>134</v>
      </c>
      <c r="B34" s="70"/>
      <c r="C34" s="48"/>
      <c r="D34" s="312" t="s">
        <v>179</v>
      </c>
      <c r="E34" s="240"/>
      <c r="F34" s="329">
        <v>0</v>
      </c>
      <c r="G34" s="240"/>
      <c r="H34" s="329">
        <v>0</v>
      </c>
      <c r="I34" s="80"/>
      <c r="J34" s="331">
        <v>17249</v>
      </c>
      <c r="K34" s="80"/>
      <c r="L34" s="329">
        <v>0</v>
      </c>
      <c r="M34" s="73"/>
      <c r="N34" s="333">
        <f>SUM(D34:L34)</f>
        <v>17249</v>
      </c>
    </row>
    <row r="35" spans="1:14" ht="6" customHeight="1" x14ac:dyDescent="0.2">
      <c r="A35" s="26"/>
      <c r="B35" s="70"/>
      <c r="C35" s="48"/>
      <c r="D35" s="327"/>
      <c r="E35" s="87"/>
      <c r="F35" s="327"/>
      <c r="G35" s="87"/>
      <c r="H35" s="327"/>
      <c r="I35" s="87"/>
      <c r="J35" s="332"/>
      <c r="K35" s="87"/>
      <c r="L35" s="332"/>
      <c r="M35" s="73"/>
      <c r="N35" s="332"/>
    </row>
    <row r="36" spans="1:14" ht="15" customHeight="1" thickBot="1" x14ac:dyDescent="0.25">
      <c r="A36" s="32" t="s">
        <v>168</v>
      </c>
      <c r="B36" s="70"/>
      <c r="C36" s="48"/>
      <c r="D36" s="328">
        <f>SUM(D32:D34)</f>
        <v>1369414</v>
      </c>
      <c r="E36" s="87"/>
      <c r="F36" s="328">
        <f>SUM(F32:F34)</f>
        <v>69174</v>
      </c>
      <c r="G36" s="87"/>
      <c r="H36" s="328">
        <f>SUM(H32:H34)</f>
        <v>145228</v>
      </c>
      <c r="I36" s="87"/>
      <c r="J36" s="328">
        <f>SUM(J32:J34)</f>
        <v>2693103</v>
      </c>
      <c r="K36" s="87"/>
      <c r="L36" s="328">
        <f>SUM(L32:L34)</f>
        <v>-24961</v>
      </c>
      <c r="M36" s="87"/>
      <c r="N36" s="328">
        <f>SUM(N32:N34)</f>
        <v>4251958</v>
      </c>
    </row>
    <row r="37" spans="1:14" ht="15" customHeight="1" thickTop="1" x14ac:dyDescent="0.2">
      <c r="B37" s="70"/>
      <c r="C37" s="33"/>
      <c r="D37" s="77"/>
      <c r="E37" s="73"/>
      <c r="F37" s="77"/>
      <c r="G37" s="73"/>
      <c r="H37" s="114"/>
      <c r="I37" s="87"/>
      <c r="J37" s="114"/>
      <c r="K37" s="87"/>
      <c r="L37" s="114"/>
      <c r="M37" s="114"/>
      <c r="N37" s="114"/>
    </row>
    <row r="38" spans="1:14" ht="15" customHeight="1" x14ac:dyDescent="0.2">
      <c r="B38" s="70"/>
      <c r="C38" s="33"/>
      <c r="D38" s="77"/>
      <c r="E38" s="73"/>
      <c r="F38" s="77"/>
      <c r="G38" s="73"/>
      <c r="H38" s="114"/>
      <c r="I38" s="87"/>
      <c r="J38" s="114"/>
      <c r="K38" s="87"/>
      <c r="L38" s="114"/>
      <c r="M38" s="114"/>
      <c r="N38" s="114"/>
    </row>
    <row r="39" spans="1:14" ht="12.75" customHeight="1" x14ac:dyDescent="0.2">
      <c r="B39" s="70"/>
      <c r="C39" s="33"/>
      <c r="D39" s="77"/>
      <c r="E39" s="73"/>
      <c r="F39" s="77"/>
      <c r="G39" s="73"/>
      <c r="H39" s="114"/>
      <c r="I39" s="87"/>
      <c r="J39" s="114"/>
      <c r="K39" s="87"/>
      <c r="L39" s="114"/>
      <c r="M39" s="114"/>
      <c r="N39" s="114"/>
    </row>
    <row r="40" spans="1:14" ht="21.95" customHeight="1" x14ac:dyDescent="0.2">
      <c r="A40" s="353" t="str">
        <f>'6'!A46:T46</f>
        <v>The accompanying notes on pages 10 to 30 are an integral part of the interim financial information.</v>
      </c>
      <c r="B40" s="353"/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</row>
    <row r="41" spans="1:14" ht="15.95" customHeight="1" x14ac:dyDescent="0.2">
      <c r="J41" s="88"/>
      <c r="L41" s="88"/>
    </row>
    <row r="42" spans="1:14" ht="15.95" customHeight="1" x14ac:dyDescent="0.2">
      <c r="J42" s="88"/>
      <c r="L42" s="88"/>
    </row>
    <row r="43" spans="1:14" ht="15.95" customHeight="1" x14ac:dyDescent="0.2">
      <c r="J43" s="88"/>
      <c r="L43" s="88"/>
    </row>
    <row r="44" spans="1:14" ht="15.95" customHeight="1" x14ac:dyDescent="0.2">
      <c r="J44" s="88"/>
      <c r="L44" s="88"/>
    </row>
    <row r="45" spans="1:14" ht="15.95" customHeight="1" x14ac:dyDescent="0.2">
      <c r="J45" s="88"/>
      <c r="L45" s="88"/>
    </row>
  </sheetData>
  <mergeCells count="5">
    <mergeCell ref="A40:N40"/>
    <mergeCell ref="D23:N23"/>
    <mergeCell ref="H28:J28"/>
    <mergeCell ref="D6:N6"/>
    <mergeCell ref="H11:J11"/>
  </mergeCells>
  <phoneticPr fontId="0" type="noConversion"/>
  <pageMargins left="0.6" right="0.6" top="0.5" bottom="0.56000000000000005" header="0.49" footer="0.4"/>
  <pageSetup paperSize="9" firstPageNumber="7" orientation="landscape" useFirstPageNumber="1" horizontalDpi="1200" verticalDpi="1200" r:id="rId1"/>
  <headerFooter>
    <oddFooter>&amp;R&amp;9&amp;P</oddFooter>
  </headerFooter>
  <ignoredErrors>
    <ignoredError sqref="L36:N36 D36:J36 A40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1"/>
  <sheetViews>
    <sheetView tabSelected="1" topLeftCell="A13" zoomScale="115" zoomScaleNormal="115" zoomScaleSheetLayoutView="160" workbookViewId="0">
      <selection activeCell="D17" sqref="D17"/>
    </sheetView>
  </sheetViews>
  <sheetFormatPr defaultColWidth="9.33203125" defaultRowHeight="16.5" customHeight="1" x14ac:dyDescent="0.2"/>
  <cols>
    <col min="1" max="3" width="1.5" style="26" customWidth="1"/>
    <col min="4" max="4" width="52.1640625" style="26" customWidth="1"/>
    <col min="5" max="5" width="6" style="20" customWidth="1"/>
    <col min="6" max="6" width="0.6640625" style="26" customWidth="1"/>
    <col min="7" max="7" width="12.83203125" style="80" customWidth="1"/>
    <col min="8" max="8" width="0.6640625" style="80" customWidth="1"/>
    <col min="9" max="9" width="15.6640625" style="80" bestFit="1" customWidth="1"/>
    <col min="10" max="10" width="0.6640625" style="80" customWidth="1"/>
    <col min="11" max="11" width="13.5" style="80" customWidth="1"/>
    <col min="12" max="12" width="0.6640625" style="80" customWidth="1"/>
    <col min="13" max="13" width="13.5" style="80" customWidth="1"/>
    <col min="14" max="16384" width="9.33203125" style="26"/>
  </cols>
  <sheetData>
    <row r="1" spans="1:13" ht="16.5" customHeight="1" x14ac:dyDescent="0.2">
      <c r="A1" s="32" t="s">
        <v>0</v>
      </c>
    </row>
    <row r="2" spans="1:13" ht="16.5" customHeight="1" x14ac:dyDescent="0.2">
      <c r="A2" s="32" t="s">
        <v>194</v>
      </c>
    </row>
    <row r="3" spans="1:13" ht="16.5" customHeight="1" x14ac:dyDescent="0.2">
      <c r="A3" s="34" t="str">
        <f>+'6'!A3</f>
        <v>For the three-month period ended 31 March 2020</v>
      </c>
      <c r="B3" s="35"/>
      <c r="C3" s="35"/>
      <c r="D3" s="35"/>
      <c r="E3" s="36"/>
      <c r="F3" s="35"/>
      <c r="G3" s="81"/>
      <c r="H3" s="81"/>
      <c r="I3" s="81"/>
      <c r="J3" s="81"/>
      <c r="K3" s="81"/>
      <c r="L3" s="81"/>
      <c r="M3" s="81"/>
    </row>
    <row r="4" spans="1:13" ht="15.6" customHeight="1" x14ac:dyDescent="0.2"/>
    <row r="5" spans="1:13" ht="15.6" customHeight="1" x14ac:dyDescent="0.2"/>
    <row r="6" spans="1:13" ht="15.6" customHeight="1" x14ac:dyDescent="0.2">
      <c r="G6" s="359" t="s">
        <v>1</v>
      </c>
      <c r="H6" s="359"/>
      <c r="I6" s="359"/>
      <c r="J6" s="75"/>
      <c r="K6" s="359" t="s">
        <v>118</v>
      </c>
      <c r="L6" s="359"/>
      <c r="M6" s="359"/>
    </row>
    <row r="7" spans="1:13" s="21" customFormat="1" ht="15.6" customHeight="1" x14ac:dyDescent="0.2">
      <c r="E7" s="20"/>
      <c r="G7" s="358" t="s">
        <v>65</v>
      </c>
      <c r="H7" s="358"/>
      <c r="I7" s="358"/>
      <c r="J7" s="76"/>
      <c r="K7" s="358" t="s">
        <v>65</v>
      </c>
      <c r="L7" s="358"/>
      <c r="M7" s="358"/>
    </row>
    <row r="8" spans="1:13" s="21" customFormat="1" ht="15.6" customHeight="1" x14ac:dyDescent="0.2">
      <c r="G8" s="112" t="s">
        <v>63</v>
      </c>
      <c r="H8" s="80"/>
      <c r="I8" s="112" t="s">
        <v>63</v>
      </c>
      <c r="J8" s="118"/>
      <c r="K8" s="112" t="s">
        <v>63</v>
      </c>
      <c r="L8" s="118"/>
      <c r="M8" s="112" t="s">
        <v>63</v>
      </c>
    </row>
    <row r="9" spans="1:13" s="21" customFormat="1" ht="15.6" customHeight="1" x14ac:dyDescent="0.2">
      <c r="E9" s="20"/>
      <c r="G9" s="77" t="s">
        <v>2</v>
      </c>
      <c r="H9" s="75"/>
      <c r="I9" s="77" t="s">
        <v>2</v>
      </c>
      <c r="J9" s="75"/>
      <c r="K9" s="77" t="s">
        <v>2</v>
      </c>
      <c r="L9" s="75"/>
      <c r="M9" s="77" t="s">
        <v>2</v>
      </c>
    </row>
    <row r="10" spans="1:13" s="21" customFormat="1" ht="15.6" customHeight="1" x14ac:dyDescent="0.2">
      <c r="E10" s="20"/>
      <c r="G10" s="78" t="s">
        <v>166</v>
      </c>
      <c r="H10" s="75"/>
      <c r="I10" s="78" t="s">
        <v>145</v>
      </c>
      <c r="J10" s="75"/>
      <c r="K10" s="78" t="s">
        <v>166</v>
      </c>
      <c r="L10" s="75"/>
      <c r="M10" s="78" t="s">
        <v>145</v>
      </c>
    </row>
    <row r="11" spans="1:13" s="21" customFormat="1" ht="15.6" customHeight="1" x14ac:dyDescent="0.2">
      <c r="E11" s="27" t="s">
        <v>3</v>
      </c>
      <c r="F11" s="28"/>
      <c r="G11" s="79" t="s">
        <v>6</v>
      </c>
      <c r="H11" s="112"/>
      <c r="I11" s="79" t="s">
        <v>6</v>
      </c>
      <c r="J11" s="112"/>
      <c r="K11" s="79" t="s">
        <v>6</v>
      </c>
      <c r="L11" s="112"/>
      <c r="M11" s="79" t="s">
        <v>6</v>
      </c>
    </row>
    <row r="12" spans="1:13" s="21" customFormat="1" ht="15.6" customHeight="1" x14ac:dyDescent="0.2">
      <c r="A12" s="32" t="s">
        <v>21</v>
      </c>
      <c r="E12" s="29"/>
      <c r="F12" s="28"/>
      <c r="G12" s="324"/>
      <c r="H12" s="112"/>
      <c r="I12" s="77"/>
      <c r="J12" s="112"/>
      <c r="K12" s="324"/>
      <c r="L12" s="112"/>
      <c r="M12" s="77"/>
    </row>
    <row r="13" spans="1:13" s="21" customFormat="1" ht="15.6" customHeight="1" x14ac:dyDescent="0.2">
      <c r="A13" s="45" t="s">
        <v>132</v>
      </c>
      <c r="E13" s="29"/>
      <c r="F13" s="28"/>
      <c r="G13" s="325">
        <v>515396</v>
      </c>
      <c r="H13" s="80"/>
      <c r="I13" s="80">
        <v>1636473</v>
      </c>
      <c r="J13" s="80"/>
      <c r="K13" s="325">
        <v>21066</v>
      </c>
      <c r="L13" s="80"/>
      <c r="M13" s="80">
        <v>1651146</v>
      </c>
    </row>
    <row r="14" spans="1:13" s="21" customFormat="1" ht="15.6" customHeight="1" x14ac:dyDescent="0.2">
      <c r="A14" s="26" t="s">
        <v>20</v>
      </c>
      <c r="E14" s="29"/>
      <c r="F14" s="28"/>
      <c r="G14" s="334"/>
      <c r="H14" s="80"/>
      <c r="I14" s="82"/>
      <c r="J14" s="80"/>
      <c r="K14" s="334"/>
      <c r="L14" s="80"/>
      <c r="M14" s="82"/>
    </row>
    <row r="15" spans="1:13" s="21" customFormat="1" ht="15.6" customHeight="1" x14ac:dyDescent="0.2">
      <c r="A15" s="45" t="s">
        <v>83</v>
      </c>
      <c r="E15" s="20"/>
      <c r="F15" s="26"/>
      <c r="G15" s="325">
        <v>18910</v>
      </c>
      <c r="H15" s="80"/>
      <c r="I15" s="80">
        <v>19630</v>
      </c>
      <c r="J15" s="80"/>
      <c r="K15" s="325">
        <v>15292</v>
      </c>
      <c r="L15" s="80"/>
      <c r="M15" s="80">
        <v>16576</v>
      </c>
    </row>
    <row r="16" spans="1:13" s="21" customFormat="1" ht="15.6" customHeight="1" x14ac:dyDescent="0.2">
      <c r="A16" s="45" t="s">
        <v>84</v>
      </c>
      <c r="E16" s="20"/>
      <c r="F16" s="26"/>
      <c r="G16" s="325">
        <v>81</v>
      </c>
      <c r="H16" s="80"/>
      <c r="I16" s="80">
        <v>95</v>
      </c>
      <c r="J16" s="80"/>
      <c r="K16" s="325">
        <v>80</v>
      </c>
      <c r="L16" s="80"/>
      <c r="M16" s="80">
        <v>95</v>
      </c>
    </row>
    <row r="17" spans="1:13" s="21" customFormat="1" ht="15.6" customHeight="1" x14ac:dyDescent="0.2">
      <c r="A17" s="45" t="s">
        <v>91</v>
      </c>
      <c r="B17" s="45"/>
      <c r="E17" s="30"/>
      <c r="F17" s="28"/>
      <c r="G17" s="334"/>
      <c r="H17" s="80"/>
      <c r="I17" s="82"/>
      <c r="J17" s="80"/>
      <c r="K17" s="334"/>
      <c r="L17" s="80"/>
      <c r="M17" s="82"/>
    </row>
    <row r="18" spans="1:13" s="21" customFormat="1" ht="15.6" customHeight="1" x14ac:dyDescent="0.2">
      <c r="A18" s="45"/>
      <c r="B18" s="39" t="s">
        <v>81</v>
      </c>
      <c r="E18" s="30"/>
      <c r="F18" s="28"/>
      <c r="G18" s="325"/>
      <c r="H18" s="80"/>
      <c r="I18" s="80"/>
      <c r="J18" s="80"/>
      <c r="K18" s="325"/>
      <c r="L18" s="80"/>
      <c r="M18" s="80"/>
    </row>
    <row r="19" spans="1:13" s="21" customFormat="1" ht="15.6" customHeight="1" x14ac:dyDescent="0.2">
      <c r="A19" s="45"/>
      <c r="B19" s="39"/>
      <c r="D19" s="45" t="s">
        <v>82</v>
      </c>
      <c r="E19" s="46" t="s">
        <v>208</v>
      </c>
      <c r="F19" s="28"/>
      <c r="G19" s="335">
        <v>0</v>
      </c>
      <c r="H19" s="80"/>
      <c r="I19" s="83">
        <v>0</v>
      </c>
      <c r="J19" s="80"/>
      <c r="K19" s="335">
        <v>186</v>
      </c>
      <c r="L19" s="80"/>
      <c r="M19" s="80">
        <v>181</v>
      </c>
    </row>
    <row r="20" spans="1:13" s="21" customFormat="1" ht="15.6" customHeight="1" x14ac:dyDescent="0.2">
      <c r="A20" s="45" t="s">
        <v>75</v>
      </c>
      <c r="B20" s="45"/>
      <c r="D20" s="45"/>
      <c r="E20" s="20">
        <v>19</v>
      </c>
      <c r="F20" s="28"/>
      <c r="G20" s="325">
        <v>1223</v>
      </c>
      <c r="H20" s="80"/>
      <c r="I20" s="80">
        <v>719</v>
      </c>
      <c r="J20" s="80"/>
      <c r="K20" s="325">
        <v>1198</v>
      </c>
      <c r="L20" s="80"/>
      <c r="M20" s="80">
        <v>692</v>
      </c>
    </row>
    <row r="21" spans="1:13" s="21" customFormat="1" ht="15.6" customHeight="1" x14ac:dyDescent="0.2">
      <c r="A21" s="45"/>
      <c r="B21" s="45" t="s">
        <v>224</v>
      </c>
      <c r="C21" s="40"/>
      <c r="E21" s="20"/>
      <c r="F21" s="28"/>
      <c r="G21" s="325">
        <v>50579</v>
      </c>
      <c r="H21" s="80"/>
      <c r="I21" s="80">
        <v>1481.616</v>
      </c>
      <c r="J21" s="80"/>
      <c r="K21" s="325">
        <v>10574</v>
      </c>
      <c r="L21" s="80"/>
      <c r="M21" s="80">
        <v>1482</v>
      </c>
    </row>
    <row r="22" spans="1:13" s="21" customFormat="1" ht="15.6" customHeight="1" x14ac:dyDescent="0.2">
      <c r="A22" s="45" t="s">
        <v>212</v>
      </c>
      <c r="B22" s="45"/>
      <c r="C22" s="40"/>
      <c r="E22" s="20">
        <v>12</v>
      </c>
      <c r="F22" s="28"/>
      <c r="G22" s="325">
        <v>4115</v>
      </c>
      <c r="H22" s="80"/>
      <c r="I22" s="83">
        <v>0</v>
      </c>
      <c r="J22" s="80"/>
      <c r="K22" s="335">
        <v>0</v>
      </c>
      <c r="L22" s="80"/>
      <c r="M22" s="83">
        <v>0</v>
      </c>
    </row>
    <row r="23" spans="1:13" s="21" customFormat="1" ht="15.6" customHeight="1" x14ac:dyDescent="0.2">
      <c r="A23" s="45" t="s">
        <v>182</v>
      </c>
      <c r="B23" s="45"/>
      <c r="C23" s="40"/>
      <c r="E23" s="20"/>
      <c r="F23" s="28"/>
      <c r="G23" s="325">
        <v>10</v>
      </c>
      <c r="H23" s="80"/>
      <c r="I23" s="83">
        <v>0</v>
      </c>
      <c r="J23" s="80"/>
      <c r="K23" s="325">
        <v>10</v>
      </c>
      <c r="L23" s="80"/>
      <c r="M23" s="83">
        <v>0</v>
      </c>
    </row>
    <row r="24" spans="1:13" s="21" customFormat="1" ht="15.6" customHeight="1" x14ac:dyDescent="0.2">
      <c r="A24" s="45" t="s">
        <v>181</v>
      </c>
      <c r="B24" s="45"/>
      <c r="C24" s="40"/>
      <c r="E24" s="20"/>
      <c r="F24" s="28"/>
      <c r="G24" s="325">
        <v>94</v>
      </c>
      <c r="H24" s="80"/>
      <c r="I24" s="83">
        <v>0</v>
      </c>
      <c r="J24" s="80"/>
      <c r="K24" s="325">
        <v>94</v>
      </c>
      <c r="L24" s="80"/>
      <c r="M24" s="83">
        <v>0</v>
      </c>
    </row>
    <row r="25" spans="1:13" s="21" customFormat="1" ht="15.6" customHeight="1" x14ac:dyDescent="0.2">
      <c r="A25" s="45" t="s">
        <v>211</v>
      </c>
      <c r="B25" s="45"/>
      <c r="C25" s="45"/>
      <c r="E25" s="20"/>
      <c r="F25" s="28"/>
      <c r="G25" s="335">
        <v>0</v>
      </c>
      <c r="H25" s="80"/>
      <c r="I25" s="80">
        <v>2871</v>
      </c>
      <c r="J25" s="80"/>
      <c r="K25" s="325">
        <v>0</v>
      </c>
      <c r="L25" s="80"/>
      <c r="M25" s="80">
        <v>0</v>
      </c>
    </row>
    <row r="26" spans="1:13" s="21" customFormat="1" ht="15.6" customHeight="1" x14ac:dyDescent="0.2">
      <c r="A26" s="45" t="s">
        <v>108</v>
      </c>
      <c r="B26" s="45"/>
      <c r="E26" s="20"/>
      <c r="F26" s="28"/>
      <c r="G26" s="325">
        <v>-26782</v>
      </c>
      <c r="H26" s="80"/>
      <c r="I26" s="80">
        <v>-18629</v>
      </c>
      <c r="J26" s="80"/>
      <c r="K26" s="325">
        <v>-3146</v>
      </c>
      <c r="L26" s="80"/>
      <c r="M26" s="80">
        <v>-2677.25</v>
      </c>
    </row>
    <row r="27" spans="1:13" s="21" customFormat="1" ht="15.6" customHeight="1" x14ac:dyDescent="0.2">
      <c r="A27" s="26" t="s">
        <v>39</v>
      </c>
      <c r="B27" s="26"/>
      <c r="E27" s="20"/>
      <c r="G27" s="325">
        <v>-10597</v>
      </c>
      <c r="H27" s="80"/>
      <c r="I27" s="80">
        <v>-745</v>
      </c>
      <c r="J27" s="80"/>
      <c r="K27" s="325">
        <v>-10371</v>
      </c>
      <c r="L27" s="80"/>
      <c r="M27" s="80">
        <v>-923</v>
      </c>
    </row>
    <row r="28" spans="1:13" s="21" customFormat="1" ht="15.6" customHeight="1" x14ac:dyDescent="0.2">
      <c r="A28" s="26" t="s">
        <v>85</v>
      </c>
      <c r="B28" s="26"/>
      <c r="E28" s="20"/>
      <c r="G28" s="325"/>
      <c r="H28" s="80"/>
      <c r="I28" s="80"/>
      <c r="J28" s="80"/>
      <c r="K28" s="325"/>
      <c r="L28" s="80"/>
      <c r="M28" s="80"/>
    </row>
    <row r="29" spans="1:13" s="21" customFormat="1" ht="15.6" customHeight="1" x14ac:dyDescent="0.2">
      <c r="A29" s="45"/>
      <c r="B29" s="26"/>
      <c r="C29" s="39" t="s">
        <v>86</v>
      </c>
      <c r="E29" s="30"/>
      <c r="G29" s="334">
        <v>48126</v>
      </c>
      <c r="H29" s="80"/>
      <c r="I29" s="82">
        <v>51242</v>
      </c>
      <c r="J29" s="80"/>
      <c r="K29" s="334">
        <v>56359</v>
      </c>
      <c r="L29" s="80"/>
      <c r="M29" s="82">
        <v>65177</v>
      </c>
    </row>
    <row r="30" spans="1:13" s="21" customFormat="1" ht="15.6" customHeight="1" x14ac:dyDescent="0.2">
      <c r="A30" s="45"/>
      <c r="B30" s="26"/>
      <c r="C30" s="39" t="s">
        <v>183</v>
      </c>
      <c r="E30" s="30"/>
      <c r="G30" s="334">
        <v>5209</v>
      </c>
      <c r="H30" s="80"/>
      <c r="I30" s="80">
        <v>0</v>
      </c>
      <c r="J30" s="80"/>
      <c r="K30" s="334">
        <v>5209</v>
      </c>
      <c r="L30" s="80"/>
      <c r="M30" s="80">
        <v>0</v>
      </c>
    </row>
    <row r="31" spans="1:13" s="21" customFormat="1" ht="15.6" customHeight="1" x14ac:dyDescent="0.2">
      <c r="C31" s="44" t="s">
        <v>120</v>
      </c>
      <c r="G31" s="325"/>
      <c r="H31" s="80"/>
      <c r="I31" s="80"/>
      <c r="J31" s="80"/>
      <c r="K31" s="325"/>
      <c r="L31" s="80"/>
      <c r="M31" s="80"/>
    </row>
    <row r="32" spans="1:13" s="21" customFormat="1" ht="15.6" customHeight="1" x14ac:dyDescent="0.2">
      <c r="C32" s="44"/>
      <c r="D32" s="40" t="s">
        <v>121</v>
      </c>
      <c r="E32" s="20"/>
      <c r="F32" s="28"/>
      <c r="G32" s="325">
        <v>2398</v>
      </c>
      <c r="H32" s="82"/>
      <c r="I32" s="82">
        <v>3696</v>
      </c>
      <c r="J32" s="82"/>
      <c r="K32" s="334">
        <v>2398</v>
      </c>
      <c r="L32" s="82"/>
      <c r="M32" s="82">
        <v>3696</v>
      </c>
    </row>
    <row r="33" spans="1:13" s="21" customFormat="1" ht="15.6" customHeight="1" x14ac:dyDescent="0.2">
      <c r="C33" s="44" t="s">
        <v>139</v>
      </c>
      <c r="D33" s="44"/>
      <c r="E33" s="44"/>
      <c r="F33" s="44"/>
      <c r="G33" s="333">
        <v>0</v>
      </c>
      <c r="H33" s="80"/>
      <c r="I33" s="81">
        <v>50277</v>
      </c>
      <c r="J33" s="80"/>
      <c r="K33" s="333">
        <v>0</v>
      </c>
      <c r="L33" s="80"/>
      <c r="M33" s="81">
        <v>50277</v>
      </c>
    </row>
    <row r="34" spans="1:13" s="21" customFormat="1" ht="6" customHeight="1" x14ac:dyDescent="0.2">
      <c r="A34" s="45"/>
      <c r="B34" s="26"/>
      <c r="E34" s="30"/>
      <c r="G34" s="334"/>
      <c r="H34" s="80"/>
      <c r="I34" s="82"/>
      <c r="J34" s="80"/>
      <c r="K34" s="334"/>
      <c r="L34" s="82"/>
      <c r="M34" s="82"/>
    </row>
    <row r="35" spans="1:13" s="21" customFormat="1" ht="15.6" customHeight="1" x14ac:dyDescent="0.2">
      <c r="B35" s="40"/>
      <c r="C35" s="40"/>
      <c r="D35" s="40"/>
      <c r="E35" s="30"/>
      <c r="G35" s="334">
        <f>SUM(G13:G34)</f>
        <v>608762</v>
      </c>
      <c r="H35" s="80"/>
      <c r="I35" s="82">
        <f>SUM(I13:I34)</f>
        <v>1747110.6159999999</v>
      </c>
      <c r="J35" s="80"/>
      <c r="K35" s="334">
        <f>SUM(K13:K34)</f>
        <v>98949</v>
      </c>
      <c r="L35" s="82"/>
      <c r="M35" s="82">
        <f>SUM(M13:M34)</f>
        <v>1785721.75</v>
      </c>
    </row>
    <row r="36" spans="1:13" s="21" customFormat="1" ht="15.6" customHeight="1" x14ac:dyDescent="0.2">
      <c r="A36" s="45" t="s">
        <v>79</v>
      </c>
      <c r="B36" s="40"/>
      <c r="C36" s="40"/>
      <c r="D36" s="40"/>
      <c r="E36" s="30"/>
      <c r="G36" s="334"/>
      <c r="H36" s="80"/>
      <c r="I36" s="82"/>
      <c r="J36" s="80"/>
      <c r="K36" s="334"/>
      <c r="L36" s="82"/>
      <c r="M36" s="82"/>
    </row>
    <row r="37" spans="1:13" s="21" customFormat="1" ht="15.6" customHeight="1" x14ac:dyDescent="0.2">
      <c r="A37" s="45" t="s">
        <v>105</v>
      </c>
      <c r="B37" s="39"/>
      <c r="C37" s="26"/>
      <c r="E37" s="30"/>
      <c r="F37" s="28"/>
      <c r="G37" s="325">
        <v>-60785</v>
      </c>
      <c r="H37" s="80"/>
      <c r="I37" s="80">
        <v>28095</v>
      </c>
      <c r="J37" s="80"/>
      <c r="K37" s="325">
        <v>-106323</v>
      </c>
      <c r="L37" s="80"/>
      <c r="M37" s="80">
        <v>-14552</v>
      </c>
    </row>
    <row r="38" spans="1:13" s="21" customFormat="1" ht="15.6" customHeight="1" x14ac:dyDescent="0.2">
      <c r="A38" s="45" t="s">
        <v>40</v>
      </c>
      <c r="B38" s="39"/>
      <c r="C38" s="26"/>
      <c r="E38" s="30"/>
      <c r="F38" s="28"/>
      <c r="G38" s="325">
        <v>362797</v>
      </c>
      <c r="H38" s="80"/>
      <c r="I38" s="80">
        <v>1348511</v>
      </c>
      <c r="J38" s="80"/>
      <c r="K38" s="325">
        <v>341026</v>
      </c>
      <c r="L38" s="80"/>
      <c r="M38" s="80">
        <v>1370416</v>
      </c>
    </row>
    <row r="39" spans="1:13" s="21" customFormat="1" ht="15.6" customHeight="1" x14ac:dyDescent="0.2">
      <c r="A39" s="45"/>
      <c r="B39" s="39" t="s">
        <v>154</v>
      </c>
      <c r="C39" s="26"/>
      <c r="E39" s="30"/>
      <c r="F39" s="28"/>
      <c r="G39" s="325">
        <v>-48809</v>
      </c>
      <c r="H39" s="80"/>
      <c r="I39" s="80">
        <v>-78439</v>
      </c>
      <c r="J39" s="80"/>
      <c r="K39" s="325">
        <v>-27444</v>
      </c>
      <c r="L39" s="80"/>
      <c r="M39" s="80">
        <v>-9498</v>
      </c>
    </row>
    <row r="40" spans="1:13" s="21" customFormat="1" ht="15.6" customHeight="1" x14ac:dyDescent="0.2">
      <c r="A40" s="45" t="s">
        <v>41</v>
      </c>
      <c r="B40" s="39"/>
      <c r="C40" s="26"/>
      <c r="E40" s="30"/>
      <c r="F40" s="28"/>
      <c r="G40" s="325">
        <v>163195</v>
      </c>
      <c r="H40" s="80"/>
      <c r="I40" s="80">
        <v>-805168</v>
      </c>
      <c r="J40" s="80"/>
      <c r="K40" s="325">
        <v>-101670</v>
      </c>
      <c r="L40" s="80"/>
      <c r="M40" s="80">
        <v>-364908</v>
      </c>
    </row>
    <row r="41" spans="1:13" s="21" customFormat="1" ht="15.6" customHeight="1" x14ac:dyDescent="0.2">
      <c r="A41" s="45" t="s">
        <v>42</v>
      </c>
      <c r="B41" s="39"/>
      <c r="C41" s="26"/>
      <c r="E41" s="30"/>
      <c r="F41" s="28"/>
      <c r="G41" s="325">
        <v>818</v>
      </c>
      <c r="H41" s="80"/>
      <c r="I41" s="80">
        <v>-28829</v>
      </c>
      <c r="J41" s="80"/>
      <c r="K41" s="325">
        <v>857</v>
      </c>
      <c r="L41" s="80"/>
      <c r="M41" s="80">
        <v>-27637</v>
      </c>
    </row>
    <row r="42" spans="1:13" s="21" customFormat="1" ht="15.6" customHeight="1" x14ac:dyDescent="0.2">
      <c r="A42" s="45" t="s">
        <v>43</v>
      </c>
      <c r="B42" s="39"/>
      <c r="C42" s="26"/>
      <c r="E42" s="30"/>
      <c r="F42" s="28"/>
      <c r="G42" s="325">
        <v>-3023</v>
      </c>
      <c r="H42" s="80"/>
      <c r="I42" s="80">
        <v>736</v>
      </c>
      <c r="J42" s="80"/>
      <c r="K42" s="325">
        <v>-2189</v>
      </c>
      <c r="L42" s="80"/>
      <c r="M42" s="80">
        <v>-194</v>
      </c>
    </row>
    <row r="43" spans="1:13" s="21" customFormat="1" ht="15.6" customHeight="1" x14ac:dyDescent="0.2">
      <c r="A43" s="45" t="s">
        <v>70</v>
      </c>
      <c r="B43" s="26"/>
      <c r="E43" s="30"/>
      <c r="F43" s="28"/>
      <c r="G43" s="325">
        <v>24572</v>
      </c>
      <c r="H43" s="80"/>
      <c r="I43" s="80">
        <v>40822</v>
      </c>
      <c r="J43" s="80"/>
      <c r="K43" s="325">
        <v>-36746</v>
      </c>
      <c r="L43" s="80"/>
      <c r="M43" s="80">
        <v>-49294</v>
      </c>
    </row>
    <row r="44" spans="1:13" s="21" customFormat="1" ht="15.6" customHeight="1" x14ac:dyDescent="0.2">
      <c r="A44" s="45" t="s">
        <v>107</v>
      </c>
      <c r="B44" s="26"/>
      <c r="E44" s="30"/>
      <c r="F44" s="28"/>
      <c r="G44" s="336">
        <v>0</v>
      </c>
      <c r="H44" s="82"/>
      <c r="I44" s="73">
        <v>10000.000000000002</v>
      </c>
      <c r="J44" s="82"/>
      <c r="K44" s="334">
        <v>0</v>
      </c>
      <c r="L44" s="82"/>
      <c r="M44" s="82">
        <v>10000</v>
      </c>
    </row>
    <row r="45" spans="1:13" s="21" customFormat="1" ht="15.6" customHeight="1" x14ac:dyDescent="0.2">
      <c r="A45" s="45" t="s">
        <v>53</v>
      </c>
      <c r="B45" s="39"/>
      <c r="C45" s="40"/>
      <c r="E45" s="29"/>
      <c r="F45" s="28"/>
      <c r="G45" s="325">
        <v>-495211</v>
      </c>
      <c r="H45" s="80"/>
      <c r="I45" s="80">
        <v>61530</v>
      </c>
      <c r="J45" s="80"/>
      <c r="K45" s="325">
        <v>-50607</v>
      </c>
      <c r="L45" s="80"/>
      <c r="M45" s="80">
        <v>-278509</v>
      </c>
    </row>
    <row r="46" spans="1:13" s="21" customFormat="1" ht="15.6" customHeight="1" x14ac:dyDescent="0.2">
      <c r="A46" s="45" t="s">
        <v>184</v>
      </c>
      <c r="B46" s="39"/>
      <c r="C46" s="40"/>
      <c r="E46" s="29"/>
      <c r="F46" s="28"/>
      <c r="G46" s="325">
        <v>-32312</v>
      </c>
      <c r="H46" s="80"/>
      <c r="I46" s="73">
        <v>0</v>
      </c>
      <c r="J46" s="80"/>
      <c r="K46" s="325">
        <v>-32312</v>
      </c>
      <c r="L46" s="80"/>
      <c r="M46" s="73">
        <v>0</v>
      </c>
    </row>
    <row r="47" spans="1:13" s="21" customFormat="1" ht="15.6" customHeight="1" x14ac:dyDescent="0.2">
      <c r="A47" s="45" t="s">
        <v>44</v>
      </c>
      <c r="B47" s="39"/>
      <c r="C47" s="26"/>
      <c r="D47" s="40"/>
      <c r="E47" s="29"/>
      <c r="F47" s="28"/>
      <c r="G47" s="333">
        <v>-6677</v>
      </c>
      <c r="H47" s="82"/>
      <c r="I47" s="81">
        <v>310823</v>
      </c>
      <c r="J47" s="82"/>
      <c r="K47" s="333">
        <v>-6278</v>
      </c>
      <c r="L47" s="82"/>
      <c r="M47" s="81">
        <v>311841</v>
      </c>
    </row>
    <row r="48" spans="1:13" s="21" customFormat="1" ht="6" customHeight="1" x14ac:dyDescent="0.2">
      <c r="B48" s="39"/>
      <c r="C48" s="26"/>
      <c r="E48" s="29"/>
      <c r="F48" s="28"/>
      <c r="G48" s="337"/>
      <c r="H48" s="82"/>
      <c r="I48" s="119"/>
      <c r="J48" s="82"/>
      <c r="K48" s="334"/>
      <c r="L48" s="82"/>
      <c r="M48" s="82"/>
    </row>
    <row r="49" spans="1:13" s="21" customFormat="1" ht="15.6" customHeight="1" x14ac:dyDescent="0.2">
      <c r="A49" s="26" t="s">
        <v>189</v>
      </c>
      <c r="E49" s="29"/>
      <c r="F49" s="28"/>
      <c r="G49" s="334">
        <f>SUM(G35:G47)</f>
        <v>513327</v>
      </c>
      <c r="H49" s="82"/>
      <c r="I49" s="82">
        <f>SUM(I35:I47)</f>
        <v>2635191.6159999999</v>
      </c>
      <c r="J49" s="82"/>
      <c r="K49" s="334">
        <f>SUM(K35:K47)</f>
        <v>77263</v>
      </c>
      <c r="L49" s="82"/>
      <c r="M49" s="82">
        <f>SUM(M35:M47)</f>
        <v>2733386.75</v>
      </c>
    </row>
    <row r="50" spans="1:13" s="21" customFormat="1" ht="15.6" customHeight="1" x14ac:dyDescent="0.2">
      <c r="A50" s="26" t="s">
        <v>45</v>
      </c>
      <c r="B50" s="40"/>
      <c r="C50" s="40"/>
      <c r="D50" s="40"/>
      <c r="E50" s="29"/>
      <c r="F50" s="28"/>
      <c r="G50" s="334">
        <v>2109</v>
      </c>
      <c r="H50" s="80"/>
      <c r="I50" s="82">
        <v>745</v>
      </c>
      <c r="J50" s="80"/>
      <c r="K50" s="325">
        <v>1697</v>
      </c>
      <c r="L50" s="80"/>
      <c r="M50" s="80">
        <v>742</v>
      </c>
    </row>
    <row r="51" spans="1:13" s="21" customFormat="1" ht="15.6" customHeight="1" x14ac:dyDescent="0.2">
      <c r="A51" s="26" t="s">
        <v>101</v>
      </c>
      <c r="B51" s="40"/>
      <c r="C51" s="40"/>
      <c r="D51" s="40"/>
      <c r="E51" s="29"/>
      <c r="F51" s="28"/>
      <c r="G51" s="325">
        <v>-124937</v>
      </c>
      <c r="H51" s="80"/>
      <c r="I51" s="80">
        <v>-138035</v>
      </c>
      <c r="J51" s="80"/>
      <c r="K51" s="325">
        <v>-97600</v>
      </c>
      <c r="L51" s="80"/>
      <c r="M51" s="80">
        <v>-131817</v>
      </c>
    </row>
    <row r="52" spans="1:13" s="21" customFormat="1" ht="15.6" customHeight="1" x14ac:dyDescent="0.2">
      <c r="A52" s="26" t="s">
        <v>180</v>
      </c>
      <c r="B52" s="40"/>
      <c r="C52" s="40"/>
      <c r="D52" s="40"/>
      <c r="E52" s="29"/>
      <c r="F52" s="28"/>
      <c r="G52" s="333">
        <v>-21571</v>
      </c>
      <c r="H52" s="80"/>
      <c r="I52" s="81">
        <v>-37328</v>
      </c>
      <c r="J52" s="80"/>
      <c r="K52" s="333">
        <v>-6210</v>
      </c>
      <c r="L52" s="80"/>
      <c r="M52" s="81">
        <v>-36833</v>
      </c>
    </row>
    <row r="53" spans="1:13" s="21" customFormat="1" ht="6" customHeight="1" x14ac:dyDescent="0.2">
      <c r="A53" s="40"/>
      <c r="B53" s="40"/>
      <c r="C53" s="40"/>
      <c r="D53" s="40"/>
      <c r="E53" s="29"/>
      <c r="F53" s="28"/>
      <c r="G53" s="334"/>
      <c r="H53" s="82"/>
      <c r="I53" s="82"/>
      <c r="J53" s="82"/>
      <c r="K53" s="334"/>
      <c r="L53" s="82"/>
      <c r="M53" s="82"/>
    </row>
    <row r="54" spans="1:13" s="21" customFormat="1" ht="15.6" customHeight="1" x14ac:dyDescent="0.2">
      <c r="A54" s="26" t="s">
        <v>125</v>
      </c>
      <c r="B54" s="40"/>
      <c r="C54" s="40"/>
      <c r="D54" s="40"/>
      <c r="E54" s="29"/>
      <c r="F54" s="28"/>
      <c r="G54" s="333">
        <f>SUM(G49:G53)</f>
        <v>368928</v>
      </c>
      <c r="H54" s="82"/>
      <c r="I54" s="81">
        <f>SUM(I49:I53)</f>
        <v>2460573.6159999999</v>
      </c>
      <c r="J54" s="82"/>
      <c r="K54" s="333">
        <f>SUM(K49:K53)</f>
        <v>-24850</v>
      </c>
      <c r="L54" s="82"/>
      <c r="M54" s="81">
        <f>SUM(M49:M53)</f>
        <v>2565478.75</v>
      </c>
    </row>
    <row r="55" spans="1:13" s="21" customFormat="1" ht="15.6" customHeight="1" x14ac:dyDescent="0.2">
      <c r="A55" s="26"/>
      <c r="B55" s="40"/>
      <c r="C55" s="40"/>
      <c r="D55" s="40"/>
      <c r="E55" s="29"/>
      <c r="F55" s="28"/>
      <c r="G55" s="82"/>
      <c r="H55" s="82"/>
      <c r="I55" s="82"/>
      <c r="J55" s="82"/>
      <c r="K55" s="82"/>
      <c r="L55" s="82"/>
      <c r="M55" s="82"/>
    </row>
    <row r="56" spans="1:13" s="21" customFormat="1" ht="15.6" customHeight="1" x14ac:dyDescent="0.2">
      <c r="A56" s="26"/>
      <c r="B56" s="40"/>
      <c r="C56" s="40"/>
      <c r="D56" s="40"/>
      <c r="E56" s="29"/>
      <c r="F56" s="28"/>
      <c r="G56" s="82"/>
      <c r="H56" s="82"/>
      <c r="I56" s="82"/>
      <c r="J56" s="82"/>
      <c r="K56" s="82"/>
      <c r="L56" s="82"/>
      <c r="M56" s="82"/>
    </row>
    <row r="57" spans="1:13" s="21" customFormat="1" ht="15.6" customHeight="1" x14ac:dyDescent="0.2">
      <c r="A57" s="26"/>
      <c r="B57" s="40"/>
      <c r="C57" s="40"/>
      <c r="D57" s="40"/>
      <c r="E57" s="29"/>
      <c r="F57" s="28"/>
      <c r="G57" s="82"/>
      <c r="H57" s="82"/>
      <c r="I57" s="82"/>
      <c r="J57" s="82"/>
      <c r="K57" s="82"/>
      <c r="L57" s="82"/>
      <c r="M57" s="82"/>
    </row>
    <row r="58" spans="1:13" s="21" customFormat="1" ht="15.6" customHeight="1" x14ac:dyDescent="0.2">
      <c r="A58" s="26"/>
      <c r="B58" s="40"/>
      <c r="C58" s="40"/>
      <c r="D58" s="40"/>
      <c r="E58" s="29"/>
      <c r="F58" s="28"/>
      <c r="G58" s="82"/>
      <c r="H58" s="82"/>
      <c r="I58" s="82"/>
      <c r="J58" s="82"/>
      <c r="K58" s="82"/>
      <c r="L58" s="82"/>
      <c r="M58" s="82"/>
    </row>
    <row r="59" spans="1:13" ht="14.45" customHeight="1" x14ac:dyDescent="0.2"/>
    <row r="60" spans="1:13" ht="8.25" customHeight="1" x14ac:dyDescent="0.2"/>
    <row r="61" spans="1:13" s="21" customFormat="1" ht="21.95" customHeight="1" x14ac:dyDescent="0.2">
      <c r="A61" s="351" t="str">
        <f>'2-4'!A59:K59</f>
        <v>The accompanying notes on pages 10 to 30 are an integral part of the interim financial information.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</row>
    <row r="62" spans="1:13" ht="16.5" customHeight="1" x14ac:dyDescent="0.2">
      <c r="A62" s="32" t="str">
        <f>+A1</f>
        <v>Noble Development Public Company Limited</v>
      </c>
    </row>
    <row r="63" spans="1:13" ht="16.5" customHeight="1" x14ac:dyDescent="0.2">
      <c r="A63" s="32" t="s">
        <v>194</v>
      </c>
    </row>
    <row r="64" spans="1:13" ht="16.5" customHeight="1" x14ac:dyDescent="0.2">
      <c r="A64" s="34" t="str">
        <f>+A3</f>
        <v>For the three-month period ended 31 March 2020</v>
      </c>
      <c r="B64" s="35"/>
      <c r="C64" s="35"/>
      <c r="D64" s="35"/>
      <c r="E64" s="36"/>
      <c r="F64" s="35"/>
      <c r="G64" s="81"/>
      <c r="H64" s="81"/>
      <c r="I64" s="81"/>
      <c r="J64" s="81"/>
      <c r="K64" s="81"/>
      <c r="L64" s="81"/>
      <c r="M64" s="81"/>
    </row>
    <row r="65" spans="1:13" ht="15" customHeight="1" x14ac:dyDescent="0.2"/>
    <row r="66" spans="1:13" ht="14.45" customHeight="1" x14ac:dyDescent="0.2"/>
    <row r="67" spans="1:13" ht="14.45" customHeight="1" x14ac:dyDescent="0.2">
      <c r="G67" s="359" t="s">
        <v>1</v>
      </c>
      <c r="H67" s="359"/>
      <c r="I67" s="359"/>
      <c r="J67" s="75"/>
      <c r="K67" s="359" t="s">
        <v>118</v>
      </c>
      <c r="L67" s="359"/>
      <c r="M67" s="359"/>
    </row>
    <row r="68" spans="1:13" s="21" customFormat="1" ht="14.45" customHeight="1" x14ac:dyDescent="0.2">
      <c r="E68" s="20"/>
      <c r="G68" s="358" t="s">
        <v>65</v>
      </c>
      <c r="H68" s="358"/>
      <c r="I68" s="358"/>
      <c r="J68" s="76"/>
      <c r="K68" s="358" t="s">
        <v>65</v>
      </c>
      <c r="L68" s="358"/>
      <c r="M68" s="358"/>
    </row>
    <row r="69" spans="1:13" s="21" customFormat="1" ht="14.45" customHeight="1" x14ac:dyDescent="0.2">
      <c r="G69" s="112" t="s">
        <v>63</v>
      </c>
      <c r="H69" s="80"/>
      <c r="I69" s="112" t="s">
        <v>63</v>
      </c>
      <c r="J69" s="118"/>
      <c r="K69" s="112" t="s">
        <v>63</v>
      </c>
      <c r="L69" s="118"/>
      <c r="M69" s="112" t="s">
        <v>63</v>
      </c>
    </row>
    <row r="70" spans="1:13" s="21" customFormat="1" ht="14.45" customHeight="1" x14ac:dyDescent="0.2">
      <c r="E70" s="20"/>
      <c r="G70" s="77" t="s">
        <v>2</v>
      </c>
      <c r="H70" s="75"/>
      <c r="I70" s="77" t="s">
        <v>2</v>
      </c>
      <c r="J70" s="75"/>
      <c r="K70" s="77" t="s">
        <v>2</v>
      </c>
      <c r="L70" s="75"/>
      <c r="M70" s="77" t="s">
        <v>2</v>
      </c>
    </row>
    <row r="71" spans="1:13" s="21" customFormat="1" ht="14.45" customHeight="1" x14ac:dyDescent="0.2">
      <c r="E71" s="20"/>
      <c r="G71" s="78" t="s">
        <v>166</v>
      </c>
      <c r="H71" s="75"/>
      <c r="I71" s="78" t="s">
        <v>145</v>
      </c>
      <c r="J71" s="75"/>
      <c r="K71" s="78" t="s">
        <v>166</v>
      </c>
      <c r="L71" s="75"/>
      <c r="M71" s="78" t="s">
        <v>145</v>
      </c>
    </row>
    <row r="72" spans="1:13" s="21" customFormat="1" ht="14.45" customHeight="1" x14ac:dyDescent="0.2">
      <c r="E72" s="27" t="s">
        <v>3</v>
      </c>
      <c r="F72" s="28"/>
      <c r="G72" s="79" t="s">
        <v>6</v>
      </c>
      <c r="H72" s="112"/>
      <c r="I72" s="79" t="s">
        <v>6</v>
      </c>
      <c r="J72" s="112"/>
      <c r="K72" s="79" t="s">
        <v>6</v>
      </c>
      <c r="L72" s="112"/>
      <c r="M72" s="79" t="s">
        <v>6</v>
      </c>
    </row>
    <row r="73" spans="1:13" ht="14.45" customHeight="1" x14ac:dyDescent="0.2">
      <c r="A73" s="32" t="s">
        <v>11</v>
      </c>
      <c r="G73" s="325"/>
      <c r="K73" s="325"/>
    </row>
    <row r="74" spans="1:13" ht="14.45" customHeight="1" x14ac:dyDescent="0.2">
      <c r="A74" s="26" t="s">
        <v>225</v>
      </c>
      <c r="G74" s="325">
        <v>1066</v>
      </c>
      <c r="I74" s="80">
        <v>122176</v>
      </c>
      <c r="K74" s="325">
        <v>1066</v>
      </c>
      <c r="M74" s="80">
        <v>122176</v>
      </c>
    </row>
    <row r="75" spans="1:13" ht="14.45" customHeight="1" x14ac:dyDescent="0.2">
      <c r="A75" s="26" t="s">
        <v>185</v>
      </c>
      <c r="G75" s="325">
        <v>-43623</v>
      </c>
      <c r="I75" s="80">
        <v>-23405</v>
      </c>
      <c r="K75" s="325">
        <v>-10129</v>
      </c>
      <c r="M75" s="80">
        <v>-20882</v>
      </c>
    </row>
    <row r="76" spans="1:13" ht="14.45" customHeight="1" x14ac:dyDescent="0.2">
      <c r="A76" s="26" t="s">
        <v>98</v>
      </c>
      <c r="G76" s="334">
        <v>-33</v>
      </c>
      <c r="H76" s="82"/>
      <c r="I76" s="82">
        <v>0</v>
      </c>
      <c r="J76" s="82"/>
      <c r="K76" s="334">
        <v>-33</v>
      </c>
      <c r="L76" s="82"/>
      <c r="M76" s="82">
        <v>0</v>
      </c>
    </row>
    <row r="77" spans="1:13" ht="14.45" customHeight="1" x14ac:dyDescent="0.2">
      <c r="A77" s="26" t="s">
        <v>186</v>
      </c>
      <c r="G77" s="334">
        <v>186</v>
      </c>
      <c r="H77" s="82"/>
      <c r="I77" s="82">
        <v>0</v>
      </c>
      <c r="J77" s="82"/>
      <c r="K77" s="334">
        <v>186</v>
      </c>
      <c r="L77" s="82"/>
      <c r="M77" s="82">
        <v>0</v>
      </c>
    </row>
    <row r="78" spans="1:13" ht="14.45" customHeight="1" x14ac:dyDescent="0.2">
      <c r="A78" s="26" t="s">
        <v>187</v>
      </c>
      <c r="E78" s="20">
        <v>12</v>
      </c>
      <c r="G78" s="333">
        <v>-41033</v>
      </c>
      <c r="H78" s="82"/>
      <c r="I78" s="81">
        <v>0</v>
      </c>
      <c r="J78" s="82"/>
      <c r="K78" s="333">
        <v>-41033</v>
      </c>
      <c r="L78" s="82"/>
      <c r="M78" s="81">
        <v>0</v>
      </c>
    </row>
    <row r="79" spans="1:13" ht="8.4499999999999993" customHeight="1" x14ac:dyDescent="0.2">
      <c r="G79" s="334"/>
      <c r="H79" s="82"/>
      <c r="I79" s="82"/>
      <c r="J79" s="82"/>
      <c r="K79" s="334"/>
      <c r="L79" s="82"/>
      <c r="M79" s="82"/>
    </row>
    <row r="80" spans="1:13" ht="14.45" customHeight="1" x14ac:dyDescent="0.2">
      <c r="A80" s="26" t="s">
        <v>226</v>
      </c>
      <c r="G80" s="333">
        <f>SUM(G74:G79)</f>
        <v>-83437</v>
      </c>
      <c r="H80" s="82"/>
      <c r="I80" s="81">
        <f>SUM(I74:I79)</f>
        <v>98771</v>
      </c>
      <c r="J80" s="82"/>
      <c r="K80" s="333">
        <f>SUM(K74:K79)</f>
        <v>-49943</v>
      </c>
      <c r="L80" s="82"/>
      <c r="M80" s="81">
        <f>SUM(M74:M79)</f>
        <v>101294</v>
      </c>
    </row>
    <row r="81" spans="1:13" ht="9.9499999999999993" customHeight="1" x14ac:dyDescent="0.2">
      <c r="G81" s="334"/>
      <c r="H81" s="82"/>
      <c r="I81" s="82"/>
      <c r="J81" s="82"/>
      <c r="K81" s="334"/>
      <c r="L81" s="82"/>
      <c r="M81" s="82"/>
    </row>
    <row r="82" spans="1:13" ht="14.45" customHeight="1" x14ac:dyDescent="0.2">
      <c r="A82" s="32" t="s">
        <v>12</v>
      </c>
      <c r="G82" s="325"/>
      <c r="H82" s="82"/>
      <c r="J82" s="82"/>
      <c r="K82" s="325"/>
      <c r="L82" s="82"/>
    </row>
    <row r="83" spans="1:13" ht="14.45" customHeight="1" x14ac:dyDescent="0.2">
      <c r="A83" s="26" t="s">
        <v>155</v>
      </c>
      <c r="E83" s="46"/>
      <c r="G83" s="335" t="s">
        <v>50</v>
      </c>
      <c r="I83" s="83" t="s">
        <v>50</v>
      </c>
      <c r="J83" s="82"/>
      <c r="K83" s="325">
        <v>-18100</v>
      </c>
      <c r="L83" s="82"/>
      <c r="M83" s="80">
        <v>-267000</v>
      </c>
    </row>
    <row r="84" spans="1:13" ht="14.45" customHeight="1" x14ac:dyDescent="0.2">
      <c r="A84" s="26" t="s">
        <v>92</v>
      </c>
      <c r="G84" s="336"/>
      <c r="H84" s="73"/>
      <c r="I84" s="73"/>
      <c r="J84" s="73"/>
      <c r="K84" s="336"/>
      <c r="L84" s="82"/>
      <c r="M84" s="73"/>
    </row>
    <row r="85" spans="1:13" ht="14.45" customHeight="1" x14ac:dyDescent="0.2">
      <c r="A85" s="26" t="s">
        <v>87</v>
      </c>
      <c r="G85" s="335" t="s">
        <v>50</v>
      </c>
      <c r="I85" s="80">
        <v>3583</v>
      </c>
      <c r="K85" s="335" t="s">
        <v>50</v>
      </c>
      <c r="M85" s="80">
        <v>3583</v>
      </c>
    </row>
    <row r="86" spans="1:13" ht="14.45" customHeight="1" x14ac:dyDescent="0.2">
      <c r="A86" s="26" t="s">
        <v>88</v>
      </c>
      <c r="G86" s="335" t="s">
        <v>50</v>
      </c>
      <c r="I86" s="82">
        <v>-475000</v>
      </c>
      <c r="K86" s="335" t="s">
        <v>50</v>
      </c>
      <c r="M86" s="80">
        <v>-475000</v>
      </c>
    </row>
    <row r="87" spans="1:13" ht="14.45" customHeight="1" x14ac:dyDescent="0.2">
      <c r="A87" s="26" t="s">
        <v>163</v>
      </c>
      <c r="E87" s="26"/>
      <c r="G87" s="338"/>
      <c r="H87" s="26"/>
      <c r="I87" s="26"/>
      <c r="J87" s="26"/>
      <c r="K87" s="338"/>
      <c r="L87" s="26"/>
      <c r="M87" s="26"/>
    </row>
    <row r="88" spans="1:13" ht="14.45" customHeight="1" x14ac:dyDescent="0.2">
      <c r="A88" s="26" t="s">
        <v>87</v>
      </c>
      <c r="G88" s="335" t="s">
        <v>50</v>
      </c>
      <c r="I88" s="80">
        <v>3812464</v>
      </c>
      <c r="K88" s="335" t="s">
        <v>50</v>
      </c>
      <c r="M88" s="80">
        <v>3812464</v>
      </c>
    </row>
    <row r="89" spans="1:13" ht="14.45" customHeight="1" x14ac:dyDescent="0.2">
      <c r="A89" s="26" t="s">
        <v>88</v>
      </c>
      <c r="E89" s="20">
        <v>17.100000000000001</v>
      </c>
      <c r="G89" s="335">
        <v>-213003</v>
      </c>
      <c r="I89" s="80">
        <v>-2456669</v>
      </c>
      <c r="K89" s="335" t="s">
        <v>50</v>
      </c>
      <c r="M89" s="80">
        <v>-2456669</v>
      </c>
    </row>
    <row r="90" spans="1:13" ht="14.45" customHeight="1" x14ac:dyDescent="0.2">
      <c r="A90" s="26" t="s">
        <v>140</v>
      </c>
      <c r="G90" s="335" t="s">
        <v>50</v>
      </c>
      <c r="H90" s="82"/>
      <c r="I90" s="80">
        <v>-2820</v>
      </c>
      <c r="J90" s="82"/>
      <c r="K90" s="335" t="s">
        <v>50</v>
      </c>
      <c r="L90" s="82"/>
      <c r="M90" s="80">
        <v>-2820</v>
      </c>
    </row>
    <row r="91" spans="1:13" ht="14.45" customHeight="1" x14ac:dyDescent="0.2">
      <c r="A91" s="26" t="s">
        <v>232</v>
      </c>
      <c r="G91" s="334">
        <v>-9923</v>
      </c>
      <c r="H91" s="82"/>
      <c r="I91" s="82">
        <v>0</v>
      </c>
      <c r="J91" s="82"/>
      <c r="K91" s="325">
        <v>-9712</v>
      </c>
      <c r="L91" s="82"/>
      <c r="M91" s="80">
        <v>0</v>
      </c>
    </row>
    <row r="92" spans="1:13" ht="14.45" customHeight="1" x14ac:dyDescent="0.2">
      <c r="A92" s="26" t="s">
        <v>153</v>
      </c>
      <c r="G92" s="333">
        <v>0</v>
      </c>
      <c r="H92" s="82"/>
      <c r="I92" s="81">
        <v>-3149643.5180000002</v>
      </c>
      <c r="K92" s="333">
        <v>0</v>
      </c>
      <c r="M92" s="81">
        <v>-3149644</v>
      </c>
    </row>
    <row r="93" spans="1:13" ht="8.4499999999999993" customHeight="1" x14ac:dyDescent="0.2">
      <c r="G93" s="334"/>
      <c r="H93" s="82"/>
      <c r="I93" s="82"/>
      <c r="J93" s="82"/>
      <c r="K93" s="334"/>
      <c r="L93" s="82"/>
      <c r="M93" s="82"/>
    </row>
    <row r="94" spans="1:13" ht="14.45" customHeight="1" x14ac:dyDescent="0.2">
      <c r="A94" s="26" t="s">
        <v>188</v>
      </c>
      <c r="G94" s="333">
        <f>SUM(G83:G92)</f>
        <v>-222926</v>
      </c>
      <c r="I94" s="81">
        <f>SUM(I83:I92)</f>
        <v>-2268085.5180000002</v>
      </c>
      <c r="J94" s="82"/>
      <c r="K94" s="333">
        <f>SUM(K83:K92)</f>
        <v>-27812</v>
      </c>
      <c r="M94" s="81">
        <f>SUM(M83:M92)</f>
        <v>-2535086</v>
      </c>
    </row>
    <row r="95" spans="1:13" ht="9.9499999999999993" customHeight="1" x14ac:dyDescent="0.2">
      <c r="G95" s="334"/>
      <c r="H95" s="82"/>
      <c r="I95" s="82"/>
      <c r="J95" s="82"/>
      <c r="K95" s="334"/>
      <c r="L95" s="82"/>
      <c r="M95" s="82"/>
    </row>
    <row r="96" spans="1:13" ht="14.45" customHeight="1" x14ac:dyDescent="0.2">
      <c r="A96" s="32" t="s">
        <v>190</v>
      </c>
      <c r="B96" s="32"/>
      <c r="G96" s="334">
        <f>SUM(G54,G80,G94)</f>
        <v>62565</v>
      </c>
      <c r="I96" s="82">
        <f>SUM(I54,I80,I94)</f>
        <v>291259.09799999977</v>
      </c>
      <c r="K96" s="334">
        <f>SUM(K54,K80,K94)</f>
        <v>-102605</v>
      </c>
      <c r="M96" s="82">
        <f>SUM(M54,M80,M94)</f>
        <v>131686.75</v>
      </c>
    </row>
    <row r="97" spans="1:13" ht="14.45" customHeight="1" x14ac:dyDescent="0.2">
      <c r="A97" s="26" t="s">
        <v>46</v>
      </c>
      <c r="B97" s="32"/>
      <c r="G97" s="333">
        <v>1666995</v>
      </c>
      <c r="H97" s="82"/>
      <c r="I97" s="81">
        <v>1563855</v>
      </c>
      <c r="J97" s="82"/>
      <c r="K97" s="333">
        <v>1007346</v>
      </c>
      <c r="L97" s="82"/>
      <c r="M97" s="81">
        <v>1322536</v>
      </c>
    </row>
    <row r="98" spans="1:13" ht="8.4499999999999993" customHeight="1" x14ac:dyDescent="0.2">
      <c r="G98" s="334"/>
      <c r="H98" s="82"/>
      <c r="I98" s="82"/>
      <c r="J98" s="82"/>
      <c r="K98" s="334"/>
      <c r="L98" s="82"/>
      <c r="M98" s="82"/>
    </row>
    <row r="99" spans="1:13" ht="14.45" customHeight="1" thickBot="1" x14ac:dyDescent="0.25">
      <c r="A99" s="26" t="s">
        <v>47</v>
      </c>
      <c r="G99" s="339">
        <f>SUM(G96:G97)</f>
        <v>1729560</v>
      </c>
      <c r="I99" s="85">
        <f>SUM(I96:I97)</f>
        <v>1855114.0979999998</v>
      </c>
      <c r="K99" s="339">
        <f>SUM(K96:K97)</f>
        <v>904741</v>
      </c>
      <c r="M99" s="85">
        <f>SUM(M96:M97)</f>
        <v>1454222.75</v>
      </c>
    </row>
    <row r="100" spans="1:13" ht="9.9499999999999993" customHeight="1" thickTop="1" x14ac:dyDescent="0.2">
      <c r="G100" s="334"/>
      <c r="H100" s="82"/>
      <c r="I100" s="82"/>
      <c r="J100" s="82"/>
      <c r="K100" s="334"/>
      <c r="L100" s="82"/>
      <c r="M100" s="82"/>
    </row>
    <row r="101" spans="1:13" ht="9.9499999999999993" customHeight="1" x14ac:dyDescent="0.2">
      <c r="G101" s="334"/>
      <c r="H101" s="82"/>
      <c r="I101" s="82"/>
      <c r="J101" s="82"/>
      <c r="K101" s="334"/>
      <c r="L101" s="82"/>
      <c r="M101" s="82"/>
    </row>
    <row r="102" spans="1:13" ht="14.45" customHeight="1" x14ac:dyDescent="0.2">
      <c r="A102" s="32" t="s">
        <v>80</v>
      </c>
      <c r="G102" s="334"/>
      <c r="I102" s="82"/>
      <c r="K102" s="334"/>
      <c r="M102" s="82"/>
    </row>
    <row r="103" spans="1:13" ht="8.4499999999999993" customHeight="1" x14ac:dyDescent="0.2">
      <c r="G103" s="334"/>
      <c r="I103" s="82"/>
      <c r="K103" s="334"/>
      <c r="M103" s="82"/>
    </row>
    <row r="104" spans="1:13" ht="14.45" customHeight="1" thickBot="1" x14ac:dyDescent="0.25">
      <c r="A104" s="26" t="s">
        <v>143</v>
      </c>
      <c r="G104" s="340">
        <v>334410</v>
      </c>
      <c r="H104" s="120"/>
      <c r="I104" s="86">
        <v>1901</v>
      </c>
      <c r="J104" s="120"/>
      <c r="K104" s="340">
        <v>334741</v>
      </c>
      <c r="L104" s="120"/>
      <c r="M104" s="86">
        <v>1901</v>
      </c>
    </row>
    <row r="105" spans="1:13" ht="8.4499999999999993" customHeight="1" thickTop="1" x14ac:dyDescent="0.2">
      <c r="G105" s="334"/>
      <c r="I105" s="82"/>
      <c r="K105" s="334"/>
      <c r="M105" s="82"/>
    </row>
    <row r="106" spans="1:13" ht="14.45" customHeight="1" x14ac:dyDescent="0.2">
      <c r="A106" s="26" t="s">
        <v>156</v>
      </c>
      <c r="G106" s="335"/>
      <c r="H106" s="122"/>
      <c r="I106" s="83"/>
      <c r="J106" s="122"/>
      <c r="K106" s="335"/>
      <c r="L106" s="122"/>
      <c r="M106" s="83"/>
    </row>
    <row r="107" spans="1:13" ht="14.45" customHeight="1" thickBot="1" x14ac:dyDescent="0.25">
      <c r="B107" s="26" t="s">
        <v>157</v>
      </c>
      <c r="G107" s="340">
        <v>0</v>
      </c>
      <c r="H107" s="120"/>
      <c r="I107" s="86">
        <v>4</v>
      </c>
      <c r="J107" s="120"/>
      <c r="K107" s="340">
        <v>0</v>
      </c>
      <c r="L107" s="120"/>
      <c r="M107" s="86">
        <v>0</v>
      </c>
    </row>
    <row r="108" spans="1:13" ht="8.4499999999999993" customHeight="1" thickTop="1" x14ac:dyDescent="0.2">
      <c r="G108" s="334"/>
      <c r="I108" s="82"/>
      <c r="K108" s="334"/>
      <c r="M108" s="82"/>
    </row>
    <row r="109" spans="1:13" ht="14.45" customHeight="1" x14ac:dyDescent="0.2">
      <c r="A109" s="26" t="s">
        <v>141</v>
      </c>
      <c r="G109" s="335"/>
      <c r="H109" s="121"/>
      <c r="I109" s="83"/>
      <c r="J109" s="121"/>
      <c r="K109" s="335"/>
      <c r="L109" s="121"/>
      <c r="M109" s="83"/>
    </row>
    <row r="110" spans="1:13" ht="14.45" customHeight="1" thickBot="1" x14ac:dyDescent="0.25">
      <c r="B110" s="26" t="s">
        <v>94</v>
      </c>
      <c r="G110" s="340">
        <v>1174</v>
      </c>
      <c r="H110" s="121"/>
      <c r="I110" s="86">
        <v>1421</v>
      </c>
      <c r="J110" s="121"/>
      <c r="K110" s="340">
        <v>400</v>
      </c>
      <c r="L110" s="121"/>
      <c r="M110" s="86">
        <v>862</v>
      </c>
    </row>
    <row r="111" spans="1:13" ht="8.4499999999999993" customHeight="1" thickTop="1" x14ac:dyDescent="0.2">
      <c r="G111" s="335"/>
      <c r="H111" s="121"/>
      <c r="I111" s="83"/>
      <c r="J111" s="121"/>
      <c r="K111" s="335"/>
      <c r="L111" s="121"/>
      <c r="M111" s="83"/>
    </row>
    <row r="112" spans="1:13" ht="14.45" customHeight="1" x14ac:dyDescent="0.2">
      <c r="A112" s="26" t="s">
        <v>159</v>
      </c>
      <c r="G112" s="335"/>
      <c r="H112" s="121"/>
      <c r="I112" s="83"/>
      <c r="J112" s="121"/>
      <c r="K112" s="335"/>
      <c r="L112" s="121"/>
      <c r="M112" s="83"/>
    </row>
    <row r="113" spans="1:13" ht="14.45" customHeight="1" thickBot="1" x14ac:dyDescent="0.25">
      <c r="B113" s="26" t="s">
        <v>158</v>
      </c>
      <c r="G113" s="340">
        <v>0</v>
      </c>
      <c r="H113" s="121"/>
      <c r="I113" s="86">
        <v>50277</v>
      </c>
      <c r="J113" s="121"/>
      <c r="K113" s="340">
        <v>0</v>
      </c>
      <c r="L113" s="121"/>
      <c r="M113" s="86">
        <v>50277</v>
      </c>
    </row>
    <row r="114" spans="1:13" ht="8.4499999999999993" customHeight="1" thickTop="1" x14ac:dyDescent="0.2">
      <c r="G114" s="335"/>
      <c r="H114" s="121"/>
      <c r="I114" s="83"/>
      <c r="J114" s="121"/>
      <c r="K114" s="335"/>
      <c r="L114" s="121"/>
      <c r="M114" s="83"/>
    </row>
    <row r="115" spans="1:13" ht="14.45" customHeight="1" x14ac:dyDescent="0.2">
      <c r="A115" s="26" t="s">
        <v>122</v>
      </c>
      <c r="G115" s="336"/>
      <c r="H115" s="73"/>
      <c r="I115" s="73"/>
      <c r="J115" s="73"/>
      <c r="K115" s="336"/>
      <c r="L115" s="73"/>
      <c r="M115" s="73"/>
    </row>
    <row r="116" spans="1:13" ht="14.45" customHeight="1" x14ac:dyDescent="0.2">
      <c r="B116" s="26" t="s">
        <v>123</v>
      </c>
      <c r="G116" s="336"/>
      <c r="H116" s="73"/>
      <c r="I116" s="73"/>
      <c r="J116" s="73"/>
      <c r="K116" s="336"/>
      <c r="L116" s="73"/>
      <c r="M116" s="73"/>
    </row>
    <row r="117" spans="1:13" ht="6.4" customHeight="1" x14ac:dyDescent="0.2">
      <c r="G117" s="335"/>
      <c r="H117" s="121"/>
      <c r="I117" s="83"/>
      <c r="J117" s="121"/>
      <c r="K117" s="335"/>
      <c r="L117" s="121"/>
      <c r="M117" s="83"/>
    </row>
    <row r="118" spans="1:13" s="41" customFormat="1" ht="14.45" customHeight="1" thickBot="1" x14ac:dyDescent="0.25">
      <c r="B118" s="47" t="s">
        <v>220</v>
      </c>
      <c r="E118" s="30"/>
      <c r="G118" s="340">
        <v>17208</v>
      </c>
      <c r="H118" s="121"/>
      <c r="I118" s="86">
        <v>7480</v>
      </c>
      <c r="J118" s="121"/>
      <c r="K118" s="340">
        <v>16741</v>
      </c>
      <c r="L118" s="121"/>
      <c r="M118" s="86">
        <v>7410</v>
      </c>
    </row>
    <row r="119" spans="1:13" ht="6.4" customHeight="1" thickTop="1" x14ac:dyDescent="0.2">
      <c r="G119" s="335"/>
      <c r="H119" s="121"/>
      <c r="I119" s="83"/>
      <c r="J119" s="121"/>
      <c r="K119" s="335"/>
      <c r="L119" s="121"/>
      <c r="M119" s="83"/>
    </row>
    <row r="120" spans="1:13" s="41" customFormat="1" ht="14.45" customHeight="1" thickBot="1" x14ac:dyDescent="0.25">
      <c r="B120" s="47" t="s">
        <v>160</v>
      </c>
      <c r="E120" s="30"/>
      <c r="G120" s="340">
        <v>57</v>
      </c>
      <c r="H120" s="121"/>
      <c r="I120" s="86">
        <v>58</v>
      </c>
      <c r="J120" s="121"/>
      <c r="K120" s="340">
        <v>57</v>
      </c>
      <c r="L120" s="121"/>
      <c r="M120" s="86">
        <v>58</v>
      </c>
    </row>
    <row r="121" spans="1:13" ht="8.4499999999999993" customHeight="1" thickTop="1" x14ac:dyDescent="0.2">
      <c r="G121" s="335"/>
      <c r="H121" s="121"/>
      <c r="I121" s="83"/>
      <c r="J121" s="121"/>
      <c r="K121" s="335"/>
      <c r="L121" s="121"/>
      <c r="M121" s="83"/>
    </row>
    <row r="122" spans="1:13" s="41" customFormat="1" ht="14.45" customHeight="1" thickBot="1" x14ac:dyDescent="0.25">
      <c r="A122" s="41" t="s">
        <v>227</v>
      </c>
      <c r="B122" s="47"/>
      <c r="E122" s="30"/>
      <c r="G122" s="340">
        <v>195</v>
      </c>
      <c r="H122" s="121"/>
      <c r="I122" s="86">
        <v>0</v>
      </c>
      <c r="J122" s="121"/>
      <c r="K122" s="340">
        <v>195</v>
      </c>
      <c r="L122" s="121"/>
      <c r="M122" s="86">
        <v>0</v>
      </c>
    </row>
    <row r="123" spans="1:13" ht="8.4499999999999993" customHeight="1" thickTop="1" x14ac:dyDescent="0.2">
      <c r="G123" s="335"/>
      <c r="H123" s="121"/>
      <c r="I123" s="83"/>
      <c r="J123" s="121"/>
      <c r="K123" s="335"/>
      <c r="L123" s="121"/>
      <c r="M123" s="83"/>
    </row>
    <row r="124" spans="1:13" ht="14.25" customHeight="1" thickBot="1" x14ac:dyDescent="0.25">
      <c r="A124" s="26" t="s">
        <v>142</v>
      </c>
      <c r="B124" s="44"/>
      <c r="G124" s="340">
        <v>0</v>
      </c>
      <c r="H124" s="121"/>
      <c r="I124" s="86">
        <v>400000</v>
      </c>
      <c r="J124" s="121"/>
      <c r="K124" s="340">
        <v>0</v>
      </c>
      <c r="L124" s="121"/>
      <c r="M124" s="86">
        <v>400000</v>
      </c>
    </row>
    <row r="125" spans="1:13" ht="8.4499999999999993" customHeight="1" thickTop="1" x14ac:dyDescent="0.2">
      <c r="G125" s="335"/>
      <c r="H125" s="121"/>
      <c r="I125" s="83"/>
      <c r="J125" s="121"/>
      <c r="K125" s="335"/>
      <c r="L125" s="121"/>
      <c r="M125" s="83"/>
    </row>
    <row r="126" spans="1:13" ht="14.25" customHeight="1" x14ac:dyDescent="0.2">
      <c r="A126" s="26" t="s">
        <v>233</v>
      </c>
      <c r="B126" s="44"/>
      <c r="G126" s="335"/>
      <c r="H126" s="121"/>
      <c r="I126" s="83"/>
      <c r="J126" s="121"/>
      <c r="K126" s="335"/>
      <c r="L126" s="121"/>
      <c r="M126" s="83"/>
    </row>
    <row r="127" spans="1:13" ht="14.25" customHeight="1" thickBot="1" x14ac:dyDescent="0.25">
      <c r="B127" s="44" t="s">
        <v>234</v>
      </c>
      <c r="E127" s="20" t="s">
        <v>209</v>
      </c>
      <c r="G127" s="340">
        <v>35135</v>
      </c>
      <c r="H127" s="121"/>
      <c r="I127" s="86">
        <v>0</v>
      </c>
      <c r="J127" s="121"/>
      <c r="K127" s="340">
        <v>35135</v>
      </c>
      <c r="L127" s="121"/>
      <c r="M127" s="86">
        <v>0</v>
      </c>
    </row>
    <row r="128" spans="1:13" ht="14.25" customHeight="1" thickTop="1" x14ac:dyDescent="0.2">
      <c r="B128" s="44"/>
      <c r="G128" s="83"/>
      <c r="H128" s="121"/>
      <c r="I128" s="83"/>
      <c r="J128" s="121"/>
      <c r="K128" s="83"/>
      <c r="L128" s="121"/>
      <c r="M128" s="83"/>
    </row>
    <row r="129" spans="1:13" ht="13.5" customHeight="1" x14ac:dyDescent="0.2">
      <c r="B129" s="44"/>
      <c r="G129" s="83"/>
      <c r="H129" s="121"/>
      <c r="I129" s="83"/>
      <c r="J129" s="121"/>
      <c r="K129" s="83"/>
      <c r="L129" s="121"/>
      <c r="M129" s="83"/>
    </row>
    <row r="130" spans="1:13" ht="8.25" customHeight="1" x14ac:dyDescent="0.2">
      <c r="B130" s="44"/>
      <c r="G130" s="83"/>
      <c r="H130" s="121"/>
      <c r="I130" s="83"/>
      <c r="J130" s="121"/>
      <c r="K130" s="83"/>
      <c r="L130" s="121"/>
      <c r="M130" s="83"/>
    </row>
    <row r="131" spans="1:13" ht="21.95" customHeight="1" x14ac:dyDescent="0.2">
      <c r="A131" s="351" t="str">
        <f>'2-4'!A59:K59</f>
        <v>The accompanying notes on pages 10 to 30 are an integral part of the interim financial information.</v>
      </c>
      <c r="B131" s="351"/>
      <c r="C131" s="351"/>
      <c r="D131" s="351"/>
      <c r="E131" s="351"/>
      <c r="F131" s="351"/>
      <c r="G131" s="351"/>
      <c r="H131" s="351"/>
      <c r="I131" s="351"/>
      <c r="J131" s="351"/>
      <c r="K131" s="351"/>
      <c r="L131" s="351"/>
      <c r="M131" s="351"/>
    </row>
  </sheetData>
  <mergeCells count="10">
    <mergeCell ref="A131:M131"/>
    <mergeCell ref="A61:M61"/>
    <mergeCell ref="G68:I68"/>
    <mergeCell ref="K68:M68"/>
    <mergeCell ref="G6:I6"/>
    <mergeCell ref="K6:M6"/>
    <mergeCell ref="G67:I67"/>
    <mergeCell ref="K67:M67"/>
    <mergeCell ref="G7:I7"/>
    <mergeCell ref="K7:M7"/>
  </mergeCells>
  <phoneticPr fontId="0" type="noConversion"/>
  <pageMargins left="0.9" right="0.5" top="0.5" bottom="0.6" header="0.49" footer="0.4"/>
  <pageSetup paperSize="9" scale="92" firstPageNumber="8" orientation="portrait" useFirstPageNumber="1" horizontalDpi="1200" verticalDpi="1200" r:id="rId1"/>
  <headerFooter>
    <oddFooter>&amp;R&amp;9&amp;P</oddFooter>
  </headerFooter>
  <rowBreaks count="1" manualBreakCount="1">
    <brk id="61" max="12" man="1"/>
  </rowBreaks>
  <ignoredErrors>
    <ignoredError sqref="L10 J10 H10 G10 I10 K10 M10 L71 G71:K71 M7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</vt:lpstr>
      <vt:lpstr>6</vt:lpstr>
      <vt:lpstr>7</vt:lpstr>
      <vt:lpstr>8-9</vt:lpstr>
      <vt:lpstr>'6'!Print_Area</vt:lpstr>
      <vt:lpstr>'7'!Print_Area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praphensri puttaluck</cp:lastModifiedBy>
  <cp:lastPrinted>2020-05-12T07:32:29Z</cp:lastPrinted>
  <dcterms:created xsi:type="dcterms:W3CDTF">2003-04-28T08:22:35Z</dcterms:created>
  <dcterms:modified xsi:type="dcterms:W3CDTF">2020-05-12T07:32:31Z</dcterms:modified>
</cp:coreProperties>
</file>