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Mar20 (JAR-14)\"/>
    </mc:Choice>
  </mc:AlternateContent>
  <xr:revisionPtr revIDLastSave="0" documentId="13_ncr:1_{4508F400-9169-47D1-9FA8-4376CE47A1DB}" xr6:coauthVersionLast="44" xr6:coauthVersionMax="45" xr10:uidLastSave="{00000000-0000-0000-0000-000000000000}"/>
  <bookViews>
    <workbookView xWindow="-120" yWindow="-120" windowWidth="21840" windowHeight="13140" activeTab="4" xr2:uid="{576BA556-8827-4612-B4B6-8F2A45B90C8C}"/>
  </bookViews>
  <sheets>
    <sheet name="T3-5" sheetId="1" r:id="rId1"/>
    <sheet name="6" sheetId="2" r:id="rId2"/>
    <sheet name="T7" sheetId="6" r:id="rId3"/>
    <sheet name="T8" sheetId="7" r:id="rId4"/>
    <sheet name="9-10" sheetId="3" r:id="rId5"/>
  </sheets>
  <definedNames>
    <definedName name="_xlnm.Print_Area" localSheetId="1">'6'!$A$1:$M$56</definedName>
    <definedName name="_xlnm.Print_Area" localSheetId="4">'9-10'!$A$1:$M$108</definedName>
    <definedName name="_xlnm.Print_Area" localSheetId="0">'T3-5'!$A$1:$M$146</definedName>
    <definedName name="_xlnm.Print_Area" localSheetId="2">'T7'!$A$1:$AC$40</definedName>
    <definedName name="_xlnm.Print_Area" localSheetId="3">'T8'!$A$1:$Q$36</definedName>
    <definedName name="SCO" localSheetId="2">'T7'!$A$15</definedName>
    <definedName name="SCO" localSheetId="3">'T8'!#REF!</definedName>
    <definedName name="SFP" localSheetId="0">'T3-5'!$A$11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2" l="1"/>
  <c r="K22" i="2"/>
  <c r="I22" i="2"/>
  <c r="G22" i="2"/>
  <c r="M12" i="2" l="1"/>
  <c r="K12" i="2"/>
  <c r="I12" i="2"/>
  <c r="G12" i="2"/>
  <c r="G24" i="2" s="1"/>
  <c r="M85" i="3" l="1"/>
  <c r="K85" i="3"/>
  <c r="I85" i="3"/>
  <c r="M77" i="3"/>
  <c r="K77" i="3"/>
  <c r="I77" i="3"/>
  <c r="G77" i="3"/>
  <c r="G85" i="3" l="1"/>
  <c r="Q28" i="7" l="1"/>
  <c r="Q27" i="7"/>
  <c r="O24" i="7"/>
  <c r="O30" i="7" s="1"/>
  <c r="M24" i="7"/>
  <c r="M30" i="7" s="1"/>
  <c r="K24" i="7"/>
  <c r="K30" i="7" s="1"/>
  <c r="I24" i="7"/>
  <c r="I30" i="7" s="1"/>
  <c r="G24" i="7"/>
  <c r="G30" i="7" s="1"/>
  <c r="Q22" i="7"/>
  <c r="Q24" i="7" s="1"/>
  <c r="O17" i="7"/>
  <c r="M17" i="7"/>
  <c r="K17" i="7"/>
  <c r="I17" i="7"/>
  <c r="G17" i="7"/>
  <c r="Q15" i="7"/>
  <c r="Q17" i="7" s="1"/>
  <c r="AA31" i="6"/>
  <c r="W31" i="6"/>
  <c r="W30" i="6"/>
  <c r="Y30" i="6" s="1"/>
  <c r="AC30" i="6" s="1"/>
  <c r="W29" i="6"/>
  <c r="Y29" i="6" s="1"/>
  <c r="AC29" i="6" s="1"/>
  <c r="AA25" i="6"/>
  <c r="U25" i="6"/>
  <c r="U32" i="6" s="1"/>
  <c r="S25" i="6"/>
  <c r="S32" i="6" s="1"/>
  <c r="Q25" i="6"/>
  <c r="Q32" i="6" s="1"/>
  <c r="O25" i="6"/>
  <c r="O32" i="6" s="1"/>
  <c r="M25" i="6"/>
  <c r="K25" i="6"/>
  <c r="K32" i="6" s="1"/>
  <c r="I25" i="6"/>
  <c r="I32" i="6" s="1"/>
  <c r="G25" i="6"/>
  <c r="G32" i="6" s="1"/>
  <c r="W23" i="6"/>
  <c r="W25" i="6" s="1"/>
  <c r="U18" i="6"/>
  <c r="S18" i="6"/>
  <c r="Q18" i="6"/>
  <c r="O18" i="6"/>
  <c r="K18" i="6"/>
  <c r="I18" i="6"/>
  <c r="G18" i="6"/>
  <c r="AA18" i="6"/>
  <c r="W17" i="6"/>
  <c r="W18" i="6" s="1"/>
  <c r="Y17" i="6" l="1"/>
  <c r="W32" i="6"/>
  <c r="AA32" i="6"/>
  <c r="M32" i="6"/>
  <c r="AC17" i="6"/>
  <c r="AC18" i="6" s="1"/>
  <c r="Y18" i="6"/>
  <c r="Q30" i="7"/>
  <c r="M18" i="6"/>
  <c r="Y31" i="6"/>
  <c r="AC31" i="6" s="1"/>
  <c r="Y23" i="6"/>
  <c r="Y25" i="6" l="1"/>
  <c r="Y32" i="6" s="1"/>
  <c r="AC23" i="6"/>
  <c r="AC25" i="6" s="1"/>
  <c r="AC32" i="6" s="1"/>
  <c r="G35" i="2"/>
  <c r="M11" i="3" l="1"/>
  <c r="K11" i="3"/>
  <c r="I11" i="3"/>
  <c r="G11" i="3"/>
  <c r="I52" i="2" l="1"/>
  <c r="G52" i="2"/>
  <c r="I49" i="2"/>
  <c r="G49" i="2"/>
  <c r="I44" i="2"/>
  <c r="G44" i="2"/>
  <c r="K35" i="2" l="1"/>
  <c r="K30" i="2"/>
  <c r="K37" i="2" l="1"/>
  <c r="I35" i="2" l="1"/>
  <c r="G9" i="3" l="1"/>
  <c r="G38" i="3" s="1"/>
  <c r="G41" i="3" s="1"/>
  <c r="M24" i="2"/>
  <c r="M47" i="2" s="1"/>
  <c r="M49" i="2" s="1"/>
  <c r="M9" i="3"/>
  <c r="M38" i="3" s="1"/>
  <c r="M41" i="3" s="1"/>
  <c r="K24" i="2"/>
  <c r="K39" i="2" s="1"/>
  <c r="K9" i="3"/>
  <c r="K38" i="3" s="1"/>
  <c r="I24" i="2"/>
  <c r="I9" i="3"/>
  <c r="I38" i="3" s="1"/>
  <c r="I41" i="3" s="1"/>
  <c r="I55" i="1"/>
  <c r="M55" i="1"/>
  <c r="M104" i="1"/>
  <c r="K47" i="2" l="1"/>
  <c r="K49" i="2" s="1"/>
  <c r="K42" i="2"/>
  <c r="K52" i="2" s="1"/>
  <c r="M42" i="2"/>
  <c r="M52" i="2" s="1"/>
  <c r="M44" i="2"/>
  <c r="A108" i="3"/>
  <c r="A1" i="3"/>
  <c r="A54" i="3" s="1"/>
  <c r="A3" i="3"/>
  <c r="A56" i="3" s="1"/>
  <c r="M60" i="3"/>
  <c r="I60" i="3"/>
  <c r="M59" i="3"/>
  <c r="I59" i="3"/>
  <c r="K44" i="2" l="1"/>
  <c r="I30" i="2"/>
  <c r="K7" i="2"/>
  <c r="K60" i="3" s="1"/>
  <c r="G7" i="2"/>
  <c r="G60" i="3" s="1"/>
  <c r="K6" i="2"/>
  <c r="K59" i="3" s="1"/>
  <c r="G6" i="2"/>
  <c r="G59" i="3" s="1"/>
  <c r="I26" i="1"/>
  <c r="A99" i="1"/>
  <c r="A101" i="1"/>
  <c r="A52" i="1"/>
  <c r="A50" i="1"/>
  <c r="M107" i="1"/>
  <c r="K107" i="1"/>
  <c r="I107" i="1"/>
  <c r="G107" i="1"/>
  <c r="M106" i="1"/>
  <c r="K106" i="1"/>
  <c r="I106" i="1"/>
  <c r="G106" i="1"/>
  <c r="M105" i="1"/>
  <c r="K105" i="1"/>
  <c r="I105" i="1"/>
  <c r="G105" i="1"/>
  <c r="K104" i="1"/>
  <c r="I104" i="1"/>
  <c r="G104" i="1"/>
  <c r="G55" i="1"/>
  <c r="M58" i="1"/>
  <c r="K58" i="1"/>
  <c r="I58" i="1"/>
  <c r="G58" i="1"/>
  <c r="M57" i="1"/>
  <c r="K57" i="1"/>
  <c r="I57" i="1"/>
  <c r="G57" i="1"/>
  <c r="M56" i="1"/>
  <c r="K56" i="1"/>
  <c r="I56" i="1"/>
  <c r="G56" i="1"/>
  <c r="K55" i="1"/>
  <c r="G87" i="3" l="1"/>
  <c r="G93" i="3" s="1"/>
  <c r="K41" i="3"/>
  <c r="I87" i="3"/>
  <c r="I93" i="3" s="1"/>
  <c r="M30" i="2"/>
  <c r="G30" i="2"/>
  <c r="M35" i="2"/>
  <c r="I37" i="2"/>
  <c r="I39" i="2" s="1"/>
  <c r="M126" i="1"/>
  <c r="M129" i="1" s="1"/>
  <c r="K126" i="1"/>
  <c r="K129" i="1" s="1"/>
  <c r="I126" i="1"/>
  <c r="I129" i="1" s="1"/>
  <c r="G126" i="1"/>
  <c r="G129" i="1" s="1"/>
  <c r="M79" i="1"/>
  <c r="K79" i="1"/>
  <c r="I79" i="1"/>
  <c r="G79" i="1"/>
  <c r="M71" i="1"/>
  <c r="K71" i="1"/>
  <c r="I71" i="1"/>
  <c r="G71" i="1"/>
  <c r="M42" i="1"/>
  <c r="K42" i="1"/>
  <c r="I42" i="1"/>
  <c r="G42" i="1"/>
  <c r="M26" i="1"/>
  <c r="K26" i="1"/>
  <c r="G26" i="1"/>
  <c r="K87" i="3" l="1"/>
  <c r="K93" i="3" s="1"/>
  <c r="G37" i="2"/>
  <c r="G39" i="2" s="1"/>
  <c r="M87" i="3"/>
  <c r="M93" i="3" s="1"/>
  <c r="M37" i="2"/>
  <c r="M39" i="2" s="1"/>
  <c r="G81" i="1"/>
  <c r="G131" i="1" s="1"/>
  <c r="G44" i="1"/>
  <c r="M81" i="1"/>
  <c r="M131" i="1" s="1"/>
  <c r="I81" i="1"/>
  <c r="I131" i="1" s="1"/>
  <c r="M44" i="1"/>
  <c r="I44" i="1"/>
  <c r="K81" i="1"/>
  <c r="K44" i="1"/>
  <c r="K131" i="1" l="1"/>
</calcChain>
</file>

<file path=xl/sharedStrings.xml><?xml version="1.0" encoding="utf-8"?>
<sst xmlns="http://schemas.openxmlformats.org/spreadsheetml/2006/main" count="338" uniqueCount="221">
  <si>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</si>
  <si>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</si>
  <si>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</si>
  <si>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</si>
  <si>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</si>
  <si>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</si>
  <si>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</si>
  <si>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</si>
  <si>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</si>
  <si>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</si>
  <si>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</si>
  <si>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</si>
  <si>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</si>
  <si>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</si>
  <si>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</si>
  <si>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</si>
  <si>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</si>
  <si>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</si>
  <si>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</si>
  <si>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</si>
  <si>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</si>
  <si>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</si>
  <si>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</si>
  <si>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</si>
  <si>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</si>
  <si>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</si>
  <si>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</si>
  <si>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</si>
  <si>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</si>
  <si>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</si>
  <si>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</si>
  <si>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</si>
  <si>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</si>
  <si>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</si>
  <si>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</si>
  <si>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</si>
  <si>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</si>
  <si>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</si>
  <si>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</si>
  <si>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</si>
  <si>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</si>
  <si>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</si>
  <si>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</si>
  <si>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</si>
  <si>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</si>
  <si>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</si>
  <si>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</si>
  <si>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</si>
  <si>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</si>
  <si>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</si>
  <si>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</si>
  <si>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</si>
  <si>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</si>
  <si>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</si>
  <si>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</si>
  <si>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</si>
  <si>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</si>
  <si>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ยอดคงเหลือ ณ วันที่ 1 มกราคม พ.ศ. 2562</t>
  </si>
  <si>
    <t>ยอดคงเหลือ ณ วันที่ 31 มีนาคม พ.ศ. 2563</t>
  </si>
  <si>
    <t>ยอดคงเหลือ ณ วันที่ 31 มีนาคม พ.ศ. 2562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</si>
  <si>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</si>
  <si>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</si>
  <si>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</si>
  <si>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</si>
  <si>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</si>
  <si>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</si>
  <si>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</si>
  <si>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</si>
  <si>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</si>
  <si>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</si>
  <si>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ที่ไม่มีอำนาจควบคุม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</si>
  <si>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</si>
  <si>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</si>
  <si>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</si>
  <si>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</si>
  <si>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</si>
  <si>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</si>
  <si>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</si>
  <si>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</si>
  <si>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</si>
  <si>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</si>
  <si>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 xml:space="preserve">เงินสดรับจากการขายที่ดิน อาคาร และอุปกรณ์ 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</si>
  <si>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</si>
  <si>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</si>
  <si>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</si>
  <si>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กำไรจากการจำหน่ายที่ดิน อาคารและอุปกรณ์</t>
  </si>
  <si>
    <t>กำไรจากการจำหน่ายเงินลงทุนในหลักทรัพย์เพื่อค้า</t>
  </si>
  <si>
    <t>ลูกหนี้ตามสัญญาเช่าซื้อ</t>
  </si>
  <si>
    <t>รายการที่ไม่ใช่เงินสด</t>
  </si>
  <si>
    <t>โอนสินค้าไปเป็นอุปกรณ์</t>
  </si>
  <si>
    <t>โอนสินทรัพย์ไม่มีตัวตนเป็นอุปกรณ์</t>
  </si>
  <si>
    <t>โอนสินทรัพย์ไม่หมุนเวียนอื่นเป็นอุปกรณ์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</si>
  <si>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</si>
  <si>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</si>
  <si>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พ.ศ. 2563</t>
  </si>
  <si>
    <t>31 มีนาคม</t>
  </si>
  <si>
    <t>พ.ศ. 2562</t>
  </si>
  <si>
    <t>31 ธันวาคม</t>
  </si>
  <si>
    <t>ณ วันที่ 31 มีนาคม พ.ศ. 2563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</si>
  <si>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</si>
  <si>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</si>
  <si>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</si>
  <si>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</si>
  <si>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</si>
  <si>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สำหรับงวดสามเดือนสิ้นสุดวันที่ 31 มีนาคม พ.ศ. 2563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</si>
  <si>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</si>
  <si>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</si>
  <si>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</si>
  <si>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</si>
  <si>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</si>
  <si>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</si>
  <si>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</si>
  <si>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โอนอุปกรณ์เป็นสินทรัพย์หมุนเวียนอื่น</t>
  </si>
  <si>
    <t>สินทรัพย์ทางการเงินที่วัดมูลค่าด้วย</t>
  </si>
  <si>
    <t>4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</si>
  <si>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</si>
  <si>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</si>
  <si>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</si>
  <si>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</si>
  <si>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 xml:space="preserve">ยอดคงเหลือต้นงวด </t>
  </si>
  <si>
    <t>ยอดคงเหลือต้นงวด</t>
  </si>
  <si>
    <t>สินทรัพย์ไม่มีตัวตน</t>
  </si>
  <si>
    <t xml:space="preserve">มูลค่ายุติธรรมผ่านกำไรขาดทุนเบ็ดเสร็จอื่น
</t>
  </si>
  <si>
    <t>เงินกู้ยืมระยะสั้นจากสถาบันการเงิน</t>
  </si>
  <si>
    <t>หนี้สินตามสัญญาเช่า</t>
  </si>
  <si>
    <t>ผลประโยชน์หลังออกจากงาน</t>
  </si>
  <si>
    <t xml:space="preserve"> ผลต่างของอัตราแลกเปลี่ยนจากการแปลงค่างบการเงิน</t>
  </si>
  <si>
    <t>การวัดมูลค่าใหม่</t>
  </si>
  <si>
    <t>ขาดทุนจากมูลค่ายุติธรรมของสินทรัพย์ทางการเงิน</t>
  </si>
  <si>
    <t>(กลับรายการ) ค่าเผื่อการลดมูลค่าสินค้าคงเหลือ</t>
  </si>
  <si>
    <t>(กำไร) ขาดทุนจากอัตราแลกเปลี่ยนที่ยังไม่เกิดขึ้นจริง</t>
  </si>
  <si>
    <t>เงินสดสุทธิได้มาจากกิจกรรมดำเนินงาน</t>
  </si>
  <si>
    <t>เงินปันผล</t>
  </si>
  <si>
    <t>14</t>
  </si>
  <si>
    <t>เงินปันผลค้างจ่าย</t>
  </si>
  <si>
    <t>ในบริษัทย่อย</t>
  </si>
  <si>
    <t>องค์ประกอบอื่น</t>
  </si>
  <si>
    <t xml:space="preserve">ของส่วนของเจ้าของ </t>
  </si>
  <si>
    <t>เงินให้กู้ยืมแก่กิจการที่เกี่ยวข้องกัน</t>
  </si>
  <si>
    <t xml:space="preserve">                       กรรมการ _______________________________                  กรรมการ __________________________________</t>
  </si>
  <si>
    <t>ค่าเสื่อมราคาและค่าตัดจำหน่าย</t>
  </si>
  <si>
    <t>กระแสเงินสดได้มาจากการดำเนินงาน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</si>
  <si>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</si>
  <si>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</si>
  <si>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</si>
  <si>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</si>
  <si>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</si>
  <si>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</si>
  <si>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</si>
  <si>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</si>
  <si>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</si>
  <si>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</si>
  <si>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</si>
  <si>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</si>
  <si>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</si>
  <si>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ผลประโยชน์หลัง</t>
  </si>
  <si>
    <t>ออกจากงาน</t>
  </si>
  <si>
    <t>การเปลี่ยนแปลง</t>
  </si>
  <si>
    <t>ของบริษัทใหญ่</t>
  </si>
  <si>
    <t>ผู้เป็นเจ้าของ</t>
  </si>
  <si>
    <t>วันที่ 1 มกราคม พ.ศ. 2563 - ตามที่รายงานไว้เดิม</t>
  </si>
  <si>
    <t>ยอดคงเหลือต้นงวด วันที่ 1 มกราคม พ.ศ. 2563 - ปรับปรุงใหม่</t>
  </si>
  <si>
    <t>กำไรเบ็ดเสร็จสำหรับงวด</t>
  </si>
  <si>
    <t>การวัดมูลค่าใหม่ของภาระผูกพัน</t>
  </si>
  <si>
    <t>ทุนสำรองตามกฎหมาย</t>
  </si>
  <si>
    <t>วันที่ 1 มกราคม พ.ศ. 2563 - ปรับปรุงใหม่</t>
  </si>
  <si>
    <t>(กลับรายการ) ค่าเผื่อการด้อยค่า</t>
  </si>
  <si>
    <t>ค่าใช้จ่ายผลประโยชน์ของพนักงาน</t>
  </si>
  <si>
    <t>เงินสดรับคืนจากเงินให้กู้ยืมแก่กิจการที่เกี่ยวข้องกัน</t>
  </si>
  <si>
    <t>เงินสดจ่ายเพื่อซื้อสินทรัพย์ทางการเงินที่วัดมูลค่าด้วย</t>
  </si>
  <si>
    <t>เงินสดรับจากการขายสินทรัพย์ทางการเงินที่วัดมูลค่าด้วย</t>
  </si>
  <si>
    <t>เงินสดจ่ายหนี้สินตามสัญญาเช่า</t>
  </si>
  <si>
    <t>เงินสดจ่ายคืนเงินกู้ยืมระยะสั้นจากสถาบันการเงิน</t>
  </si>
  <si>
    <t>เงินสดจ่ายดอกเบี้ย</t>
  </si>
  <si>
    <t>กำไร(ขาดทุน)จากอัตราแลกเปลี่ยนของ</t>
  </si>
  <si>
    <t>เงินสดและรายการเทียบเท่าเงินสดสิ้นงวด</t>
  </si>
  <si>
    <t>กำไรต่อหุ้นขั้นพื้นฐาน (บาท)</t>
  </si>
  <si>
    <t>ผลต่างจากการแปลงค่างบการเงินเพิ่มขึ้น(ลดลง)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</si>
  <si>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</si>
  <si>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</si>
  <si>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</si>
  <si>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</si>
  <si>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</si>
  <si>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</si>
  <si>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</si>
  <si>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</si>
  <si>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</si>
  <si>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</si>
  <si>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</si>
  <si>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</si>
  <si>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</si>
  <si>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ทางการเงินใหม่มาถือปฏิบัติครั้งแรก</t>
  </si>
  <si>
    <t>ผลกระทบของการนำมาตรฐานการรายงาน</t>
  </si>
  <si>
    <r>
      <t xml:space="preserve">งบกระแสเงินสด </t>
    </r>
    <r>
      <rPr>
        <sz val="13"/>
        <rFont val="Browallia New"/>
        <family val="2"/>
      </rPr>
      <t xml:space="preserve">(ยังไม่ได้ตรวจสอบ) </t>
    </r>
  </si>
  <si>
    <t>กำไรจากการจำหน่ายสินทรัพย์ทางการเงินที่วัดมูลค่า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</si>
  <si>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</si>
  <si>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</si>
  <si>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การเปลี่ยนแปลงส่วนได้เสียของบริษัทใหญ่</t>
  </si>
  <si>
    <t>เงินสดจ่ายเพื่อลงทุนในบริษัทย่อยเพิ่มขึ้น</t>
  </si>
  <si>
    <t>เงินสดและรายการเทียบเท่าเงินสดเพิ่มขึ้น(ลดลง)สุทธิ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</si>
  <si>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</si>
  <si>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</si>
  <si>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</si>
  <si>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t>ลูกหนี้จากการขายสินทรัพย์ทางการเงินที่วัดมูลค่าด้วย</t>
  </si>
  <si>
    <t>เงินลงทุนในหลักทรัพย์เพื่อค้า</t>
  </si>
  <si>
    <t>13 ง)</t>
  </si>
  <si>
    <t>เงินสดจ่ายเพื่อซื้อเงินลงทุนในหลักทรัพย์เพื่อค้า</t>
  </si>
  <si>
    <t>เงินสดรับจากการขายเงินลงทุนในหลักทรัพย์เพื่อค้า</t>
  </si>
  <si>
    <t>เงินสดสุทธิได้มาจาก(ใช้ไปใน)จากกิจกรรมลงทุน</t>
  </si>
  <si>
    <t>เงินสดสุทธิใช้ไปในกิจกรรมจัดหาเงิน</t>
  </si>
  <si>
    <t>กำไรจากมูลค่ายุติธรรมของเงินลงทุนในหลักทรัพย์เพื่อค้า</t>
  </si>
  <si>
    <t>เจ้าหนี้จากการซื้อเงินลงทุนในหลักทรัพย์เพื่อค้า</t>
  </si>
  <si>
    <t>- ตามที่รายงานไว้เดิม</t>
  </si>
  <si>
    <t>ยอดคงเหลือต้นงวด วันที่ 1 มกราคม พ.ศ. 2563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</si>
  <si>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 (ต่อ)</t>
    </r>
  </si>
  <si>
    <t>ผลกระทบของการนำมาตรฐานการรายงานทางการเงินใหม่</t>
  </si>
  <si>
    <t>มาถือปฏิบัติครั้งแรก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</si>
  <si>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</si>
  <si>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เจ้าหนี้จากการซื้อที่ดิน อาคาร และอุปกรณ์และสินทรัพย์ไม่มีตัวตน</t>
  </si>
  <si>
    <t>กำไรขั้นต้น</t>
  </si>
  <si>
    <t xml:space="preserve">กำไร (ขาดทุน) จากอัตราแลกเปลี่ยน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</si>
</sst>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293">
    <xf numFmtId="0" fontId="0" fillId="0" borderId="0" xfId="0"/>
    <xf numFmtId="0" fontId="4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64" fontId="7" fillId="0" borderId="0" xfId="1" quotePrefix="1" applyNumberFormat="1" applyFont="1" applyAlignment="1">
      <alignment horizontal="left"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5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5" applyNumberFormat="1" applyFont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" fontId="7" fillId="0" borderId="0" xfId="6" applyNumberFormat="1" applyFont="1" applyAlignment="1">
      <alignment horizontal="right" vertical="center"/>
    </xf>
    <xf numFmtId="3" fontId="7" fillId="0" borderId="0" xfId="6" applyNumberFormat="1" applyFont="1" applyFill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3" fontId="7" fillId="0" borderId="0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3" fontId="7" fillId="0" borderId="0" xfId="6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7" fillId="0" borderId="1" xfId="1" applyNumberFormat="1" applyFont="1" applyBorder="1" applyAlignment="1">
      <alignment horizontal="center" vertical="center"/>
    </xf>
    <xf numFmtId="3" fontId="7" fillId="0" borderId="1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center" vertical="center"/>
    </xf>
    <xf numFmtId="166" fontId="8" fillId="2" borderId="0" xfId="5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8" fillId="2" borderId="0" xfId="6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168" fontId="8" fillId="2" borderId="1" xfId="6" applyNumberFormat="1" applyFont="1" applyFill="1" applyBorder="1" applyAlignment="1">
      <alignment horizontal="right" vertical="center"/>
    </xf>
    <xf numFmtId="168" fontId="8" fillId="0" borderId="1" xfId="6" applyNumberFormat="1" applyFont="1" applyFill="1" applyBorder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168" fontId="8" fillId="0" borderId="1" xfId="6" applyNumberFormat="1" applyFont="1" applyBorder="1" applyAlignment="1">
      <alignment horizontal="right" vertical="center"/>
    </xf>
    <xf numFmtId="168" fontId="8" fillId="2" borderId="2" xfId="6" applyNumberFormat="1" applyFont="1" applyFill="1" applyBorder="1" applyAlignment="1">
      <alignment horizontal="right" vertical="center"/>
    </xf>
    <xf numFmtId="168" fontId="8" fillId="0" borderId="2" xfId="6" applyNumberFormat="1" applyFont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7" fontId="8" fillId="0" borderId="1" xfId="5" applyNumberFormat="1" applyFont="1" applyBorder="1" applyAlignment="1">
      <alignment horizontal="right" vertical="center"/>
    </xf>
    <xf numFmtId="164" fontId="8" fillId="0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3" fontId="8" fillId="2" borderId="0" xfId="6" applyNumberFormat="1" applyFont="1" applyFill="1" applyAlignment="1">
      <alignment horizontal="right" vertical="center"/>
    </xf>
    <xf numFmtId="3" fontId="8" fillId="0" borderId="0" xfId="6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7" fontId="8" fillId="0" borderId="0" xfId="5" applyNumberFormat="1" applyFont="1" applyBorder="1" applyAlignment="1">
      <alignment horizontal="right" vertical="center"/>
    </xf>
    <xf numFmtId="164" fontId="8" fillId="0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 applyProtection="1">
      <alignment vertical="center"/>
      <protection locked="0"/>
    </xf>
    <xf numFmtId="166" fontId="8" fillId="2" borderId="2" xfId="5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8" fillId="2" borderId="0" xfId="5" applyNumberFormat="1" applyFont="1" applyFill="1" applyBorder="1" applyAlignment="1">
      <alignment horizontal="right" vertical="center"/>
    </xf>
    <xf numFmtId="0" fontId="8" fillId="0" borderId="0" xfId="1" quotePrefix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3" fontId="8" fillId="0" borderId="0" xfId="6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164" fontId="5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68" fontId="11" fillId="0" borderId="0" xfId="6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168" fontId="11" fillId="2" borderId="1" xfId="6" applyNumberFormat="1" applyFont="1" applyFill="1" applyBorder="1" applyAlignment="1">
      <alignment horizontal="right" vertical="center"/>
    </xf>
    <xf numFmtId="168" fontId="11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6" fontId="11" fillId="0" borderId="1" xfId="6" applyNumberFormat="1" applyFont="1" applyFill="1" applyBorder="1" applyAlignment="1">
      <alignment horizontal="right" vertical="center"/>
    </xf>
    <xf numFmtId="168" fontId="11" fillId="2" borderId="0" xfId="6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6" fontId="11" fillId="2" borderId="1" xfId="6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64" fontId="11" fillId="0" borderId="0" xfId="1" applyNumberFormat="1" applyFont="1" applyFill="1" applyAlignment="1">
      <alignment horizontal="right" vertical="center"/>
    </xf>
    <xf numFmtId="164" fontId="11" fillId="0" borderId="0" xfId="1" quotePrefix="1" applyNumberFormat="1" applyFont="1" applyAlignment="1">
      <alignment horizontal="lef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8" fontId="11" fillId="2" borderId="4" xfId="6" applyNumberFormat="1" applyFont="1" applyFill="1" applyBorder="1" applyAlignment="1">
      <alignment horizontal="right" vertical="center"/>
    </xf>
    <xf numFmtId="168" fontId="11" fillId="0" borderId="4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6" fontId="11" fillId="2" borderId="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70" fontId="11" fillId="2" borderId="0" xfId="6" applyNumberFormat="1" applyFont="1" applyFill="1" applyAlignment="1">
      <alignment horizontal="right" vertical="center"/>
    </xf>
    <xf numFmtId="170" fontId="11" fillId="0" borderId="0" xfId="6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169" fontId="11" fillId="0" borderId="0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Alignment="1">
      <alignment horizontal="right" vertical="center"/>
    </xf>
    <xf numFmtId="169" fontId="11" fillId="2" borderId="0" xfId="0" applyNumberFormat="1" applyFont="1" applyFill="1" applyAlignment="1">
      <alignment vertical="center"/>
    </xf>
    <xf numFmtId="164" fontId="11" fillId="0" borderId="0" xfId="0" quotePrefix="1" applyNumberFormat="1" applyFont="1" applyAlignment="1">
      <alignment horizontal="center" vertical="center"/>
    </xf>
    <xf numFmtId="169" fontId="11" fillId="2" borderId="1" xfId="0" applyNumberFormat="1" applyFont="1" applyFill="1" applyBorder="1" applyAlignment="1">
      <alignment horizontal="right" vertical="center"/>
    </xf>
    <xf numFmtId="169" fontId="11" fillId="2" borderId="1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Border="1" applyAlignment="1">
      <alignment vertical="center"/>
    </xf>
    <xf numFmtId="166" fontId="11" fillId="0" borderId="1" xfId="5" applyNumberFormat="1" applyFont="1" applyFill="1" applyBorder="1" applyAlignment="1">
      <alignment horizontal="right" vertical="center"/>
    </xf>
    <xf numFmtId="164" fontId="11" fillId="0" borderId="0" xfId="1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>
      <alignment vertical="center"/>
    </xf>
    <xf numFmtId="164" fontId="15" fillId="0" borderId="1" xfId="1" applyNumberFormat="1" applyFont="1" applyBorder="1" applyAlignment="1">
      <alignment horizontal="left" vertical="center"/>
    </xf>
    <xf numFmtId="164" fontId="15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right" vertical="center"/>
    </xf>
    <xf numFmtId="166" fontId="15" fillId="0" borderId="1" xfId="5" applyNumberFormat="1" applyFont="1" applyBorder="1" applyAlignment="1">
      <alignment horizontal="right" vertical="center"/>
    </xf>
    <xf numFmtId="167" fontId="15" fillId="0" borderId="1" xfId="5" applyNumberFormat="1" applyFont="1" applyBorder="1" applyAlignment="1">
      <alignment horizontal="right" vertical="center"/>
    </xf>
    <xf numFmtId="164" fontId="15" fillId="0" borderId="1" xfId="5" applyNumberFormat="1" applyFont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9" fontId="11" fillId="0" borderId="4" xfId="0" applyNumberFormat="1" applyFont="1" applyBorder="1" applyAlignment="1">
      <alignment horizontal="right" vertical="center"/>
    </xf>
    <xf numFmtId="169" fontId="11" fillId="2" borderId="4" xfId="0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vertical="center"/>
    </xf>
    <xf numFmtId="3" fontId="7" fillId="0" borderId="1" xfId="6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164" fontId="7" fillId="0" borderId="0" xfId="1" quotePrefix="1" applyNumberFormat="1" applyFont="1" applyFill="1" applyBorder="1" applyAlignment="1">
      <alignment horizontal="left" vertical="center"/>
    </xf>
    <xf numFmtId="164" fontId="11" fillId="0" borderId="0" xfId="1" applyNumberFormat="1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164" fontId="11" fillId="0" borderId="1" xfId="1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right" vertical="center"/>
    </xf>
    <xf numFmtId="166" fontId="11" fillId="0" borderId="1" xfId="5" applyNumberFormat="1" applyFont="1" applyBorder="1" applyAlignment="1">
      <alignment horizontal="right" vertical="center"/>
    </xf>
    <xf numFmtId="166" fontId="11" fillId="0" borderId="0" xfId="5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horizontal="left" vertical="center"/>
    </xf>
    <xf numFmtId="164" fontId="11" fillId="0" borderId="1" xfId="1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3" fontId="11" fillId="0" borderId="0" xfId="6" applyNumberFormat="1" applyFont="1" applyFill="1" applyBorder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4" fontId="11" fillId="0" borderId="0" xfId="5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/>
    </xf>
    <xf numFmtId="169" fontId="7" fillId="0" borderId="5" xfId="0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1" xfId="0" applyNumberFormat="1" applyFont="1" applyBorder="1" applyAlignment="1">
      <alignment horizontal="center" vertical="center"/>
    </xf>
    <xf numFmtId="169" fontId="7" fillId="0" borderId="0" xfId="0" applyNumberFormat="1" applyFont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0" xfId="1" applyFont="1" applyAlignment="1">
      <alignment horizontal="left" vertical="center"/>
    </xf>
    <xf numFmtId="169" fontId="8" fillId="0" borderId="0" xfId="0" applyNumberFormat="1" applyFont="1" applyBorder="1" applyAlignment="1">
      <alignment horizontal="right" vertical="center"/>
    </xf>
    <xf numFmtId="169" fontId="8" fillId="0" borderId="0" xfId="0" applyNumberFormat="1" applyFont="1" applyBorder="1" applyAlignment="1">
      <alignment vertical="center"/>
    </xf>
    <xf numFmtId="169" fontId="8" fillId="0" borderId="2" xfId="0" applyNumberFormat="1" applyFont="1" applyBorder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vertical="center"/>
    </xf>
    <xf numFmtId="164" fontId="7" fillId="0" borderId="0" xfId="0" quotePrefix="1" applyNumberFormat="1" applyFont="1" applyAlignment="1">
      <alignment vertical="center"/>
    </xf>
    <xf numFmtId="164" fontId="8" fillId="0" borderId="0" xfId="0" quotePrefix="1" applyNumberFormat="1" applyFont="1" applyAlignment="1">
      <alignment horizontal="center" vertical="center"/>
    </xf>
    <xf numFmtId="169" fontId="8" fillId="2" borderId="1" xfId="0" applyNumberFormat="1" applyFont="1" applyFill="1" applyBorder="1" applyAlignment="1">
      <alignment horizontal="right" vertical="center"/>
    </xf>
    <xf numFmtId="169" fontId="8" fillId="2" borderId="1" xfId="0" applyNumberFormat="1" applyFont="1" applyFill="1" applyBorder="1" applyAlignment="1">
      <alignment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 wrapText="1"/>
    </xf>
    <xf numFmtId="164" fontId="8" fillId="0" borderId="0" xfId="0" applyNumberFormat="1" applyFont="1" applyBorder="1" applyAlignment="1">
      <alignment horizontal="left" vertical="center"/>
    </xf>
    <xf numFmtId="43" fontId="10" fillId="0" borderId="0" xfId="8" applyFont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6" fontId="11" fillId="2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Border="1" applyAlignment="1">
      <alignment horizontal="right" vertical="center"/>
    </xf>
    <xf numFmtId="166" fontId="7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vertical="center"/>
    </xf>
    <xf numFmtId="164" fontId="15" fillId="0" borderId="0" xfId="0" applyNumberFormat="1" applyFont="1" applyBorder="1" applyAlignment="1">
      <alignment horizontal="right" vertical="center"/>
    </xf>
    <xf numFmtId="169" fontId="15" fillId="0" borderId="0" xfId="0" applyNumberFormat="1" applyFont="1" applyBorder="1" applyAlignment="1">
      <alignment horizontal="right" vertical="center"/>
    </xf>
    <xf numFmtId="169" fontId="15" fillId="0" borderId="0" xfId="0" applyNumberFormat="1" applyFont="1" applyBorder="1" applyAlignment="1">
      <alignment vertical="center"/>
    </xf>
  </cellXfs>
  <cellStyles count="11">
    <cellStyle name="Comma" xfId="8" builtinId="3"/>
    <cellStyle name="Comma 2 5" xfId="10" xr:uid="{9DE5F9DE-9E36-4B07-9E46-0BBA4F1FE869}"/>
    <cellStyle name="Comma 257" xfId="5" xr:uid="{2B2E7636-C5A9-4642-8AFA-2BE26D5D2B0D}"/>
    <cellStyle name="Normal" xfId="0" builtinId="0"/>
    <cellStyle name="Normal 122 4" xfId="1" xr:uid="{01C8BEC4-9809-44D3-B34E-64DB4494346C}"/>
    <cellStyle name="Normal 2 10 2" xfId="6" xr:uid="{0FBC210A-E722-45FE-BCBC-27E1707B33EB}"/>
    <cellStyle name="Normal 211 2 2" xfId="3" xr:uid="{D683ADB7-19CA-4FE3-960D-09511B22EADD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7" xfId="9" xr:uid="{EF958C08-84C5-439C-98A5-4536010B6FA9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8859-1898-42A4-9172-F4326A97611C}">
  <dimension ref="A1:P163"/>
  <sheetViews>
    <sheetView zoomScale="110" zoomScaleNormal="110" zoomScaleSheetLayoutView="110" workbookViewId="0"/>
  </sheetViews>
  <sheetFormatPr defaultColWidth="8.85546875" defaultRowHeight="18.75" x14ac:dyDescent="0.25"/>
  <cols>
    <col min="1" max="3" width="1.7109375" style="81" customWidth="1"/>
    <col min="4" max="4" width="22.42578125" style="81" customWidth="1"/>
    <col min="5" max="5" width="7.7109375" style="67" customWidth="1"/>
    <col min="6" max="6" width="0.85546875" style="81" customWidth="1"/>
    <col min="7" max="7" width="13.7109375" style="81" customWidth="1"/>
    <col min="8" max="8" width="0.85546875" style="81" customWidth="1"/>
    <col min="9" max="9" width="12.7109375" style="81" customWidth="1"/>
    <col min="10" max="10" width="0.85546875" style="81" customWidth="1"/>
    <col min="11" max="11" width="13.7109375" style="81" customWidth="1"/>
    <col min="12" max="12" width="0.85546875" style="81" customWidth="1"/>
    <col min="13" max="13" width="12.7109375" style="81" customWidth="1"/>
    <col min="14" max="16384" width="8.85546875" style="67"/>
  </cols>
  <sheetData>
    <row r="1" spans="1:16" s="23" customFormat="1" ht="21.75" customHeight="1" x14ac:dyDescent="0.25">
      <c r="A1" s="17" t="s">
        <v>110</v>
      </c>
      <c r="B1" s="18"/>
      <c r="C1" s="18"/>
      <c r="D1" s="18"/>
      <c r="E1" s="19"/>
      <c r="F1" s="20"/>
      <c r="G1" s="21"/>
      <c r="H1" s="20"/>
      <c r="I1" s="22"/>
      <c r="J1" s="20"/>
      <c r="K1" s="21"/>
      <c r="L1" s="20"/>
      <c r="M1" s="22"/>
    </row>
    <row r="2" spans="1:16" s="23" customFormat="1" ht="21.75" customHeight="1" x14ac:dyDescent="0.25">
      <c r="A2" s="24" t="s">
        <v>21</v>
      </c>
      <c r="B2" s="24"/>
      <c r="C2" s="18"/>
      <c r="D2" s="18"/>
      <c r="E2" s="19"/>
      <c r="F2" s="20"/>
      <c r="G2" s="21"/>
      <c r="H2" s="20"/>
      <c r="I2" s="22"/>
      <c r="J2" s="20"/>
      <c r="K2" s="21"/>
      <c r="L2" s="20"/>
      <c r="M2" s="22"/>
    </row>
    <row r="3" spans="1:16" s="23" customFormat="1" ht="21.75" customHeight="1" x14ac:dyDescent="0.25">
      <c r="A3" s="25" t="s">
        <v>98</v>
      </c>
      <c r="B3" s="26"/>
      <c r="C3" s="26"/>
      <c r="D3" s="26"/>
      <c r="E3" s="27"/>
      <c r="F3" s="28"/>
      <c r="G3" s="29"/>
      <c r="H3" s="28"/>
      <c r="I3" s="30"/>
      <c r="J3" s="28"/>
      <c r="K3" s="29"/>
      <c r="L3" s="28"/>
      <c r="M3" s="30"/>
    </row>
    <row r="4" spans="1:16" s="23" customFormat="1" ht="21.75" customHeight="1" x14ac:dyDescent="0.25">
      <c r="A4" s="31"/>
      <c r="B4" s="32"/>
      <c r="C4" s="32"/>
      <c r="D4" s="32"/>
      <c r="E4" s="33"/>
      <c r="F4" s="34"/>
      <c r="G4" s="35"/>
      <c r="H4" s="34"/>
      <c r="I4" s="36"/>
      <c r="J4" s="34"/>
      <c r="K4" s="35"/>
      <c r="L4" s="34"/>
      <c r="M4" s="36"/>
    </row>
    <row r="5" spans="1:16" s="37" customFormat="1" ht="20.45" customHeight="1" x14ac:dyDescent="0.25">
      <c r="A5" s="24"/>
      <c r="B5" s="18"/>
      <c r="C5" s="18"/>
      <c r="D5" s="18"/>
      <c r="F5" s="20"/>
      <c r="G5" s="284" t="s">
        <v>1</v>
      </c>
      <c r="H5" s="284"/>
      <c r="I5" s="284"/>
      <c r="J5" s="20"/>
      <c r="K5" s="284" t="s">
        <v>2</v>
      </c>
      <c r="L5" s="284"/>
      <c r="M5" s="284"/>
    </row>
    <row r="6" spans="1:16" s="37" customFormat="1" x14ac:dyDescent="0.25">
      <c r="A6" s="24"/>
      <c r="B6" s="24"/>
      <c r="C6" s="18"/>
      <c r="D6" s="18"/>
      <c r="F6" s="20"/>
      <c r="G6" s="38" t="s">
        <v>3</v>
      </c>
      <c r="H6" s="20"/>
      <c r="I6" s="39" t="s">
        <v>115</v>
      </c>
      <c r="J6" s="20"/>
      <c r="K6" s="38" t="s">
        <v>3</v>
      </c>
      <c r="L6" s="20"/>
      <c r="M6" s="39" t="s">
        <v>115</v>
      </c>
    </row>
    <row r="7" spans="1:16" s="37" customFormat="1" x14ac:dyDescent="0.25">
      <c r="A7" s="24"/>
      <c r="B7" s="24"/>
      <c r="C7" s="18"/>
      <c r="D7" s="18"/>
      <c r="F7" s="20"/>
      <c r="G7" s="38" t="s">
        <v>95</v>
      </c>
      <c r="H7" s="20"/>
      <c r="I7" s="39" t="s">
        <v>97</v>
      </c>
      <c r="J7" s="20"/>
      <c r="K7" s="38" t="s">
        <v>95</v>
      </c>
      <c r="L7" s="20"/>
      <c r="M7" s="39" t="s">
        <v>97</v>
      </c>
    </row>
    <row r="8" spans="1:16" s="37" customFormat="1" x14ac:dyDescent="0.25">
      <c r="A8" s="24"/>
      <c r="B8" s="18"/>
      <c r="C8" s="18"/>
      <c r="D8" s="18"/>
      <c r="F8" s="40"/>
      <c r="G8" s="41" t="s">
        <v>94</v>
      </c>
      <c r="H8" s="42"/>
      <c r="I8" s="43" t="s">
        <v>96</v>
      </c>
      <c r="J8" s="42"/>
      <c r="K8" s="41" t="s">
        <v>94</v>
      </c>
      <c r="L8" s="42"/>
      <c r="M8" s="43" t="s">
        <v>96</v>
      </c>
    </row>
    <row r="9" spans="1:16" s="37" customFormat="1" x14ac:dyDescent="0.25">
      <c r="A9" s="31"/>
      <c r="B9" s="32"/>
      <c r="C9" s="32"/>
      <c r="D9" s="44"/>
      <c r="E9" s="45" t="s">
        <v>4</v>
      </c>
      <c r="F9" s="20"/>
      <c r="G9" s="46" t="s">
        <v>41</v>
      </c>
      <c r="H9" s="40"/>
      <c r="I9" s="46" t="s">
        <v>41</v>
      </c>
      <c r="J9" s="40"/>
      <c r="K9" s="46" t="s">
        <v>41</v>
      </c>
      <c r="L9" s="40"/>
      <c r="M9" s="46" t="s">
        <v>41</v>
      </c>
    </row>
    <row r="10" spans="1:16" s="37" customFormat="1" ht="6" customHeight="1" x14ac:dyDescent="0.25">
      <c r="A10" s="31"/>
      <c r="B10" s="32"/>
      <c r="C10" s="32"/>
      <c r="D10" s="44"/>
      <c r="E10" s="47"/>
      <c r="F10" s="20"/>
      <c r="G10" s="48"/>
      <c r="H10" s="20"/>
      <c r="I10" s="22"/>
      <c r="J10" s="20"/>
      <c r="K10" s="48"/>
      <c r="L10" s="40"/>
      <c r="M10" s="41"/>
    </row>
    <row r="11" spans="1:16" s="37" customFormat="1" x14ac:dyDescent="0.25">
      <c r="A11" s="24" t="s">
        <v>5</v>
      </c>
      <c r="B11" s="18"/>
      <c r="C11" s="18"/>
      <c r="D11" s="18"/>
      <c r="E11" s="49"/>
      <c r="F11" s="20"/>
      <c r="G11" s="48"/>
      <c r="H11" s="20"/>
      <c r="I11" s="22"/>
      <c r="J11" s="20"/>
      <c r="K11" s="48"/>
      <c r="L11" s="20"/>
      <c r="M11" s="22"/>
    </row>
    <row r="12" spans="1:16" s="37" customFormat="1" ht="6" customHeight="1" x14ac:dyDescent="0.25">
      <c r="A12" s="24"/>
      <c r="B12" s="18"/>
      <c r="C12" s="18"/>
      <c r="D12" s="18"/>
      <c r="E12" s="49"/>
      <c r="F12" s="20"/>
      <c r="G12" s="48"/>
      <c r="H12" s="20"/>
      <c r="I12" s="22"/>
      <c r="J12" s="20"/>
      <c r="K12" s="48"/>
      <c r="L12" s="20"/>
      <c r="M12" s="22"/>
    </row>
    <row r="13" spans="1:16" s="37" customFormat="1" x14ac:dyDescent="0.25">
      <c r="A13" s="24" t="s">
        <v>6</v>
      </c>
      <c r="B13" s="24"/>
      <c r="C13" s="24"/>
      <c r="D13" s="24"/>
      <c r="E13" s="49"/>
      <c r="F13" s="20"/>
      <c r="G13" s="48"/>
      <c r="H13" s="20"/>
      <c r="I13" s="22"/>
      <c r="J13" s="20"/>
      <c r="K13" s="48"/>
      <c r="L13" s="20"/>
      <c r="M13" s="22"/>
    </row>
    <row r="14" spans="1:16" s="37" customFormat="1" ht="6" customHeight="1" x14ac:dyDescent="0.25">
      <c r="A14" s="24"/>
      <c r="B14" s="24"/>
      <c r="C14" s="24"/>
      <c r="D14" s="24"/>
      <c r="E14" s="49"/>
      <c r="F14" s="20"/>
      <c r="G14" s="48"/>
      <c r="H14" s="20"/>
      <c r="I14" s="22"/>
      <c r="J14" s="20"/>
      <c r="K14" s="48"/>
      <c r="L14" s="20"/>
      <c r="M14" s="22"/>
    </row>
    <row r="15" spans="1:16" s="37" customFormat="1" x14ac:dyDescent="0.25">
      <c r="A15" s="18" t="s">
        <v>7</v>
      </c>
      <c r="B15" s="18"/>
      <c r="C15" s="18"/>
      <c r="D15" s="18"/>
      <c r="E15" s="49"/>
      <c r="F15" s="20"/>
      <c r="G15" s="50">
        <v>2821522</v>
      </c>
      <c r="H15" s="20"/>
      <c r="I15" s="51">
        <v>1590851</v>
      </c>
      <c r="J15" s="20"/>
      <c r="K15" s="50">
        <v>1911262</v>
      </c>
      <c r="L15" s="20"/>
      <c r="M15" s="51">
        <v>717696</v>
      </c>
    </row>
    <row r="16" spans="1:16" s="37" customFormat="1" x14ac:dyDescent="0.25">
      <c r="A16" s="52" t="s">
        <v>113</v>
      </c>
      <c r="B16" s="52"/>
      <c r="C16" s="52"/>
      <c r="D16" s="52"/>
      <c r="E16" s="49"/>
      <c r="F16" s="20"/>
      <c r="G16" s="50"/>
      <c r="H16" s="20"/>
      <c r="I16" s="51"/>
      <c r="J16" s="20"/>
      <c r="K16" s="50"/>
      <c r="L16" s="20"/>
      <c r="M16" s="51"/>
      <c r="P16" s="202"/>
    </row>
    <row r="17" spans="1:13" s="37" customFormat="1" x14ac:dyDescent="0.25">
      <c r="A17" s="52" t="s">
        <v>117</v>
      </c>
      <c r="B17" s="52" t="s">
        <v>118</v>
      </c>
      <c r="C17" s="52"/>
      <c r="D17" s="52"/>
      <c r="E17" s="49">
        <v>8</v>
      </c>
      <c r="F17" s="20"/>
      <c r="G17" s="50">
        <v>4321938</v>
      </c>
      <c r="H17" s="20"/>
      <c r="I17" s="51">
        <v>0</v>
      </c>
      <c r="J17" s="20"/>
      <c r="K17" s="50">
        <v>4109086</v>
      </c>
      <c r="L17" s="20"/>
      <c r="M17" s="51">
        <v>0</v>
      </c>
    </row>
    <row r="18" spans="1:13" s="37" customFormat="1" x14ac:dyDescent="0.25">
      <c r="A18" s="52" t="s">
        <v>204</v>
      </c>
      <c r="B18" s="52"/>
      <c r="C18" s="52"/>
      <c r="D18" s="52"/>
      <c r="E18" s="53"/>
      <c r="F18" s="20"/>
      <c r="G18" s="50">
        <v>0</v>
      </c>
      <c r="H18" s="20"/>
      <c r="I18" s="51">
        <v>5261903</v>
      </c>
      <c r="J18" s="20"/>
      <c r="K18" s="50">
        <v>0</v>
      </c>
      <c r="L18" s="20"/>
      <c r="M18" s="51">
        <v>4954086</v>
      </c>
    </row>
    <row r="19" spans="1:13" s="37" customFormat="1" x14ac:dyDescent="0.25">
      <c r="A19" s="18" t="s">
        <v>8</v>
      </c>
      <c r="B19" s="18"/>
      <c r="C19" s="18"/>
      <c r="D19" s="18"/>
      <c r="E19" s="49">
        <v>9</v>
      </c>
      <c r="F19" s="20"/>
      <c r="G19" s="50">
        <v>2984323</v>
      </c>
      <c r="H19" s="20"/>
      <c r="I19" s="51">
        <v>3037378</v>
      </c>
      <c r="J19" s="20"/>
      <c r="K19" s="50">
        <v>3145521</v>
      </c>
      <c r="L19" s="20"/>
      <c r="M19" s="51">
        <v>2932367</v>
      </c>
    </row>
    <row r="20" spans="1:13" s="37" customFormat="1" x14ac:dyDescent="0.25">
      <c r="A20" s="18" t="s">
        <v>116</v>
      </c>
      <c r="B20" s="18"/>
      <c r="C20" s="18"/>
      <c r="D20" s="18"/>
      <c r="E20" s="49"/>
      <c r="F20" s="20"/>
      <c r="G20" s="50"/>
      <c r="H20" s="20"/>
      <c r="I20" s="51"/>
      <c r="J20" s="20"/>
      <c r="K20" s="50"/>
      <c r="L20" s="20"/>
      <c r="M20" s="51"/>
    </row>
    <row r="21" spans="1:13" s="37" customFormat="1" x14ac:dyDescent="0.25">
      <c r="A21" s="18"/>
      <c r="B21" s="18" t="s">
        <v>142</v>
      </c>
      <c r="C21" s="18"/>
      <c r="D21" s="18"/>
      <c r="F21" s="20"/>
      <c r="G21" s="50">
        <v>53460</v>
      </c>
      <c r="H21" s="20"/>
      <c r="I21" s="51">
        <v>53441</v>
      </c>
      <c r="J21" s="20"/>
      <c r="K21" s="50">
        <v>51134</v>
      </c>
      <c r="L21" s="20"/>
      <c r="M21" s="51">
        <v>50647</v>
      </c>
    </row>
    <row r="22" spans="1:13" s="37" customFormat="1" x14ac:dyDescent="0.25">
      <c r="A22" s="18" t="s">
        <v>143</v>
      </c>
      <c r="B22" s="18"/>
      <c r="C22" s="18"/>
      <c r="D22" s="18"/>
      <c r="E22" s="49" t="s">
        <v>205</v>
      </c>
      <c r="F22" s="20"/>
      <c r="G22" s="50">
        <v>0</v>
      </c>
      <c r="H22" s="20"/>
      <c r="I22" s="51">
        <v>0</v>
      </c>
      <c r="J22" s="20"/>
      <c r="K22" s="50">
        <v>70949</v>
      </c>
      <c r="L22" s="20"/>
      <c r="M22" s="51">
        <v>6021</v>
      </c>
    </row>
    <row r="23" spans="1:13" s="37" customFormat="1" x14ac:dyDescent="0.25">
      <c r="A23" s="18" t="s">
        <v>9</v>
      </c>
      <c r="B23" s="18"/>
      <c r="C23" s="18"/>
      <c r="D23" s="18"/>
      <c r="E23" s="49"/>
      <c r="F23" s="20"/>
      <c r="G23" s="50">
        <v>2219506</v>
      </c>
      <c r="H23" s="20"/>
      <c r="I23" s="51">
        <v>2212075</v>
      </c>
      <c r="J23" s="20"/>
      <c r="K23" s="50">
        <v>1450019</v>
      </c>
      <c r="L23" s="20"/>
      <c r="M23" s="51">
        <v>1521745</v>
      </c>
    </row>
    <row r="24" spans="1:13" s="37" customFormat="1" x14ac:dyDescent="0.25">
      <c r="A24" s="18" t="s">
        <v>10</v>
      </c>
      <c r="B24" s="18"/>
      <c r="C24" s="18"/>
      <c r="D24" s="18"/>
      <c r="E24" s="49"/>
      <c r="F24" s="20"/>
      <c r="G24" s="50">
        <v>174639</v>
      </c>
      <c r="H24" s="20"/>
      <c r="I24" s="51">
        <v>178650</v>
      </c>
      <c r="J24" s="20"/>
      <c r="K24" s="50">
        <v>62649</v>
      </c>
      <c r="L24" s="20"/>
      <c r="M24" s="51">
        <v>63731</v>
      </c>
    </row>
    <row r="25" spans="1:13" s="37" customFormat="1" ht="6" customHeight="1" x14ac:dyDescent="0.25">
      <c r="A25" s="18"/>
      <c r="B25" s="18"/>
      <c r="C25" s="18"/>
      <c r="D25" s="18"/>
      <c r="E25" s="49"/>
      <c r="F25" s="20"/>
      <c r="G25" s="54"/>
      <c r="H25" s="20"/>
      <c r="I25" s="55"/>
      <c r="J25" s="20"/>
      <c r="K25" s="54"/>
      <c r="L25" s="20"/>
      <c r="M25" s="55"/>
    </row>
    <row r="26" spans="1:13" s="37" customFormat="1" x14ac:dyDescent="0.25">
      <c r="A26" s="24" t="s">
        <v>11</v>
      </c>
      <c r="B26" s="18"/>
      <c r="C26" s="18"/>
      <c r="D26" s="18"/>
      <c r="E26" s="49"/>
      <c r="F26" s="20"/>
      <c r="G26" s="54">
        <f>SUM(G15:G24)</f>
        <v>12575388</v>
      </c>
      <c r="H26" s="20"/>
      <c r="I26" s="55">
        <f>SUM(I15:I24)</f>
        <v>12334298</v>
      </c>
      <c r="J26" s="20"/>
      <c r="K26" s="54">
        <f>SUM(K15:K24)</f>
        <v>10800620</v>
      </c>
      <c r="L26" s="20"/>
      <c r="M26" s="55">
        <f>SUM(M15:M24)</f>
        <v>10246293</v>
      </c>
    </row>
    <row r="27" spans="1:13" s="37" customFormat="1" x14ac:dyDescent="0.25">
      <c r="A27" s="18"/>
      <c r="B27" s="18"/>
      <c r="C27" s="18"/>
      <c r="D27" s="18"/>
      <c r="E27" s="49"/>
      <c r="F27" s="20"/>
      <c r="G27" s="48"/>
      <c r="H27" s="20"/>
      <c r="I27" s="22"/>
      <c r="J27" s="20"/>
      <c r="K27" s="48"/>
      <c r="L27" s="20"/>
      <c r="M27" s="22"/>
    </row>
    <row r="28" spans="1:13" s="37" customFormat="1" x14ac:dyDescent="0.25">
      <c r="A28" s="24" t="s">
        <v>12</v>
      </c>
      <c r="B28" s="18"/>
      <c r="C28" s="18"/>
      <c r="D28" s="18"/>
      <c r="E28" s="49"/>
      <c r="F28" s="20"/>
      <c r="G28" s="48"/>
      <c r="H28" s="20"/>
      <c r="I28" s="22"/>
      <c r="J28" s="20"/>
      <c r="K28" s="48"/>
      <c r="L28" s="20"/>
      <c r="M28" s="22"/>
    </row>
    <row r="29" spans="1:13" s="37" customFormat="1" ht="6" customHeight="1" x14ac:dyDescent="0.25">
      <c r="A29" s="24"/>
      <c r="B29" s="18"/>
      <c r="C29" s="18"/>
      <c r="D29" s="18"/>
      <c r="E29" s="49"/>
      <c r="F29" s="20"/>
      <c r="G29" s="48"/>
      <c r="H29" s="20"/>
      <c r="I29" s="22"/>
      <c r="J29" s="20"/>
      <c r="K29" s="48"/>
      <c r="L29" s="20"/>
      <c r="M29" s="22"/>
    </row>
    <row r="30" spans="1:13" s="37" customFormat="1" x14ac:dyDescent="0.25">
      <c r="A30" s="18" t="s">
        <v>87</v>
      </c>
      <c r="B30" s="18"/>
      <c r="C30" s="18"/>
      <c r="D30" s="18"/>
      <c r="E30" s="49"/>
      <c r="F30" s="20"/>
      <c r="G30" s="50">
        <v>111041</v>
      </c>
      <c r="H30" s="20"/>
      <c r="I30" s="56">
        <v>117212</v>
      </c>
      <c r="J30" s="20"/>
      <c r="K30" s="50">
        <v>108177</v>
      </c>
      <c r="L30" s="20"/>
      <c r="M30" s="56">
        <v>114525</v>
      </c>
    </row>
    <row r="31" spans="1:13" s="37" customFormat="1" x14ac:dyDescent="0.25">
      <c r="A31" s="18" t="s">
        <v>13</v>
      </c>
      <c r="B31" s="18"/>
      <c r="C31" s="18"/>
      <c r="D31" s="18"/>
      <c r="E31" s="49">
        <v>10</v>
      </c>
      <c r="F31" s="20"/>
      <c r="G31" s="50">
        <v>0</v>
      </c>
      <c r="H31" s="20"/>
      <c r="I31" s="56">
        <v>0</v>
      </c>
      <c r="J31" s="20"/>
      <c r="K31" s="50">
        <v>3246805</v>
      </c>
      <c r="L31" s="20"/>
      <c r="M31" s="56">
        <v>3219848</v>
      </c>
    </row>
    <row r="32" spans="1:13" s="37" customFormat="1" x14ac:dyDescent="0.25">
      <c r="A32" s="52" t="s">
        <v>113</v>
      </c>
      <c r="B32" s="52"/>
      <c r="C32" s="52"/>
      <c r="D32" s="52"/>
      <c r="E32" s="49"/>
      <c r="F32" s="57"/>
      <c r="G32" s="50"/>
      <c r="H32" s="57"/>
      <c r="I32" s="56"/>
      <c r="J32" s="57"/>
      <c r="K32" s="50"/>
      <c r="L32" s="57"/>
      <c r="M32" s="51"/>
    </row>
    <row r="33" spans="1:13" s="37" customFormat="1" x14ac:dyDescent="0.25">
      <c r="A33" s="52"/>
      <c r="B33" s="52" t="s">
        <v>122</v>
      </c>
      <c r="C33" s="52"/>
      <c r="D33" s="52"/>
      <c r="E33" s="58"/>
      <c r="F33" s="57"/>
      <c r="G33" s="50">
        <v>5710</v>
      </c>
      <c r="H33" s="57"/>
      <c r="I33" s="56">
        <v>0</v>
      </c>
      <c r="J33" s="57"/>
      <c r="K33" s="50">
        <v>5710</v>
      </c>
      <c r="L33" s="57"/>
      <c r="M33" s="51">
        <v>0</v>
      </c>
    </row>
    <row r="34" spans="1:13" s="37" customFormat="1" x14ac:dyDescent="0.25">
      <c r="A34" s="18" t="s">
        <v>14</v>
      </c>
      <c r="B34" s="18"/>
      <c r="C34" s="18"/>
      <c r="D34" s="18"/>
      <c r="E34" s="49"/>
      <c r="F34" s="20"/>
      <c r="G34" s="50">
        <v>0</v>
      </c>
      <c r="H34" s="20"/>
      <c r="I34" s="56">
        <v>5710</v>
      </c>
      <c r="J34" s="20"/>
      <c r="K34" s="50">
        <v>0</v>
      </c>
      <c r="L34" s="20"/>
      <c r="M34" s="56">
        <v>5710</v>
      </c>
    </row>
    <row r="35" spans="1:13" s="37" customFormat="1" x14ac:dyDescent="0.25">
      <c r="A35" s="52" t="s">
        <v>15</v>
      </c>
      <c r="B35" s="52"/>
      <c r="C35" s="52"/>
      <c r="D35" s="52"/>
      <c r="E35" s="49"/>
      <c r="F35" s="20"/>
      <c r="G35" s="50">
        <v>13331</v>
      </c>
      <c r="H35" s="34"/>
      <c r="I35" s="56">
        <v>13531</v>
      </c>
      <c r="J35" s="34"/>
      <c r="K35" s="50">
        <v>13331</v>
      </c>
      <c r="L35" s="34"/>
      <c r="M35" s="56">
        <v>13531</v>
      </c>
    </row>
    <row r="36" spans="1:13" s="37" customFormat="1" x14ac:dyDescent="0.25">
      <c r="A36" s="52" t="s">
        <v>16</v>
      </c>
      <c r="B36" s="52"/>
      <c r="C36" s="52"/>
      <c r="D36" s="52"/>
      <c r="E36" s="49">
        <v>11</v>
      </c>
      <c r="F36" s="20"/>
      <c r="G36" s="50">
        <v>2778801</v>
      </c>
      <c r="H36" s="34"/>
      <c r="I36" s="51">
        <v>2756600</v>
      </c>
      <c r="J36" s="34"/>
      <c r="K36" s="50">
        <v>1185157</v>
      </c>
      <c r="L36" s="34"/>
      <c r="M36" s="56">
        <v>1198615</v>
      </c>
    </row>
    <row r="37" spans="1:13" s="37" customFormat="1" x14ac:dyDescent="0.25">
      <c r="A37" s="52" t="s">
        <v>100</v>
      </c>
      <c r="B37" s="52"/>
      <c r="C37" s="52"/>
      <c r="D37" s="52"/>
      <c r="E37" s="49">
        <v>11</v>
      </c>
      <c r="F37" s="20"/>
      <c r="G37" s="50">
        <v>1357436</v>
      </c>
      <c r="H37" s="34"/>
      <c r="I37" s="51">
        <v>0</v>
      </c>
      <c r="J37" s="34"/>
      <c r="K37" s="50">
        <v>1111914</v>
      </c>
      <c r="L37" s="34"/>
      <c r="M37" s="56">
        <v>0</v>
      </c>
    </row>
    <row r="38" spans="1:13" s="37" customFormat="1" x14ac:dyDescent="0.25">
      <c r="A38" s="52" t="s">
        <v>121</v>
      </c>
      <c r="B38" s="52"/>
      <c r="C38" s="52"/>
      <c r="D38" s="52"/>
      <c r="E38" s="49">
        <v>11</v>
      </c>
      <c r="F38" s="20"/>
      <c r="G38" s="50">
        <v>123554</v>
      </c>
      <c r="H38" s="34"/>
      <c r="I38" s="51">
        <v>315334</v>
      </c>
      <c r="J38" s="34"/>
      <c r="K38" s="50">
        <v>122140</v>
      </c>
      <c r="L38" s="34"/>
      <c r="M38" s="56">
        <v>122868</v>
      </c>
    </row>
    <row r="39" spans="1:13" s="37" customFormat="1" x14ac:dyDescent="0.25">
      <c r="A39" s="18" t="s">
        <v>17</v>
      </c>
      <c r="B39" s="18"/>
      <c r="C39" s="18"/>
      <c r="D39" s="18"/>
      <c r="E39" s="49"/>
      <c r="F39" s="20"/>
      <c r="G39" s="50">
        <v>103692</v>
      </c>
      <c r="H39" s="34"/>
      <c r="I39" s="51">
        <v>105053</v>
      </c>
      <c r="J39" s="34"/>
      <c r="K39" s="50">
        <v>77181</v>
      </c>
      <c r="L39" s="34"/>
      <c r="M39" s="56">
        <v>69674</v>
      </c>
    </row>
    <row r="40" spans="1:13" s="37" customFormat="1" x14ac:dyDescent="0.25">
      <c r="A40" s="18" t="s">
        <v>18</v>
      </c>
      <c r="B40" s="59"/>
      <c r="C40" s="18"/>
      <c r="D40" s="18"/>
      <c r="E40" s="49"/>
      <c r="F40" s="20"/>
      <c r="G40" s="54">
        <v>61868</v>
      </c>
      <c r="H40" s="34"/>
      <c r="I40" s="60">
        <v>58947</v>
      </c>
      <c r="J40" s="34"/>
      <c r="K40" s="54">
        <v>3904</v>
      </c>
      <c r="L40" s="34"/>
      <c r="M40" s="60">
        <v>3903</v>
      </c>
    </row>
    <row r="41" spans="1:13" s="37" customFormat="1" ht="6" customHeight="1" x14ac:dyDescent="0.25">
      <c r="A41" s="18"/>
      <c r="B41" s="59"/>
      <c r="C41" s="18"/>
      <c r="D41" s="18"/>
      <c r="E41" s="49"/>
      <c r="F41" s="20"/>
      <c r="G41" s="50"/>
      <c r="H41" s="34"/>
      <c r="I41" s="56"/>
      <c r="J41" s="34"/>
      <c r="K41" s="50"/>
      <c r="L41" s="34"/>
      <c r="M41" s="56"/>
    </row>
    <row r="42" spans="1:13" s="37" customFormat="1" x14ac:dyDescent="0.25">
      <c r="A42" s="24" t="s">
        <v>19</v>
      </c>
      <c r="B42" s="18"/>
      <c r="C42" s="18"/>
      <c r="D42" s="18"/>
      <c r="E42" s="49"/>
      <c r="F42" s="20"/>
      <c r="G42" s="54">
        <f>SUM(G30:G40)</f>
        <v>4555433</v>
      </c>
      <c r="H42" s="20"/>
      <c r="I42" s="60">
        <f>SUM(I30:I40)</f>
        <v>3372387</v>
      </c>
      <c r="J42" s="20"/>
      <c r="K42" s="54">
        <f>SUM(K30:K40)</f>
        <v>5874319</v>
      </c>
      <c r="L42" s="20"/>
      <c r="M42" s="60">
        <f>SUM(M30:M40)</f>
        <v>4748674</v>
      </c>
    </row>
    <row r="43" spans="1:13" s="37" customFormat="1" ht="6" customHeight="1" x14ac:dyDescent="0.25">
      <c r="A43" s="24"/>
      <c r="B43" s="18"/>
      <c r="C43" s="18"/>
      <c r="D43" s="18"/>
      <c r="E43" s="49"/>
      <c r="F43" s="20"/>
      <c r="G43" s="50"/>
      <c r="H43" s="34"/>
      <c r="I43" s="56"/>
      <c r="J43" s="34"/>
      <c r="K43" s="50"/>
      <c r="L43" s="34"/>
      <c r="M43" s="56"/>
    </row>
    <row r="44" spans="1:13" s="37" customFormat="1" ht="19.5" thickBot="1" x14ac:dyDescent="0.3">
      <c r="A44" s="24" t="s">
        <v>20</v>
      </c>
      <c r="B44" s="18"/>
      <c r="C44" s="18"/>
      <c r="D44" s="18"/>
      <c r="E44" s="49"/>
      <c r="F44" s="20"/>
      <c r="G44" s="61">
        <f>G26+G42</f>
        <v>17130821</v>
      </c>
      <c r="H44" s="34"/>
      <c r="I44" s="62">
        <f>I26+I42</f>
        <v>15706685</v>
      </c>
      <c r="J44" s="34"/>
      <c r="K44" s="61">
        <f>K26+K42</f>
        <v>16674939</v>
      </c>
      <c r="L44" s="34"/>
      <c r="M44" s="62">
        <f>M26+M42</f>
        <v>14994967</v>
      </c>
    </row>
    <row r="45" spans="1:13" s="37" customFormat="1" ht="19.5" thickTop="1" x14ac:dyDescent="0.25">
      <c r="A45" s="24"/>
      <c r="B45" s="18"/>
      <c r="C45" s="18"/>
      <c r="D45" s="18"/>
      <c r="E45" s="49"/>
      <c r="F45" s="20"/>
      <c r="G45" s="63"/>
      <c r="H45" s="64"/>
      <c r="I45" s="63"/>
      <c r="J45" s="64"/>
      <c r="K45" s="63"/>
      <c r="L45" s="34"/>
      <c r="M45" s="283"/>
    </row>
    <row r="46" spans="1:13" s="37" customFormat="1" ht="15" customHeight="1" x14ac:dyDescent="0.25">
      <c r="A46" s="24"/>
      <c r="B46" s="18"/>
      <c r="C46" s="18"/>
      <c r="D46" s="18"/>
      <c r="E46" s="58"/>
      <c r="F46" s="57"/>
      <c r="G46" s="63"/>
      <c r="H46" s="64"/>
      <c r="I46" s="63"/>
      <c r="J46" s="64"/>
      <c r="K46" s="63"/>
      <c r="L46" s="64"/>
      <c r="M46" s="63"/>
    </row>
    <row r="47" spans="1:13" s="37" customFormat="1" x14ac:dyDescent="0.25">
      <c r="A47" s="18" t="s">
        <v>139</v>
      </c>
      <c r="B47" s="18"/>
      <c r="C47" s="18"/>
      <c r="D47" s="18"/>
      <c r="E47" s="19"/>
      <c r="F47" s="20"/>
      <c r="G47" s="21"/>
      <c r="H47" s="65"/>
      <c r="I47" s="66"/>
      <c r="J47" s="20"/>
      <c r="K47" s="21"/>
      <c r="L47" s="20"/>
      <c r="M47" s="22"/>
    </row>
    <row r="48" spans="1:13" s="37" customFormat="1" ht="15.75" customHeight="1" x14ac:dyDescent="0.25">
      <c r="A48" s="18"/>
      <c r="B48" s="18"/>
      <c r="C48" s="18"/>
      <c r="D48" s="18"/>
      <c r="E48" s="19"/>
      <c r="F48" s="20"/>
      <c r="G48" s="21"/>
      <c r="H48" s="65"/>
      <c r="I48" s="66"/>
      <c r="J48" s="20"/>
      <c r="K48" s="21"/>
      <c r="L48" s="20"/>
      <c r="M48" s="22"/>
    </row>
    <row r="49" spans="1:13" x14ac:dyDescent="0.25">
      <c r="A49" s="26" t="s">
        <v>99</v>
      </c>
      <c r="B49" s="26"/>
      <c r="C49" s="26"/>
      <c r="D49" s="26"/>
      <c r="E49" s="27"/>
      <c r="F49" s="28"/>
      <c r="G49" s="29"/>
      <c r="H49" s="68"/>
      <c r="I49" s="69"/>
      <c r="J49" s="70"/>
      <c r="K49" s="70"/>
      <c r="L49" s="70"/>
      <c r="M49" s="69"/>
    </row>
    <row r="50" spans="1:13" s="23" customFormat="1" ht="21.75" customHeight="1" x14ac:dyDescent="0.25">
      <c r="A50" s="17" t="str">
        <f>A1</f>
        <v>บริษัท ทีโอเอ เพ้นท์ (ประเทศไทย) จำกัด (มหาชน)</v>
      </c>
      <c r="B50" s="18"/>
      <c r="C50" s="18"/>
      <c r="D50" s="18"/>
      <c r="E50" s="19"/>
      <c r="F50" s="20"/>
      <c r="G50" s="21"/>
      <c r="H50" s="20"/>
      <c r="I50" s="22"/>
      <c r="J50" s="20"/>
      <c r="K50" s="21"/>
      <c r="L50" s="20"/>
      <c r="M50" s="22"/>
    </row>
    <row r="51" spans="1:13" s="23" customFormat="1" ht="21.75" customHeight="1" x14ac:dyDescent="0.25">
      <c r="A51" s="24" t="s">
        <v>178</v>
      </c>
      <c r="B51" s="24"/>
      <c r="C51" s="18"/>
      <c r="D51" s="18"/>
      <c r="E51" s="19"/>
      <c r="F51" s="20"/>
      <c r="G51" s="21"/>
      <c r="H51" s="20"/>
      <c r="I51" s="22"/>
      <c r="J51" s="20"/>
      <c r="K51" s="21"/>
      <c r="L51" s="20"/>
      <c r="M51" s="22"/>
    </row>
    <row r="52" spans="1:13" s="23" customFormat="1" ht="21.75" customHeight="1" x14ac:dyDescent="0.25">
      <c r="A52" s="25" t="str">
        <f>A3</f>
        <v>ณ วันที่ 31 มีนาคม พ.ศ. 2563</v>
      </c>
      <c r="B52" s="26"/>
      <c r="C52" s="26"/>
      <c r="D52" s="26"/>
      <c r="E52" s="27"/>
      <c r="F52" s="28"/>
      <c r="G52" s="29"/>
      <c r="H52" s="28"/>
      <c r="I52" s="30"/>
      <c r="J52" s="28"/>
      <c r="K52" s="29"/>
      <c r="L52" s="28"/>
      <c r="M52" s="30"/>
    </row>
    <row r="53" spans="1:13" x14ac:dyDescent="0.25">
      <c r="A53" s="71"/>
      <c r="B53" s="71"/>
      <c r="C53" s="72"/>
      <c r="D53" s="72"/>
      <c r="E53" s="73"/>
      <c r="F53" s="64"/>
      <c r="G53" s="36"/>
      <c r="H53" s="64"/>
      <c r="I53" s="36"/>
      <c r="J53" s="64"/>
      <c r="K53" s="36"/>
      <c r="L53" s="64"/>
      <c r="M53" s="36"/>
    </row>
    <row r="54" spans="1:13" s="37" customFormat="1" ht="20.45" customHeight="1" x14ac:dyDescent="0.25">
      <c r="A54" s="24" t="s">
        <v>0</v>
      </c>
      <c r="B54" s="18"/>
      <c r="C54" s="18"/>
      <c r="D54" s="18"/>
      <c r="E54" s="49"/>
      <c r="F54" s="20"/>
      <c r="G54" s="284" t="s">
        <v>1</v>
      </c>
      <c r="H54" s="284"/>
      <c r="I54" s="284"/>
      <c r="J54" s="20"/>
      <c r="K54" s="284" t="s">
        <v>2</v>
      </c>
      <c r="L54" s="284"/>
      <c r="M54" s="284"/>
    </row>
    <row r="55" spans="1:13" s="37" customFormat="1" x14ac:dyDescent="0.25">
      <c r="A55" s="24"/>
      <c r="B55" s="24"/>
      <c r="C55" s="18"/>
      <c r="D55" s="18"/>
      <c r="E55" s="49"/>
      <c r="F55" s="20"/>
      <c r="G55" s="38" t="str">
        <f>G6</f>
        <v>ยังไม่ได้ตรวจสอบ</v>
      </c>
      <c r="H55" s="20"/>
      <c r="I55" s="39" t="str">
        <f>I6</f>
        <v>ตรวจสอบแล้ว</v>
      </c>
      <c r="J55" s="20"/>
      <c r="K55" s="38" t="str">
        <f>K6</f>
        <v>ยังไม่ได้ตรวจสอบ</v>
      </c>
      <c r="L55" s="20"/>
      <c r="M55" s="39" t="str">
        <f>M6</f>
        <v>ตรวจสอบแล้ว</v>
      </c>
    </row>
    <row r="56" spans="1:13" s="37" customFormat="1" x14ac:dyDescent="0.25">
      <c r="A56" s="24"/>
      <c r="B56" s="24"/>
      <c r="C56" s="18"/>
      <c r="D56" s="18"/>
      <c r="E56" s="49"/>
      <c r="F56" s="20"/>
      <c r="G56" s="38" t="str">
        <f>G7</f>
        <v>31 มีนาคม</v>
      </c>
      <c r="H56" s="20"/>
      <c r="I56" s="39" t="str">
        <f>I7</f>
        <v>31 ธันวาคม</v>
      </c>
      <c r="J56" s="20"/>
      <c r="K56" s="38" t="str">
        <f>K7</f>
        <v>31 มีนาคม</v>
      </c>
      <c r="L56" s="20"/>
      <c r="M56" s="39" t="str">
        <f>M7</f>
        <v>31 ธันวาคม</v>
      </c>
    </row>
    <row r="57" spans="1:13" s="37" customFormat="1" x14ac:dyDescent="0.25">
      <c r="A57" s="24"/>
      <c r="B57" s="18"/>
      <c r="C57" s="18"/>
      <c r="D57" s="18"/>
      <c r="E57" s="49"/>
      <c r="F57" s="40"/>
      <c r="G57" s="41" t="str">
        <f>G8</f>
        <v>พ.ศ. 2563</v>
      </c>
      <c r="H57" s="42"/>
      <c r="I57" s="43" t="str">
        <f>I8</f>
        <v>พ.ศ. 2562</v>
      </c>
      <c r="J57" s="42"/>
      <c r="K57" s="41" t="str">
        <f>K8</f>
        <v>พ.ศ. 2563</v>
      </c>
      <c r="L57" s="42"/>
      <c r="M57" s="43" t="str">
        <f>M8</f>
        <v>พ.ศ. 2562</v>
      </c>
    </row>
    <row r="58" spans="1:13" s="37" customFormat="1" x14ac:dyDescent="0.25">
      <c r="A58" s="31"/>
      <c r="B58" s="32"/>
      <c r="C58" s="32"/>
      <c r="D58" s="44"/>
      <c r="E58" s="47"/>
      <c r="F58" s="20"/>
      <c r="G58" s="46" t="str">
        <f>G9</f>
        <v>พันบาท</v>
      </c>
      <c r="H58" s="40"/>
      <c r="I58" s="46" t="str">
        <f>I9</f>
        <v>พันบาท</v>
      </c>
      <c r="J58" s="40"/>
      <c r="K58" s="46" t="str">
        <f>K9</f>
        <v>พันบาท</v>
      </c>
      <c r="L58" s="40"/>
      <c r="M58" s="46" t="str">
        <f>M9</f>
        <v>พันบาท</v>
      </c>
    </row>
    <row r="59" spans="1:13" s="37" customFormat="1" ht="6" customHeight="1" x14ac:dyDescent="0.25">
      <c r="A59" s="31"/>
      <c r="B59" s="32"/>
      <c r="C59" s="32"/>
      <c r="D59" s="44"/>
      <c r="E59" s="47"/>
      <c r="F59" s="20"/>
      <c r="G59" s="48"/>
      <c r="H59" s="40"/>
      <c r="I59" s="41"/>
      <c r="J59" s="40"/>
      <c r="K59" s="48"/>
      <c r="L59" s="40"/>
      <c r="M59" s="41"/>
    </row>
    <row r="60" spans="1:13" x14ac:dyDescent="0.25">
      <c r="A60" s="71" t="s">
        <v>22</v>
      </c>
      <c r="B60" s="72"/>
      <c r="C60" s="72"/>
      <c r="D60" s="72"/>
      <c r="E60" s="73"/>
      <c r="F60" s="64"/>
      <c r="G60" s="48"/>
      <c r="H60" s="20"/>
      <c r="I60" s="22"/>
      <c r="J60" s="20"/>
      <c r="K60" s="48"/>
      <c r="L60" s="20"/>
      <c r="M60" s="22"/>
    </row>
    <row r="61" spans="1:13" ht="6" customHeight="1" x14ac:dyDescent="0.25">
      <c r="A61" s="71"/>
      <c r="B61" s="71"/>
      <c r="C61" s="71"/>
      <c r="D61" s="71"/>
      <c r="E61" s="73"/>
      <c r="F61" s="64"/>
      <c r="G61" s="48"/>
      <c r="H61" s="20"/>
      <c r="I61" s="22"/>
      <c r="J61" s="20"/>
      <c r="K61" s="48"/>
      <c r="L61" s="20"/>
      <c r="M61" s="22"/>
    </row>
    <row r="62" spans="1:13" x14ac:dyDescent="0.25">
      <c r="A62" s="71" t="s">
        <v>23</v>
      </c>
      <c r="B62" s="72"/>
      <c r="C62" s="72"/>
      <c r="D62" s="72"/>
      <c r="E62" s="73"/>
      <c r="F62" s="64"/>
      <c r="G62" s="74"/>
      <c r="H62" s="20"/>
      <c r="I62" s="75"/>
      <c r="J62" s="20"/>
      <c r="K62" s="74"/>
      <c r="L62" s="20"/>
      <c r="M62" s="75"/>
    </row>
    <row r="63" spans="1:13" ht="6" customHeight="1" x14ac:dyDescent="0.25">
      <c r="A63" s="71"/>
      <c r="B63" s="72"/>
      <c r="C63" s="72"/>
      <c r="D63" s="72"/>
      <c r="E63" s="73"/>
      <c r="F63" s="64"/>
      <c r="G63" s="74"/>
      <c r="H63" s="20"/>
      <c r="I63" s="75"/>
      <c r="J63" s="20"/>
      <c r="K63" s="74"/>
      <c r="L63" s="20"/>
      <c r="M63" s="75"/>
    </row>
    <row r="64" spans="1:13" x14ac:dyDescent="0.25">
      <c r="A64" s="72" t="s">
        <v>123</v>
      </c>
      <c r="B64" s="72"/>
      <c r="C64" s="72"/>
      <c r="D64" s="72"/>
      <c r="E64" s="73"/>
      <c r="F64" s="64"/>
      <c r="G64" s="50">
        <v>480000</v>
      </c>
      <c r="H64" s="20"/>
      <c r="I64" s="56">
        <v>575000</v>
      </c>
      <c r="J64" s="20"/>
      <c r="K64" s="50">
        <v>400000</v>
      </c>
      <c r="L64" s="20"/>
      <c r="M64" s="56">
        <v>450000</v>
      </c>
    </row>
    <row r="65" spans="1:13" x14ac:dyDescent="0.25">
      <c r="A65" s="72" t="s">
        <v>24</v>
      </c>
      <c r="B65" s="72"/>
      <c r="C65" s="72"/>
      <c r="D65" s="72"/>
      <c r="E65" s="73"/>
      <c r="F65" s="64"/>
      <c r="G65" s="50">
        <v>4037566</v>
      </c>
      <c r="H65" s="20"/>
      <c r="I65" s="56">
        <v>3752317</v>
      </c>
      <c r="J65" s="20"/>
      <c r="K65" s="50">
        <v>3334066</v>
      </c>
      <c r="L65" s="20"/>
      <c r="M65" s="56">
        <v>2884127</v>
      </c>
    </row>
    <row r="66" spans="1:13" x14ac:dyDescent="0.25">
      <c r="A66" s="72" t="s">
        <v>25</v>
      </c>
      <c r="B66" s="72"/>
      <c r="C66" s="72"/>
      <c r="D66" s="72"/>
      <c r="E66" s="73"/>
      <c r="F66" s="64"/>
      <c r="G66" s="50">
        <v>443059</v>
      </c>
      <c r="H66" s="34"/>
      <c r="I66" s="56">
        <v>286862</v>
      </c>
      <c r="J66" s="34"/>
      <c r="K66" s="50">
        <v>424812</v>
      </c>
      <c r="L66" s="34"/>
      <c r="M66" s="56">
        <v>268868</v>
      </c>
    </row>
    <row r="67" spans="1:13" x14ac:dyDescent="0.25">
      <c r="A67" s="72" t="s">
        <v>181</v>
      </c>
      <c r="B67" s="72"/>
      <c r="C67" s="72"/>
      <c r="D67" s="72"/>
      <c r="E67" s="73"/>
      <c r="F67" s="64"/>
      <c r="G67" s="50"/>
      <c r="H67" s="34"/>
      <c r="I67" s="56"/>
      <c r="J67" s="34"/>
      <c r="K67" s="50"/>
      <c r="L67" s="34"/>
      <c r="M67" s="56"/>
    </row>
    <row r="68" spans="1:13" x14ac:dyDescent="0.25">
      <c r="A68" s="67"/>
      <c r="B68" s="72" t="s">
        <v>182</v>
      </c>
      <c r="C68" s="72"/>
      <c r="D68" s="72"/>
      <c r="E68" s="73"/>
      <c r="F68" s="64"/>
      <c r="G68" s="50">
        <v>143584</v>
      </c>
      <c r="H68" s="34"/>
      <c r="I68" s="56">
        <v>0</v>
      </c>
      <c r="J68" s="34"/>
      <c r="K68" s="50">
        <v>128184</v>
      </c>
      <c r="L68" s="34"/>
      <c r="M68" s="56">
        <v>0</v>
      </c>
    </row>
    <row r="69" spans="1:13" x14ac:dyDescent="0.25">
      <c r="A69" s="72" t="s">
        <v>26</v>
      </c>
      <c r="B69" s="72"/>
      <c r="C69" s="72"/>
      <c r="D69" s="72"/>
      <c r="E69" s="73"/>
      <c r="F69" s="64"/>
      <c r="G69" s="54">
        <v>71534</v>
      </c>
      <c r="H69" s="34"/>
      <c r="I69" s="60">
        <v>59860</v>
      </c>
      <c r="J69" s="34"/>
      <c r="K69" s="54">
        <v>47711</v>
      </c>
      <c r="L69" s="34"/>
      <c r="M69" s="60">
        <v>33381</v>
      </c>
    </row>
    <row r="70" spans="1:13" ht="6" customHeight="1" x14ac:dyDescent="0.25">
      <c r="A70" s="72"/>
      <c r="B70" s="72"/>
      <c r="C70" s="72"/>
      <c r="D70" s="72"/>
      <c r="E70" s="73"/>
      <c r="F70" s="64"/>
      <c r="G70" s="50"/>
      <c r="H70" s="34"/>
      <c r="I70" s="56"/>
      <c r="J70" s="34"/>
      <c r="K70" s="50"/>
      <c r="L70" s="34"/>
      <c r="M70" s="56"/>
    </row>
    <row r="71" spans="1:13" x14ac:dyDescent="0.25">
      <c r="A71" s="71" t="s">
        <v>27</v>
      </c>
      <c r="B71" s="72"/>
      <c r="C71" s="72"/>
      <c r="D71" s="72"/>
      <c r="E71" s="73"/>
      <c r="F71" s="64"/>
      <c r="G71" s="54">
        <f>SUM(G64:G69)</f>
        <v>5175743</v>
      </c>
      <c r="H71" s="20"/>
      <c r="I71" s="60">
        <f>SUM(I64:I69)</f>
        <v>4674039</v>
      </c>
      <c r="J71" s="20"/>
      <c r="K71" s="54">
        <f>SUM(K64:K69)</f>
        <v>4334773</v>
      </c>
      <c r="L71" s="20"/>
      <c r="M71" s="60">
        <f>SUM(M64:M69)</f>
        <v>3636376</v>
      </c>
    </row>
    <row r="72" spans="1:13" x14ac:dyDescent="0.25">
      <c r="A72" s="72"/>
      <c r="B72" s="72"/>
      <c r="C72" s="72"/>
      <c r="D72" s="72"/>
      <c r="E72" s="73"/>
      <c r="F72" s="64"/>
      <c r="G72" s="50"/>
      <c r="H72" s="34"/>
      <c r="I72" s="56"/>
      <c r="J72" s="34"/>
      <c r="K72" s="50"/>
      <c r="L72" s="34"/>
      <c r="M72" s="56"/>
    </row>
    <row r="73" spans="1:13" x14ac:dyDescent="0.25">
      <c r="A73" s="71" t="s">
        <v>28</v>
      </c>
      <c r="B73" s="72"/>
      <c r="C73" s="72"/>
      <c r="D73" s="72"/>
      <c r="E73" s="73"/>
      <c r="F73" s="64"/>
      <c r="G73" s="50"/>
      <c r="H73" s="20"/>
      <c r="I73" s="56"/>
      <c r="J73" s="20"/>
      <c r="K73" s="50"/>
      <c r="L73" s="20"/>
      <c r="M73" s="56"/>
    </row>
    <row r="74" spans="1:13" ht="6" customHeight="1" x14ac:dyDescent="0.25">
      <c r="A74" s="71"/>
      <c r="B74" s="72"/>
      <c r="C74" s="72"/>
      <c r="D74" s="72"/>
      <c r="E74" s="73"/>
      <c r="F74" s="64"/>
      <c r="G74" s="50"/>
      <c r="H74" s="20"/>
      <c r="I74" s="56"/>
      <c r="J74" s="20"/>
      <c r="K74" s="50"/>
      <c r="L74" s="20"/>
      <c r="M74" s="56"/>
    </row>
    <row r="75" spans="1:13" x14ac:dyDescent="0.25">
      <c r="A75" s="72" t="s">
        <v>124</v>
      </c>
      <c r="B75" s="72"/>
      <c r="C75" s="72"/>
      <c r="D75" s="72"/>
      <c r="E75" s="73"/>
      <c r="F75" s="64"/>
      <c r="G75" s="50">
        <v>1025186</v>
      </c>
      <c r="H75" s="20"/>
      <c r="I75" s="56">
        <v>0</v>
      </c>
      <c r="J75" s="20"/>
      <c r="K75" s="50">
        <v>1000481</v>
      </c>
      <c r="L75" s="20"/>
      <c r="M75" s="56">
        <v>0</v>
      </c>
    </row>
    <row r="76" spans="1:13" x14ac:dyDescent="0.25">
      <c r="A76" s="72" t="s">
        <v>29</v>
      </c>
      <c r="B76" s="72"/>
      <c r="C76" s="72"/>
      <c r="D76" s="72"/>
      <c r="E76" s="73"/>
      <c r="F76" s="64"/>
      <c r="G76" s="50">
        <v>421085</v>
      </c>
      <c r="H76" s="20"/>
      <c r="I76" s="56">
        <v>409945</v>
      </c>
      <c r="J76" s="20"/>
      <c r="K76" s="50">
        <v>365145</v>
      </c>
      <c r="L76" s="20"/>
      <c r="M76" s="56">
        <v>357119</v>
      </c>
    </row>
    <row r="77" spans="1:13" x14ac:dyDescent="0.25">
      <c r="A77" s="72" t="s">
        <v>30</v>
      </c>
      <c r="B77" s="72"/>
      <c r="C77" s="72"/>
      <c r="D77" s="72"/>
      <c r="E77" s="73"/>
      <c r="F77" s="64"/>
      <c r="G77" s="54">
        <v>9398</v>
      </c>
      <c r="H77" s="20"/>
      <c r="I77" s="60">
        <v>9218</v>
      </c>
      <c r="J77" s="20"/>
      <c r="K77" s="54">
        <v>0</v>
      </c>
      <c r="L77" s="20"/>
      <c r="M77" s="60">
        <v>0</v>
      </c>
    </row>
    <row r="78" spans="1:13" ht="6" customHeight="1" x14ac:dyDescent="0.25">
      <c r="A78" s="72"/>
      <c r="B78" s="72"/>
      <c r="C78" s="72"/>
      <c r="D78" s="72"/>
      <c r="E78" s="73"/>
      <c r="F78" s="64"/>
      <c r="G78" s="50"/>
      <c r="H78" s="20"/>
      <c r="I78" s="56"/>
      <c r="J78" s="20"/>
      <c r="K78" s="50"/>
      <c r="L78" s="20"/>
      <c r="M78" s="56"/>
    </row>
    <row r="79" spans="1:13" x14ac:dyDescent="0.25">
      <c r="A79" s="71" t="s">
        <v>31</v>
      </c>
      <c r="B79" s="72"/>
      <c r="C79" s="72"/>
      <c r="D79" s="72"/>
      <c r="E79" s="73"/>
      <c r="F79" s="64"/>
      <c r="G79" s="54">
        <f>SUM(G75:G77)</f>
        <v>1455669</v>
      </c>
      <c r="H79" s="20"/>
      <c r="I79" s="60">
        <f>SUM(I75:I77)</f>
        <v>419163</v>
      </c>
      <c r="J79" s="20"/>
      <c r="K79" s="54">
        <f>SUM(K75:K77)</f>
        <v>1365626</v>
      </c>
      <c r="L79" s="20"/>
      <c r="M79" s="60">
        <f>SUM(M75:M77)</f>
        <v>357119</v>
      </c>
    </row>
    <row r="80" spans="1:13" ht="6" customHeight="1" x14ac:dyDescent="0.25">
      <c r="A80" s="72"/>
      <c r="B80" s="72"/>
      <c r="C80" s="72"/>
      <c r="D80" s="72"/>
      <c r="E80" s="73"/>
      <c r="F80" s="64"/>
      <c r="G80" s="50"/>
      <c r="H80" s="20"/>
      <c r="I80" s="56"/>
      <c r="J80" s="20"/>
      <c r="K80" s="50"/>
      <c r="L80" s="20"/>
      <c r="M80" s="56"/>
    </row>
    <row r="81" spans="1:13" x14ac:dyDescent="0.25">
      <c r="A81" s="71" t="s">
        <v>32</v>
      </c>
      <c r="B81" s="72"/>
      <c r="C81" s="72"/>
      <c r="D81" s="72"/>
      <c r="E81" s="73"/>
      <c r="F81" s="64"/>
      <c r="G81" s="54">
        <f>G71+G79</f>
        <v>6631412</v>
      </c>
      <c r="H81" s="34"/>
      <c r="I81" s="60">
        <f>I71+I79</f>
        <v>5093202</v>
      </c>
      <c r="J81" s="34"/>
      <c r="K81" s="54">
        <f>K71+K79</f>
        <v>5700399</v>
      </c>
      <c r="L81" s="34"/>
      <c r="M81" s="60">
        <f>M71+M79</f>
        <v>3993495</v>
      </c>
    </row>
    <row r="82" spans="1:13" x14ac:dyDescent="0.25">
      <c r="A82" s="72"/>
      <c r="B82" s="72"/>
      <c r="C82" s="72"/>
      <c r="D82" s="72"/>
      <c r="E82" s="73"/>
      <c r="F82" s="64"/>
      <c r="G82" s="76"/>
      <c r="H82" s="64"/>
      <c r="I82" s="76"/>
      <c r="J82" s="64"/>
      <c r="K82" s="76"/>
      <c r="L82" s="64"/>
      <c r="M82" s="76"/>
    </row>
    <row r="83" spans="1:13" x14ac:dyDescent="0.25">
      <c r="A83" s="72"/>
      <c r="B83" s="72"/>
      <c r="C83" s="72"/>
      <c r="D83" s="72"/>
      <c r="E83" s="73"/>
      <c r="F83" s="64"/>
      <c r="G83" s="76"/>
      <c r="H83" s="64"/>
      <c r="I83" s="76"/>
      <c r="J83" s="64"/>
      <c r="K83" s="76"/>
      <c r="L83" s="64"/>
      <c r="M83" s="76"/>
    </row>
    <row r="84" spans="1:13" x14ac:dyDescent="0.25">
      <c r="A84" s="72"/>
      <c r="B84" s="72"/>
      <c r="C84" s="72"/>
      <c r="D84" s="72"/>
      <c r="E84" s="73"/>
      <c r="F84" s="64"/>
      <c r="G84" s="76"/>
      <c r="H84" s="64"/>
      <c r="I84" s="76"/>
      <c r="J84" s="64"/>
      <c r="K84" s="76"/>
      <c r="L84" s="64"/>
      <c r="M84" s="76"/>
    </row>
    <row r="85" spans="1:13" x14ac:dyDescent="0.25">
      <c r="A85" s="72"/>
      <c r="B85" s="72"/>
      <c r="C85" s="72"/>
      <c r="D85" s="72"/>
      <c r="E85" s="73"/>
      <c r="F85" s="64"/>
      <c r="G85" s="76"/>
      <c r="H85" s="64"/>
      <c r="I85" s="76"/>
      <c r="J85" s="64"/>
      <c r="K85" s="76"/>
      <c r="L85" s="64"/>
      <c r="M85" s="76"/>
    </row>
    <row r="86" spans="1:13" x14ac:dyDescent="0.25">
      <c r="A86" s="72"/>
      <c r="B86" s="72"/>
      <c r="C86" s="72"/>
      <c r="D86" s="72"/>
      <c r="E86" s="73"/>
      <c r="F86" s="64"/>
      <c r="G86" s="76"/>
      <c r="H86" s="64"/>
      <c r="I86" s="76"/>
      <c r="J86" s="64"/>
      <c r="K86" s="76"/>
      <c r="L86" s="64"/>
      <c r="M86" s="76"/>
    </row>
    <row r="87" spans="1:13" x14ac:dyDescent="0.25">
      <c r="A87" s="72"/>
      <c r="B87" s="72"/>
      <c r="C87" s="72"/>
      <c r="D87" s="72"/>
      <c r="E87" s="73"/>
      <c r="F87" s="64"/>
      <c r="G87" s="76"/>
      <c r="H87" s="64"/>
      <c r="I87" s="76"/>
      <c r="J87" s="64"/>
      <c r="K87" s="76"/>
      <c r="L87" s="64"/>
      <c r="M87" s="76"/>
    </row>
    <row r="88" spans="1:13" x14ac:dyDescent="0.25">
      <c r="A88" s="72"/>
      <c r="B88" s="72"/>
      <c r="C88" s="72"/>
      <c r="D88" s="72"/>
      <c r="E88" s="73"/>
      <c r="F88" s="64"/>
      <c r="G88" s="76"/>
      <c r="H88" s="64"/>
      <c r="I88" s="76"/>
      <c r="J88" s="64"/>
      <c r="K88" s="76"/>
      <c r="L88" s="64"/>
      <c r="M88" s="76"/>
    </row>
    <row r="89" spans="1:13" x14ac:dyDescent="0.25">
      <c r="A89" s="72"/>
      <c r="B89" s="72"/>
      <c r="C89" s="72"/>
      <c r="D89" s="72"/>
      <c r="E89" s="73"/>
      <c r="F89" s="64"/>
      <c r="G89" s="76"/>
      <c r="H89" s="64"/>
      <c r="I89" s="76"/>
      <c r="J89" s="64"/>
      <c r="K89" s="76"/>
      <c r="L89" s="64"/>
      <c r="M89" s="76"/>
    </row>
    <row r="90" spans="1:13" x14ac:dyDescent="0.25">
      <c r="A90" s="72"/>
      <c r="B90" s="72"/>
      <c r="C90" s="72"/>
      <c r="D90" s="72"/>
      <c r="E90" s="73"/>
      <c r="F90" s="64"/>
      <c r="G90" s="76"/>
      <c r="H90" s="64"/>
      <c r="I90" s="76"/>
      <c r="J90" s="64"/>
      <c r="K90" s="76"/>
      <c r="L90" s="64"/>
      <c r="M90" s="76"/>
    </row>
    <row r="91" spans="1:13" x14ac:dyDescent="0.25">
      <c r="A91" s="72"/>
      <c r="B91" s="72"/>
      <c r="C91" s="72"/>
      <c r="D91" s="72"/>
      <c r="E91" s="73"/>
      <c r="F91" s="64"/>
      <c r="G91" s="76"/>
      <c r="H91" s="64"/>
      <c r="I91" s="76"/>
      <c r="J91" s="64"/>
      <c r="K91" s="76"/>
      <c r="L91" s="64"/>
      <c r="M91" s="76"/>
    </row>
    <row r="92" spans="1:13" x14ac:dyDescent="0.25">
      <c r="A92" s="72"/>
      <c r="B92" s="72"/>
      <c r="C92" s="72"/>
      <c r="D92" s="72"/>
      <c r="E92" s="73"/>
      <c r="F92" s="64"/>
      <c r="G92" s="76"/>
      <c r="H92" s="64"/>
      <c r="I92" s="76"/>
      <c r="J92" s="64"/>
      <c r="K92" s="76"/>
      <c r="L92" s="64"/>
      <c r="M92" s="76"/>
    </row>
    <row r="93" spans="1:13" x14ac:dyDescent="0.25">
      <c r="A93" s="72"/>
      <c r="B93" s="72"/>
      <c r="C93" s="72"/>
      <c r="D93" s="72"/>
      <c r="E93" s="73"/>
      <c r="F93" s="64"/>
      <c r="G93" s="76"/>
      <c r="H93" s="64"/>
      <c r="I93" s="76"/>
      <c r="J93" s="64"/>
      <c r="K93" s="76"/>
      <c r="L93" s="64"/>
      <c r="M93" s="76"/>
    </row>
    <row r="94" spans="1:13" x14ac:dyDescent="0.25">
      <c r="A94" s="72"/>
      <c r="B94" s="72"/>
      <c r="C94" s="72"/>
      <c r="D94" s="72"/>
      <c r="E94" s="73"/>
      <c r="F94" s="64"/>
      <c r="G94" s="76"/>
      <c r="H94" s="64"/>
      <c r="I94" s="76"/>
      <c r="J94" s="64"/>
      <c r="K94" s="76"/>
      <c r="L94" s="64"/>
      <c r="M94" s="76"/>
    </row>
    <row r="95" spans="1:13" x14ac:dyDescent="0.25">
      <c r="A95" s="72"/>
      <c r="B95" s="72"/>
      <c r="C95" s="72"/>
      <c r="D95" s="72"/>
      <c r="E95" s="73"/>
      <c r="F95" s="64"/>
      <c r="G95" s="76"/>
      <c r="H95" s="64"/>
      <c r="I95" s="76"/>
      <c r="J95" s="64"/>
      <c r="K95" s="76"/>
      <c r="L95" s="64"/>
      <c r="M95" s="76"/>
    </row>
    <row r="96" spans="1:13" x14ac:dyDescent="0.25">
      <c r="A96" s="72"/>
      <c r="B96" s="72"/>
      <c r="C96" s="72"/>
      <c r="D96" s="72"/>
      <c r="E96" s="73"/>
      <c r="F96" s="64"/>
      <c r="G96" s="76"/>
      <c r="H96" s="64"/>
      <c r="I96" s="76"/>
      <c r="J96" s="64"/>
      <c r="K96" s="76"/>
      <c r="L96" s="64"/>
      <c r="M96" s="76"/>
    </row>
    <row r="97" spans="1:13" ht="16.5" customHeight="1" x14ac:dyDescent="0.25">
      <c r="A97" s="72"/>
      <c r="B97" s="72"/>
      <c r="C97" s="72"/>
      <c r="D97" s="72"/>
      <c r="E97" s="73"/>
      <c r="F97" s="64"/>
      <c r="G97" s="76"/>
      <c r="H97" s="64"/>
      <c r="I97" s="76"/>
      <c r="J97" s="64"/>
      <c r="K97" s="76"/>
      <c r="L97" s="64"/>
      <c r="M97" s="76"/>
    </row>
    <row r="98" spans="1:13" x14ac:dyDescent="0.25">
      <c r="A98" s="26" t="s">
        <v>99</v>
      </c>
      <c r="B98" s="26"/>
      <c r="C98" s="26"/>
      <c r="D98" s="26"/>
      <c r="E98" s="27"/>
      <c r="F98" s="28"/>
      <c r="G98" s="29"/>
      <c r="H98" s="68"/>
      <c r="I98" s="69"/>
      <c r="J98" s="70"/>
      <c r="K98" s="70"/>
      <c r="L98" s="70"/>
      <c r="M98" s="69"/>
    </row>
    <row r="99" spans="1:13" s="23" customFormat="1" ht="21.75" customHeight="1" x14ac:dyDescent="0.25">
      <c r="A99" s="17" t="str">
        <f>A1</f>
        <v>บริษัท ทีโอเอ เพ้นท์ (ประเทศไทย) จำกัด (มหาชน)</v>
      </c>
      <c r="B99" s="18"/>
      <c r="C99" s="18"/>
      <c r="D99" s="18"/>
      <c r="E99" s="19"/>
      <c r="F99" s="20"/>
      <c r="G99" s="21"/>
      <c r="H99" s="20"/>
      <c r="I99" s="22"/>
      <c r="J99" s="20"/>
      <c r="K99" s="21"/>
      <c r="L99" s="20"/>
      <c r="M99" s="22"/>
    </row>
    <row r="100" spans="1:13" s="23" customFormat="1" ht="21.75" customHeight="1" x14ac:dyDescent="0.25">
      <c r="A100" s="24" t="s">
        <v>179</v>
      </c>
      <c r="B100" s="24"/>
      <c r="C100" s="18"/>
      <c r="D100" s="18"/>
      <c r="E100" s="19"/>
      <c r="F100" s="20"/>
      <c r="G100" s="21"/>
      <c r="H100" s="20"/>
      <c r="I100" s="22"/>
      <c r="J100" s="20"/>
      <c r="K100" s="21"/>
      <c r="L100" s="20"/>
      <c r="M100" s="22"/>
    </row>
    <row r="101" spans="1:13" s="23" customFormat="1" ht="21.75" customHeight="1" x14ac:dyDescent="0.25">
      <c r="A101" s="25" t="str">
        <f>A3</f>
        <v>ณ วันที่ 31 มีนาคม พ.ศ. 2563</v>
      </c>
      <c r="B101" s="26"/>
      <c r="C101" s="26"/>
      <c r="D101" s="26"/>
      <c r="E101" s="27"/>
      <c r="F101" s="28"/>
      <c r="G101" s="29"/>
      <c r="H101" s="28"/>
      <c r="I101" s="30"/>
      <c r="J101" s="28"/>
      <c r="K101" s="29"/>
      <c r="L101" s="28"/>
      <c r="M101" s="30"/>
    </row>
    <row r="102" spans="1:13" x14ac:dyDescent="0.25">
      <c r="A102" s="71"/>
      <c r="B102" s="71"/>
      <c r="C102" s="72"/>
      <c r="D102" s="72"/>
      <c r="E102" s="73"/>
      <c r="F102" s="64"/>
      <c r="G102" s="36"/>
      <c r="H102" s="64"/>
      <c r="I102" s="36"/>
      <c r="J102" s="64"/>
      <c r="K102" s="36"/>
      <c r="L102" s="64"/>
      <c r="M102" s="36"/>
    </row>
    <row r="103" spans="1:13" s="37" customFormat="1" ht="20.45" customHeight="1" x14ac:dyDescent="0.25">
      <c r="A103" s="24" t="s">
        <v>0</v>
      </c>
      <c r="B103" s="18"/>
      <c r="C103" s="18"/>
      <c r="D103" s="18"/>
      <c r="E103" s="49"/>
      <c r="F103" s="20"/>
      <c r="G103" s="284" t="s">
        <v>1</v>
      </c>
      <c r="H103" s="284"/>
      <c r="I103" s="284"/>
      <c r="J103" s="20"/>
      <c r="K103" s="284" t="s">
        <v>2</v>
      </c>
      <c r="L103" s="284"/>
      <c r="M103" s="284"/>
    </row>
    <row r="104" spans="1:13" s="37" customFormat="1" x14ac:dyDescent="0.25">
      <c r="A104" s="24"/>
      <c r="B104" s="24"/>
      <c r="C104" s="18"/>
      <c r="D104" s="18"/>
      <c r="E104" s="49"/>
      <c r="F104" s="20"/>
      <c r="G104" s="38" t="str">
        <f>G6</f>
        <v>ยังไม่ได้ตรวจสอบ</v>
      </c>
      <c r="H104" s="20"/>
      <c r="I104" s="39" t="str">
        <f>I6</f>
        <v>ตรวจสอบแล้ว</v>
      </c>
      <c r="J104" s="20"/>
      <c r="K104" s="38" t="str">
        <f>K6</f>
        <v>ยังไม่ได้ตรวจสอบ</v>
      </c>
      <c r="L104" s="20"/>
      <c r="M104" s="39" t="str">
        <f>M6</f>
        <v>ตรวจสอบแล้ว</v>
      </c>
    </row>
    <row r="105" spans="1:13" s="37" customFormat="1" x14ac:dyDescent="0.25">
      <c r="A105" s="24"/>
      <c r="B105" s="24"/>
      <c r="C105" s="18"/>
      <c r="D105" s="18"/>
      <c r="E105" s="49"/>
      <c r="F105" s="20"/>
      <c r="G105" s="38" t="str">
        <f>G7</f>
        <v>31 มีนาคม</v>
      </c>
      <c r="H105" s="20"/>
      <c r="I105" s="39" t="str">
        <f>I7</f>
        <v>31 ธันวาคม</v>
      </c>
      <c r="J105" s="20"/>
      <c r="K105" s="38" t="str">
        <f>K7</f>
        <v>31 มีนาคม</v>
      </c>
      <c r="L105" s="20"/>
      <c r="M105" s="39" t="str">
        <f>M7</f>
        <v>31 ธันวาคม</v>
      </c>
    </row>
    <row r="106" spans="1:13" s="37" customFormat="1" x14ac:dyDescent="0.25">
      <c r="A106" s="24"/>
      <c r="B106" s="18"/>
      <c r="C106" s="18"/>
      <c r="D106" s="18"/>
      <c r="E106" s="49"/>
      <c r="F106" s="40"/>
      <c r="G106" s="41" t="str">
        <f>G8</f>
        <v>พ.ศ. 2563</v>
      </c>
      <c r="H106" s="42"/>
      <c r="I106" s="43" t="str">
        <f>I8</f>
        <v>พ.ศ. 2562</v>
      </c>
      <c r="J106" s="42"/>
      <c r="K106" s="41" t="str">
        <f>K8</f>
        <v>พ.ศ. 2563</v>
      </c>
      <c r="L106" s="42"/>
      <c r="M106" s="43" t="str">
        <f>M8</f>
        <v>พ.ศ. 2562</v>
      </c>
    </row>
    <row r="107" spans="1:13" s="37" customFormat="1" x14ac:dyDescent="0.25">
      <c r="A107" s="31"/>
      <c r="B107" s="32"/>
      <c r="C107" s="32"/>
      <c r="D107" s="44"/>
      <c r="E107" s="47"/>
      <c r="F107" s="20"/>
      <c r="G107" s="46" t="str">
        <f>G9</f>
        <v>พันบาท</v>
      </c>
      <c r="H107" s="40"/>
      <c r="I107" s="46" t="str">
        <f>I9</f>
        <v>พันบาท</v>
      </c>
      <c r="J107" s="40"/>
      <c r="K107" s="46" t="str">
        <f>K9</f>
        <v>พันบาท</v>
      </c>
      <c r="L107" s="40"/>
      <c r="M107" s="46" t="str">
        <f>M9</f>
        <v>พันบาท</v>
      </c>
    </row>
    <row r="108" spans="1:13" s="37" customFormat="1" ht="6" customHeight="1" x14ac:dyDescent="0.25">
      <c r="A108" s="31"/>
      <c r="B108" s="32"/>
      <c r="C108" s="32"/>
      <c r="D108" s="44"/>
      <c r="E108" s="47"/>
      <c r="F108" s="20"/>
      <c r="G108" s="48"/>
      <c r="H108" s="20"/>
      <c r="I108" s="22"/>
      <c r="J108" s="20"/>
      <c r="K108" s="48"/>
      <c r="L108" s="40"/>
      <c r="M108" s="41"/>
    </row>
    <row r="109" spans="1:13" x14ac:dyDescent="0.25">
      <c r="A109" s="71" t="s">
        <v>180</v>
      </c>
      <c r="B109" s="72"/>
      <c r="C109" s="72"/>
      <c r="D109" s="72"/>
      <c r="F109" s="64"/>
      <c r="G109" s="48"/>
      <c r="H109" s="20"/>
      <c r="I109" s="22"/>
      <c r="J109" s="20"/>
      <c r="K109" s="48"/>
      <c r="L109" s="20"/>
      <c r="M109" s="22"/>
    </row>
    <row r="110" spans="1:13" ht="6" customHeight="1" x14ac:dyDescent="0.25">
      <c r="A110" s="72"/>
      <c r="B110" s="72"/>
      <c r="C110" s="72"/>
      <c r="D110" s="72"/>
      <c r="F110" s="64"/>
      <c r="G110" s="48"/>
      <c r="H110" s="20"/>
      <c r="I110" s="22"/>
      <c r="J110" s="20"/>
      <c r="K110" s="48"/>
      <c r="L110" s="20"/>
      <c r="M110" s="22"/>
    </row>
    <row r="111" spans="1:13" x14ac:dyDescent="0.25">
      <c r="A111" s="71" t="s">
        <v>33</v>
      </c>
      <c r="B111" s="72"/>
      <c r="C111" s="72"/>
      <c r="D111" s="72"/>
      <c r="F111" s="64"/>
      <c r="G111" s="48"/>
      <c r="H111" s="20"/>
      <c r="I111" s="22"/>
      <c r="J111" s="20"/>
      <c r="K111" s="48"/>
      <c r="L111" s="20"/>
      <c r="M111" s="22"/>
    </row>
    <row r="112" spans="1:13" ht="6" customHeight="1" x14ac:dyDescent="0.25">
      <c r="A112" s="72"/>
      <c r="B112" s="72"/>
      <c r="C112" s="72"/>
      <c r="D112" s="72"/>
      <c r="F112" s="64"/>
      <c r="G112" s="48"/>
      <c r="H112" s="20"/>
      <c r="I112" s="22"/>
      <c r="J112" s="20"/>
      <c r="K112" s="48"/>
      <c r="L112" s="20"/>
      <c r="M112" s="22"/>
    </row>
    <row r="113" spans="1:13" x14ac:dyDescent="0.25">
      <c r="A113" s="72" t="s">
        <v>34</v>
      </c>
      <c r="B113" s="71"/>
      <c r="C113" s="72"/>
      <c r="D113" s="72"/>
      <c r="F113" s="64"/>
      <c r="G113" s="48"/>
      <c r="H113" s="20"/>
      <c r="I113" s="22"/>
      <c r="J113" s="20"/>
      <c r="K113" s="48"/>
      <c r="L113" s="20"/>
      <c r="M113" s="22"/>
    </row>
    <row r="114" spans="1:13" x14ac:dyDescent="0.25">
      <c r="A114" s="72"/>
      <c r="B114" s="72" t="s">
        <v>35</v>
      </c>
      <c r="C114" s="72"/>
      <c r="D114" s="72"/>
      <c r="F114" s="64"/>
      <c r="G114" s="48"/>
      <c r="H114" s="20"/>
      <c r="I114" s="22"/>
      <c r="J114" s="20"/>
      <c r="K114" s="48"/>
      <c r="L114" s="20"/>
      <c r="M114" s="22"/>
    </row>
    <row r="115" spans="1:13" x14ac:dyDescent="0.25">
      <c r="A115" s="72"/>
      <c r="B115" s="72"/>
      <c r="C115" s="72" t="s">
        <v>93</v>
      </c>
      <c r="D115" s="72"/>
      <c r="F115" s="80"/>
      <c r="G115" s="48"/>
      <c r="H115" s="20"/>
      <c r="I115" s="22"/>
      <c r="J115" s="20"/>
      <c r="K115" s="48"/>
      <c r="L115" s="20"/>
      <c r="M115" s="22"/>
    </row>
    <row r="116" spans="1:13" ht="19.5" thickBot="1" x14ac:dyDescent="0.3">
      <c r="B116" s="71"/>
      <c r="C116" s="72"/>
      <c r="D116" s="72" t="s">
        <v>92</v>
      </c>
      <c r="F116" s="64"/>
      <c r="G116" s="82">
        <v>2029000</v>
      </c>
      <c r="H116" s="20"/>
      <c r="I116" s="62">
        <v>2029000</v>
      </c>
      <c r="J116" s="20"/>
      <c r="K116" s="82">
        <v>2029000</v>
      </c>
      <c r="L116" s="20"/>
      <c r="M116" s="62">
        <v>2029000</v>
      </c>
    </row>
    <row r="117" spans="1:13" ht="19.5" thickTop="1" x14ac:dyDescent="0.25">
      <c r="A117" s="72"/>
      <c r="B117" s="72" t="s">
        <v>36</v>
      </c>
      <c r="C117" s="71"/>
      <c r="D117" s="72"/>
      <c r="F117" s="64"/>
      <c r="G117" s="48"/>
      <c r="H117" s="20"/>
      <c r="I117" s="56"/>
      <c r="J117" s="20"/>
      <c r="K117" s="48"/>
      <c r="L117" s="20"/>
      <c r="M117" s="56"/>
    </row>
    <row r="118" spans="1:13" x14ac:dyDescent="0.25">
      <c r="A118" s="72"/>
      <c r="B118" s="72"/>
      <c r="C118" s="72" t="s">
        <v>93</v>
      </c>
      <c r="D118" s="72"/>
      <c r="F118" s="64"/>
      <c r="G118" s="48"/>
      <c r="H118" s="20"/>
      <c r="I118" s="56"/>
      <c r="J118" s="20"/>
      <c r="K118" s="48"/>
      <c r="L118" s="20"/>
      <c r="M118" s="56"/>
    </row>
    <row r="119" spans="1:13" x14ac:dyDescent="0.25">
      <c r="A119" s="72"/>
      <c r="B119" s="72"/>
      <c r="C119" s="71"/>
      <c r="D119" s="72" t="s">
        <v>101</v>
      </c>
      <c r="F119" s="64"/>
      <c r="G119" s="50">
        <v>2029000</v>
      </c>
      <c r="H119" s="20"/>
      <c r="I119" s="56">
        <v>2029000</v>
      </c>
      <c r="J119" s="20"/>
      <c r="K119" s="50">
        <v>2029000</v>
      </c>
      <c r="L119" s="20"/>
      <c r="M119" s="56">
        <v>2029000</v>
      </c>
    </row>
    <row r="120" spans="1:13" x14ac:dyDescent="0.25">
      <c r="A120" s="72" t="s">
        <v>144</v>
      </c>
      <c r="B120" s="72"/>
      <c r="C120" s="72"/>
      <c r="D120" s="72"/>
      <c r="F120" s="64"/>
      <c r="G120" s="50">
        <v>5761533</v>
      </c>
      <c r="H120" s="20"/>
      <c r="I120" s="56">
        <v>5761533</v>
      </c>
      <c r="J120" s="20"/>
      <c r="K120" s="50">
        <v>5761533</v>
      </c>
      <c r="L120" s="20"/>
      <c r="M120" s="56">
        <v>5761533</v>
      </c>
    </row>
    <row r="121" spans="1:13" x14ac:dyDescent="0.25">
      <c r="A121" s="72" t="s">
        <v>42</v>
      </c>
      <c r="B121" s="72"/>
      <c r="C121" s="72"/>
      <c r="D121" s="72"/>
      <c r="F121" s="83"/>
      <c r="G121" s="50"/>
      <c r="H121" s="20"/>
      <c r="I121" s="56"/>
      <c r="J121" s="20"/>
      <c r="K121" s="50"/>
      <c r="L121" s="20"/>
      <c r="M121" s="56"/>
    </row>
    <row r="122" spans="1:13" x14ac:dyDescent="0.25">
      <c r="B122" s="84" t="s">
        <v>145</v>
      </c>
      <c r="C122" s="84"/>
      <c r="D122" s="84"/>
      <c r="F122" s="83"/>
      <c r="G122" s="50">
        <v>202900</v>
      </c>
      <c r="H122" s="20"/>
      <c r="I122" s="56">
        <v>202900</v>
      </c>
      <c r="J122" s="20"/>
      <c r="K122" s="50">
        <v>202900</v>
      </c>
      <c r="L122" s="20"/>
      <c r="M122" s="56">
        <v>202900</v>
      </c>
    </row>
    <row r="123" spans="1:13" x14ac:dyDescent="0.25">
      <c r="B123" s="84" t="s">
        <v>37</v>
      </c>
      <c r="C123" s="85"/>
      <c r="D123" s="85"/>
      <c r="F123" s="83"/>
      <c r="G123" s="50">
        <v>3257678</v>
      </c>
      <c r="H123" s="20"/>
      <c r="I123" s="56">
        <v>3444468</v>
      </c>
      <c r="J123" s="20"/>
      <c r="K123" s="50">
        <v>3045239</v>
      </c>
      <c r="L123" s="20"/>
      <c r="M123" s="56">
        <v>3072171</v>
      </c>
    </row>
    <row r="124" spans="1:13" x14ac:dyDescent="0.25">
      <c r="A124" s="84" t="s">
        <v>38</v>
      </c>
      <c r="B124" s="84"/>
      <c r="C124" s="85"/>
      <c r="D124" s="85"/>
      <c r="F124" s="64"/>
      <c r="G124" s="86">
        <v>-732395</v>
      </c>
      <c r="H124" s="20"/>
      <c r="I124" s="30">
        <v>-748919</v>
      </c>
      <c r="J124" s="20"/>
      <c r="K124" s="86">
        <v>-64132</v>
      </c>
      <c r="L124" s="20"/>
      <c r="M124" s="30">
        <v>-64132</v>
      </c>
    </row>
    <row r="125" spans="1:13" ht="6" customHeight="1" x14ac:dyDescent="0.25">
      <c r="A125" s="84"/>
      <c r="B125" s="84"/>
      <c r="C125" s="85"/>
      <c r="D125" s="85"/>
      <c r="F125" s="64"/>
      <c r="G125" s="87"/>
      <c r="H125" s="20"/>
      <c r="I125" s="36"/>
      <c r="J125" s="20"/>
      <c r="K125" s="87"/>
      <c r="L125" s="20"/>
      <c r="M125" s="36"/>
    </row>
    <row r="126" spans="1:13" x14ac:dyDescent="0.25">
      <c r="A126" s="88" t="s">
        <v>102</v>
      </c>
      <c r="B126" s="84"/>
      <c r="C126" s="89"/>
      <c r="D126" s="89"/>
      <c r="F126" s="64"/>
      <c r="G126" s="50">
        <f>SUM(G119:G124)</f>
        <v>10518716</v>
      </c>
      <c r="H126" s="20"/>
      <c r="I126" s="56">
        <f>SUM(I119:I124)</f>
        <v>10688982</v>
      </c>
      <c r="J126" s="20"/>
      <c r="K126" s="50">
        <f>SUM(K119:K124)</f>
        <v>10974540</v>
      </c>
      <c r="L126" s="20"/>
      <c r="M126" s="56">
        <f>SUM(M119:M124)</f>
        <v>11001472</v>
      </c>
    </row>
    <row r="127" spans="1:13" x14ac:dyDescent="0.25">
      <c r="A127" s="88" t="s">
        <v>103</v>
      </c>
      <c r="B127" s="84"/>
      <c r="C127" s="84"/>
      <c r="D127" s="84"/>
      <c r="F127" s="64"/>
      <c r="G127" s="86">
        <v>-19307</v>
      </c>
      <c r="H127" s="20"/>
      <c r="I127" s="30">
        <v>-75499</v>
      </c>
      <c r="J127" s="20"/>
      <c r="K127" s="54">
        <v>0</v>
      </c>
      <c r="L127" s="20"/>
      <c r="M127" s="30">
        <v>0</v>
      </c>
    </row>
    <row r="128" spans="1:13" ht="6" customHeight="1" x14ac:dyDescent="0.25">
      <c r="A128" s="72"/>
      <c r="B128" s="72"/>
      <c r="C128" s="90"/>
      <c r="D128" s="90"/>
      <c r="F128" s="64"/>
      <c r="G128" s="48"/>
      <c r="H128" s="20"/>
      <c r="I128" s="56"/>
      <c r="J128" s="20"/>
      <c r="K128" s="48"/>
      <c r="L128" s="20"/>
      <c r="M128" s="56"/>
    </row>
    <row r="129" spans="1:13" x14ac:dyDescent="0.25">
      <c r="A129" s="71" t="s">
        <v>39</v>
      </c>
      <c r="B129" s="72"/>
      <c r="C129" s="90"/>
      <c r="D129" s="90"/>
      <c r="F129" s="64"/>
      <c r="G129" s="54">
        <f>SUM(G126:G127)</f>
        <v>10499409</v>
      </c>
      <c r="H129" s="20"/>
      <c r="I129" s="60">
        <f>SUM(I126:I127)</f>
        <v>10613483</v>
      </c>
      <c r="J129" s="20"/>
      <c r="K129" s="54">
        <f>SUM(K126:K127)</f>
        <v>10974540</v>
      </c>
      <c r="L129" s="20"/>
      <c r="M129" s="60">
        <f>SUM(M126:M127)</f>
        <v>11001472</v>
      </c>
    </row>
    <row r="130" spans="1:13" ht="6" customHeight="1" x14ac:dyDescent="0.25">
      <c r="A130" s="72"/>
      <c r="B130" s="72"/>
      <c r="C130" s="90"/>
      <c r="D130" s="90"/>
      <c r="F130" s="64"/>
      <c r="G130" s="48"/>
      <c r="H130" s="20"/>
      <c r="I130" s="56"/>
      <c r="J130" s="20"/>
      <c r="K130" s="48"/>
      <c r="L130" s="20"/>
      <c r="M130" s="56"/>
    </row>
    <row r="131" spans="1:13" ht="19.5" thickBot="1" x14ac:dyDescent="0.3">
      <c r="A131" s="71" t="s">
        <v>40</v>
      </c>
      <c r="B131" s="72"/>
      <c r="C131" s="90"/>
      <c r="D131" s="90"/>
      <c r="F131" s="64"/>
      <c r="G131" s="61">
        <f>G81+G129</f>
        <v>17130821</v>
      </c>
      <c r="H131" s="34"/>
      <c r="I131" s="62">
        <f>I81+I129</f>
        <v>15706685</v>
      </c>
      <c r="J131" s="34"/>
      <c r="K131" s="61">
        <f>K81+K129</f>
        <v>16674939</v>
      </c>
      <c r="L131" s="34"/>
      <c r="M131" s="62">
        <f>M81+M129</f>
        <v>14994967</v>
      </c>
    </row>
    <row r="132" spans="1:13" ht="19.5" thickTop="1" x14ac:dyDescent="0.25">
      <c r="A132" s="72"/>
      <c r="B132" s="72"/>
      <c r="C132" s="84"/>
      <c r="D132" s="84"/>
      <c r="F132" s="64"/>
      <c r="G132" s="36"/>
      <c r="H132" s="64"/>
      <c r="I132" s="36"/>
      <c r="J132" s="64"/>
      <c r="K132" s="36"/>
      <c r="L132" s="64"/>
      <c r="M132" s="36"/>
    </row>
    <row r="133" spans="1:13" x14ac:dyDescent="0.25">
      <c r="A133" s="72"/>
      <c r="B133" s="72"/>
      <c r="C133" s="84"/>
      <c r="D133" s="84"/>
      <c r="F133" s="64"/>
      <c r="G133" s="36"/>
      <c r="H133" s="64"/>
      <c r="I133" s="36"/>
      <c r="J133" s="64"/>
      <c r="K133" s="36"/>
      <c r="L133" s="64"/>
      <c r="M133" s="36"/>
    </row>
    <row r="134" spans="1:13" x14ac:dyDescent="0.25">
      <c r="A134" s="72"/>
      <c r="B134" s="72"/>
      <c r="C134" s="84"/>
      <c r="D134" s="84"/>
      <c r="F134" s="64"/>
      <c r="G134" s="36"/>
      <c r="H134" s="64"/>
      <c r="I134" s="36"/>
      <c r="J134" s="64"/>
      <c r="K134" s="36"/>
      <c r="L134" s="64"/>
      <c r="M134" s="36"/>
    </row>
    <row r="135" spans="1:13" x14ac:dyDescent="0.25">
      <c r="A135" s="72"/>
      <c r="B135" s="72"/>
      <c r="C135" s="84"/>
      <c r="D135" s="84"/>
      <c r="F135" s="64"/>
      <c r="G135" s="36"/>
      <c r="H135" s="64"/>
      <c r="I135" s="36"/>
      <c r="J135" s="64"/>
      <c r="K135" s="36"/>
      <c r="L135" s="64"/>
      <c r="M135" s="36"/>
    </row>
    <row r="136" spans="1:13" x14ac:dyDescent="0.25">
      <c r="A136" s="72"/>
      <c r="B136" s="72"/>
      <c r="C136" s="84"/>
      <c r="D136" s="84"/>
      <c r="F136" s="64"/>
      <c r="G136" s="36"/>
      <c r="H136" s="64"/>
      <c r="I136" s="36"/>
      <c r="J136" s="64"/>
      <c r="K136" s="36"/>
      <c r="L136" s="64"/>
      <c r="M136" s="36"/>
    </row>
    <row r="137" spans="1:13" x14ac:dyDescent="0.25">
      <c r="A137" s="72"/>
      <c r="B137" s="72"/>
      <c r="C137" s="84"/>
      <c r="D137" s="84"/>
      <c r="F137" s="64"/>
      <c r="G137" s="36"/>
      <c r="H137" s="64"/>
      <c r="I137" s="36"/>
      <c r="J137" s="64"/>
      <c r="K137" s="36"/>
      <c r="L137" s="64"/>
      <c r="M137" s="36"/>
    </row>
    <row r="138" spans="1:13" ht="18.75" customHeight="1" x14ac:dyDescent="0.25">
      <c r="A138" s="72"/>
      <c r="B138" s="72"/>
      <c r="C138" s="84"/>
      <c r="D138" s="84"/>
      <c r="F138" s="64"/>
      <c r="G138" s="36"/>
      <c r="H138" s="64"/>
      <c r="I138" s="36"/>
      <c r="J138" s="64"/>
      <c r="K138" s="36"/>
      <c r="L138" s="64"/>
      <c r="M138" s="36"/>
    </row>
    <row r="139" spans="1:13" x14ac:dyDescent="0.25">
      <c r="A139" s="72"/>
      <c r="B139" s="72"/>
      <c r="C139" s="84"/>
      <c r="D139" s="84"/>
      <c r="F139" s="64"/>
      <c r="G139" s="36"/>
      <c r="H139" s="64"/>
      <c r="I139" s="36"/>
      <c r="J139" s="64"/>
      <c r="K139" s="36"/>
      <c r="L139" s="64"/>
      <c r="M139" s="36"/>
    </row>
    <row r="140" spans="1:13" x14ac:dyDescent="0.25">
      <c r="A140" s="72"/>
      <c r="B140" s="72"/>
      <c r="C140" s="84"/>
      <c r="D140" s="84"/>
      <c r="F140" s="64"/>
      <c r="G140" s="36"/>
      <c r="H140" s="64"/>
      <c r="I140" s="36"/>
      <c r="J140" s="64"/>
      <c r="K140" s="36"/>
      <c r="L140" s="64"/>
      <c r="M140" s="36"/>
    </row>
    <row r="141" spans="1:13" x14ac:dyDescent="0.25">
      <c r="A141" s="72"/>
      <c r="B141" s="72"/>
      <c r="C141" s="84"/>
      <c r="D141" s="84"/>
      <c r="F141" s="64"/>
      <c r="G141" s="36"/>
      <c r="H141" s="64"/>
      <c r="I141" s="36"/>
      <c r="J141" s="64"/>
      <c r="K141" s="36"/>
      <c r="L141" s="64"/>
      <c r="M141" s="36"/>
    </row>
    <row r="142" spans="1:13" s="7" customFormat="1" ht="18.75" customHeight="1" x14ac:dyDescent="0.25">
      <c r="A142" s="6"/>
      <c r="C142" s="8"/>
      <c r="D142" s="9"/>
      <c r="E142" s="10"/>
      <c r="F142" s="10"/>
      <c r="G142" s="11"/>
      <c r="H142" s="12"/>
      <c r="I142" s="11"/>
      <c r="J142" s="10"/>
      <c r="K142" s="11"/>
      <c r="L142" s="12"/>
      <c r="M142" s="11"/>
    </row>
    <row r="143" spans="1:13" s="7" customFormat="1" ht="18.75" customHeight="1" x14ac:dyDescent="0.25">
      <c r="A143" s="6"/>
      <c r="C143" s="8"/>
      <c r="D143" s="9"/>
      <c r="E143" s="10"/>
      <c r="F143" s="10"/>
      <c r="G143" s="11"/>
      <c r="H143" s="12"/>
      <c r="I143" s="11"/>
      <c r="J143" s="10"/>
      <c r="K143" s="11"/>
      <c r="L143" s="12"/>
      <c r="M143" s="11"/>
    </row>
    <row r="144" spans="1:13" s="7" customFormat="1" ht="18.75" customHeight="1" x14ac:dyDescent="0.25">
      <c r="A144" s="6"/>
      <c r="C144" s="8"/>
      <c r="D144" s="9"/>
      <c r="E144" s="10"/>
      <c r="F144" s="10"/>
      <c r="G144" s="11"/>
      <c r="H144" s="12"/>
      <c r="I144" s="11"/>
      <c r="J144" s="10"/>
      <c r="K144" s="11"/>
      <c r="L144" s="12"/>
      <c r="M144" s="11"/>
    </row>
    <row r="145" spans="1:13" s="7" customFormat="1" ht="19.5" customHeight="1" x14ac:dyDescent="0.25">
      <c r="A145" s="6"/>
      <c r="C145" s="8"/>
      <c r="D145" s="9"/>
      <c r="E145" s="10"/>
      <c r="F145" s="10"/>
      <c r="G145" s="11"/>
      <c r="H145" s="12"/>
      <c r="I145" s="11"/>
      <c r="J145" s="10"/>
      <c r="K145" s="11"/>
      <c r="L145" s="12"/>
      <c r="M145" s="11"/>
    </row>
    <row r="146" spans="1:13" s="7" customFormat="1" ht="18.75" customHeight="1" x14ac:dyDescent="0.25">
      <c r="A146" s="26" t="s">
        <v>99</v>
      </c>
      <c r="B146" s="13"/>
      <c r="C146" s="14"/>
      <c r="D146" s="14"/>
      <c r="E146" s="15"/>
      <c r="F146" s="15"/>
      <c r="G146" s="16"/>
      <c r="H146" s="16"/>
      <c r="I146" s="16"/>
      <c r="J146" s="15"/>
      <c r="K146" s="16"/>
      <c r="L146" s="16"/>
      <c r="M146" s="16"/>
    </row>
    <row r="147" spans="1:13" x14ac:dyDescent="0.25">
      <c r="A147" s="32"/>
      <c r="B147" s="32"/>
      <c r="C147" s="32"/>
      <c r="D147" s="32"/>
      <c r="E147" s="33"/>
      <c r="F147" s="34"/>
      <c r="G147" s="35"/>
      <c r="H147" s="77"/>
      <c r="I147" s="78"/>
      <c r="J147" s="79"/>
      <c r="K147" s="79"/>
      <c r="L147" s="79"/>
      <c r="M147" s="78"/>
    </row>
    <row r="148" spans="1:13" x14ac:dyDescent="0.25">
      <c r="A148" s="32"/>
      <c r="B148" s="32"/>
      <c r="C148" s="32"/>
      <c r="D148" s="32"/>
      <c r="E148" s="33"/>
      <c r="F148" s="34"/>
      <c r="G148" s="35"/>
      <c r="H148" s="77"/>
      <c r="I148" s="78"/>
      <c r="J148" s="79"/>
      <c r="K148" s="79"/>
      <c r="L148" s="79"/>
      <c r="M148" s="78"/>
    </row>
    <row r="149" spans="1:13" x14ac:dyDescent="0.25">
      <c r="A149" s="32"/>
      <c r="B149" s="32"/>
      <c r="C149" s="32"/>
      <c r="D149" s="32"/>
      <c r="E149" s="33"/>
      <c r="F149" s="34"/>
      <c r="G149" s="35"/>
      <c r="H149" s="77"/>
      <c r="I149" s="78"/>
      <c r="J149" s="79"/>
      <c r="K149" s="79"/>
      <c r="L149" s="79"/>
      <c r="M149" s="78"/>
    </row>
    <row r="150" spans="1:13" x14ac:dyDescent="0.25">
      <c r="A150" s="72"/>
      <c r="B150" s="72"/>
      <c r="C150" s="84"/>
      <c r="D150" s="84"/>
      <c r="F150" s="64"/>
      <c r="G150" s="35"/>
      <c r="H150" s="77"/>
      <c r="I150" s="78"/>
      <c r="J150" s="79"/>
      <c r="K150" s="79"/>
      <c r="L150" s="79"/>
      <c r="M150" s="78"/>
    </row>
    <row r="151" spans="1:13" x14ac:dyDescent="0.25">
      <c r="A151" s="72"/>
      <c r="B151" s="72"/>
      <c r="C151" s="72"/>
      <c r="D151" s="72"/>
      <c r="F151" s="64"/>
      <c r="G151" s="35"/>
      <c r="H151" s="77"/>
      <c r="I151" s="78"/>
      <c r="J151" s="79"/>
      <c r="K151" s="79"/>
      <c r="L151" s="79"/>
      <c r="M151" s="78"/>
    </row>
    <row r="152" spans="1:13" x14ac:dyDescent="0.25">
      <c r="A152" s="71"/>
      <c r="B152" s="72"/>
      <c r="C152" s="72"/>
      <c r="D152" s="72"/>
      <c r="F152" s="64"/>
      <c r="G152" s="35"/>
      <c r="H152" s="77"/>
      <c r="I152" s="78"/>
      <c r="J152" s="79"/>
      <c r="K152" s="79"/>
      <c r="L152" s="79"/>
      <c r="M152" s="78"/>
    </row>
    <row r="153" spans="1:13" x14ac:dyDescent="0.25">
      <c r="A153" s="72"/>
      <c r="B153" s="72"/>
      <c r="C153" s="72"/>
      <c r="D153" s="72"/>
      <c r="F153" s="64"/>
      <c r="G153" s="36"/>
      <c r="H153" s="64"/>
      <c r="I153" s="36"/>
      <c r="J153" s="64"/>
      <c r="K153" s="36"/>
      <c r="L153" s="64"/>
      <c r="M153" s="36"/>
    </row>
    <row r="154" spans="1:13" x14ac:dyDescent="0.25">
      <c r="A154" s="71"/>
      <c r="B154" s="72"/>
      <c r="C154" s="72"/>
      <c r="D154" s="72"/>
      <c r="F154" s="64"/>
      <c r="G154" s="36"/>
      <c r="H154" s="64"/>
      <c r="I154" s="36"/>
      <c r="J154" s="64"/>
      <c r="K154" s="36"/>
      <c r="L154" s="64"/>
      <c r="M154" s="36"/>
    </row>
    <row r="155" spans="1:13" x14ac:dyDescent="0.25">
      <c r="A155" s="72"/>
      <c r="B155" s="72"/>
      <c r="C155" s="72"/>
      <c r="D155" s="72"/>
      <c r="F155" s="64"/>
      <c r="G155" s="36"/>
      <c r="H155" s="64"/>
      <c r="I155" s="36"/>
      <c r="J155" s="64"/>
      <c r="K155" s="36"/>
      <c r="L155" s="64"/>
      <c r="M155" s="36"/>
    </row>
    <row r="156" spans="1:13" x14ac:dyDescent="0.25">
      <c r="A156" s="72"/>
      <c r="B156" s="72"/>
      <c r="C156" s="72"/>
      <c r="D156" s="72"/>
      <c r="F156" s="64"/>
      <c r="G156" s="36"/>
      <c r="H156" s="64"/>
      <c r="I156" s="36"/>
      <c r="J156" s="64"/>
      <c r="K156" s="36"/>
      <c r="L156" s="64"/>
      <c r="M156" s="36"/>
    </row>
    <row r="157" spans="1:13" x14ac:dyDescent="0.25">
      <c r="A157" s="72"/>
      <c r="B157" s="72"/>
      <c r="C157" s="72"/>
      <c r="D157" s="72"/>
      <c r="F157" s="64"/>
      <c r="G157" s="36"/>
      <c r="H157" s="64"/>
      <c r="I157" s="36"/>
      <c r="J157" s="64"/>
      <c r="K157" s="36"/>
      <c r="L157" s="64"/>
      <c r="M157" s="36"/>
    </row>
    <row r="158" spans="1:13" x14ac:dyDescent="0.25">
      <c r="A158" s="72"/>
      <c r="B158" s="72"/>
      <c r="C158" s="72"/>
      <c r="D158" s="72"/>
      <c r="F158" s="64"/>
      <c r="G158" s="36"/>
      <c r="H158" s="64"/>
      <c r="I158" s="36"/>
      <c r="J158" s="64"/>
      <c r="K158" s="36"/>
      <c r="L158" s="64"/>
      <c r="M158" s="36"/>
    </row>
    <row r="159" spans="1:13" x14ac:dyDescent="0.25">
      <c r="A159" s="72"/>
      <c r="B159" s="72"/>
      <c r="C159" s="72"/>
      <c r="D159" s="72"/>
      <c r="F159" s="64"/>
      <c r="G159" s="36"/>
      <c r="H159" s="64"/>
      <c r="I159" s="36"/>
      <c r="J159" s="64"/>
      <c r="K159" s="36"/>
      <c r="L159" s="64"/>
      <c r="M159" s="36"/>
    </row>
    <row r="160" spans="1:13" x14ac:dyDescent="0.25">
      <c r="A160" s="72"/>
      <c r="B160" s="72"/>
      <c r="C160" s="72"/>
      <c r="D160" s="72"/>
    </row>
    <row r="161" spans="1:4" x14ac:dyDescent="0.25">
      <c r="A161" s="72"/>
      <c r="B161" s="72"/>
      <c r="C161" s="72"/>
      <c r="D161" s="72"/>
    </row>
    <row r="162" spans="1:4" x14ac:dyDescent="0.25">
      <c r="A162" s="72"/>
      <c r="B162" s="72"/>
      <c r="C162" s="72"/>
      <c r="D162" s="72"/>
    </row>
    <row r="163" spans="1:4" x14ac:dyDescent="0.25">
      <c r="A163" s="72"/>
      <c r="B163" s="72"/>
      <c r="C163" s="72"/>
      <c r="D163" s="72"/>
    </row>
  </sheetData>
  <mergeCells count="6">
    <mergeCell ref="G103:I103"/>
    <mergeCell ref="K103:M103"/>
    <mergeCell ref="G5:I5"/>
    <mergeCell ref="K5:M5"/>
    <mergeCell ref="G54:I54"/>
    <mergeCell ref="K54:M54"/>
  </mergeCells>
  <pageMargins left="1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dimension ref="A1:N108"/>
  <sheetViews>
    <sheetView zoomScaleNormal="100" zoomScaleSheetLayoutView="80" zoomScalePageLayoutView="72" workbookViewId="0">
      <selection activeCell="D11" sqref="D11"/>
    </sheetView>
  </sheetViews>
  <sheetFormatPr defaultColWidth="8.85546875" defaultRowHeight="18" customHeight="1" x14ac:dyDescent="0.25"/>
  <cols>
    <col min="1" max="3" width="1.7109375" style="131" customWidth="1"/>
    <col min="4" max="4" width="41.5703125" style="131" customWidth="1"/>
    <col min="5" max="5" width="7.7109375" style="143" customWidth="1"/>
    <col min="6" max="6" width="0.85546875" style="131" customWidth="1"/>
    <col min="7" max="7" width="9.7109375" style="131" customWidth="1"/>
    <col min="8" max="8" width="0.85546875" style="131" customWidth="1"/>
    <col min="9" max="9" width="9.7109375" style="131" customWidth="1"/>
    <col min="10" max="10" width="0.85546875" style="131" customWidth="1"/>
    <col min="11" max="11" width="9.7109375" style="131" customWidth="1"/>
    <col min="12" max="12" width="0.85546875" style="131" customWidth="1"/>
    <col min="13" max="13" width="9.7109375" style="131" customWidth="1"/>
    <col min="14" max="16384" width="8.85546875" style="98"/>
  </cols>
  <sheetData>
    <row r="1" spans="1:14" s="135" customFormat="1" ht="18.95" customHeight="1" x14ac:dyDescent="0.25">
      <c r="A1" s="17" t="s">
        <v>111</v>
      </c>
      <c r="B1" s="18"/>
      <c r="C1" s="18"/>
      <c r="D1" s="97"/>
      <c r="E1" s="207"/>
      <c r="F1" s="99"/>
      <c r="G1" s="208"/>
      <c r="H1" s="99"/>
      <c r="I1" s="112"/>
      <c r="J1" s="99"/>
      <c r="K1" s="208"/>
      <c r="L1" s="99"/>
      <c r="M1" s="112"/>
    </row>
    <row r="2" spans="1:14" s="135" customFormat="1" ht="18.95" customHeight="1" x14ac:dyDescent="0.25">
      <c r="A2" s="24" t="s">
        <v>190</v>
      </c>
      <c r="B2" s="24"/>
      <c r="C2" s="18"/>
      <c r="D2" s="97"/>
      <c r="E2" s="207"/>
      <c r="F2" s="99"/>
      <c r="G2" s="208"/>
      <c r="H2" s="99"/>
      <c r="I2" s="112"/>
      <c r="J2" s="99"/>
      <c r="K2" s="208"/>
      <c r="L2" s="99"/>
      <c r="M2" s="112"/>
    </row>
    <row r="3" spans="1:14" s="135" customFormat="1" ht="18.95" customHeight="1" x14ac:dyDescent="0.25">
      <c r="A3" s="25" t="s">
        <v>104</v>
      </c>
      <c r="B3" s="26"/>
      <c r="C3" s="26"/>
      <c r="D3" s="209"/>
      <c r="E3" s="210"/>
      <c r="F3" s="211"/>
      <c r="G3" s="212"/>
      <c r="H3" s="211"/>
      <c r="I3" s="171"/>
      <c r="J3" s="211"/>
      <c r="K3" s="212"/>
      <c r="L3" s="211"/>
      <c r="M3" s="171"/>
    </row>
    <row r="4" spans="1:14" s="135" customFormat="1" ht="17.100000000000001" customHeight="1" x14ac:dyDescent="0.25">
      <c r="A4" s="104"/>
      <c r="B4" s="105"/>
      <c r="C4" s="105"/>
      <c r="D4" s="105"/>
      <c r="E4" s="172"/>
      <c r="F4" s="138"/>
      <c r="G4" s="213"/>
      <c r="H4" s="138"/>
      <c r="I4" s="149"/>
      <c r="J4" s="138"/>
      <c r="K4" s="213"/>
      <c r="L4" s="138"/>
      <c r="M4" s="149"/>
    </row>
    <row r="5" spans="1:14" ht="18" customHeight="1" x14ac:dyDescent="0.25">
      <c r="A5" s="96"/>
      <c r="B5" s="97"/>
      <c r="C5" s="97"/>
      <c r="D5" s="97"/>
      <c r="E5" s="98"/>
      <c r="F5" s="99"/>
      <c r="G5" s="285" t="s">
        <v>1</v>
      </c>
      <c r="H5" s="285"/>
      <c r="I5" s="285"/>
      <c r="J5" s="99"/>
      <c r="K5" s="285" t="s">
        <v>2</v>
      </c>
      <c r="L5" s="285"/>
      <c r="M5" s="285"/>
    </row>
    <row r="6" spans="1:14" ht="18" customHeight="1" x14ac:dyDescent="0.25">
      <c r="A6" s="96"/>
      <c r="B6" s="97"/>
      <c r="C6" s="97"/>
      <c r="D6" s="97"/>
      <c r="E6" s="98"/>
      <c r="F6" s="100"/>
      <c r="G6" s="101" t="str">
        <f>'T3-5'!G8</f>
        <v>พ.ศ. 2563</v>
      </c>
      <c r="H6" s="102"/>
      <c r="I6" s="103" t="s">
        <v>96</v>
      </c>
      <c r="J6" s="102"/>
      <c r="K6" s="101" t="str">
        <f>'T3-5'!K8</f>
        <v>พ.ศ. 2563</v>
      </c>
      <c r="L6" s="102"/>
      <c r="M6" s="103" t="s">
        <v>96</v>
      </c>
    </row>
    <row r="7" spans="1:14" ht="18" customHeight="1" x14ac:dyDescent="0.25">
      <c r="A7" s="104"/>
      <c r="B7" s="105"/>
      <c r="C7" s="105"/>
      <c r="D7" s="106"/>
      <c r="E7" s="107" t="s">
        <v>4</v>
      </c>
      <c r="F7" s="99"/>
      <c r="G7" s="108" t="str">
        <f>'T3-5'!G9</f>
        <v>พันบาท</v>
      </c>
      <c r="H7" s="100"/>
      <c r="I7" s="109" t="s">
        <v>41</v>
      </c>
      <c r="J7" s="100"/>
      <c r="K7" s="108" t="str">
        <f>'T3-5'!K9</f>
        <v>พันบาท</v>
      </c>
      <c r="L7" s="100"/>
      <c r="M7" s="109" t="s">
        <v>41</v>
      </c>
    </row>
    <row r="8" spans="1:14" ht="8.1" customHeight="1" x14ac:dyDescent="0.25">
      <c r="A8" s="104"/>
      <c r="B8" s="105"/>
      <c r="C8" s="105"/>
      <c r="D8" s="106"/>
      <c r="E8" s="110"/>
      <c r="F8" s="99"/>
      <c r="G8" s="111"/>
      <c r="H8" s="99"/>
      <c r="I8" s="112"/>
      <c r="J8" s="99"/>
      <c r="K8" s="111"/>
      <c r="L8" s="99"/>
      <c r="M8" s="112"/>
    </row>
    <row r="9" spans="1:14" ht="18" customHeight="1" x14ac:dyDescent="0.25">
      <c r="A9" s="97" t="s">
        <v>48</v>
      </c>
      <c r="B9" s="97"/>
      <c r="C9" s="97"/>
      <c r="D9" s="97"/>
      <c r="E9" s="98"/>
      <c r="F9" s="99"/>
      <c r="G9" s="113">
        <v>4100939</v>
      </c>
      <c r="H9" s="99"/>
      <c r="I9" s="114">
        <v>4334072</v>
      </c>
      <c r="J9" s="99"/>
      <c r="K9" s="113">
        <v>3542496</v>
      </c>
      <c r="L9" s="99"/>
      <c r="M9" s="114">
        <v>3768136</v>
      </c>
    </row>
    <row r="10" spans="1:14" ht="18" customHeight="1" x14ac:dyDescent="0.25">
      <c r="A10" s="115" t="s">
        <v>50</v>
      </c>
      <c r="B10" s="115"/>
      <c r="C10" s="115"/>
      <c r="D10" s="115"/>
      <c r="E10" s="124"/>
      <c r="F10" s="99"/>
      <c r="G10" s="130">
        <v>-2550119</v>
      </c>
      <c r="H10" s="99"/>
      <c r="I10" s="125">
        <v>-2790591</v>
      </c>
      <c r="J10" s="99"/>
      <c r="K10" s="130">
        <v>-2228312</v>
      </c>
      <c r="L10" s="99"/>
      <c r="M10" s="125">
        <v>-2495817</v>
      </c>
    </row>
    <row r="11" spans="1:14" s="1" customFormat="1" ht="8.1" customHeight="1" x14ac:dyDescent="0.25">
      <c r="A11" s="120"/>
      <c r="B11" s="119"/>
      <c r="C11" s="119"/>
      <c r="D11" s="119"/>
      <c r="F11" s="100"/>
      <c r="G11" s="121"/>
      <c r="H11" s="100"/>
      <c r="I11" s="122"/>
      <c r="J11" s="100"/>
      <c r="K11" s="121"/>
      <c r="L11" s="100"/>
      <c r="M11" s="122"/>
    </row>
    <row r="12" spans="1:14" ht="18" customHeight="1" x14ac:dyDescent="0.25">
      <c r="A12" s="119" t="s">
        <v>219</v>
      </c>
      <c r="B12" s="97"/>
      <c r="C12" s="97"/>
      <c r="D12" s="97"/>
      <c r="E12" s="98"/>
      <c r="F12" s="99"/>
      <c r="G12" s="113">
        <f>SUM(G9:G11)</f>
        <v>1550820</v>
      </c>
      <c r="H12" s="99"/>
      <c r="I12" s="114">
        <f>SUM(I9:I11)</f>
        <v>1543481</v>
      </c>
      <c r="J12" s="99"/>
      <c r="K12" s="113">
        <f>SUM(K9:K11)</f>
        <v>1314184</v>
      </c>
      <c r="L12" s="99"/>
      <c r="M12" s="114">
        <f>SUM(M9:M11)</f>
        <v>1272319</v>
      </c>
    </row>
    <row r="13" spans="1:14" ht="18" customHeight="1" x14ac:dyDescent="0.25">
      <c r="A13" s="115" t="s">
        <v>49</v>
      </c>
      <c r="B13" s="115"/>
      <c r="C13" s="115"/>
      <c r="D13" s="115"/>
      <c r="E13" s="98"/>
      <c r="F13" s="99"/>
      <c r="G13" s="113">
        <v>3530</v>
      </c>
      <c r="H13" s="99"/>
      <c r="I13" s="114">
        <v>1441</v>
      </c>
      <c r="J13" s="99"/>
      <c r="K13" s="113">
        <v>3530</v>
      </c>
      <c r="L13" s="99"/>
      <c r="M13" s="114">
        <v>1441</v>
      </c>
      <c r="N13" s="116"/>
    </row>
    <row r="14" spans="1:14" ht="18" customHeight="1" x14ac:dyDescent="0.25">
      <c r="A14" s="115" t="s">
        <v>43</v>
      </c>
      <c r="B14" s="115"/>
      <c r="C14" s="115"/>
      <c r="D14" s="115"/>
      <c r="E14" s="98"/>
      <c r="F14" s="99"/>
      <c r="G14" s="126">
        <v>26672</v>
      </c>
      <c r="H14" s="138"/>
      <c r="I14" s="127">
        <v>26539</v>
      </c>
      <c r="J14" s="138"/>
      <c r="K14" s="126">
        <v>28081</v>
      </c>
      <c r="L14" s="138"/>
      <c r="M14" s="127">
        <v>32036</v>
      </c>
    </row>
    <row r="15" spans="1:14" ht="18" customHeight="1" x14ac:dyDescent="0.25">
      <c r="A15" s="115" t="s">
        <v>44</v>
      </c>
      <c r="B15" s="115"/>
      <c r="C15" s="115"/>
      <c r="D15" s="115"/>
      <c r="E15" s="124"/>
      <c r="F15" s="99"/>
      <c r="G15" s="281">
        <v>-548109</v>
      </c>
      <c r="H15" s="99"/>
      <c r="I15" s="282">
        <v>-507566</v>
      </c>
      <c r="J15" s="99"/>
      <c r="K15" s="281">
        <v>-358654</v>
      </c>
      <c r="L15" s="99"/>
      <c r="M15" s="282">
        <v>-327150</v>
      </c>
    </row>
    <row r="16" spans="1:14" ht="18" customHeight="1" x14ac:dyDescent="0.25">
      <c r="A16" s="115" t="s">
        <v>45</v>
      </c>
      <c r="B16" s="115"/>
      <c r="C16" s="115"/>
      <c r="D16" s="115"/>
      <c r="E16" s="124"/>
      <c r="F16" s="99"/>
      <c r="G16" s="281">
        <v>-349663</v>
      </c>
      <c r="H16" s="99"/>
      <c r="I16" s="282">
        <v>-272891</v>
      </c>
      <c r="J16" s="99"/>
      <c r="K16" s="281">
        <v>-274482</v>
      </c>
      <c r="L16" s="99"/>
      <c r="M16" s="282">
        <v>-193003</v>
      </c>
    </row>
    <row r="17" spans="1:13" ht="18" customHeight="1" x14ac:dyDescent="0.25">
      <c r="A17" s="115" t="s">
        <v>220</v>
      </c>
      <c r="B17" s="115"/>
      <c r="C17" s="115"/>
      <c r="D17" s="115"/>
      <c r="E17" s="124"/>
      <c r="F17" s="99"/>
      <c r="G17" s="113">
        <v>48405</v>
      </c>
      <c r="H17" s="138"/>
      <c r="I17" s="282">
        <v>-11700</v>
      </c>
      <c r="J17" s="138"/>
      <c r="K17" s="113">
        <v>130264</v>
      </c>
      <c r="L17" s="138"/>
      <c r="M17" s="282">
        <v>-22928</v>
      </c>
    </row>
    <row r="18" spans="1:13" ht="18" customHeight="1" x14ac:dyDescent="0.25">
      <c r="A18" s="115" t="s">
        <v>128</v>
      </c>
      <c r="B18" s="115"/>
      <c r="C18" s="115"/>
      <c r="D18" s="115"/>
      <c r="E18" s="124"/>
      <c r="F18" s="99"/>
      <c r="G18" s="281">
        <v>-133781</v>
      </c>
      <c r="H18" s="138"/>
      <c r="I18" s="127">
        <v>0</v>
      </c>
      <c r="J18" s="138"/>
      <c r="K18" s="281">
        <v>-132534</v>
      </c>
      <c r="L18" s="138"/>
      <c r="M18" s="127">
        <v>0</v>
      </c>
    </row>
    <row r="19" spans="1:13" ht="18" customHeight="1" x14ac:dyDescent="0.25">
      <c r="A19" s="115" t="s">
        <v>210</v>
      </c>
      <c r="B19" s="115"/>
      <c r="C19" s="115"/>
      <c r="D19" s="115"/>
      <c r="E19" s="98"/>
      <c r="F19" s="99"/>
      <c r="G19" s="126">
        <v>0</v>
      </c>
      <c r="H19" s="138"/>
      <c r="I19" s="282">
        <v>33542</v>
      </c>
      <c r="J19" s="138"/>
      <c r="K19" s="126">
        <v>0</v>
      </c>
      <c r="L19" s="138"/>
      <c r="M19" s="282">
        <v>32750</v>
      </c>
    </row>
    <row r="20" spans="1:13" ht="18" customHeight="1" x14ac:dyDescent="0.25">
      <c r="A20" s="129" t="s">
        <v>46</v>
      </c>
      <c r="B20" s="115"/>
      <c r="C20" s="115"/>
      <c r="D20" s="115"/>
      <c r="E20" s="98"/>
      <c r="F20" s="99"/>
      <c r="G20" s="130">
        <v>-9105</v>
      </c>
      <c r="I20" s="125">
        <v>-5514</v>
      </c>
      <c r="K20" s="130">
        <v>-8224</v>
      </c>
      <c r="M20" s="125">
        <v>-4573</v>
      </c>
    </row>
    <row r="21" spans="1:13" ht="8.1" customHeight="1" x14ac:dyDescent="0.25">
      <c r="A21" s="129"/>
      <c r="B21" s="115"/>
      <c r="C21" s="115"/>
      <c r="D21" s="115"/>
      <c r="E21" s="98"/>
      <c r="F21" s="99"/>
      <c r="G21" s="126"/>
      <c r="K21" s="126"/>
    </row>
    <row r="22" spans="1:13" ht="18" customHeight="1" x14ac:dyDescent="0.25">
      <c r="A22" s="128" t="s">
        <v>105</v>
      </c>
      <c r="B22" s="115"/>
      <c r="C22" s="115"/>
      <c r="D22" s="115"/>
      <c r="E22" s="98"/>
      <c r="F22" s="99"/>
      <c r="G22" s="113">
        <f>SUM(G12:G20)</f>
        <v>588769</v>
      </c>
      <c r="I22" s="114">
        <f>SUM(I12:I20)</f>
        <v>807332</v>
      </c>
      <c r="K22" s="113">
        <f>SUM(K12:K20)</f>
        <v>702165</v>
      </c>
      <c r="M22" s="114">
        <f>SUM(M12:M20)</f>
        <v>790892</v>
      </c>
    </row>
    <row r="23" spans="1:13" ht="18" customHeight="1" x14ac:dyDescent="0.25">
      <c r="A23" s="115" t="s">
        <v>146</v>
      </c>
      <c r="B23" s="115"/>
      <c r="C23" s="115"/>
      <c r="D23" s="115"/>
      <c r="E23" s="132">
        <v>12</v>
      </c>
      <c r="F23" s="99"/>
      <c r="G23" s="130">
        <v>-170114</v>
      </c>
      <c r="H23" s="99"/>
      <c r="I23" s="125">
        <v>-177020</v>
      </c>
      <c r="J23" s="99"/>
      <c r="K23" s="130">
        <v>-153950</v>
      </c>
      <c r="L23" s="99"/>
      <c r="M23" s="125">
        <v>-159776</v>
      </c>
    </row>
    <row r="24" spans="1:13" ht="18" customHeight="1" x14ac:dyDescent="0.25">
      <c r="A24" s="128" t="s">
        <v>71</v>
      </c>
      <c r="B24" s="115"/>
      <c r="C24" s="115"/>
      <c r="D24" s="115"/>
      <c r="E24" s="98"/>
      <c r="F24" s="99"/>
      <c r="G24" s="117">
        <f>SUM(G22:G23)</f>
        <v>418655</v>
      </c>
      <c r="H24" s="99"/>
      <c r="I24" s="118">
        <f>SUM(I22:I23)</f>
        <v>630312</v>
      </c>
      <c r="J24" s="99"/>
      <c r="K24" s="117">
        <f>SUM(K22:K23)</f>
        <v>548215</v>
      </c>
      <c r="L24" s="99"/>
      <c r="M24" s="118">
        <f>SUM(M22:M23)</f>
        <v>631116</v>
      </c>
    </row>
    <row r="25" spans="1:13" ht="8.1" customHeight="1" x14ac:dyDescent="0.25">
      <c r="A25" s="115"/>
      <c r="B25" s="115"/>
      <c r="C25" s="115"/>
      <c r="D25" s="115"/>
      <c r="E25" s="98"/>
      <c r="F25" s="99"/>
      <c r="G25" s="113"/>
      <c r="H25" s="99"/>
      <c r="I25" s="114"/>
      <c r="J25" s="99"/>
      <c r="K25" s="113"/>
      <c r="L25" s="99"/>
      <c r="M25" s="114"/>
    </row>
    <row r="26" spans="1:13" ht="18" customHeight="1" x14ac:dyDescent="0.25">
      <c r="A26" s="119" t="s">
        <v>47</v>
      </c>
      <c r="B26" s="115"/>
      <c r="C26" s="115"/>
      <c r="D26" s="115"/>
      <c r="E26" s="98"/>
      <c r="F26" s="99"/>
      <c r="G26" s="113"/>
      <c r="H26" s="99"/>
      <c r="I26" s="114"/>
      <c r="J26" s="99"/>
      <c r="K26" s="113"/>
      <c r="L26" s="99"/>
      <c r="M26" s="114"/>
    </row>
    <row r="27" spans="1:13" ht="18" customHeight="1" x14ac:dyDescent="0.25">
      <c r="A27" s="115" t="s">
        <v>147</v>
      </c>
      <c r="B27" s="115"/>
      <c r="C27" s="115"/>
      <c r="D27" s="115"/>
      <c r="E27" s="98"/>
      <c r="F27" s="99"/>
      <c r="G27" s="113"/>
      <c r="H27" s="99"/>
      <c r="I27" s="114"/>
      <c r="J27" s="99"/>
      <c r="K27" s="113"/>
      <c r="L27" s="99"/>
      <c r="M27" s="114"/>
    </row>
    <row r="28" spans="1:13" ht="18" customHeight="1" x14ac:dyDescent="0.25">
      <c r="A28" s="133"/>
      <c r="B28" s="134" t="s">
        <v>148</v>
      </c>
      <c r="D28" s="115"/>
      <c r="E28" s="98"/>
      <c r="F28" s="99"/>
      <c r="G28" s="130">
        <v>-1168</v>
      </c>
      <c r="H28" s="99"/>
      <c r="I28" s="118">
        <v>989</v>
      </c>
      <c r="J28" s="99"/>
      <c r="K28" s="117">
        <v>0</v>
      </c>
      <c r="L28" s="99"/>
      <c r="M28" s="118">
        <v>0</v>
      </c>
    </row>
    <row r="29" spans="1:13" ht="8.1" customHeight="1" x14ac:dyDescent="0.25">
      <c r="A29" s="115"/>
      <c r="B29" s="134"/>
      <c r="C29" s="115"/>
      <c r="D29" s="115"/>
      <c r="E29" s="98"/>
      <c r="F29" s="99"/>
      <c r="G29" s="126"/>
      <c r="H29" s="99"/>
      <c r="I29" s="127"/>
      <c r="J29" s="99"/>
      <c r="K29" s="126"/>
      <c r="L29" s="99"/>
      <c r="M29" s="127"/>
    </row>
    <row r="30" spans="1:13" ht="18" customHeight="1" x14ac:dyDescent="0.25">
      <c r="A30" s="97" t="s">
        <v>149</v>
      </c>
      <c r="C30" s="97"/>
      <c r="D30" s="97"/>
      <c r="E30" s="98"/>
      <c r="F30" s="99"/>
      <c r="G30" s="130">
        <f>SUM(G27:G28)</f>
        <v>-1168</v>
      </c>
      <c r="H30" s="99"/>
      <c r="I30" s="118">
        <f>SUM(I27:I28)</f>
        <v>989</v>
      </c>
      <c r="J30" s="99"/>
      <c r="K30" s="117">
        <f>SUM(K27:K28)</f>
        <v>0</v>
      </c>
      <c r="L30" s="99"/>
      <c r="M30" s="118">
        <f>SUM(M27:M28)</f>
        <v>0</v>
      </c>
    </row>
    <row r="31" spans="1:13" ht="8.1" customHeight="1" x14ac:dyDescent="0.25">
      <c r="A31" s="135"/>
      <c r="B31" s="97"/>
      <c r="C31" s="97"/>
      <c r="D31" s="97"/>
      <c r="E31" s="124"/>
      <c r="F31" s="136"/>
      <c r="G31" s="126"/>
      <c r="H31" s="99"/>
      <c r="I31" s="127"/>
      <c r="J31" s="99"/>
      <c r="K31" s="126"/>
      <c r="L31" s="99"/>
      <c r="M31" s="127"/>
    </row>
    <row r="32" spans="1:13" ht="18" customHeight="1" x14ac:dyDescent="0.25">
      <c r="A32" s="97" t="s">
        <v>150</v>
      </c>
      <c r="C32" s="97"/>
      <c r="D32" s="97"/>
      <c r="E32" s="98"/>
      <c r="F32" s="99"/>
      <c r="G32" s="113"/>
      <c r="H32" s="99"/>
      <c r="I32" s="114"/>
      <c r="J32" s="99"/>
      <c r="K32" s="113"/>
      <c r="L32" s="99"/>
      <c r="M32" s="114"/>
    </row>
    <row r="33" spans="1:13" ht="18" customHeight="1" x14ac:dyDescent="0.25">
      <c r="A33" s="97"/>
      <c r="B33" s="137" t="s">
        <v>126</v>
      </c>
      <c r="C33" s="97"/>
      <c r="D33" s="97"/>
      <c r="E33" s="98"/>
      <c r="F33" s="99"/>
      <c r="G33" s="117">
        <v>113793</v>
      </c>
      <c r="H33" s="99"/>
      <c r="I33" s="125">
        <v>-15854</v>
      </c>
      <c r="J33" s="99"/>
      <c r="K33" s="117">
        <v>0</v>
      </c>
      <c r="L33" s="99"/>
      <c r="M33" s="118">
        <v>0</v>
      </c>
    </row>
    <row r="34" spans="1:13" ht="8.1" customHeight="1" x14ac:dyDescent="0.25">
      <c r="A34" s="97"/>
      <c r="B34" s="97"/>
      <c r="C34" s="97"/>
      <c r="D34" s="97"/>
      <c r="E34" s="98"/>
      <c r="F34" s="99"/>
      <c r="G34" s="126"/>
      <c r="H34" s="99"/>
      <c r="I34" s="127"/>
      <c r="J34" s="99"/>
      <c r="K34" s="126"/>
      <c r="L34" s="99"/>
      <c r="M34" s="127"/>
    </row>
    <row r="35" spans="1:13" ht="18" customHeight="1" x14ac:dyDescent="0.25">
      <c r="A35" s="115" t="s">
        <v>151</v>
      </c>
      <c r="B35" s="97"/>
      <c r="C35" s="97"/>
      <c r="D35" s="97"/>
      <c r="E35" s="98"/>
      <c r="F35" s="99"/>
      <c r="G35" s="117">
        <f>SUM(G33:G33)</f>
        <v>113793</v>
      </c>
      <c r="H35" s="99"/>
      <c r="I35" s="125">
        <f>SUM(I33:I33)</f>
        <v>-15854</v>
      </c>
      <c r="J35" s="99"/>
      <c r="K35" s="117">
        <f>SUM(K33:K33)</f>
        <v>0</v>
      </c>
      <c r="L35" s="99"/>
      <c r="M35" s="118">
        <f>SUM(M33:M33)</f>
        <v>0</v>
      </c>
    </row>
    <row r="36" spans="1:13" ht="8.1" customHeight="1" x14ac:dyDescent="0.25">
      <c r="A36" s="97"/>
      <c r="B36" s="97"/>
      <c r="C36" s="97"/>
      <c r="D36" s="97"/>
      <c r="E36" s="99"/>
      <c r="F36" s="99"/>
      <c r="G36" s="113"/>
      <c r="H36" s="138"/>
      <c r="I36" s="114"/>
      <c r="J36" s="138"/>
      <c r="K36" s="113"/>
      <c r="L36" s="138"/>
      <c r="M36" s="114"/>
    </row>
    <row r="37" spans="1:13" ht="18" customHeight="1" x14ac:dyDescent="0.25">
      <c r="A37" s="123" t="s">
        <v>201</v>
      </c>
      <c r="B37" s="139"/>
      <c r="C37" s="139"/>
      <c r="D37" s="139"/>
      <c r="E37" s="140"/>
      <c r="F37" s="140"/>
      <c r="G37" s="117">
        <f>G30+G35</f>
        <v>112625</v>
      </c>
      <c r="H37" s="99"/>
      <c r="I37" s="125">
        <f>I30+I35</f>
        <v>-14865</v>
      </c>
      <c r="J37" s="99"/>
      <c r="K37" s="117">
        <f>K30+K35</f>
        <v>0</v>
      </c>
      <c r="L37" s="99"/>
      <c r="M37" s="118">
        <f>M30+M35</f>
        <v>0</v>
      </c>
    </row>
    <row r="38" spans="1:13" ht="8.1" customHeight="1" x14ac:dyDescent="0.25">
      <c r="A38" s="139"/>
      <c r="B38" s="139"/>
      <c r="C38" s="139"/>
      <c r="D38" s="139"/>
      <c r="E38" s="140"/>
      <c r="F38" s="140"/>
      <c r="G38" s="113"/>
      <c r="H38" s="99"/>
      <c r="I38" s="114"/>
      <c r="J38" s="99"/>
      <c r="K38" s="113"/>
      <c r="L38" s="99"/>
      <c r="M38" s="114"/>
    </row>
    <row r="39" spans="1:13" ht="18" customHeight="1" x14ac:dyDescent="0.25">
      <c r="A39" s="123" t="s">
        <v>106</v>
      </c>
      <c r="B39" s="139"/>
      <c r="C39" s="139"/>
      <c r="D39" s="139"/>
      <c r="E39" s="141"/>
      <c r="F39" s="140"/>
      <c r="G39" s="117">
        <f>G37+G24</f>
        <v>531280</v>
      </c>
      <c r="H39" s="99"/>
      <c r="I39" s="118">
        <f>I37+I24</f>
        <v>615447</v>
      </c>
      <c r="J39" s="99"/>
      <c r="K39" s="117">
        <f>K37+K24</f>
        <v>548215</v>
      </c>
      <c r="L39" s="99"/>
      <c r="M39" s="118">
        <f>M37+M24</f>
        <v>631116</v>
      </c>
    </row>
    <row r="40" spans="1:13" ht="8.1" customHeight="1" x14ac:dyDescent="0.25">
      <c r="A40" s="142"/>
      <c r="B40" s="139"/>
      <c r="C40" s="139"/>
      <c r="D40" s="139"/>
      <c r="E40" s="141"/>
      <c r="F40" s="140"/>
      <c r="G40" s="113"/>
      <c r="H40" s="99"/>
      <c r="I40" s="114"/>
      <c r="J40" s="99"/>
      <c r="K40" s="113"/>
      <c r="L40" s="99"/>
      <c r="M40" s="114"/>
    </row>
    <row r="41" spans="1:13" ht="18" customHeight="1" x14ac:dyDescent="0.25">
      <c r="A41" s="123" t="s">
        <v>51</v>
      </c>
      <c r="B41" s="123"/>
      <c r="C41" s="139"/>
      <c r="D41" s="139"/>
      <c r="E41" s="141"/>
      <c r="F41" s="140"/>
      <c r="G41" s="113"/>
      <c r="H41" s="99"/>
      <c r="I41" s="114"/>
      <c r="J41" s="99"/>
      <c r="K41" s="113"/>
      <c r="L41" s="99"/>
      <c r="M41" s="114"/>
    </row>
    <row r="42" spans="1:13" ht="18" customHeight="1" x14ac:dyDescent="0.25">
      <c r="A42" s="139" t="s">
        <v>109</v>
      </c>
      <c r="B42" s="139"/>
      <c r="C42" s="139"/>
      <c r="D42" s="139"/>
      <c r="E42" s="141"/>
      <c r="F42" s="140"/>
      <c r="G42" s="113">
        <v>421562</v>
      </c>
      <c r="H42" s="99"/>
      <c r="I42" s="114">
        <v>633696</v>
      </c>
      <c r="J42" s="99"/>
      <c r="K42" s="113">
        <f>K24</f>
        <v>548215</v>
      </c>
      <c r="L42" s="138"/>
      <c r="M42" s="114">
        <f>M24</f>
        <v>631116</v>
      </c>
    </row>
    <row r="43" spans="1:13" ht="18" customHeight="1" x14ac:dyDescent="0.25">
      <c r="A43" s="139" t="s">
        <v>103</v>
      </c>
      <c r="B43" s="123"/>
      <c r="C43" s="139"/>
      <c r="D43" s="139"/>
      <c r="F43" s="140"/>
      <c r="G43" s="130">
        <v>-2907</v>
      </c>
      <c r="H43" s="99"/>
      <c r="I43" s="125">
        <v>-3384</v>
      </c>
      <c r="J43" s="99"/>
      <c r="K43" s="117">
        <v>0</v>
      </c>
      <c r="L43" s="99"/>
      <c r="M43" s="114">
        <v>0</v>
      </c>
    </row>
    <row r="44" spans="1:13" ht="18" customHeight="1" thickBot="1" x14ac:dyDescent="0.3">
      <c r="A44" s="139"/>
      <c r="B44" s="123"/>
      <c r="C44" s="139"/>
      <c r="D44" s="139"/>
      <c r="F44" s="140"/>
      <c r="G44" s="144">
        <f>SUM(G42:G43)</f>
        <v>418655</v>
      </c>
      <c r="H44" s="99"/>
      <c r="I44" s="145">
        <f t="shared" ref="I44" si="0">SUM(I42:I43)</f>
        <v>630312</v>
      </c>
      <c r="J44" s="99"/>
      <c r="K44" s="144">
        <f t="shared" ref="K44" si="1">SUM(K42:K43)</f>
        <v>548215</v>
      </c>
      <c r="L44" s="99"/>
      <c r="M44" s="145">
        <f t="shared" ref="M44" si="2">SUM(M42:M43)</f>
        <v>631116</v>
      </c>
    </row>
    <row r="45" spans="1:13" ht="8.1" customHeight="1" thickTop="1" x14ac:dyDescent="0.25">
      <c r="A45" s="123"/>
      <c r="B45" s="139"/>
      <c r="C45" s="139"/>
      <c r="D45" s="139"/>
      <c r="F45" s="140"/>
      <c r="G45" s="113"/>
      <c r="H45" s="99"/>
      <c r="I45" s="114"/>
      <c r="J45" s="99"/>
      <c r="K45" s="113"/>
      <c r="L45" s="99"/>
      <c r="M45" s="114"/>
    </row>
    <row r="46" spans="1:13" ht="18" customHeight="1" x14ac:dyDescent="0.25">
      <c r="A46" s="123" t="s">
        <v>52</v>
      </c>
      <c r="B46" s="123"/>
      <c r="C46" s="139"/>
      <c r="D46" s="139"/>
      <c r="F46" s="140"/>
      <c r="G46" s="113"/>
      <c r="H46" s="99"/>
      <c r="I46" s="114"/>
      <c r="J46" s="99"/>
      <c r="K46" s="113"/>
      <c r="L46" s="99"/>
      <c r="M46" s="114"/>
    </row>
    <row r="47" spans="1:13" ht="18" customHeight="1" x14ac:dyDescent="0.25">
      <c r="A47" s="139" t="s">
        <v>109</v>
      </c>
      <c r="B47" s="139"/>
      <c r="C47" s="139"/>
      <c r="D47" s="139"/>
      <c r="F47" s="146"/>
      <c r="G47" s="113">
        <v>534355</v>
      </c>
      <c r="H47" s="99"/>
      <c r="I47" s="114">
        <v>618283</v>
      </c>
      <c r="J47" s="99"/>
      <c r="K47" s="113">
        <f>K24</f>
        <v>548215</v>
      </c>
      <c r="L47" s="138"/>
      <c r="M47" s="114">
        <f>M24</f>
        <v>631116</v>
      </c>
    </row>
    <row r="48" spans="1:13" ht="18" customHeight="1" x14ac:dyDescent="0.25">
      <c r="A48" s="139" t="s">
        <v>103</v>
      </c>
      <c r="B48" s="139"/>
      <c r="C48" s="139"/>
      <c r="E48" s="147"/>
      <c r="F48" s="140"/>
      <c r="G48" s="130">
        <v>-3075</v>
      </c>
      <c r="H48" s="99"/>
      <c r="I48" s="125">
        <v>-2836</v>
      </c>
      <c r="J48" s="99"/>
      <c r="K48" s="117">
        <v>0</v>
      </c>
      <c r="L48" s="99"/>
      <c r="M48" s="114">
        <v>0</v>
      </c>
    </row>
    <row r="49" spans="1:13" ht="18" customHeight="1" thickBot="1" x14ac:dyDescent="0.3">
      <c r="A49" s="139"/>
      <c r="B49" s="139"/>
      <c r="C49" s="139"/>
      <c r="E49" s="147"/>
      <c r="F49" s="140"/>
      <c r="G49" s="144">
        <f>SUM(G47:G48)</f>
        <v>531280</v>
      </c>
      <c r="H49" s="99"/>
      <c r="I49" s="145">
        <f t="shared" ref="I49" si="3">SUM(I47:I48)</f>
        <v>615447</v>
      </c>
      <c r="J49" s="99"/>
      <c r="K49" s="144">
        <f t="shared" ref="K49" si="4">SUM(K47:K48)</f>
        <v>548215</v>
      </c>
      <c r="L49" s="99"/>
      <c r="M49" s="145">
        <f t="shared" ref="M49" si="5">SUM(M47:M48)</f>
        <v>631116</v>
      </c>
    </row>
    <row r="50" spans="1:13" ht="8.1" customHeight="1" thickTop="1" x14ac:dyDescent="0.25">
      <c r="A50" s="123"/>
      <c r="B50" s="139"/>
      <c r="C50" s="139"/>
      <c r="D50" s="139"/>
      <c r="F50" s="140"/>
      <c r="G50" s="148"/>
      <c r="H50" s="99"/>
      <c r="I50" s="149"/>
      <c r="J50" s="99"/>
      <c r="K50" s="148"/>
      <c r="L50" s="99"/>
      <c r="M50" s="149"/>
    </row>
    <row r="51" spans="1:13" ht="18" customHeight="1" x14ac:dyDescent="0.25">
      <c r="A51" s="123" t="s">
        <v>152</v>
      </c>
      <c r="B51" s="123"/>
      <c r="C51" s="123"/>
      <c r="D51" s="123"/>
      <c r="F51" s="140"/>
      <c r="G51" s="148"/>
      <c r="H51" s="99"/>
      <c r="I51" s="149"/>
      <c r="J51" s="99"/>
      <c r="K51" s="148"/>
      <c r="L51" s="99"/>
      <c r="M51" s="149"/>
    </row>
    <row r="52" spans="1:13" ht="18" customHeight="1" x14ac:dyDescent="0.25">
      <c r="A52" s="139" t="s">
        <v>176</v>
      </c>
      <c r="B52" s="98"/>
      <c r="C52" s="139"/>
      <c r="D52" s="139"/>
      <c r="F52" s="140"/>
      <c r="G52" s="150">
        <f>G42/2029000</f>
        <v>0.20776835879743716</v>
      </c>
      <c r="H52" s="99"/>
      <c r="I52" s="151">
        <f>I42/2029000</f>
        <v>0.31231936914736325</v>
      </c>
      <c r="J52" s="99"/>
      <c r="K52" s="150">
        <f>K42/2029000</f>
        <v>0.27018974864465256</v>
      </c>
      <c r="L52" s="99"/>
      <c r="M52" s="151">
        <f>M42/2029000</f>
        <v>0.31104780680138</v>
      </c>
    </row>
    <row r="53" spans="1:13" ht="18" customHeight="1" x14ac:dyDescent="0.25">
      <c r="A53" s="139"/>
      <c r="B53" s="98"/>
      <c r="C53" s="139"/>
      <c r="D53" s="139"/>
      <c r="F53" s="140"/>
      <c r="G53" s="151"/>
      <c r="H53" s="136"/>
      <c r="I53" s="151"/>
      <c r="J53" s="136"/>
      <c r="K53" s="151"/>
      <c r="L53" s="99"/>
      <c r="M53" s="151"/>
    </row>
    <row r="54" spans="1:13" ht="18" customHeight="1" x14ac:dyDescent="0.25">
      <c r="A54" s="139"/>
      <c r="B54" s="98"/>
      <c r="C54" s="139"/>
      <c r="D54" s="139"/>
      <c r="F54" s="140"/>
      <c r="G54" s="151"/>
      <c r="H54" s="136"/>
      <c r="I54" s="151"/>
      <c r="J54" s="136"/>
      <c r="K54" s="151"/>
      <c r="L54" s="99"/>
      <c r="M54" s="151"/>
    </row>
    <row r="55" spans="1:13" ht="11.25" customHeight="1" x14ac:dyDescent="0.25">
      <c r="A55" s="123"/>
      <c r="B55" s="123"/>
      <c r="C55" s="139"/>
      <c r="D55" s="139"/>
      <c r="E55" s="141"/>
      <c r="F55" s="151"/>
      <c r="G55" s="151"/>
      <c r="H55" s="151"/>
      <c r="I55" s="151"/>
      <c r="J55" s="151"/>
      <c r="K55" s="151"/>
      <c r="L55" s="151"/>
      <c r="M55" s="151"/>
    </row>
    <row r="56" spans="1:13" ht="18.95" customHeight="1" x14ac:dyDescent="0.25">
      <c r="A56" s="226" t="s">
        <v>99</v>
      </c>
      <c r="B56" s="215"/>
      <c r="C56" s="215"/>
      <c r="D56" s="215"/>
      <c r="E56" s="214"/>
      <c r="F56" s="216"/>
      <c r="G56" s="217"/>
      <c r="H56" s="216"/>
      <c r="I56" s="217"/>
      <c r="J56" s="216"/>
      <c r="K56" s="217"/>
      <c r="L56" s="211"/>
      <c r="M56" s="217"/>
    </row>
    <row r="57" spans="1:13" s="143" customFormat="1" ht="18" customHeight="1" x14ac:dyDescent="0.25">
      <c r="A57" s="139"/>
      <c r="B57" s="123"/>
      <c r="C57" s="139"/>
      <c r="D57" s="139"/>
      <c r="F57" s="140"/>
      <c r="G57" s="149"/>
      <c r="H57" s="140"/>
      <c r="I57" s="149"/>
      <c r="J57" s="140"/>
      <c r="K57" s="149"/>
      <c r="L57" s="140"/>
      <c r="M57" s="149"/>
    </row>
    <row r="58" spans="1:13" s="143" customFormat="1" ht="18" customHeight="1" x14ac:dyDescent="0.25">
      <c r="A58" s="139"/>
      <c r="B58" s="123"/>
      <c r="C58" s="139"/>
      <c r="D58" s="139"/>
      <c r="F58" s="140"/>
      <c r="G58" s="149"/>
      <c r="H58" s="140"/>
      <c r="I58" s="149"/>
      <c r="J58" s="140"/>
      <c r="K58" s="149"/>
      <c r="L58" s="140"/>
      <c r="M58" s="149"/>
    </row>
    <row r="59" spans="1:13" s="143" customFormat="1" ht="18" customHeight="1" x14ac:dyDescent="0.25">
      <c r="A59" s="139"/>
      <c r="B59" s="123"/>
      <c r="C59" s="139"/>
      <c r="D59" s="139"/>
      <c r="F59" s="146"/>
      <c r="G59" s="149"/>
      <c r="H59" s="140"/>
      <c r="I59" s="149"/>
      <c r="J59" s="140"/>
      <c r="K59" s="149"/>
      <c r="L59" s="140"/>
      <c r="M59" s="149"/>
    </row>
    <row r="60" spans="1:13" s="143" customFormat="1" ht="18" customHeight="1" x14ac:dyDescent="0.25">
      <c r="A60" s="139"/>
      <c r="B60" s="123"/>
      <c r="C60" s="139"/>
      <c r="D60" s="139"/>
      <c r="F60" s="140"/>
      <c r="G60" s="149"/>
      <c r="H60" s="140"/>
      <c r="I60" s="149"/>
      <c r="J60" s="140"/>
      <c r="K60" s="149"/>
      <c r="L60" s="140"/>
      <c r="M60" s="149"/>
    </row>
    <row r="61" spans="1:13" s="143" customFormat="1" ht="18" customHeight="1" x14ac:dyDescent="0.25">
      <c r="A61" s="139"/>
      <c r="B61" s="123"/>
      <c r="C61" s="139"/>
      <c r="D61" s="139"/>
      <c r="F61" s="140"/>
      <c r="G61" s="149"/>
      <c r="H61" s="140"/>
      <c r="I61" s="149"/>
      <c r="J61" s="140"/>
      <c r="K61" s="149"/>
      <c r="L61" s="140"/>
      <c r="M61" s="149"/>
    </row>
    <row r="62" spans="1:13" s="143" customFormat="1" ht="18" customHeight="1" x14ac:dyDescent="0.25">
      <c r="A62" s="139"/>
      <c r="B62" s="139"/>
      <c r="C62" s="139"/>
      <c r="D62" s="139"/>
      <c r="F62" s="140"/>
      <c r="G62" s="149"/>
      <c r="H62" s="140"/>
      <c r="I62" s="149"/>
      <c r="J62" s="140"/>
      <c r="K62" s="149"/>
      <c r="L62" s="140"/>
      <c r="M62" s="149"/>
    </row>
    <row r="63" spans="1:13" s="143" customFormat="1" ht="18" customHeight="1" x14ac:dyDescent="0.25">
      <c r="A63" s="139"/>
      <c r="B63" s="123"/>
      <c r="C63" s="123"/>
      <c r="D63" s="123"/>
      <c r="F63" s="140"/>
      <c r="G63" s="149"/>
      <c r="H63" s="140"/>
      <c r="I63" s="149"/>
      <c r="J63" s="140"/>
      <c r="K63" s="149"/>
      <c r="L63" s="140"/>
      <c r="M63" s="149"/>
    </row>
    <row r="64" spans="1:13" s="143" customFormat="1" ht="18" customHeight="1" x14ac:dyDescent="0.25">
      <c r="A64" s="139"/>
      <c r="B64" s="139"/>
      <c r="C64" s="139"/>
      <c r="D64" s="139"/>
      <c r="F64" s="140"/>
      <c r="G64" s="149"/>
      <c r="H64" s="140"/>
      <c r="I64" s="149"/>
      <c r="J64" s="140"/>
      <c r="K64" s="149"/>
      <c r="L64" s="140"/>
      <c r="M64" s="149"/>
    </row>
    <row r="65" spans="1:13" s="143" customFormat="1" ht="18" customHeight="1" x14ac:dyDescent="0.25">
      <c r="A65" s="139"/>
      <c r="B65" s="139"/>
      <c r="C65" s="139"/>
      <c r="D65" s="139"/>
      <c r="F65" s="218"/>
      <c r="G65" s="149"/>
      <c r="H65" s="140"/>
      <c r="I65" s="149"/>
      <c r="J65" s="140"/>
      <c r="K65" s="149"/>
      <c r="L65" s="140"/>
      <c r="M65" s="149"/>
    </row>
    <row r="66" spans="1:13" s="143" customFormat="1" ht="18" customHeight="1" x14ac:dyDescent="0.25">
      <c r="A66" s="139"/>
      <c r="B66" s="139"/>
      <c r="C66" s="139"/>
      <c r="D66" s="139"/>
      <c r="F66" s="218"/>
      <c r="G66" s="149"/>
      <c r="H66" s="140"/>
      <c r="I66" s="149"/>
      <c r="J66" s="140"/>
      <c r="K66" s="149"/>
      <c r="L66" s="140"/>
      <c r="M66" s="149"/>
    </row>
    <row r="67" spans="1:13" s="143" customFormat="1" ht="18" customHeight="1" x14ac:dyDescent="0.25">
      <c r="A67" s="219"/>
      <c r="B67" s="139"/>
      <c r="C67" s="139"/>
      <c r="D67" s="139"/>
      <c r="F67" s="218"/>
      <c r="G67" s="149"/>
      <c r="H67" s="140"/>
      <c r="I67" s="149"/>
      <c r="J67" s="140"/>
      <c r="K67" s="149"/>
      <c r="L67" s="140"/>
      <c r="M67" s="149"/>
    </row>
    <row r="68" spans="1:13" s="143" customFormat="1" ht="18" customHeight="1" x14ac:dyDescent="0.25">
      <c r="A68" s="139"/>
      <c r="B68" s="139"/>
      <c r="C68" s="139"/>
      <c r="D68" s="139"/>
      <c r="F68" s="218"/>
      <c r="G68" s="149"/>
      <c r="H68" s="140"/>
      <c r="I68" s="149"/>
      <c r="J68" s="140"/>
      <c r="K68" s="149"/>
      <c r="L68" s="140"/>
      <c r="M68" s="149"/>
    </row>
    <row r="69" spans="1:13" s="143" customFormat="1" ht="18" customHeight="1" x14ac:dyDescent="0.25">
      <c r="A69" s="219"/>
      <c r="B69" s="219"/>
      <c r="C69" s="219"/>
      <c r="D69" s="219"/>
      <c r="F69" s="218"/>
      <c r="G69" s="149"/>
      <c r="H69" s="140"/>
      <c r="I69" s="149"/>
      <c r="J69" s="140"/>
      <c r="K69" s="149"/>
      <c r="L69" s="140"/>
      <c r="M69" s="149"/>
    </row>
    <row r="70" spans="1:13" s="143" customFormat="1" ht="18" customHeight="1" x14ac:dyDescent="0.25">
      <c r="A70" s="219"/>
      <c r="B70" s="219"/>
      <c r="C70" s="220"/>
      <c r="D70" s="220"/>
      <c r="F70" s="218"/>
      <c r="G70" s="149"/>
      <c r="H70" s="140"/>
      <c r="I70" s="149"/>
      <c r="J70" s="140"/>
      <c r="K70" s="149"/>
      <c r="L70" s="140"/>
      <c r="M70" s="149"/>
    </row>
    <row r="71" spans="1:13" s="143" customFormat="1" ht="18" customHeight="1" x14ac:dyDescent="0.25">
      <c r="A71" s="219"/>
      <c r="B71" s="219"/>
      <c r="C71" s="220"/>
      <c r="D71" s="220"/>
      <c r="F71" s="218"/>
      <c r="G71" s="149"/>
      <c r="H71" s="140"/>
      <c r="I71" s="149"/>
      <c r="J71" s="140"/>
      <c r="K71" s="149"/>
      <c r="L71" s="140"/>
      <c r="M71" s="149"/>
    </row>
    <row r="72" spans="1:13" s="143" customFormat="1" ht="18" customHeight="1" x14ac:dyDescent="0.25">
      <c r="A72" s="219"/>
      <c r="B72" s="219"/>
      <c r="C72" s="220"/>
      <c r="D72" s="220"/>
      <c r="F72" s="140"/>
      <c r="G72" s="149"/>
      <c r="H72" s="140"/>
      <c r="I72" s="149"/>
      <c r="J72" s="140"/>
      <c r="K72" s="149"/>
      <c r="L72" s="140"/>
      <c r="M72" s="149"/>
    </row>
    <row r="73" spans="1:13" s="143" customFormat="1" ht="18" customHeight="1" x14ac:dyDescent="0.25">
      <c r="A73" s="219"/>
      <c r="B73" s="219"/>
      <c r="C73" s="220"/>
      <c r="D73" s="220"/>
      <c r="F73" s="140"/>
      <c r="G73" s="149"/>
      <c r="H73" s="140"/>
      <c r="I73" s="149"/>
      <c r="J73" s="140"/>
      <c r="K73" s="149"/>
      <c r="L73" s="140"/>
      <c r="M73" s="149"/>
    </row>
    <row r="74" spans="1:13" s="143" customFormat="1" ht="18" customHeight="1" x14ac:dyDescent="0.25">
      <c r="A74" s="219"/>
      <c r="B74" s="219"/>
      <c r="C74" s="221"/>
      <c r="D74" s="221"/>
      <c r="F74" s="140"/>
      <c r="G74" s="149"/>
      <c r="H74" s="140"/>
      <c r="I74" s="149"/>
      <c r="J74" s="140"/>
      <c r="K74" s="149"/>
      <c r="L74" s="140"/>
      <c r="M74" s="149"/>
    </row>
    <row r="75" spans="1:13" s="143" customFormat="1" ht="18" customHeight="1" x14ac:dyDescent="0.25">
      <c r="A75" s="219"/>
      <c r="B75" s="219"/>
      <c r="C75" s="219"/>
      <c r="D75" s="219"/>
      <c r="F75" s="140"/>
      <c r="G75" s="149"/>
      <c r="H75" s="140"/>
      <c r="I75" s="149"/>
      <c r="J75" s="140"/>
      <c r="K75" s="149"/>
      <c r="L75" s="140"/>
      <c r="M75" s="149"/>
    </row>
    <row r="76" spans="1:13" s="143" customFormat="1" ht="18" customHeight="1" x14ac:dyDescent="0.25">
      <c r="A76" s="139"/>
      <c r="B76" s="139"/>
      <c r="C76" s="222"/>
      <c r="D76" s="222"/>
      <c r="F76" s="140"/>
      <c r="G76" s="149"/>
      <c r="H76" s="140"/>
      <c r="I76" s="149"/>
      <c r="J76" s="140"/>
      <c r="K76" s="149"/>
      <c r="L76" s="140"/>
      <c r="M76" s="149"/>
    </row>
    <row r="77" spans="1:13" s="143" customFormat="1" ht="18" customHeight="1" x14ac:dyDescent="0.25">
      <c r="A77" s="123"/>
      <c r="B77" s="139"/>
      <c r="C77" s="222"/>
      <c r="D77" s="222"/>
      <c r="F77" s="140"/>
      <c r="G77" s="149"/>
      <c r="H77" s="140"/>
      <c r="I77" s="149"/>
      <c r="J77" s="140"/>
      <c r="K77" s="149"/>
      <c r="L77" s="140"/>
      <c r="M77" s="149"/>
    </row>
    <row r="78" spans="1:13" s="143" customFormat="1" ht="18" customHeight="1" x14ac:dyDescent="0.25">
      <c r="A78" s="139"/>
      <c r="B78" s="139"/>
      <c r="C78" s="222"/>
      <c r="D78" s="222"/>
      <c r="F78" s="140"/>
      <c r="G78" s="149"/>
      <c r="H78" s="140"/>
      <c r="I78" s="149"/>
      <c r="J78" s="140"/>
      <c r="K78" s="149"/>
      <c r="L78" s="140"/>
      <c r="M78" s="149"/>
    </row>
    <row r="79" spans="1:13" s="143" customFormat="1" ht="18" customHeight="1" x14ac:dyDescent="0.25">
      <c r="A79" s="123"/>
      <c r="B79" s="139"/>
      <c r="C79" s="222"/>
      <c r="D79" s="222"/>
      <c r="F79" s="140"/>
      <c r="G79" s="223"/>
      <c r="H79" s="140"/>
      <c r="I79" s="223"/>
      <c r="J79" s="140"/>
      <c r="K79" s="223"/>
      <c r="L79" s="140"/>
      <c r="M79" s="223"/>
    </row>
    <row r="80" spans="1:13" s="143" customFormat="1" ht="18" customHeight="1" x14ac:dyDescent="0.25">
      <c r="A80" s="139"/>
      <c r="B80" s="139"/>
      <c r="C80" s="219"/>
      <c r="D80" s="219"/>
      <c r="F80" s="140"/>
      <c r="G80" s="149"/>
      <c r="H80" s="140"/>
      <c r="I80" s="149"/>
      <c r="J80" s="140"/>
      <c r="K80" s="149"/>
      <c r="L80" s="140"/>
      <c r="M80" s="149"/>
    </row>
    <row r="81" spans="1:13" s="143" customFormat="1" ht="18" customHeight="1" x14ac:dyDescent="0.25">
      <c r="A81" s="139"/>
      <c r="B81" s="139"/>
      <c r="C81" s="219"/>
      <c r="D81" s="219"/>
      <c r="F81" s="140"/>
      <c r="G81" s="223"/>
      <c r="H81" s="140"/>
      <c r="I81" s="223"/>
      <c r="J81" s="140"/>
      <c r="K81" s="223"/>
      <c r="L81" s="140"/>
      <c r="M81" s="223"/>
    </row>
    <row r="82" spans="1:13" s="143" customFormat="1" ht="18" customHeight="1" x14ac:dyDescent="0.25">
      <c r="A82" s="139"/>
      <c r="B82" s="139"/>
      <c r="C82" s="139"/>
      <c r="D82" s="139"/>
      <c r="E82" s="141"/>
      <c r="F82" s="140"/>
      <c r="G82" s="149"/>
      <c r="H82" s="224"/>
      <c r="I82" s="225"/>
      <c r="J82" s="225"/>
      <c r="K82" s="225"/>
      <c r="L82" s="225"/>
      <c r="M82" s="225"/>
    </row>
    <row r="83" spans="1:13" s="143" customFormat="1" ht="18" customHeight="1" x14ac:dyDescent="0.25">
      <c r="A83" s="139"/>
      <c r="B83" s="139"/>
      <c r="C83" s="219"/>
      <c r="D83" s="219"/>
      <c r="F83" s="140"/>
      <c r="G83" s="223"/>
      <c r="H83" s="140"/>
      <c r="I83" s="223"/>
      <c r="J83" s="140"/>
      <c r="K83" s="223"/>
      <c r="L83" s="140"/>
      <c r="M83" s="223"/>
    </row>
    <row r="84" spans="1:13" s="143" customFormat="1" ht="18" customHeight="1" x14ac:dyDescent="0.25">
      <c r="A84" s="139"/>
      <c r="B84" s="139"/>
      <c r="C84" s="139"/>
      <c r="D84" s="139"/>
      <c r="F84" s="140"/>
      <c r="G84" s="149"/>
      <c r="H84" s="140"/>
      <c r="I84" s="149"/>
      <c r="J84" s="140"/>
      <c r="K84" s="149"/>
      <c r="L84" s="140"/>
      <c r="M84" s="149"/>
    </row>
    <row r="85" spans="1:13" s="143" customFormat="1" ht="18" customHeight="1" x14ac:dyDescent="0.25">
      <c r="A85" s="123"/>
      <c r="B85" s="139"/>
      <c r="C85" s="139"/>
      <c r="D85" s="139"/>
      <c r="F85" s="140"/>
      <c r="G85" s="149"/>
      <c r="H85" s="140"/>
      <c r="I85" s="149"/>
      <c r="J85" s="140"/>
      <c r="K85" s="149"/>
      <c r="L85" s="140"/>
      <c r="M85" s="149"/>
    </row>
    <row r="86" spans="1:13" s="143" customFormat="1" ht="18" customHeight="1" x14ac:dyDescent="0.25">
      <c r="A86" s="139"/>
      <c r="B86" s="139"/>
      <c r="C86" s="139"/>
      <c r="D86" s="139"/>
      <c r="F86" s="140"/>
      <c r="G86" s="149"/>
      <c r="H86" s="140"/>
      <c r="I86" s="149"/>
      <c r="J86" s="140"/>
      <c r="K86" s="149"/>
      <c r="L86" s="140"/>
      <c r="M86" s="149"/>
    </row>
    <row r="87" spans="1:13" s="143" customFormat="1" ht="18" customHeight="1" x14ac:dyDescent="0.25">
      <c r="A87" s="123"/>
      <c r="B87" s="139"/>
      <c r="C87" s="139"/>
      <c r="D87" s="139"/>
      <c r="F87" s="140"/>
      <c r="G87" s="149"/>
      <c r="H87" s="140"/>
      <c r="I87" s="149"/>
      <c r="J87" s="140"/>
      <c r="K87" s="149"/>
      <c r="L87" s="140"/>
      <c r="M87" s="149"/>
    </row>
    <row r="88" spans="1:13" s="143" customFormat="1" ht="18" customHeight="1" x14ac:dyDescent="0.25">
      <c r="A88" s="139"/>
      <c r="B88" s="139"/>
      <c r="C88" s="139"/>
      <c r="D88" s="139"/>
      <c r="F88" s="140"/>
      <c r="G88" s="149"/>
      <c r="H88" s="140"/>
      <c r="I88" s="149"/>
      <c r="J88" s="140"/>
      <c r="K88" s="149"/>
      <c r="L88" s="140"/>
      <c r="M88" s="149"/>
    </row>
    <row r="89" spans="1:13" s="143" customFormat="1" ht="18" customHeight="1" x14ac:dyDescent="0.25">
      <c r="A89" s="139"/>
      <c r="B89" s="139"/>
      <c r="C89" s="139"/>
      <c r="D89" s="139"/>
      <c r="F89" s="140"/>
      <c r="G89" s="149"/>
      <c r="H89" s="140"/>
      <c r="I89" s="149"/>
      <c r="J89" s="140"/>
      <c r="K89" s="149"/>
      <c r="L89" s="140"/>
      <c r="M89" s="149"/>
    </row>
    <row r="90" spans="1:13" s="143" customFormat="1" ht="18" customHeight="1" x14ac:dyDescent="0.25">
      <c r="A90" s="139"/>
      <c r="B90" s="139"/>
      <c r="C90" s="139"/>
      <c r="D90" s="139"/>
      <c r="F90" s="140"/>
      <c r="G90" s="149"/>
      <c r="H90" s="140"/>
      <c r="I90" s="149"/>
      <c r="J90" s="140"/>
      <c r="K90" s="149"/>
      <c r="L90" s="140"/>
      <c r="M90" s="149"/>
    </row>
    <row r="91" spans="1:13" s="143" customFormat="1" ht="18" customHeight="1" x14ac:dyDescent="0.25">
      <c r="A91" s="139"/>
      <c r="B91" s="139"/>
      <c r="C91" s="139"/>
      <c r="D91" s="139"/>
      <c r="F91" s="140"/>
      <c r="G91" s="149"/>
      <c r="H91" s="140"/>
      <c r="I91" s="149"/>
      <c r="J91" s="140"/>
      <c r="K91" s="149"/>
      <c r="L91" s="140"/>
      <c r="M91" s="149"/>
    </row>
    <row r="92" spans="1:13" s="143" customFormat="1" ht="18" customHeight="1" x14ac:dyDescent="0.25">
      <c r="A92" s="139"/>
      <c r="B92" s="139"/>
      <c r="C92" s="139"/>
      <c r="D92" s="139"/>
      <c r="F92" s="140"/>
      <c r="G92" s="149"/>
      <c r="H92" s="140"/>
      <c r="I92" s="149"/>
      <c r="J92" s="140"/>
      <c r="K92" s="149"/>
      <c r="L92" s="140"/>
      <c r="M92" s="149"/>
    </row>
    <row r="93" spans="1:13" s="143" customFormat="1" ht="18" customHeight="1" x14ac:dyDescent="0.25">
      <c r="A93" s="139"/>
      <c r="B93" s="139"/>
      <c r="C93" s="139"/>
      <c r="D93" s="139"/>
      <c r="F93" s="131"/>
      <c r="G93" s="131"/>
      <c r="H93" s="131"/>
      <c r="I93" s="131"/>
      <c r="J93" s="131"/>
      <c r="K93" s="131"/>
      <c r="L93" s="131"/>
      <c r="M93" s="131"/>
    </row>
    <row r="94" spans="1:13" s="143" customFormat="1" ht="18" customHeight="1" x14ac:dyDescent="0.25">
      <c r="A94" s="139"/>
      <c r="B94" s="139"/>
      <c r="C94" s="139"/>
      <c r="D94" s="139"/>
      <c r="F94" s="131"/>
      <c r="G94" s="131"/>
      <c r="H94" s="131"/>
      <c r="I94" s="131"/>
      <c r="J94" s="131"/>
      <c r="K94" s="131"/>
      <c r="L94" s="131"/>
      <c r="M94" s="131"/>
    </row>
    <row r="95" spans="1:13" s="143" customFormat="1" ht="18" customHeight="1" x14ac:dyDescent="0.25">
      <c r="A95" s="139"/>
      <c r="B95" s="139"/>
      <c r="C95" s="139"/>
      <c r="D95" s="139"/>
      <c r="F95" s="131"/>
      <c r="G95" s="131"/>
      <c r="H95" s="131"/>
      <c r="I95" s="131"/>
      <c r="J95" s="131"/>
      <c r="K95" s="131"/>
      <c r="L95" s="131"/>
      <c r="M95" s="131"/>
    </row>
    <row r="96" spans="1:13" s="143" customFormat="1" ht="18" customHeight="1" x14ac:dyDescent="0.25">
      <c r="A96" s="139"/>
      <c r="B96" s="139"/>
      <c r="C96" s="139"/>
      <c r="D96" s="139"/>
      <c r="F96" s="131"/>
      <c r="G96" s="131"/>
      <c r="H96" s="131"/>
      <c r="I96" s="131"/>
      <c r="J96" s="131"/>
      <c r="K96" s="131"/>
      <c r="L96" s="131"/>
      <c r="M96" s="131"/>
    </row>
    <row r="97" spans="1:13" s="143" customFormat="1" ht="18" customHeight="1" x14ac:dyDescent="0.25">
      <c r="A97" s="131"/>
      <c r="B97" s="131"/>
      <c r="C97" s="131"/>
      <c r="D97" s="131"/>
      <c r="F97" s="131"/>
      <c r="G97" s="131"/>
      <c r="H97" s="131"/>
      <c r="I97" s="131"/>
      <c r="J97" s="131"/>
      <c r="K97" s="131"/>
      <c r="L97" s="131"/>
      <c r="M97" s="131"/>
    </row>
    <row r="98" spans="1:13" s="143" customFormat="1" ht="18" customHeight="1" x14ac:dyDescent="0.25">
      <c r="A98" s="131"/>
      <c r="B98" s="131"/>
      <c r="C98" s="131"/>
      <c r="D98" s="131"/>
      <c r="F98" s="131"/>
      <c r="G98" s="131"/>
      <c r="H98" s="131"/>
      <c r="I98" s="131"/>
      <c r="J98" s="131"/>
      <c r="K98" s="131"/>
      <c r="L98" s="131"/>
      <c r="M98" s="131"/>
    </row>
    <row r="99" spans="1:13" s="143" customFormat="1" ht="18" customHeight="1" x14ac:dyDescent="0.25">
      <c r="A99" s="131"/>
      <c r="B99" s="131"/>
      <c r="C99" s="131"/>
      <c r="D99" s="131"/>
      <c r="F99" s="131"/>
      <c r="G99" s="131"/>
      <c r="H99" s="131"/>
      <c r="I99" s="131"/>
      <c r="J99" s="131"/>
      <c r="K99" s="131"/>
      <c r="L99" s="131"/>
      <c r="M99" s="131"/>
    </row>
    <row r="100" spans="1:13" s="143" customFormat="1" ht="18" customHeight="1" x14ac:dyDescent="0.25">
      <c r="A100" s="131"/>
      <c r="B100" s="131"/>
      <c r="C100" s="131"/>
      <c r="D100" s="131"/>
      <c r="F100" s="131"/>
      <c r="G100" s="131"/>
      <c r="H100" s="131"/>
      <c r="I100" s="131"/>
      <c r="J100" s="131"/>
      <c r="K100" s="131"/>
      <c r="L100" s="131"/>
      <c r="M100" s="131"/>
    </row>
    <row r="101" spans="1:13" s="143" customFormat="1" ht="18" customHeight="1" x14ac:dyDescent="0.25">
      <c r="A101" s="131"/>
      <c r="B101" s="131"/>
      <c r="C101" s="131"/>
      <c r="D101" s="131"/>
      <c r="F101" s="131"/>
      <c r="G101" s="131"/>
      <c r="H101" s="131"/>
      <c r="I101" s="131"/>
      <c r="J101" s="131"/>
      <c r="K101" s="131"/>
      <c r="L101" s="131"/>
      <c r="M101" s="131"/>
    </row>
    <row r="102" spans="1:13" s="143" customFormat="1" ht="18" customHeight="1" x14ac:dyDescent="0.25">
      <c r="A102" s="131"/>
      <c r="B102" s="131"/>
      <c r="C102" s="131"/>
      <c r="D102" s="131"/>
      <c r="F102" s="131"/>
      <c r="G102" s="131"/>
      <c r="H102" s="131"/>
      <c r="I102" s="131"/>
      <c r="J102" s="131"/>
      <c r="K102" s="131"/>
      <c r="L102" s="131"/>
      <c r="M102" s="131"/>
    </row>
    <row r="103" spans="1:13" s="143" customFormat="1" ht="18" customHeight="1" x14ac:dyDescent="0.25">
      <c r="A103" s="131"/>
      <c r="B103" s="131"/>
      <c r="C103" s="131"/>
      <c r="D103" s="131"/>
      <c r="F103" s="131"/>
      <c r="G103" s="131"/>
      <c r="H103" s="131"/>
      <c r="I103" s="131"/>
      <c r="J103" s="131"/>
      <c r="K103" s="131"/>
      <c r="L103" s="131"/>
      <c r="M103" s="131"/>
    </row>
    <row r="104" spans="1:13" s="143" customFormat="1" ht="18" customHeight="1" x14ac:dyDescent="0.25">
      <c r="A104" s="131"/>
      <c r="B104" s="131"/>
      <c r="C104" s="131"/>
      <c r="D104" s="131"/>
      <c r="F104" s="131"/>
      <c r="G104" s="131"/>
      <c r="H104" s="131"/>
      <c r="I104" s="131"/>
      <c r="J104" s="131"/>
      <c r="K104" s="131"/>
      <c r="L104" s="131"/>
      <c r="M104" s="131"/>
    </row>
    <row r="105" spans="1:13" s="143" customFormat="1" ht="18" customHeight="1" x14ac:dyDescent="0.25">
      <c r="A105" s="131"/>
      <c r="B105" s="131"/>
      <c r="C105" s="131"/>
      <c r="D105" s="131"/>
      <c r="F105" s="131"/>
      <c r="G105" s="131"/>
      <c r="H105" s="131"/>
      <c r="I105" s="131"/>
      <c r="J105" s="131"/>
      <c r="K105" s="131"/>
      <c r="L105" s="131"/>
      <c r="M105" s="131"/>
    </row>
    <row r="106" spans="1:13" s="143" customFormat="1" ht="18" customHeight="1" x14ac:dyDescent="0.25">
      <c r="A106" s="131"/>
      <c r="B106" s="131"/>
      <c r="C106" s="131"/>
      <c r="D106" s="131"/>
      <c r="F106" s="131"/>
      <c r="G106" s="131"/>
      <c r="H106" s="131"/>
      <c r="I106" s="131"/>
      <c r="J106" s="131"/>
      <c r="K106" s="131"/>
      <c r="L106" s="131"/>
      <c r="M106" s="131"/>
    </row>
    <row r="107" spans="1:13" s="143" customFormat="1" ht="18" customHeight="1" x14ac:dyDescent="0.25">
      <c r="A107" s="131"/>
      <c r="B107" s="131"/>
      <c r="C107" s="131"/>
      <c r="D107" s="131"/>
      <c r="F107" s="131"/>
      <c r="G107" s="131"/>
      <c r="H107" s="131"/>
      <c r="I107" s="131"/>
      <c r="J107" s="131"/>
      <c r="K107" s="131"/>
      <c r="L107" s="131"/>
      <c r="M107" s="131"/>
    </row>
    <row r="108" spans="1:13" s="143" customFormat="1" ht="18" customHeight="1" x14ac:dyDescent="0.25">
      <c r="A108" s="131"/>
      <c r="B108" s="131"/>
      <c r="C108" s="131"/>
      <c r="D108" s="131"/>
      <c r="F108" s="131"/>
      <c r="G108" s="131"/>
      <c r="H108" s="131"/>
      <c r="I108" s="131"/>
      <c r="J108" s="131"/>
      <c r="K108" s="131"/>
      <c r="L108" s="131"/>
      <c r="M108" s="131"/>
    </row>
  </sheetData>
  <mergeCells count="2">
    <mergeCell ref="G5:I5"/>
    <mergeCell ref="K5:M5"/>
  </mergeCells>
  <pageMargins left="1" right="0.5" top="0.5" bottom="0.6" header="0.49" footer="0.4"/>
  <pageSetup paperSize="9" scale="90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dimension ref="A1:DD40"/>
  <sheetViews>
    <sheetView zoomScale="85" zoomScaleNormal="85" zoomScaleSheetLayoutView="100" workbookViewId="0">
      <selection activeCell="H10" sqref="H10"/>
    </sheetView>
  </sheetViews>
  <sheetFormatPr defaultColWidth="8.85546875" defaultRowHeight="18" customHeight="1" x14ac:dyDescent="0.25"/>
  <cols>
    <col min="1" max="1" width="1.7109375" style="176" customWidth="1"/>
    <col min="2" max="2" width="0.85546875" style="176" customWidth="1"/>
    <col min="3" max="3" width="1.7109375" style="176" customWidth="1"/>
    <col min="4" max="4" width="27.7109375" style="176" customWidth="1"/>
    <col min="5" max="5" width="7.7109375" style="177" customWidth="1"/>
    <col min="6" max="6" width="1" style="178" customWidth="1"/>
    <col min="7" max="7" width="10.28515625" style="179" bestFit="1" customWidth="1"/>
    <col min="8" max="8" width="0.85546875" style="179" customWidth="1"/>
    <col min="9" max="9" width="7.85546875" style="179" bestFit="1" customWidth="1"/>
    <col min="10" max="10" width="0.85546875" style="179" customWidth="1"/>
    <col min="11" max="11" width="10.28515625" style="179" bestFit="1" customWidth="1"/>
    <col min="12" max="12" width="0.85546875" style="179" customWidth="1"/>
    <col min="13" max="13" width="11.42578125" style="179" bestFit="1" customWidth="1"/>
    <col min="14" max="14" width="0.85546875" style="179" customWidth="1"/>
    <col min="15" max="15" width="10.28515625" style="179" bestFit="1" customWidth="1"/>
    <col min="16" max="16" width="0.85546875" style="179" customWidth="1"/>
    <col min="17" max="17" width="12.85546875" style="180" bestFit="1" customWidth="1"/>
    <col min="18" max="18" width="0.85546875" style="180" customWidth="1"/>
    <col min="19" max="19" width="12.28515625" style="180" bestFit="1" customWidth="1"/>
    <col min="20" max="20" width="0.85546875" style="180" customWidth="1"/>
    <col min="21" max="21" width="12.5703125" style="179" bestFit="1" customWidth="1"/>
    <col min="22" max="22" width="0.85546875" style="179" customWidth="1"/>
    <col min="23" max="23" width="12.85546875" style="179" bestFit="1" customWidth="1"/>
    <col min="24" max="24" width="0.85546875" style="179" customWidth="1"/>
    <col min="25" max="25" width="10.28515625" style="179" bestFit="1" customWidth="1"/>
    <col min="26" max="26" width="0.85546875" style="179" customWidth="1"/>
    <col min="27" max="27" width="12.7109375" style="179" customWidth="1"/>
    <col min="28" max="28" width="0.85546875" style="179" customWidth="1"/>
    <col min="29" max="29" width="9.7109375" style="180" customWidth="1"/>
    <col min="30" max="30" width="14.7109375" style="179" customWidth="1"/>
    <col min="31" max="31" width="1" style="178" customWidth="1"/>
    <col min="32" max="32" width="14.7109375" style="179" customWidth="1"/>
    <col min="33" max="33" width="1" style="179" customWidth="1"/>
    <col min="34" max="34" width="14.7109375" style="179" customWidth="1"/>
    <col min="35" max="35" width="1" style="179" customWidth="1"/>
    <col min="36" max="36" width="14.7109375" style="179" customWidth="1"/>
    <col min="37" max="37" width="1" style="180" customWidth="1"/>
    <col min="38" max="38" width="14.7109375" style="179" customWidth="1"/>
    <col min="39" max="39" width="1" style="178" customWidth="1"/>
    <col min="40" max="40" width="14.7109375" style="179" customWidth="1"/>
    <col min="41" max="41" width="1" style="179" customWidth="1"/>
    <col min="42" max="42" width="14.7109375" style="179" customWidth="1"/>
    <col min="43" max="43" width="1" style="179" customWidth="1"/>
    <col min="44" max="44" width="14.7109375" style="179" customWidth="1"/>
    <col min="45" max="45" width="1" style="180" customWidth="1"/>
    <col min="46" max="46" width="14.7109375" style="179" customWidth="1"/>
    <col min="47" max="47" width="1" style="178" customWidth="1"/>
    <col min="48" max="48" width="14.7109375" style="179" customWidth="1"/>
    <col min="49" max="49" width="1" style="179" customWidth="1"/>
    <col min="50" max="50" width="14.7109375" style="179" customWidth="1"/>
    <col min="51" max="51" width="1" style="179" customWidth="1"/>
    <col min="52" max="52" width="14.7109375" style="179" customWidth="1"/>
    <col min="53" max="53" width="1" style="180" customWidth="1"/>
    <col min="54" max="54" width="14.7109375" style="179" customWidth="1"/>
    <col min="55" max="55" width="1" style="178" customWidth="1"/>
    <col min="56" max="56" width="14.7109375" style="179" customWidth="1"/>
    <col min="57" max="57" width="1" style="179" customWidth="1"/>
    <col min="58" max="58" width="14.7109375" style="179" customWidth="1"/>
    <col min="59" max="59" width="1" style="179" customWidth="1"/>
    <col min="60" max="60" width="14.7109375" style="179" customWidth="1"/>
    <col min="61" max="61" width="1" style="180" customWidth="1"/>
    <col min="62" max="62" width="14.7109375" style="179" customWidth="1"/>
    <col min="63" max="63" width="1" style="178" customWidth="1"/>
    <col min="64" max="64" width="14.7109375" style="179" customWidth="1"/>
    <col min="65" max="65" width="1" style="179" customWidth="1"/>
    <col min="66" max="66" width="14.7109375" style="179" customWidth="1"/>
    <col min="67" max="67" width="1" style="179" customWidth="1"/>
    <col min="68" max="68" width="14.7109375" style="179" customWidth="1"/>
    <col min="69" max="69" width="1" style="180" customWidth="1"/>
    <col min="70" max="70" width="14.7109375" style="179" customWidth="1"/>
    <col min="71" max="71" width="1" style="178" customWidth="1"/>
    <col min="72" max="72" width="14.7109375" style="179" customWidth="1"/>
    <col min="73" max="73" width="1" style="179" customWidth="1"/>
    <col min="74" max="74" width="14.7109375" style="179" customWidth="1"/>
    <col min="75" max="75" width="1" style="179" customWidth="1"/>
    <col min="76" max="76" width="14.7109375" style="179" customWidth="1"/>
    <col min="77" max="77" width="1" style="180" customWidth="1"/>
    <col min="78" max="78" width="14.7109375" style="179" customWidth="1"/>
    <col min="79" max="79" width="1" style="178" customWidth="1"/>
    <col min="80" max="80" width="14.7109375" style="179" customWidth="1"/>
    <col min="81" max="81" width="1" style="179" customWidth="1"/>
    <col min="82" max="82" width="14.7109375" style="179" customWidth="1"/>
    <col min="83" max="83" width="1" style="179" customWidth="1"/>
    <col min="84" max="84" width="14.7109375" style="179" customWidth="1"/>
    <col min="85" max="85" width="1" style="180" customWidth="1"/>
    <col min="86" max="86" width="14.7109375" style="179" customWidth="1"/>
    <col min="87" max="87" width="1" style="178" customWidth="1"/>
    <col min="88" max="88" width="14.7109375" style="179" customWidth="1"/>
    <col min="89" max="89" width="1" style="179" customWidth="1"/>
    <col min="90" max="90" width="14.7109375" style="179" customWidth="1"/>
    <col min="91" max="91" width="1" style="179" customWidth="1"/>
    <col min="92" max="92" width="14.7109375" style="179" customWidth="1"/>
    <col min="93" max="93" width="1" style="180" customWidth="1"/>
    <col min="94" max="94" width="14.7109375" style="179" customWidth="1"/>
    <col min="95" max="95" width="1" style="178" customWidth="1"/>
    <col min="96" max="96" width="14.7109375" style="179" customWidth="1"/>
    <col min="97" max="97" width="1" style="179" customWidth="1"/>
    <col min="98" max="98" width="14.7109375" style="179" customWidth="1"/>
    <col min="99" max="99" width="1" style="179" customWidth="1"/>
    <col min="100" max="100" width="14.7109375" style="179" customWidth="1"/>
    <col min="101" max="101" width="1" style="180" customWidth="1"/>
    <col min="102" max="102" width="14.7109375" style="179" customWidth="1"/>
    <col min="103" max="103" width="1" style="178" customWidth="1"/>
    <col min="104" max="104" width="14.7109375" style="179" customWidth="1"/>
    <col min="105" max="105" width="1" style="179" customWidth="1"/>
    <col min="106" max="106" width="14.7109375" style="179" customWidth="1"/>
    <col min="107" max="107" width="1" style="179" customWidth="1"/>
    <col min="108" max="108" width="14.7109375" style="179" customWidth="1"/>
    <col min="109" max="16384" width="8.85546875" style="181"/>
  </cols>
  <sheetData>
    <row r="1" spans="1:108" s="176" customFormat="1" ht="20.100000000000001" customHeight="1" x14ac:dyDescent="0.25">
      <c r="A1" s="232" t="s">
        <v>110</v>
      </c>
      <c r="E1" s="177"/>
      <c r="F1" s="178"/>
      <c r="G1" s="179"/>
      <c r="H1" s="179"/>
      <c r="I1" s="179"/>
      <c r="J1" s="179"/>
      <c r="K1" s="179"/>
      <c r="L1" s="179"/>
      <c r="M1" s="179"/>
      <c r="N1" s="179"/>
      <c r="O1" s="175"/>
      <c r="P1" s="175"/>
      <c r="Q1" s="180"/>
      <c r="R1" s="180"/>
      <c r="S1" s="180"/>
      <c r="T1" s="180"/>
      <c r="U1" s="179"/>
      <c r="V1" s="179"/>
      <c r="W1" s="179"/>
      <c r="X1" s="179"/>
      <c r="Y1" s="179"/>
      <c r="Z1" s="179"/>
      <c r="AA1" s="175"/>
      <c r="AB1" s="175"/>
      <c r="AC1" s="180"/>
      <c r="AD1" s="179"/>
      <c r="AE1" s="178"/>
      <c r="AF1" s="179"/>
      <c r="AG1" s="179"/>
      <c r="AH1" s="179"/>
      <c r="AI1" s="179"/>
      <c r="AJ1" s="175"/>
      <c r="AK1" s="180"/>
      <c r="AL1" s="179"/>
      <c r="AM1" s="178"/>
      <c r="AN1" s="179"/>
      <c r="AO1" s="179"/>
      <c r="AP1" s="179"/>
      <c r="AQ1" s="179"/>
      <c r="AR1" s="175"/>
      <c r="AS1" s="180"/>
      <c r="AT1" s="179"/>
      <c r="AU1" s="178"/>
      <c r="AV1" s="179"/>
      <c r="AW1" s="179"/>
      <c r="AX1" s="179"/>
      <c r="AY1" s="179"/>
      <c r="AZ1" s="175"/>
      <c r="BA1" s="180"/>
      <c r="BB1" s="179"/>
      <c r="BC1" s="178"/>
      <c r="BD1" s="179"/>
      <c r="BE1" s="179"/>
      <c r="BF1" s="179"/>
      <c r="BG1" s="179"/>
      <c r="BH1" s="175"/>
      <c r="BI1" s="180"/>
      <c r="BJ1" s="179"/>
      <c r="BK1" s="178"/>
      <c r="BL1" s="179"/>
      <c r="BM1" s="179"/>
      <c r="BN1" s="179"/>
      <c r="BO1" s="179"/>
      <c r="BP1" s="175"/>
      <c r="BQ1" s="180"/>
      <c r="BR1" s="179"/>
      <c r="BS1" s="178"/>
      <c r="BT1" s="179"/>
      <c r="BU1" s="179"/>
      <c r="BV1" s="179"/>
      <c r="BW1" s="179"/>
      <c r="BX1" s="175"/>
      <c r="BY1" s="180"/>
      <c r="BZ1" s="179"/>
      <c r="CA1" s="178"/>
      <c r="CB1" s="179"/>
      <c r="CC1" s="179"/>
      <c r="CD1" s="179"/>
      <c r="CE1" s="179"/>
      <c r="CF1" s="175"/>
      <c r="CG1" s="180"/>
      <c r="CH1" s="179"/>
      <c r="CI1" s="178"/>
      <c r="CJ1" s="179"/>
      <c r="CK1" s="179"/>
      <c r="CL1" s="179"/>
      <c r="CM1" s="179"/>
      <c r="CN1" s="175"/>
      <c r="CO1" s="180"/>
      <c r="CP1" s="179"/>
      <c r="CQ1" s="178"/>
      <c r="CR1" s="179"/>
      <c r="CS1" s="179"/>
      <c r="CT1" s="179"/>
      <c r="CU1" s="179"/>
      <c r="CV1" s="175"/>
      <c r="CW1" s="180"/>
      <c r="CX1" s="179"/>
      <c r="CY1" s="178"/>
      <c r="CZ1" s="179"/>
      <c r="DA1" s="179"/>
      <c r="DB1" s="179"/>
      <c r="DC1" s="179"/>
      <c r="DD1" s="175"/>
    </row>
    <row r="2" spans="1:108" s="176" customFormat="1" ht="20.100000000000001" customHeight="1" x14ac:dyDescent="0.25">
      <c r="A2" s="239" t="s">
        <v>217</v>
      </c>
      <c r="E2" s="177"/>
      <c r="F2" s="178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80"/>
      <c r="R2" s="180"/>
      <c r="S2" s="180"/>
      <c r="T2" s="180"/>
      <c r="U2" s="179"/>
      <c r="V2" s="179"/>
      <c r="W2" s="179"/>
      <c r="X2" s="179"/>
      <c r="Y2" s="179"/>
      <c r="Z2" s="179"/>
      <c r="AA2" s="179"/>
      <c r="AB2" s="179"/>
      <c r="AC2" s="180"/>
      <c r="AD2" s="179"/>
      <c r="AE2" s="178"/>
      <c r="AF2" s="179"/>
      <c r="AG2" s="179"/>
      <c r="AH2" s="179"/>
      <c r="AI2" s="179"/>
      <c r="AJ2" s="179"/>
      <c r="AK2" s="180"/>
      <c r="AL2" s="179"/>
      <c r="AM2" s="178"/>
      <c r="AN2" s="179"/>
      <c r="AO2" s="179"/>
      <c r="AP2" s="179"/>
      <c r="AQ2" s="179"/>
      <c r="AR2" s="179"/>
      <c r="AS2" s="180"/>
      <c r="AT2" s="179"/>
      <c r="AU2" s="178"/>
      <c r="AV2" s="179"/>
      <c r="AW2" s="179"/>
      <c r="AX2" s="179"/>
      <c r="AY2" s="179"/>
      <c r="AZ2" s="179"/>
      <c r="BA2" s="180"/>
      <c r="BB2" s="179"/>
      <c r="BC2" s="178"/>
      <c r="BD2" s="179"/>
      <c r="BE2" s="179"/>
      <c r="BF2" s="179"/>
      <c r="BG2" s="179"/>
      <c r="BH2" s="179"/>
      <c r="BI2" s="180"/>
      <c r="BJ2" s="179"/>
      <c r="BK2" s="178"/>
      <c r="BL2" s="179"/>
      <c r="BM2" s="179"/>
      <c r="BN2" s="179"/>
      <c r="BO2" s="179"/>
      <c r="BP2" s="179"/>
      <c r="BQ2" s="180"/>
      <c r="BR2" s="179"/>
      <c r="BS2" s="178"/>
      <c r="BT2" s="179"/>
      <c r="BU2" s="179"/>
      <c r="BV2" s="179"/>
      <c r="BW2" s="179"/>
      <c r="BX2" s="179"/>
      <c r="BY2" s="180"/>
      <c r="BZ2" s="179"/>
      <c r="CA2" s="178"/>
      <c r="CB2" s="179"/>
      <c r="CC2" s="179"/>
      <c r="CD2" s="179"/>
      <c r="CE2" s="179"/>
      <c r="CF2" s="179"/>
      <c r="CG2" s="180"/>
      <c r="CH2" s="179"/>
      <c r="CI2" s="178"/>
      <c r="CJ2" s="179"/>
      <c r="CK2" s="179"/>
      <c r="CL2" s="179"/>
      <c r="CM2" s="179"/>
      <c r="CN2" s="179"/>
      <c r="CO2" s="180"/>
      <c r="CP2" s="179"/>
      <c r="CQ2" s="178"/>
      <c r="CR2" s="179"/>
      <c r="CS2" s="179"/>
      <c r="CT2" s="179"/>
      <c r="CU2" s="179"/>
      <c r="CV2" s="179"/>
      <c r="CW2" s="180"/>
      <c r="CX2" s="179"/>
      <c r="CY2" s="178"/>
      <c r="CZ2" s="179"/>
      <c r="DA2" s="179"/>
      <c r="DB2" s="179"/>
      <c r="DC2" s="179"/>
      <c r="DD2" s="179"/>
    </row>
    <row r="3" spans="1:108" s="289" customFormat="1" ht="20.100000000000001" customHeight="1" x14ac:dyDescent="0.25">
      <c r="A3" s="240" t="s">
        <v>104</v>
      </c>
      <c r="B3" s="182"/>
      <c r="C3" s="182"/>
      <c r="D3" s="182"/>
      <c r="E3" s="183"/>
      <c r="F3" s="184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6"/>
      <c r="R3" s="186"/>
      <c r="S3" s="186"/>
      <c r="T3" s="186"/>
      <c r="U3" s="185"/>
      <c r="V3" s="185"/>
      <c r="W3" s="185"/>
      <c r="X3" s="185"/>
      <c r="Y3" s="185"/>
      <c r="Z3" s="185"/>
      <c r="AA3" s="185"/>
      <c r="AB3" s="185"/>
      <c r="AC3" s="186"/>
      <c r="AD3" s="291"/>
      <c r="AE3" s="290"/>
      <c r="AF3" s="291"/>
      <c r="AG3" s="291"/>
      <c r="AH3" s="291"/>
      <c r="AI3" s="291"/>
      <c r="AJ3" s="291"/>
      <c r="AK3" s="292"/>
      <c r="AL3" s="291"/>
      <c r="AM3" s="290"/>
      <c r="AN3" s="291"/>
      <c r="AO3" s="291"/>
      <c r="AP3" s="291"/>
      <c r="AQ3" s="291"/>
      <c r="AR3" s="291"/>
      <c r="AS3" s="292"/>
      <c r="AT3" s="291"/>
      <c r="AU3" s="290"/>
      <c r="AV3" s="291"/>
      <c r="AW3" s="291"/>
      <c r="AX3" s="291"/>
      <c r="AY3" s="291"/>
      <c r="AZ3" s="291"/>
      <c r="BA3" s="292"/>
      <c r="BB3" s="291"/>
      <c r="BC3" s="290"/>
      <c r="BD3" s="291"/>
      <c r="BE3" s="291"/>
      <c r="BF3" s="291"/>
      <c r="BG3" s="291"/>
      <c r="BH3" s="291"/>
      <c r="BI3" s="292"/>
      <c r="BJ3" s="291"/>
      <c r="BK3" s="290"/>
      <c r="BL3" s="291"/>
      <c r="BM3" s="291"/>
      <c r="BN3" s="291"/>
      <c r="BO3" s="291"/>
      <c r="BP3" s="291"/>
      <c r="BQ3" s="292"/>
      <c r="BR3" s="291"/>
      <c r="BS3" s="290"/>
      <c r="BT3" s="291"/>
      <c r="BU3" s="291"/>
      <c r="BV3" s="291"/>
      <c r="BW3" s="291"/>
      <c r="BX3" s="291"/>
      <c r="BY3" s="292"/>
      <c r="BZ3" s="291"/>
      <c r="CA3" s="290"/>
      <c r="CB3" s="291"/>
      <c r="CC3" s="291"/>
      <c r="CD3" s="291"/>
      <c r="CE3" s="291"/>
      <c r="CF3" s="291"/>
      <c r="CG3" s="292"/>
      <c r="CH3" s="291"/>
      <c r="CI3" s="290"/>
      <c r="CJ3" s="291"/>
      <c r="CK3" s="291"/>
      <c r="CL3" s="291"/>
      <c r="CM3" s="291"/>
      <c r="CN3" s="291"/>
      <c r="CO3" s="292"/>
      <c r="CP3" s="291"/>
      <c r="CQ3" s="290"/>
      <c r="CR3" s="291"/>
      <c r="CS3" s="291"/>
      <c r="CT3" s="291"/>
      <c r="CU3" s="291"/>
      <c r="CV3" s="291"/>
      <c r="CW3" s="292"/>
      <c r="CX3" s="291"/>
      <c r="CY3" s="290"/>
      <c r="CZ3" s="291"/>
      <c r="DA3" s="291"/>
      <c r="DB3" s="291"/>
      <c r="DC3" s="291"/>
      <c r="DD3" s="291"/>
    </row>
    <row r="4" spans="1:108" ht="18" customHeight="1" x14ac:dyDescent="0.25">
      <c r="A4" s="173"/>
      <c r="B4" s="174"/>
      <c r="F4" s="177"/>
      <c r="Q4" s="179"/>
      <c r="R4" s="179"/>
      <c r="S4" s="179"/>
      <c r="T4" s="179"/>
      <c r="AC4" s="179"/>
      <c r="AE4" s="177"/>
      <c r="AK4" s="179"/>
      <c r="AM4" s="177"/>
      <c r="AS4" s="179"/>
      <c r="AU4" s="177"/>
      <c r="BA4" s="179"/>
      <c r="BC4" s="177"/>
      <c r="BI4" s="179"/>
      <c r="BK4" s="177"/>
      <c r="BQ4" s="179"/>
      <c r="BS4" s="177"/>
      <c r="BY4" s="179"/>
      <c r="CA4" s="177"/>
      <c r="CG4" s="179"/>
      <c r="CI4" s="177"/>
      <c r="CO4" s="179"/>
      <c r="CQ4" s="177"/>
      <c r="CW4" s="179"/>
      <c r="CY4" s="177"/>
    </row>
    <row r="5" spans="1:108" s="197" customFormat="1" ht="18" customHeight="1" x14ac:dyDescent="0.25">
      <c r="A5" s="152"/>
      <c r="B5" s="153"/>
      <c r="C5" s="153"/>
      <c r="D5" s="153"/>
      <c r="E5" s="154"/>
      <c r="F5" s="154"/>
      <c r="G5" s="286" t="s">
        <v>1</v>
      </c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"/>
      <c r="AE5" s="154"/>
      <c r="AF5" s="2"/>
      <c r="AG5" s="2"/>
      <c r="AH5" s="2"/>
      <c r="AI5" s="2"/>
      <c r="AJ5" s="2"/>
      <c r="AK5" s="2"/>
      <c r="AL5" s="2"/>
      <c r="AM5" s="154"/>
      <c r="AN5" s="2"/>
      <c r="AO5" s="2"/>
      <c r="AP5" s="2"/>
      <c r="AQ5" s="2"/>
      <c r="AR5" s="2"/>
      <c r="AS5" s="2"/>
      <c r="AT5" s="2"/>
      <c r="AU5" s="154"/>
      <c r="AV5" s="2"/>
      <c r="AW5" s="2"/>
      <c r="AX5" s="2"/>
      <c r="AY5" s="2"/>
      <c r="AZ5" s="2"/>
      <c r="BA5" s="2"/>
      <c r="BB5" s="2"/>
      <c r="BC5" s="154"/>
      <c r="BD5" s="2"/>
      <c r="BE5" s="2"/>
      <c r="BF5" s="2"/>
      <c r="BG5" s="2"/>
      <c r="BH5" s="2"/>
      <c r="BI5" s="2"/>
      <c r="BJ5" s="2"/>
      <c r="BK5" s="154"/>
      <c r="BL5" s="2"/>
      <c r="BM5" s="2"/>
      <c r="BN5" s="2"/>
      <c r="BO5" s="2"/>
      <c r="BP5" s="2"/>
      <c r="BQ5" s="2"/>
      <c r="BR5" s="2"/>
      <c r="BS5" s="154"/>
      <c r="BT5" s="2"/>
      <c r="BU5" s="2"/>
      <c r="BV5" s="2"/>
      <c r="BW5" s="2"/>
      <c r="BX5" s="2"/>
      <c r="BY5" s="2"/>
      <c r="BZ5" s="2"/>
      <c r="CA5" s="154"/>
      <c r="CB5" s="2"/>
      <c r="CC5" s="2"/>
      <c r="CD5" s="2"/>
      <c r="CE5" s="2"/>
      <c r="CF5" s="2"/>
      <c r="CG5" s="2"/>
      <c r="CH5" s="2"/>
      <c r="CI5" s="154"/>
      <c r="CJ5" s="2"/>
      <c r="CK5" s="2"/>
      <c r="CL5" s="2"/>
      <c r="CM5" s="2"/>
      <c r="CN5" s="2"/>
      <c r="CO5" s="2"/>
      <c r="CP5" s="2"/>
      <c r="CQ5" s="154"/>
      <c r="CR5" s="2"/>
      <c r="CS5" s="2"/>
      <c r="CT5" s="2"/>
      <c r="CU5" s="2"/>
      <c r="CV5" s="2"/>
      <c r="CW5" s="2"/>
      <c r="CX5" s="2"/>
      <c r="CY5" s="154"/>
      <c r="CZ5" s="2"/>
      <c r="DA5" s="2"/>
      <c r="DB5" s="2"/>
      <c r="DC5" s="2"/>
      <c r="DD5" s="2"/>
    </row>
    <row r="6" spans="1:108" s="197" customFormat="1" ht="18" customHeight="1" x14ac:dyDescent="0.25">
      <c r="A6" s="152"/>
      <c r="B6" s="153"/>
      <c r="C6" s="153"/>
      <c r="D6" s="153"/>
      <c r="E6" s="154"/>
      <c r="F6" s="154"/>
      <c r="G6" s="287" t="s">
        <v>109</v>
      </c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155"/>
      <c r="AC6" s="2"/>
      <c r="AD6" s="2"/>
      <c r="AE6" s="154"/>
      <c r="AF6" s="2"/>
      <c r="AG6" s="2"/>
      <c r="AH6" s="2"/>
      <c r="AI6" s="2"/>
      <c r="AJ6" s="2"/>
      <c r="AK6" s="2"/>
      <c r="AL6" s="2"/>
      <c r="AM6" s="154"/>
      <c r="AN6" s="2"/>
      <c r="AO6" s="2"/>
      <c r="AP6" s="2"/>
      <c r="AQ6" s="2"/>
      <c r="AR6" s="2"/>
      <c r="AS6" s="2"/>
      <c r="AT6" s="2"/>
      <c r="AU6" s="154"/>
      <c r="AV6" s="2"/>
      <c r="AW6" s="2"/>
      <c r="AX6" s="2"/>
      <c r="AY6" s="2"/>
      <c r="AZ6" s="2"/>
      <c r="BA6" s="2"/>
      <c r="BB6" s="2"/>
      <c r="BC6" s="154"/>
      <c r="BD6" s="2"/>
      <c r="BE6" s="2"/>
      <c r="BF6" s="2"/>
      <c r="BG6" s="2"/>
      <c r="BH6" s="2"/>
      <c r="BI6" s="2"/>
      <c r="BJ6" s="2"/>
      <c r="BK6" s="154"/>
      <c r="BL6" s="2"/>
      <c r="BM6" s="2"/>
      <c r="BN6" s="2"/>
      <c r="BO6" s="2"/>
      <c r="BP6" s="2"/>
      <c r="BQ6" s="2"/>
      <c r="BR6" s="2"/>
      <c r="BS6" s="154"/>
      <c r="BT6" s="2"/>
      <c r="BU6" s="2"/>
      <c r="BV6" s="2"/>
      <c r="BW6" s="2"/>
      <c r="BX6" s="2"/>
      <c r="BY6" s="2"/>
      <c r="BZ6" s="2"/>
      <c r="CA6" s="154"/>
      <c r="CB6" s="2"/>
      <c r="CC6" s="2"/>
      <c r="CD6" s="2"/>
      <c r="CE6" s="2"/>
      <c r="CF6" s="2"/>
      <c r="CG6" s="2"/>
      <c r="CH6" s="2"/>
      <c r="CI6" s="154"/>
      <c r="CJ6" s="2"/>
      <c r="CK6" s="2"/>
      <c r="CL6" s="2"/>
      <c r="CM6" s="2"/>
      <c r="CN6" s="2"/>
      <c r="CO6" s="2"/>
      <c r="CP6" s="2"/>
      <c r="CQ6" s="154"/>
      <c r="CR6" s="2"/>
      <c r="CS6" s="2"/>
      <c r="CT6" s="2"/>
      <c r="CU6" s="2"/>
      <c r="CV6" s="2"/>
      <c r="CW6" s="2"/>
      <c r="CX6" s="2"/>
      <c r="CY6" s="154"/>
      <c r="CZ6" s="2"/>
      <c r="DA6" s="2"/>
      <c r="DB6" s="2"/>
      <c r="DC6" s="2"/>
      <c r="DD6" s="2"/>
    </row>
    <row r="7" spans="1:108" s="197" customFormat="1" ht="18" customHeight="1" x14ac:dyDescent="0.25">
      <c r="A7" s="153"/>
      <c r="B7" s="153"/>
      <c r="C7" s="153"/>
      <c r="D7" s="153"/>
      <c r="E7" s="154"/>
      <c r="F7" s="3"/>
      <c r="G7" s="2"/>
      <c r="H7" s="2"/>
      <c r="I7" s="2"/>
      <c r="J7" s="2"/>
      <c r="K7" s="2"/>
      <c r="L7" s="2"/>
      <c r="M7" s="2"/>
      <c r="N7" s="2"/>
      <c r="O7" s="287" t="s">
        <v>53</v>
      </c>
      <c r="P7" s="287"/>
      <c r="Q7" s="287"/>
      <c r="R7" s="287"/>
      <c r="S7" s="287"/>
      <c r="T7" s="287"/>
      <c r="U7" s="287"/>
      <c r="V7" s="287"/>
      <c r="W7" s="287"/>
      <c r="X7" s="155"/>
      <c r="AD7" s="2"/>
      <c r="AE7" s="3"/>
      <c r="AF7" s="2"/>
      <c r="AG7" s="2"/>
      <c r="AH7" s="2"/>
      <c r="AI7" s="2"/>
      <c r="AJ7" s="2"/>
      <c r="AK7" s="4"/>
      <c r="AL7" s="2"/>
      <c r="AM7" s="3"/>
      <c r="AN7" s="2"/>
      <c r="AO7" s="2"/>
      <c r="AP7" s="2"/>
      <c r="AQ7" s="2"/>
      <c r="AR7" s="2"/>
      <c r="AS7" s="4"/>
      <c r="AT7" s="2"/>
      <c r="AU7" s="3"/>
      <c r="AV7" s="2"/>
      <c r="AW7" s="2"/>
      <c r="AX7" s="2"/>
      <c r="AY7" s="2"/>
      <c r="AZ7" s="2"/>
      <c r="BA7" s="4"/>
      <c r="BB7" s="2"/>
      <c r="BC7" s="3"/>
      <c r="BD7" s="2"/>
      <c r="BE7" s="2"/>
      <c r="BF7" s="2"/>
      <c r="BG7" s="2"/>
      <c r="BH7" s="2"/>
      <c r="BI7" s="4"/>
      <c r="BJ7" s="2"/>
      <c r="BK7" s="3"/>
      <c r="BL7" s="2"/>
      <c r="BM7" s="2"/>
      <c r="BN7" s="2"/>
      <c r="BO7" s="2"/>
      <c r="BP7" s="2"/>
      <c r="BQ7" s="4"/>
      <c r="BR7" s="2"/>
      <c r="BS7" s="3"/>
      <c r="BT7" s="2"/>
      <c r="BU7" s="2"/>
      <c r="BV7" s="2"/>
      <c r="BW7" s="2"/>
      <c r="BX7" s="2"/>
      <c r="BY7" s="4"/>
      <c r="BZ7" s="2"/>
      <c r="CA7" s="3"/>
      <c r="CB7" s="2"/>
      <c r="CC7" s="2"/>
      <c r="CD7" s="2"/>
      <c r="CE7" s="2"/>
      <c r="CF7" s="2"/>
      <c r="CG7" s="4"/>
      <c r="CH7" s="2"/>
      <c r="CI7" s="3"/>
      <c r="CJ7" s="2"/>
      <c r="CK7" s="2"/>
      <c r="CL7" s="2"/>
      <c r="CM7" s="2"/>
      <c r="CN7" s="2"/>
      <c r="CO7" s="4"/>
      <c r="CP7" s="2"/>
      <c r="CQ7" s="3"/>
      <c r="CR7" s="2"/>
      <c r="CS7" s="2"/>
      <c r="CT7" s="2"/>
      <c r="CU7" s="2"/>
      <c r="CV7" s="2"/>
      <c r="CW7" s="4"/>
      <c r="CX7" s="2"/>
      <c r="CY7" s="3"/>
      <c r="CZ7" s="2"/>
      <c r="DA7" s="2"/>
      <c r="DB7" s="2"/>
      <c r="DC7" s="2"/>
      <c r="DD7" s="2"/>
    </row>
    <row r="8" spans="1:108" s="197" customFormat="1" ht="18" customHeight="1" x14ac:dyDescent="0.25">
      <c r="A8" s="153"/>
      <c r="B8" s="153"/>
      <c r="C8" s="153"/>
      <c r="D8" s="153"/>
      <c r="E8" s="154"/>
      <c r="F8" s="3"/>
      <c r="G8" s="2"/>
      <c r="H8" s="2"/>
      <c r="I8" s="2"/>
      <c r="J8" s="2"/>
      <c r="K8" s="286" t="s">
        <v>42</v>
      </c>
      <c r="L8" s="286"/>
      <c r="M8" s="286"/>
      <c r="N8" s="2"/>
      <c r="O8" s="286" t="s">
        <v>54</v>
      </c>
      <c r="P8" s="286"/>
      <c r="Q8" s="286"/>
      <c r="R8" s="203"/>
      <c r="S8" s="203"/>
      <c r="T8" s="203"/>
      <c r="U8" s="203"/>
      <c r="V8" s="155"/>
      <c r="AA8" s="2"/>
      <c r="AB8" s="2"/>
      <c r="AC8" s="4"/>
      <c r="AD8" s="2"/>
      <c r="AE8" s="3"/>
      <c r="AF8" s="2"/>
      <c r="AG8" s="2"/>
      <c r="AH8" s="2"/>
      <c r="AI8" s="2"/>
      <c r="AJ8" s="2"/>
      <c r="AK8" s="4"/>
      <c r="AL8" s="2"/>
      <c r="AM8" s="3"/>
      <c r="AN8" s="2"/>
      <c r="AO8" s="2"/>
      <c r="AP8" s="2"/>
      <c r="AQ8" s="2"/>
      <c r="AR8" s="2"/>
      <c r="AS8" s="4"/>
      <c r="AT8" s="2"/>
      <c r="AU8" s="3"/>
      <c r="AV8" s="2"/>
      <c r="AW8" s="2"/>
      <c r="AX8" s="2"/>
      <c r="AY8" s="2"/>
      <c r="AZ8" s="2"/>
      <c r="BA8" s="4"/>
      <c r="BB8" s="2"/>
      <c r="BC8" s="3"/>
      <c r="BD8" s="2"/>
      <c r="BE8" s="2"/>
      <c r="BF8" s="2"/>
      <c r="BG8" s="2"/>
      <c r="BH8" s="2"/>
      <c r="BI8" s="4"/>
      <c r="BJ8" s="2"/>
      <c r="BK8" s="3"/>
      <c r="BL8" s="2"/>
      <c r="BM8" s="2"/>
      <c r="BN8" s="2"/>
      <c r="BO8" s="2"/>
      <c r="BP8" s="2"/>
      <c r="BQ8" s="4"/>
      <c r="BR8" s="2"/>
      <c r="BS8" s="3"/>
      <c r="BT8" s="2"/>
      <c r="BU8" s="2"/>
      <c r="BV8" s="2"/>
      <c r="BW8" s="2"/>
      <c r="BX8" s="2"/>
      <c r="BY8" s="4"/>
      <c r="BZ8" s="2"/>
      <c r="CA8" s="3"/>
      <c r="CB8" s="2"/>
      <c r="CC8" s="2"/>
      <c r="CD8" s="2"/>
      <c r="CE8" s="2"/>
      <c r="CF8" s="2"/>
      <c r="CG8" s="4"/>
      <c r="CH8" s="2"/>
      <c r="CI8" s="3"/>
      <c r="CJ8" s="2"/>
      <c r="CK8" s="2"/>
      <c r="CL8" s="2"/>
      <c r="CM8" s="2"/>
      <c r="CN8" s="2"/>
      <c r="CO8" s="4"/>
      <c r="CP8" s="2"/>
      <c r="CQ8" s="3"/>
      <c r="CR8" s="2"/>
      <c r="CS8" s="2"/>
      <c r="CT8" s="2"/>
      <c r="CU8" s="2"/>
      <c r="CV8" s="2"/>
      <c r="CW8" s="4"/>
      <c r="CX8" s="2"/>
      <c r="CY8" s="3"/>
      <c r="CZ8" s="2"/>
      <c r="DA8" s="2"/>
      <c r="DB8" s="2"/>
      <c r="DC8" s="2"/>
      <c r="DD8" s="2"/>
    </row>
    <row r="9" spans="1:108" s="197" customFormat="1" ht="18" customHeight="1" x14ac:dyDescent="0.25">
      <c r="A9" s="153"/>
      <c r="B9" s="153"/>
      <c r="C9" s="153"/>
      <c r="D9" s="153"/>
      <c r="E9" s="154"/>
      <c r="F9" s="3"/>
      <c r="G9" s="2"/>
      <c r="H9" s="2"/>
      <c r="I9" s="2"/>
      <c r="J9" s="2"/>
      <c r="K9" s="195"/>
      <c r="L9" s="195"/>
      <c r="M9" s="195"/>
      <c r="N9" s="2"/>
      <c r="O9" s="195"/>
      <c r="P9" s="195"/>
      <c r="Q9" s="2" t="s">
        <v>127</v>
      </c>
      <c r="R9" s="169"/>
      <c r="S9" s="2" t="s">
        <v>183</v>
      </c>
      <c r="T9" s="2"/>
      <c r="U9" s="2" t="s">
        <v>157</v>
      </c>
      <c r="V9" s="2"/>
      <c r="AA9" s="2"/>
      <c r="AB9" s="2"/>
      <c r="AC9" s="4"/>
      <c r="AD9" s="2"/>
      <c r="AE9" s="3"/>
      <c r="AF9" s="2"/>
      <c r="AG9" s="2"/>
      <c r="AH9" s="2"/>
      <c r="AI9" s="2"/>
      <c r="AJ9" s="2"/>
      <c r="AK9" s="4"/>
      <c r="AL9" s="2"/>
      <c r="AM9" s="3"/>
      <c r="AN9" s="2"/>
      <c r="AO9" s="2"/>
      <c r="AP9" s="2"/>
      <c r="AQ9" s="2"/>
      <c r="AR9" s="2"/>
      <c r="AS9" s="4"/>
      <c r="AT9" s="2"/>
      <c r="AU9" s="3"/>
      <c r="AV9" s="2"/>
      <c r="AW9" s="2"/>
      <c r="AX9" s="2"/>
      <c r="AY9" s="2"/>
      <c r="AZ9" s="2"/>
      <c r="BA9" s="4"/>
      <c r="BB9" s="2"/>
      <c r="BC9" s="3"/>
      <c r="BD9" s="2"/>
      <c r="BE9" s="2"/>
      <c r="BF9" s="2"/>
      <c r="BG9" s="2"/>
      <c r="BH9" s="2"/>
      <c r="BI9" s="4"/>
      <c r="BJ9" s="2"/>
      <c r="BK9" s="3"/>
      <c r="BL9" s="2"/>
      <c r="BM9" s="2"/>
      <c r="BN9" s="2"/>
      <c r="BO9" s="2"/>
      <c r="BP9" s="2"/>
      <c r="BQ9" s="4"/>
      <c r="BR9" s="2"/>
      <c r="BS9" s="3"/>
      <c r="BT9" s="2"/>
      <c r="BU9" s="2"/>
      <c r="BV9" s="2"/>
      <c r="BW9" s="2"/>
      <c r="BX9" s="2"/>
      <c r="BY9" s="4"/>
      <c r="BZ9" s="2"/>
      <c r="CA9" s="3"/>
      <c r="CB9" s="2"/>
      <c r="CC9" s="2"/>
      <c r="CD9" s="2"/>
      <c r="CE9" s="2"/>
      <c r="CF9" s="2"/>
      <c r="CG9" s="4"/>
      <c r="CH9" s="2"/>
      <c r="CI9" s="3"/>
      <c r="CJ9" s="2"/>
      <c r="CK9" s="2"/>
      <c r="CL9" s="2"/>
      <c r="CM9" s="2"/>
      <c r="CN9" s="2"/>
      <c r="CO9" s="4"/>
      <c r="CP9" s="2"/>
      <c r="CQ9" s="3"/>
      <c r="CR9" s="2"/>
      <c r="CS9" s="2"/>
      <c r="CT9" s="2"/>
      <c r="CU9" s="2"/>
      <c r="CV9" s="2"/>
      <c r="CW9" s="4"/>
      <c r="CX9" s="2"/>
      <c r="CY9" s="3"/>
      <c r="CZ9" s="2"/>
      <c r="DA9" s="2"/>
      <c r="DB9" s="2"/>
      <c r="DC9" s="2"/>
      <c r="DD9" s="2"/>
    </row>
    <row r="10" spans="1:108" s="197" customFormat="1" ht="18" customHeight="1" x14ac:dyDescent="0.25">
      <c r="A10" s="153"/>
      <c r="B10" s="153"/>
      <c r="C10" s="153"/>
      <c r="D10" s="153"/>
      <c r="E10" s="198"/>
      <c r="F10" s="3"/>
      <c r="I10" s="2"/>
      <c r="J10" s="169"/>
      <c r="K10" s="3" t="s">
        <v>60</v>
      </c>
      <c r="L10" s="3"/>
      <c r="M10" s="2"/>
      <c r="N10" s="2"/>
      <c r="Q10" s="2" t="s">
        <v>154</v>
      </c>
      <c r="R10" s="169"/>
      <c r="S10" s="2" t="s">
        <v>184</v>
      </c>
      <c r="T10" s="2"/>
      <c r="U10" s="2" t="s">
        <v>69</v>
      </c>
      <c r="V10" s="2"/>
      <c r="W10" s="2" t="s">
        <v>185</v>
      </c>
      <c r="X10" s="169"/>
      <c r="Y10" s="2" t="s">
        <v>67</v>
      </c>
      <c r="Z10" s="2"/>
      <c r="AA10" s="2"/>
      <c r="AB10" s="2"/>
      <c r="AC10" s="4"/>
      <c r="AD10" s="2"/>
      <c r="AE10" s="3"/>
      <c r="AF10" s="2"/>
      <c r="AG10" s="2"/>
      <c r="AH10" s="2"/>
      <c r="AI10" s="2"/>
      <c r="AJ10" s="2"/>
      <c r="AK10" s="4"/>
      <c r="AL10" s="2"/>
      <c r="AM10" s="3"/>
      <c r="AN10" s="2"/>
      <c r="AO10" s="2"/>
      <c r="AP10" s="2"/>
      <c r="AQ10" s="2"/>
      <c r="AR10" s="2"/>
      <c r="AS10" s="4"/>
      <c r="AT10" s="2"/>
      <c r="AU10" s="3"/>
      <c r="AV10" s="2"/>
      <c r="AW10" s="2"/>
      <c r="AX10" s="2"/>
      <c r="AY10" s="2"/>
      <c r="AZ10" s="2"/>
      <c r="BA10" s="4"/>
      <c r="BB10" s="2"/>
      <c r="BC10" s="3"/>
      <c r="BD10" s="2"/>
      <c r="BE10" s="2"/>
      <c r="BF10" s="2"/>
      <c r="BG10" s="2"/>
      <c r="BH10" s="2"/>
      <c r="BI10" s="4"/>
      <c r="BJ10" s="2"/>
      <c r="BK10" s="3"/>
      <c r="BL10" s="2"/>
      <c r="BM10" s="2"/>
      <c r="BN10" s="2"/>
      <c r="BO10" s="2"/>
      <c r="BP10" s="2"/>
      <c r="BQ10" s="4"/>
      <c r="BR10" s="2"/>
      <c r="BS10" s="3"/>
      <c r="BT10" s="2"/>
      <c r="BU10" s="2"/>
      <c r="BV10" s="2"/>
      <c r="BW10" s="2"/>
      <c r="BX10" s="2"/>
      <c r="BY10" s="4"/>
      <c r="BZ10" s="2"/>
      <c r="CA10" s="3"/>
      <c r="CB10" s="2"/>
      <c r="CC10" s="2"/>
      <c r="CD10" s="2"/>
      <c r="CE10" s="2"/>
      <c r="CF10" s="2"/>
      <c r="CG10" s="4"/>
      <c r="CH10" s="2"/>
      <c r="CI10" s="3"/>
      <c r="CJ10" s="2"/>
      <c r="CK10" s="2"/>
      <c r="CL10" s="2"/>
      <c r="CM10" s="2"/>
      <c r="CN10" s="2"/>
      <c r="CO10" s="4"/>
      <c r="CP10" s="2"/>
      <c r="CQ10" s="3"/>
      <c r="CR10" s="2"/>
      <c r="CS10" s="2"/>
      <c r="CT10" s="2"/>
      <c r="CU10" s="2"/>
      <c r="CV10" s="2"/>
      <c r="CW10" s="4"/>
      <c r="CX10" s="2"/>
      <c r="CY10" s="3"/>
      <c r="CZ10" s="2"/>
      <c r="DA10" s="2"/>
      <c r="DB10" s="2"/>
      <c r="DC10" s="2"/>
      <c r="DD10" s="2"/>
    </row>
    <row r="11" spans="1:108" s="197" customFormat="1" ht="18" customHeight="1" x14ac:dyDescent="0.25">
      <c r="A11" s="153"/>
      <c r="B11" s="153"/>
      <c r="C11" s="153"/>
      <c r="D11" s="153"/>
      <c r="E11" s="154"/>
      <c r="F11" s="3"/>
      <c r="G11" s="2" t="s">
        <v>63</v>
      </c>
      <c r="H11" s="2"/>
      <c r="I11" s="2" t="s">
        <v>55</v>
      </c>
      <c r="J11" s="169"/>
      <c r="K11" s="3" t="s">
        <v>61</v>
      </c>
      <c r="L11" s="194"/>
      <c r="M11" s="2"/>
      <c r="N11" s="169"/>
      <c r="O11" s="2" t="s">
        <v>65</v>
      </c>
      <c r="P11" s="2"/>
      <c r="Q11" s="2" t="s">
        <v>155</v>
      </c>
      <c r="R11" s="169"/>
      <c r="S11" s="2" t="s">
        <v>186</v>
      </c>
      <c r="T11" s="169"/>
      <c r="U11" s="2" t="s">
        <v>158</v>
      </c>
      <c r="V11" s="169"/>
      <c r="W11" s="2" t="s">
        <v>187</v>
      </c>
      <c r="X11" s="169"/>
      <c r="Y11" s="2" t="s">
        <v>159</v>
      </c>
      <c r="Z11" s="2"/>
      <c r="AA11" s="2" t="s">
        <v>69</v>
      </c>
      <c r="AB11" s="169"/>
      <c r="AC11" s="2" t="s">
        <v>67</v>
      </c>
      <c r="AD11" s="2"/>
      <c r="AE11" s="3"/>
      <c r="AF11" s="2"/>
      <c r="AG11" s="2"/>
      <c r="AH11" s="2"/>
      <c r="AI11" s="2"/>
      <c r="AJ11" s="2"/>
      <c r="AK11" s="4"/>
      <c r="AL11" s="2"/>
      <c r="AM11" s="3"/>
      <c r="AN11" s="2"/>
      <c r="AO11" s="2"/>
      <c r="AP11" s="2"/>
      <c r="AQ11" s="2"/>
      <c r="AR11" s="2"/>
      <c r="AS11" s="4"/>
      <c r="AT11" s="2"/>
      <c r="AU11" s="3"/>
      <c r="AV11" s="2"/>
      <c r="AW11" s="2"/>
      <c r="AX11" s="2"/>
      <c r="AY11" s="2"/>
      <c r="AZ11" s="2"/>
      <c r="BA11" s="4"/>
      <c r="BB11" s="2"/>
      <c r="BC11" s="3"/>
      <c r="BD11" s="2"/>
      <c r="BE11" s="2"/>
      <c r="BF11" s="2"/>
      <c r="BG11" s="2"/>
      <c r="BH11" s="2"/>
      <c r="BI11" s="4"/>
      <c r="BJ11" s="2"/>
      <c r="BK11" s="3"/>
      <c r="BL11" s="2"/>
      <c r="BM11" s="2"/>
      <c r="BN11" s="2"/>
      <c r="BO11" s="2"/>
      <c r="BP11" s="2"/>
      <c r="BQ11" s="4"/>
      <c r="BR11" s="2"/>
      <c r="BS11" s="3"/>
      <c r="BT11" s="2"/>
      <c r="BU11" s="2"/>
      <c r="BV11" s="2"/>
      <c r="BW11" s="2"/>
      <c r="BX11" s="2"/>
      <c r="BY11" s="4"/>
      <c r="BZ11" s="2"/>
      <c r="CA11" s="3"/>
      <c r="CB11" s="2"/>
      <c r="CC11" s="2"/>
      <c r="CD11" s="2"/>
      <c r="CE11" s="2"/>
      <c r="CF11" s="2"/>
      <c r="CG11" s="4"/>
      <c r="CH11" s="2"/>
      <c r="CI11" s="3"/>
      <c r="CJ11" s="2"/>
      <c r="CK11" s="2"/>
      <c r="CL11" s="2"/>
      <c r="CM11" s="2"/>
      <c r="CN11" s="2"/>
      <c r="CO11" s="4"/>
      <c r="CP11" s="2"/>
      <c r="CQ11" s="3"/>
      <c r="CR11" s="2"/>
      <c r="CS11" s="2"/>
      <c r="CT11" s="2"/>
      <c r="CU11" s="2"/>
      <c r="CV11" s="2"/>
      <c r="CW11" s="4"/>
      <c r="CX11" s="2"/>
      <c r="CY11" s="3"/>
      <c r="CZ11" s="2"/>
      <c r="DA11" s="2"/>
      <c r="DB11" s="2"/>
      <c r="DC11" s="2"/>
      <c r="DD11" s="2"/>
    </row>
    <row r="12" spans="1:108" s="197" customFormat="1" ht="18" customHeight="1" x14ac:dyDescent="0.25">
      <c r="A12" s="153"/>
      <c r="B12" s="153"/>
      <c r="C12" s="153"/>
      <c r="D12" s="153"/>
      <c r="E12" s="154"/>
      <c r="F12" s="3"/>
      <c r="G12" s="2" t="s">
        <v>64</v>
      </c>
      <c r="H12" s="169"/>
      <c r="I12" s="2" t="s">
        <v>56</v>
      </c>
      <c r="J12" s="169"/>
      <c r="K12" s="3" t="s">
        <v>62</v>
      </c>
      <c r="L12" s="194"/>
      <c r="M12" s="3" t="s">
        <v>37</v>
      </c>
      <c r="N12" s="194"/>
      <c r="O12" s="2" t="s">
        <v>66</v>
      </c>
      <c r="P12" s="169"/>
      <c r="Q12" s="2" t="s">
        <v>156</v>
      </c>
      <c r="R12" s="169"/>
      <c r="S12" s="2" t="s">
        <v>188</v>
      </c>
      <c r="T12" s="169"/>
      <c r="U12" s="2" t="s">
        <v>135</v>
      </c>
      <c r="V12" s="169"/>
      <c r="W12" s="2" t="s">
        <v>189</v>
      </c>
      <c r="X12" s="169"/>
      <c r="Y12" s="2" t="s">
        <v>158</v>
      </c>
      <c r="Z12" s="169"/>
      <c r="AA12" s="2" t="s">
        <v>70</v>
      </c>
      <c r="AB12" s="169"/>
      <c r="AC12" s="2" t="s">
        <v>68</v>
      </c>
      <c r="AD12" s="2"/>
      <c r="AE12" s="3"/>
      <c r="AF12" s="2"/>
      <c r="AG12" s="2"/>
      <c r="AH12" s="2"/>
      <c r="AI12" s="2"/>
      <c r="AJ12" s="2"/>
      <c r="AK12" s="4"/>
      <c r="AL12" s="2"/>
      <c r="AM12" s="3"/>
      <c r="AN12" s="2"/>
      <c r="AO12" s="2"/>
      <c r="AP12" s="2"/>
      <c r="AQ12" s="2"/>
      <c r="AR12" s="2"/>
      <c r="AS12" s="4"/>
      <c r="AT12" s="2"/>
      <c r="AU12" s="3"/>
      <c r="AV12" s="2"/>
      <c r="AW12" s="2"/>
      <c r="AX12" s="2"/>
      <c r="AY12" s="2"/>
      <c r="AZ12" s="2"/>
      <c r="BA12" s="4"/>
      <c r="BB12" s="2"/>
      <c r="BC12" s="3"/>
      <c r="BD12" s="2"/>
      <c r="BE12" s="2"/>
      <c r="BF12" s="2"/>
      <c r="BG12" s="2"/>
      <c r="BH12" s="2"/>
      <c r="BI12" s="4"/>
      <c r="BJ12" s="2"/>
      <c r="BK12" s="3"/>
      <c r="BL12" s="2"/>
      <c r="BM12" s="2"/>
      <c r="BN12" s="2"/>
      <c r="BO12" s="2"/>
      <c r="BP12" s="2"/>
      <c r="BQ12" s="4"/>
      <c r="BR12" s="2"/>
      <c r="BS12" s="3"/>
      <c r="BT12" s="2"/>
      <c r="BU12" s="2"/>
      <c r="BV12" s="2"/>
      <c r="BW12" s="2"/>
      <c r="BX12" s="2"/>
      <c r="BY12" s="4"/>
      <c r="BZ12" s="2"/>
      <c r="CA12" s="3"/>
      <c r="CB12" s="2"/>
      <c r="CC12" s="2"/>
      <c r="CD12" s="2"/>
      <c r="CE12" s="2"/>
      <c r="CF12" s="2"/>
      <c r="CG12" s="4"/>
      <c r="CH12" s="2"/>
      <c r="CI12" s="3"/>
      <c r="CJ12" s="2"/>
      <c r="CK12" s="2"/>
      <c r="CL12" s="2"/>
      <c r="CM12" s="2"/>
      <c r="CN12" s="2"/>
      <c r="CO12" s="4"/>
      <c r="CP12" s="2"/>
      <c r="CQ12" s="3"/>
      <c r="CR12" s="2"/>
      <c r="CS12" s="2"/>
      <c r="CT12" s="2"/>
      <c r="CU12" s="2"/>
      <c r="CV12" s="2"/>
      <c r="CW12" s="4"/>
      <c r="CX12" s="2"/>
      <c r="CY12" s="3"/>
      <c r="CZ12" s="2"/>
      <c r="DA12" s="2"/>
      <c r="DB12" s="2"/>
      <c r="DC12" s="2"/>
      <c r="DD12" s="2"/>
    </row>
    <row r="13" spans="1:108" s="197" customFormat="1" ht="18" customHeight="1" x14ac:dyDescent="0.25">
      <c r="A13" s="153"/>
      <c r="B13" s="153"/>
      <c r="C13" s="153"/>
      <c r="D13" s="153"/>
      <c r="E13" s="156" t="s">
        <v>4</v>
      </c>
      <c r="F13" s="3"/>
      <c r="G13" s="5" t="s">
        <v>41</v>
      </c>
      <c r="H13" s="169"/>
      <c r="I13" s="5" t="s">
        <v>41</v>
      </c>
      <c r="J13" s="169"/>
      <c r="K13" s="5" t="s">
        <v>41</v>
      </c>
      <c r="L13" s="169"/>
      <c r="M13" s="5" t="s">
        <v>41</v>
      </c>
      <c r="N13" s="169"/>
      <c r="O13" s="5" t="s">
        <v>41</v>
      </c>
      <c r="P13" s="169"/>
      <c r="Q13" s="5" t="s">
        <v>41</v>
      </c>
      <c r="R13" s="169"/>
      <c r="S13" s="5" t="s">
        <v>41</v>
      </c>
      <c r="T13" s="169"/>
      <c r="U13" s="5" t="s">
        <v>41</v>
      </c>
      <c r="V13" s="169"/>
      <c r="W13" s="5" t="s">
        <v>41</v>
      </c>
      <c r="X13" s="169"/>
      <c r="Y13" s="5" t="s">
        <v>41</v>
      </c>
      <c r="Z13" s="169"/>
      <c r="AA13" s="5" t="s">
        <v>41</v>
      </c>
      <c r="AB13" s="169"/>
      <c r="AC13" s="5" t="s">
        <v>41</v>
      </c>
      <c r="AD13" s="2"/>
      <c r="AE13" s="3"/>
      <c r="AF13" s="2"/>
      <c r="AG13" s="2"/>
      <c r="AH13" s="2"/>
      <c r="AI13" s="2"/>
      <c r="AJ13" s="2"/>
      <c r="AK13" s="4"/>
      <c r="AL13" s="2"/>
      <c r="AM13" s="3"/>
      <c r="AN13" s="2"/>
      <c r="AO13" s="2"/>
      <c r="AP13" s="2"/>
      <c r="AQ13" s="2"/>
      <c r="AR13" s="2"/>
      <c r="AS13" s="4"/>
      <c r="AT13" s="2"/>
      <c r="AU13" s="3"/>
      <c r="AV13" s="2"/>
      <c r="AW13" s="2"/>
      <c r="AX13" s="2"/>
      <c r="AY13" s="2"/>
      <c r="AZ13" s="2"/>
      <c r="BA13" s="4"/>
      <c r="BB13" s="2"/>
      <c r="BC13" s="3"/>
      <c r="BD13" s="2"/>
      <c r="BE13" s="2"/>
      <c r="BF13" s="2"/>
      <c r="BG13" s="2"/>
      <c r="BH13" s="2"/>
      <c r="BI13" s="4"/>
      <c r="BJ13" s="2"/>
      <c r="BK13" s="3"/>
      <c r="BL13" s="2"/>
      <c r="BM13" s="2"/>
      <c r="BN13" s="2"/>
      <c r="BO13" s="2"/>
      <c r="BP13" s="2"/>
      <c r="BQ13" s="4"/>
      <c r="BR13" s="2"/>
      <c r="BS13" s="3"/>
      <c r="BT13" s="2"/>
      <c r="BU13" s="2"/>
      <c r="BV13" s="2"/>
      <c r="BW13" s="2"/>
      <c r="BX13" s="2"/>
      <c r="BY13" s="4"/>
      <c r="BZ13" s="2"/>
      <c r="CA13" s="3"/>
      <c r="CB13" s="2"/>
      <c r="CC13" s="2"/>
      <c r="CD13" s="2"/>
      <c r="CE13" s="2"/>
      <c r="CF13" s="2"/>
      <c r="CG13" s="4"/>
      <c r="CH13" s="2"/>
      <c r="CI13" s="3"/>
      <c r="CJ13" s="2"/>
      <c r="CK13" s="2"/>
      <c r="CL13" s="2"/>
      <c r="CM13" s="2"/>
      <c r="CN13" s="2"/>
      <c r="CO13" s="4"/>
      <c r="CP13" s="2"/>
      <c r="CQ13" s="3"/>
      <c r="CR13" s="2"/>
      <c r="CS13" s="2"/>
      <c r="CT13" s="2"/>
      <c r="CU13" s="2"/>
      <c r="CV13" s="2"/>
      <c r="CW13" s="4"/>
      <c r="CX13" s="2"/>
      <c r="CY13" s="3"/>
      <c r="CZ13" s="2"/>
      <c r="DA13" s="2"/>
      <c r="DB13" s="2"/>
      <c r="DC13" s="2"/>
      <c r="DD13" s="2"/>
    </row>
    <row r="14" spans="1:108" s="196" customFormat="1" ht="18" customHeight="1" x14ac:dyDescent="0.25">
      <c r="A14" s="157"/>
      <c r="B14" s="157"/>
      <c r="C14" s="157"/>
      <c r="D14" s="157"/>
      <c r="E14" s="158"/>
      <c r="F14" s="159"/>
      <c r="G14" s="160"/>
      <c r="H14" s="163"/>
      <c r="I14" s="160"/>
      <c r="J14" s="163"/>
      <c r="K14" s="160"/>
      <c r="L14" s="163"/>
      <c r="M14" s="160"/>
      <c r="N14" s="163"/>
      <c r="O14" s="160"/>
      <c r="P14" s="163"/>
      <c r="Q14" s="161"/>
      <c r="R14" s="170"/>
      <c r="S14" s="161"/>
      <c r="T14" s="170"/>
      <c r="U14" s="160"/>
      <c r="V14" s="163"/>
      <c r="W14" s="160"/>
      <c r="X14" s="163"/>
      <c r="Y14" s="160"/>
      <c r="Z14" s="163"/>
      <c r="AA14" s="160"/>
      <c r="AB14" s="163"/>
      <c r="AC14" s="161"/>
      <c r="AD14" s="160"/>
      <c r="AE14" s="159"/>
      <c r="AF14" s="160"/>
      <c r="AG14" s="160"/>
      <c r="AH14" s="160"/>
      <c r="AI14" s="160"/>
      <c r="AJ14" s="160"/>
      <c r="AK14" s="161"/>
      <c r="AL14" s="160"/>
      <c r="AM14" s="159"/>
      <c r="AN14" s="160"/>
      <c r="AO14" s="160"/>
      <c r="AP14" s="160"/>
      <c r="AQ14" s="160"/>
      <c r="AR14" s="160"/>
      <c r="AS14" s="161"/>
      <c r="AT14" s="160"/>
      <c r="AU14" s="159"/>
      <c r="AV14" s="160"/>
      <c r="AW14" s="160"/>
      <c r="AX14" s="160"/>
      <c r="AY14" s="160"/>
      <c r="AZ14" s="160"/>
      <c r="BA14" s="161"/>
      <c r="BB14" s="160"/>
      <c r="BC14" s="159"/>
      <c r="BD14" s="160"/>
      <c r="BE14" s="160"/>
      <c r="BF14" s="160"/>
      <c r="BG14" s="160"/>
      <c r="BH14" s="160"/>
      <c r="BI14" s="161"/>
      <c r="BJ14" s="160"/>
      <c r="BK14" s="159"/>
      <c r="BL14" s="160"/>
      <c r="BM14" s="160"/>
      <c r="BN14" s="160"/>
      <c r="BO14" s="160"/>
      <c r="BP14" s="160"/>
      <c r="BQ14" s="161"/>
      <c r="BR14" s="160"/>
      <c r="BS14" s="159"/>
      <c r="BT14" s="160"/>
      <c r="BU14" s="160"/>
      <c r="BV14" s="160"/>
      <c r="BW14" s="160"/>
      <c r="BX14" s="160"/>
      <c r="BY14" s="161"/>
      <c r="BZ14" s="160"/>
      <c r="CA14" s="159"/>
      <c r="CB14" s="160"/>
      <c r="CC14" s="160"/>
      <c r="CD14" s="160"/>
      <c r="CE14" s="160"/>
      <c r="CF14" s="160"/>
      <c r="CG14" s="161"/>
      <c r="CH14" s="160"/>
      <c r="CI14" s="159"/>
      <c r="CJ14" s="160"/>
      <c r="CK14" s="160"/>
      <c r="CL14" s="160"/>
      <c r="CM14" s="160"/>
      <c r="CN14" s="160"/>
      <c r="CO14" s="161"/>
      <c r="CP14" s="160"/>
      <c r="CQ14" s="159"/>
      <c r="CR14" s="160"/>
      <c r="CS14" s="160"/>
      <c r="CT14" s="160"/>
      <c r="CU14" s="160"/>
      <c r="CV14" s="160"/>
      <c r="CW14" s="161"/>
      <c r="CX14" s="160"/>
      <c r="CY14" s="159"/>
      <c r="CZ14" s="160"/>
      <c r="DA14" s="160"/>
      <c r="DB14" s="160"/>
      <c r="DC14" s="160"/>
      <c r="DD14" s="160"/>
    </row>
    <row r="15" spans="1:108" s="196" customFormat="1" ht="18" customHeight="1" x14ac:dyDescent="0.25">
      <c r="A15" s="162" t="s">
        <v>57</v>
      </c>
      <c r="B15" s="153"/>
      <c r="C15" s="153"/>
      <c r="D15" s="153"/>
      <c r="E15" s="158"/>
      <c r="F15" s="159"/>
      <c r="G15" s="160">
        <v>2029000</v>
      </c>
      <c r="H15" s="163"/>
      <c r="I15" s="160">
        <v>5761533</v>
      </c>
      <c r="J15" s="163"/>
      <c r="K15" s="160">
        <v>202900</v>
      </c>
      <c r="L15" s="163"/>
      <c r="M15" s="160">
        <v>2113881</v>
      </c>
      <c r="N15" s="163"/>
      <c r="O15" s="160">
        <v>-273105</v>
      </c>
      <c r="P15" s="163"/>
      <c r="Q15" s="160">
        <v>-68925</v>
      </c>
      <c r="R15" s="163"/>
      <c r="S15" s="160">
        <v>-194894</v>
      </c>
      <c r="T15" s="163"/>
      <c r="U15" s="160">
        <v>-150820</v>
      </c>
      <c r="V15" s="163"/>
      <c r="W15" s="160">
        <v>-687744</v>
      </c>
      <c r="X15" s="163"/>
      <c r="Y15" s="160">
        <v>9419570</v>
      </c>
      <c r="Z15" s="163"/>
      <c r="AA15" s="160">
        <v>-55506</v>
      </c>
      <c r="AB15" s="163"/>
      <c r="AC15" s="160">
        <v>9364064</v>
      </c>
      <c r="AD15" s="160"/>
      <c r="AE15" s="159"/>
      <c r="AF15" s="160"/>
      <c r="AG15" s="160"/>
      <c r="AH15" s="160"/>
      <c r="AI15" s="160"/>
      <c r="AJ15" s="160"/>
      <c r="AK15" s="161"/>
      <c r="AL15" s="160"/>
      <c r="AM15" s="159"/>
      <c r="AN15" s="160"/>
      <c r="AO15" s="160"/>
      <c r="AP15" s="160"/>
      <c r="AQ15" s="160"/>
      <c r="AR15" s="160"/>
      <c r="AS15" s="161"/>
      <c r="AT15" s="160"/>
      <c r="AU15" s="159"/>
      <c r="AV15" s="160"/>
      <c r="AW15" s="160"/>
      <c r="AX15" s="160"/>
      <c r="AY15" s="160"/>
      <c r="AZ15" s="160"/>
      <c r="BA15" s="161"/>
      <c r="BB15" s="160"/>
      <c r="BC15" s="159"/>
      <c r="BD15" s="160"/>
      <c r="BE15" s="160"/>
      <c r="BF15" s="160"/>
      <c r="BG15" s="160"/>
      <c r="BH15" s="160"/>
      <c r="BI15" s="161"/>
      <c r="BJ15" s="160"/>
      <c r="BK15" s="159"/>
      <c r="BL15" s="160"/>
      <c r="BM15" s="160"/>
      <c r="BN15" s="160"/>
      <c r="BO15" s="160"/>
      <c r="BP15" s="160"/>
      <c r="BQ15" s="161"/>
      <c r="BR15" s="160"/>
      <c r="BS15" s="159"/>
      <c r="BT15" s="160"/>
      <c r="BU15" s="160"/>
      <c r="BV15" s="160"/>
      <c r="BW15" s="160"/>
      <c r="BX15" s="160"/>
      <c r="BY15" s="161"/>
      <c r="BZ15" s="160"/>
      <c r="CA15" s="159"/>
      <c r="CB15" s="160"/>
      <c r="CC15" s="160"/>
      <c r="CD15" s="160"/>
      <c r="CE15" s="160"/>
      <c r="CF15" s="160"/>
      <c r="CG15" s="161"/>
      <c r="CH15" s="160"/>
      <c r="CI15" s="159"/>
      <c r="CJ15" s="160"/>
      <c r="CK15" s="160"/>
      <c r="CL15" s="160"/>
      <c r="CM15" s="160"/>
      <c r="CN15" s="160"/>
      <c r="CO15" s="161"/>
      <c r="CP15" s="160"/>
      <c r="CQ15" s="159"/>
      <c r="CR15" s="160"/>
      <c r="CS15" s="160"/>
      <c r="CT15" s="160"/>
      <c r="CU15" s="160"/>
      <c r="CV15" s="160"/>
      <c r="CW15" s="161"/>
      <c r="CX15" s="160"/>
      <c r="CY15" s="159"/>
      <c r="CZ15" s="160"/>
      <c r="DA15" s="160"/>
      <c r="DB15" s="160"/>
      <c r="DC15" s="160"/>
      <c r="DD15" s="160"/>
    </row>
    <row r="16" spans="1:108" s="196" customFormat="1" ht="18" customHeight="1" x14ac:dyDescent="0.25">
      <c r="A16" s="153" t="s">
        <v>107</v>
      </c>
      <c r="B16" s="157"/>
      <c r="C16" s="157"/>
      <c r="D16" s="157"/>
      <c r="E16" s="158"/>
      <c r="F16" s="159"/>
      <c r="G16" s="160"/>
      <c r="H16" s="163"/>
      <c r="I16" s="160"/>
      <c r="J16" s="163"/>
      <c r="K16" s="160"/>
      <c r="L16" s="163"/>
      <c r="M16" s="160"/>
      <c r="N16" s="163"/>
      <c r="O16" s="160"/>
      <c r="P16" s="163"/>
      <c r="Q16" s="161"/>
      <c r="R16" s="170"/>
      <c r="S16" s="161"/>
      <c r="T16" s="170"/>
      <c r="U16" s="160"/>
      <c r="V16" s="163"/>
      <c r="W16" s="160"/>
      <c r="X16" s="163"/>
      <c r="Y16" s="160"/>
      <c r="Z16" s="163"/>
      <c r="AA16" s="160"/>
      <c r="AB16" s="163"/>
      <c r="AC16" s="161"/>
      <c r="AD16" s="160"/>
      <c r="AE16" s="159"/>
      <c r="AF16" s="160"/>
      <c r="AG16" s="160"/>
      <c r="AH16" s="160"/>
      <c r="AI16" s="160"/>
      <c r="AJ16" s="160"/>
      <c r="AK16" s="161"/>
      <c r="AL16" s="160"/>
      <c r="AM16" s="159"/>
      <c r="AN16" s="160"/>
      <c r="AO16" s="160"/>
      <c r="AP16" s="160"/>
      <c r="AQ16" s="160"/>
      <c r="AR16" s="160"/>
      <c r="AS16" s="161"/>
      <c r="AT16" s="160"/>
      <c r="AU16" s="159"/>
      <c r="AV16" s="160"/>
      <c r="AW16" s="160"/>
      <c r="AX16" s="160"/>
      <c r="AY16" s="160"/>
      <c r="AZ16" s="160"/>
      <c r="BA16" s="161"/>
      <c r="BB16" s="160"/>
      <c r="BC16" s="159"/>
      <c r="BD16" s="160"/>
      <c r="BE16" s="160"/>
      <c r="BF16" s="160"/>
      <c r="BG16" s="160"/>
      <c r="BH16" s="160"/>
      <c r="BI16" s="161"/>
      <c r="BJ16" s="160"/>
      <c r="BK16" s="159"/>
      <c r="BL16" s="160"/>
      <c r="BM16" s="160"/>
      <c r="BN16" s="160"/>
      <c r="BO16" s="160"/>
      <c r="BP16" s="160"/>
      <c r="BQ16" s="161"/>
      <c r="BR16" s="160"/>
      <c r="BS16" s="159"/>
      <c r="BT16" s="160"/>
      <c r="BU16" s="160"/>
      <c r="BV16" s="160"/>
      <c r="BW16" s="160"/>
      <c r="BX16" s="160"/>
      <c r="BY16" s="161"/>
      <c r="BZ16" s="160"/>
      <c r="CA16" s="159"/>
      <c r="CB16" s="160"/>
      <c r="CC16" s="160"/>
      <c r="CD16" s="160"/>
      <c r="CE16" s="160"/>
      <c r="CF16" s="160"/>
      <c r="CG16" s="161"/>
      <c r="CH16" s="160"/>
      <c r="CI16" s="159"/>
      <c r="CJ16" s="160"/>
      <c r="CK16" s="160"/>
      <c r="CL16" s="160"/>
      <c r="CM16" s="160"/>
      <c r="CN16" s="160"/>
      <c r="CO16" s="161"/>
      <c r="CP16" s="160"/>
      <c r="CQ16" s="159"/>
      <c r="CR16" s="160"/>
      <c r="CS16" s="160"/>
      <c r="CT16" s="160"/>
      <c r="CU16" s="160"/>
      <c r="CV16" s="160"/>
      <c r="CW16" s="161"/>
      <c r="CX16" s="160"/>
      <c r="CY16" s="159"/>
      <c r="CZ16" s="160"/>
      <c r="DA16" s="160"/>
      <c r="DB16" s="160"/>
      <c r="DC16" s="160"/>
      <c r="DD16" s="160"/>
    </row>
    <row r="17" spans="1:108" s="159" customFormat="1" ht="18" customHeight="1" x14ac:dyDescent="0.25">
      <c r="A17" s="157" t="s">
        <v>153</v>
      </c>
      <c r="B17" s="157"/>
      <c r="C17" s="157"/>
      <c r="D17" s="157"/>
      <c r="E17" s="158"/>
      <c r="G17" s="160">
        <v>0</v>
      </c>
      <c r="H17" s="163"/>
      <c r="I17" s="160">
        <v>0</v>
      </c>
      <c r="J17" s="163"/>
      <c r="K17" s="160">
        <v>0</v>
      </c>
      <c r="L17" s="163"/>
      <c r="M17" s="160">
        <v>633696</v>
      </c>
      <c r="N17" s="163"/>
      <c r="O17" s="160">
        <v>-16155</v>
      </c>
      <c r="P17" s="163"/>
      <c r="Q17" s="161">
        <v>742</v>
      </c>
      <c r="R17" s="170"/>
      <c r="S17" s="161">
        <v>0</v>
      </c>
      <c r="T17" s="170"/>
      <c r="U17" s="160">
        <v>0</v>
      </c>
      <c r="V17" s="163"/>
      <c r="W17" s="160">
        <f>SUM(O17:U17)</f>
        <v>-15413</v>
      </c>
      <c r="X17" s="163"/>
      <c r="Y17" s="160">
        <f>SUM(G17:M17,W17)</f>
        <v>618283</v>
      </c>
      <c r="Z17" s="163"/>
      <c r="AA17" s="160">
        <v>-2836</v>
      </c>
      <c r="AB17" s="163"/>
      <c r="AC17" s="161">
        <f>SUM(Y17:AA17)</f>
        <v>615447</v>
      </c>
      <c r="AD17" s="160"/>
      <c r="AF17" s="160"/>
      <c r="AG17" s="160"/>
      <c r="AH17" s="160"/>
      <c r="AI17" s="160"/>
      <c r="AJ17" s="160"/>
      <c r="AK17" s="161"/>
      <c r="AL17" s="160"/>
      <c r="AN17" s="160"/>
      <c r="AO17" s="160"/>
      <c r="AP17" s="160"/>
      <c r="AQ17" s="160"/>
      <c r="AR17" s="160"/>
      <c r="AS17" s="161"/>
      <c r="AT17" s="160"/>
      <c r="AV17" s="160"/>
      <c r="AW17" s="160"/>
      <c r="AX17" s="160"/>
      <c r="AY17" s="160"/>
      <c r="AZ17" s="160"/>
      <c r="BA17" s="161"/>
      <c r="BB17" s="160"/>
      <c r="BD17" s="160"/>
      <c r="BE17" s="160"/>
      <c r="BF17" s="160"/>
      <c r="BG17" s="160"/>
      <c r="BH17" s="160"/>
      <c r="BI17" s="161"/>
      <c r="BJ17" s="160"/>
      <c r="BL17" s="160"/>
      <c r="BM17" s="160"/>
      <c r="BN17" s="160"/>
      <c r="BO17" s="160"/>
      <c r="BP17" s="160"/>
      <c r="BQ17" s="161"/>
      <c r="BR17" s="160"/>
      <c r="BT17" s="160"/>
      <c r="BU17" s="160"/>
      <c r="BV17" s="160"/>
      <c r="BW17" s="160"/>
      <c r="BX17" s="160"/>
      <c r="BY17" s="161"/>
      <c r="BZ17" s="160"/>
      <c r="CB17" s="160"/>
      <c r="CC17" s="160"/>
      <c r="CD17" s="160"/>
      <c r="CE17" s="160"/>
      <c r="CF17" s="160"/>
      <c r="CG17" s="161"/>
      <c r="CH17" s="160"/>
      <c r="CJ17" s="160"/>
      <c r="CK17" s="160"/>
      <c r="CL17" s="160"/>
      <c r="CM17" s="160"/>
      <c r="CN17" s="160"/>
      <c r="CO17" s="161"/>
      <c r="CP17" s="160"/>
      <c r="CR17" s="160"/>
      <c r="CS17" s="160"/>
      <c r="CT17" s="160"/>
      <c r="CU17" s="160"/>
      <c r="CV17" s="160"/>
      <c r="CW17" s="161"/>
      <c r="CX17" s="160"/>
      <c r="CZ17" s="160"/>
      <c r="DA17" s="160"/>
      <c r="DB17" s="160"/>
      <c r="DC17" s="160"/>
      <c r="DD17" s="160"/>
    </row>
    <row r="18" spans="1:108" s="159" customFormat="1" ht="18" customHeight="1" thickBot="1" x14ac:dyDescent="0.3">
      <c r="A18" s="152" t="s">
        <v>59</v>
      </c>
      <c r="B18" s="157"/>
      <c r="C18" s="157"/>
      <c r="D18" s="157"/>
      <c r="E18" s="158"/>
      <c r="G18" s="199">
        <f t="shared" ref="G18:AC18" si="0">SUM(G15:G17)</f>
        <v>2029000</v>
      </c>
      <c r="H18" s="163"/>
      <c r="I18" s="199">
        <f t="shared" si="0"/>
        <v>5761533</v>
      </c>
      <c r="J18" s="163"/>
      <c r="K18" s="199">
        <f t="shared" si="0"/>
        <v>202900</v>
      </c>
      <c r="L18" s="163"/>
      <c r="M18" s="199">
        <f t="shared" si="0"/>
        <v>2747577</v>
      </c>
      <c r="N18" s="163"/>
      <c r="O18" s="199">
        <f t="shared" si="0"/>
        <v>-289260</v>
      </c>
      <c r="P18" s="163"/>
      <c r="Q18" s="199">
        <f t="shared" si="0"/>
        <v>-68183</v>
      </c>
      <c r="R18" s="163"/>
      <c r="S18" s="199">
        <f t="shared" si="0"/>
        <v>-194894</v>
      </c>
      <c r="T18" s="163"/>
      <c r="U18" s="199">
        <f t="shared" si="0"/>
        <v>-150820</v>
      </c>
      <c r="V18" s="163"/>
      <c r="W18" s="199">
        <f t="shared" si="0"/>
        <v>-703157</v>
      </c>
      <c r="X18" s="163"/>
      <c r="Y18" s="199">
        <f t="shared" si="0"/>
        <v>10037853</v>
      </c>
      <c r="Z18" s="163"/>
      <c r="AA18" s="199">
        <f t="shared" si="0"/>
        <v>-58342</v>
      </c>
      <c r="AB18" s="163"/>
      <c r="AC18" s="199">
        <f t="shared" si="0"/>
        <v>9979511</v>
      </c>
      <c r="AD18" s="160"/>
      <c r="AF18" s="160"/>
      <c r="AG18" s="160"/>
      <c r="AH18" s="160"/>
      <c r="AI18" s="160"/>
      <c r="AJ18" s="160"/>
      <c r="AK18" s="161"/>
      <c r="AL18" s="160"/>
      <c r="AN18" s="160"/>
      <c r="AO18" s="160"/>
      <c r="AP18" s="160"/>
      <c r="AQ18" s="160"/>
      <c r="AR18" s="160"/>
      <c r="AS18" s="161"/>
      <c r="AT18" s="160"/>
      <c r="AV18" s="160"/>
      <c r="AW18" s="160"/>
      <c r="AX18" s="160"/>
      <c r="AY18" s="160"/>
      <c r="AZ18" s="160"/>
      <c r="BA18" s="161"/>
      <c r="BB18" s="160"/>
      <c r="BD18" s="160"/>
      <c r="BE18" s="160"/>
      <c r="BF18" s="160"/>
      <c r="BG18" s="160"/>
      <c r="BH18" s="160"/>
      <c r="BI18" s="161"/>
      <c r="BJ18" s="160"/>
      <c r="BL18" s="160"/>
      <c r="BM18" s="160"/>
      <c r="BN18" s="160"/>
      <c r="BO18" s="160"/>
      <c r="BP18" s="160"/>
      <c r="BQ18" s="161"/>
      <c r="BR18" s="160"/>
      <c r="BT18" s="160"/>
      <c r="BU18" s="160"/>
      <c r="BV18" s="160"/>
      <c r="BW18" s="160"/>
      <c r="BX18" s="160"/>
      <c r="BY18" s="161"/>
      <c r="BZ18" s="160"/>
      <c r="CB18" s="160"/>
      <c r="CC18" s="160"/>
      <c r="CD18" s="160"/>
      <c r="CE18" s="160"/>
      <c r="CF18" s="160"/>
      <c r="CG18" s="161"/>
      <c r="CH18" s="160"/>
      <c r="CJ18" s="160"/>
      <c r="CK18" s="160"/>
      <c r="CL18" s="160"/>
      <c r="CM18" s="160"/>
      <c r="CN18" s="160"/>
      <c r="CO18" s="161"/>
      <c r="CP18" s="160"/>
      <c r="CR18" s="160"/>
      <c r="CS18" s="160"/>
      <c r="CT18" s="160"/>
      <c r="CU18" s="160"/>
      <c r="CV18" s="160"/>
      <c r="CW18" s="161"/>
      <c r="CX18" s="160"/>
      <c r="CZ18" s="160"/>
      <c r="DA18" s="160"/>
      <c r="DB18" s="160"/>
      <c r="DC18" s="160"/>
      <c r="DD18" s="160"/>
    </row>
    <row r="19" spans="1:108" s="159" customFormat="1" ht="18" customHeight="1" thickTop="1" x14ac:dyDescent="0.25">
      <c r="A19" s="152"/>
      <c r="B19" s="157"/>
      <c r="C19" s="157"/>
      <c r="D19" s="157"/>
      <c r="E19" s="158"/>
      <c r="G19" s="160"/>
      <c r="H19" s="163"/>
      <c r="I19" s="160"/>
      <c r="J19" s="163"/>
      <c r="K19" s="160"/>
      <c r="L19" s="163"/>
      <c r="M19" s="160"/>
      <c r="N19" s="163"/>
      <c r="O19" s="160"/>
      <c r="P19" s="163"/>
      <c r="Q19" s="160"/>
      <c r="R19" s="163"/>
      <c r="S19" s="160"/>
      <c r="T19" s="163"/>
      <c r="U19" s="160"/>
      <c r="V19" s="163"/>
      <c r="W19" s="160"/>
      <c r="X19" s="163"/>
      <c r="Y19" s="160"/>
      <c r="Z19" s="163"/>
      <c r="AA19" s="160"/>
      <c r="AB19" s="163"/>
      <c r="AC19" s="160"/>
      <c r="AD19" s="160"/>
      <c r="AF19" s="160"/>
      <c r="AG19" s="160"/>
      <c r="AH19" s="160"/>
      <c r="AI19" s="160"/>
      <c r="AJ19" s="160"/>
      <c r="AK19" s="161"/>
      <c r="AL19" s="160"/>
      <c r="AN19" s="160"/>
      <c r="AO19" s="160"/>
      <c r="AP19" s="160"/>
      <c r="AQ19" s="160"/>
      <c r="AR19" s="160"/>
      <c r="AS19" s="161"/>
      <c r="AT19" s="160"/>
      <c r="AV19" s="160"/>
      <c r="AW19" s="160"/>
      <c r="AX19" s="160"/>
      <c r="AY19" s="160"/>
      <c r="AZ19" s="160"/>
      <c r="BA19" s="161"/>
      <c r="BB19" s="160"/>
      <c r="BD19" s="160"/>
      <c r="BE19" s="160"/>
      <c r="BF19" s="160"/>
      <c r="BG19" s="160"/>
      <c r="BH19" s="160"/>
      <c r="BI19" s="161"/>
      <c r="BJ19" s="160"/>
      <c r="BL19" s="160"/>
      <c r="BM19" s="160"/>
      <c r="BN19" s="160"/>
      <c r="BO19" s="160"/>
      <c r="BP19" s="160"/>
      <c r="BQ19" s="161"/>
      <c r="BR19" s="160"/>
      <c r="BT19" s="160"/>
      <c r="BU19" s="160"/>
      <c r="BV19" s="160"/>
      <c r="BW19" s="160"/>
      <c r="BX19" s="160"/>
      <c r="BY19" s="161"/>
      <c r="BZ19" s="160"/>
      <c r="CB19" s="160"/>
      <c r="CC19" s="160"/>
      <c r="CD19" s="160"/>
      <c r="CE19" s="160"/>
      <c r="CF19" s="160"/>
      <c r="CG19" s="161"/>
      <c r="CH19" s="160"/>
      <c r="CJ19" s="160"/>
      <c r="CK19" s="160"/>
      <c r="CL19" s="160"/>
      <c r="CM19" s="160"/>
      <c r="CN19" s="160"/>
      <c r="CO19" s="161"/>
      <c r="CP19" s="160"/>
      <c r="CR19" s="160"/>
      <c r="CS19" s="160"/>
      <c r="CT19" s="160"/>
      <c r="CU19" s="160"/>
      <c r="CV19" s="160"/>
      <c r="CW19" s="161"/>
      <c r="CX19" s="160"/>
      <c r="CZ19" s="160"/>
      <c r="DA19" s="160"/>
      <c r="DB19" s="160"/>
      <c r="DC19" s="160"/>
      <c r="DD19" s="160"/>
    </row>
    <row r="20" spans="1:108" s="159" customFormat="1" ht="18" customHeight="1" x14ac:dyDescent="0.25">
      <c r="A20" s="153" t="s">
        <v>120</v>
      </c>
      <c r="B20" s="153"/>
      <c r="C20" s="157"/>
      <c r="D20" s="157"/>
      <c r="E20" s="158"/>
      <c r="G20" s="164"/>
      <c r="H20" s="163"/>
      <c r="I20" s="164"/>
      <c r="J20" s="163"/>
      <c r="K20" s="164"/>
      <c r="L20" s="163"/>
      <c r="M20" s="164"/>
      <c r="N20" s="163"/>
      <c r="O20" s="164"/>
      <c r="P20" s="163"/>
      <c r="Q20" s="165"/>
      <c r="R20" s="170"/>
      <c r="S20" s="165"/>
      <c r="T20" s="170"/>
      <c r="U20" s="164"/>
      <c r="V20" s="163"/>
      <c r="W20" s="164"/>
      <c r="X20" s="163"/>
      <c r="Y20" s="164"/>
      <c r="Z20" s="163"/>
      <c r="AA20" s="164"/>
      <c r="AB20" s="163"/>
      <c r="AC20" s="165"/>
      <c r="AD20" s="160"/>
      <c r="AF20" s="160"/>
      <c r="AG20" s="160"/>
      <c r="AH20" s="160"/>
      <c r="AI20" s="160"/>
      <c r="AJ20" s="160"/>
      <c r="AK20" s="161"/>
      <c r="AL20" s="160"/>
      <c r="AN20" s="160"/>
      <c r="AO20" s="160"/>
      <c r="AP20" s="160"/>
      <c r="AQ20" s="160"/>
      <c r="AR20" s="160"/>
      <c r="AS20" s="161"/>
      <c r="AT20" s="160"/>
      <c r="AV20" s="160"/>
      <c r="AW20" s="160"/>
      <c r="AX20" s="160"/>
      <c r="AY20" s="160"/>
      <c r="AZ20" s="160"/>
      <c r="BA20" s="161"/>
      <c r="BB20" s="160"/>
      <c r="BD20" s="160"/>
      <c r="BE20" s="160"/>
      <c r="BF20" s="160"/>
      <c r="BG20" s="160"/>
      <c r="BH20" s="160"/>
      <c r="BI20" s="161"/>
      <c r="BJ20" s="160"/>
      <c r="BL20" s="160"/>
      <c r="BM20" s="160"/>
      <c r="BN20" s="160"/>
      <c r="BO20" s="160"/>
      <c r="BP20" s="160"/>
      <c r="BQ20" s="161"/>
      <c r="BR20" s="160"/>
      <c r="BT20" s="160"/>
      <c r="BU20" s="160"/>
      <c r="BV20" s="160"/>
      <c r="BW20" s="160"/>
      <c r="BX20" s="160"/>
      <c r="BY20" s="161"/>
      <c r="BZ20" s="160"/>
      <c r="CB20" s="160"/>
      <c r="CC20" s="160"/>
      <c r="CD20" s="160"/>
      <c r="CE20" s="160"/>
      <c r="CF20" s="160"/>
      <c r="CG20" s="161"/>
      <c r="CH20" s="160"/>
      <c r="CJ20" s="160"/>
      <c r="CK20" s="160"/>
      <c r="CL20" s="160"/>
      <c r="CM20" s="160"/>
      <c r="CN20" s="160"/>
      <c r="CO20" s="161"/>
      <c r="CP20" s="160"/>
      <c r="CR20" s="160"/>
      <c r="CS20" s="160"/>
      <c r="CT20" s="160"/>
      <c r="CU20" s="160"/>
      <c r="CV20" s="160"/>
      <c r="CW20" s="161"/>
      <c r="CX20" s="160"/>
      <c r="CZ20" s="160"/>
      <c r="DA20" s="160"/>
      <c r="DB20" s="160"/>
      <c r="DC20" s="160"/>
      <c r="DD20" s="160"/>
    </row>
    <row r="21" spans="1:108" s="159" customFormat="1" ht="18" customHeight="1" x14ac:dyDescent="0.25">
      <c r="A21" s="153"/>
      <c r="B21" s="153" t="s">
        <v>160</v>
      </c>
      <c r="C21" s="157"/>
      <c r="D21" s="157"/>
      <c r="E21" s="158"/>
      <c r="G21" s="164">
        <v>2029000</v>
      </c>
      <c r="H21" s="163"/>
      <c r="I21" s="164">
        <v>5761533</v>
      </c>
      <c r="J21" s="163"/>
      <c r="K21" s="164">
        <v>202900</v>
      </c>
      <c r="L21" s="163"/>
      <c r="M21" s="164">
        <v>3444468</v>
      </c>
      <c r="N21" s="163"/>
      <c r="O21" s="164">
        <v>-334876</v>
      </c>
      <c r="P21" s="163"/>
      <c r="Q21" s="165">
        <v>-67979</v>
      </c>
      <c r="R21" s="170"/>
      <c r="S21" s="165">
        <v>-194894</v>
      </c>
      <c r="T21" s="170"/>
      <c r="U21" s="164">
        <v>-151170</v>
      </c>
      <c r="V21" s="163"/>
      <c r="W21" s="164">
        <v>-748919</v>
      </c>
      <c r="X21" s="163"/>
      <c r="Y21" s="164">
        <v>10688982</v>
      </c>
      <c r="Z21" s="163"/>
      <c r="AA21" s="164">
        <v>-75499</v>
      </c>
      <c r="AB21" s="163"/>
      <c r="AC21" s="165">
        <v>10613483</v>
      </c>
      <c r="AD21" s="160"/>
      <c r="AF21" s="160"/>
      <c r="AG21" s="160"/>
      <c r="AH21" s="160"/>
      <c r="AI21" s="160"/>
      <c r="AJ21" s="160"/>
      <c r="AK21" s="161"/>
      <c r="AL21" s="160"/>
      <c r="AN21" s="160"/>
      <c r="AO21" s="160"/>
      <c r="AP21" s="160"/>
      <c r="AQ21" s="160"/>
      <c r="AR21" s="160"/>
      <c r="AS21" s="161"/>
      <c r="AT21" s="160"/>
      <c r="AV21" s="160"/>
      <c r="AW21" s="160"/>
      <c r="AX21" s="160"/>
      <c r="AY21" s="160"/>
      <c r="AZ21" s="160"/>
      <c r="BA21" s="161"/>
      <c r="BB21" s="160"/>
      <c r="BD21" s="160"/>
      <c r="BE21" s="160"/>
      <c r="BF21" s="160"/>
      <c r="BG21" s="160"/>
      <c r="BH21" s="160"/>
      <c r="BI21" s="161"/>
      <c r="BJ21" s="160"/>
      <c r="BL21" s="160"/>
      <c r="BM21" s="160"/>
      <c r="BN21" s="160"/>
      <c r="BO21" s="160"/>
      <c r="BP21" s="160"/>
      <c r="BQ21" s="161"/>
      <c r="BR21" s="160"/>
      <c r="BT21" s="160"/>
      <c r="BU21" s="160"/>
      <c r="BV21" s="160"/>
      <c r="BW21" s="160"/>
      <c r="BX21" s="160"/>
      <c r="BY21" s="161"/>
      <c r="BZ21" s="160"/>
      <c r="CB21" s="160"/>
      <c r="CC21" s="160"/>
      <c r="CD21" s="160"/>
      <c r="CE21" s="160"/>
      <c r="CF21" s="160"/>
      <c r="CG21" s="161"/>
      <c r="CH21" s="160"/>
      <c r="CJ21" s="160"/>
      <c r="CK21" s="160"/>
      <c r="CL21" s="160"/>
      <c r="CM21" s="160"/>
      <c r="CN21" s="160"/>
      <c r="CO21" s="161"/>
      <c r="CP21" s="160"/>
      <c r="CR21" s="160"/>
      <c r="CS21" s="160"/>
      <c r="CT21" s="160"/>
      <c r="CU21" s="160"/>
      <c r="CV21" s="160"/>
      <c r="CW21" s="161"/>
      <c r="CX21" s="160"/>
      <c r="CZ21" s="160"/>
      <c r="DA21" s="160"/>
      <c r="DB21" s="160"/>
      <c r="DC21" s="160"/>
      <c r="DD21" s="160"/>
    </row>
    <row r="22" spans="1:108" s="159" customFormat="1" ht="18" customHeight="1" x14ac:dyDescent="0.25">
      <c r="A22" s="157" t="s">
        <v>192</v>
      </c>
      <c r="B22" s="157"/>
      <c r="C22" s="157"/>
      <c r="D22" s="157"/>
      <c r="E22" s="158"/>
      <c r="G22" s="164"/>
      <c r="H22" s="163"/>
      <c r="I22" s="164"/>
      <c r="J22" s="163"/>
      <c r="K22" s="164"/>
      <c r="L22" s="163"/>
      <c r="M22" s="164"/>
      <c r="N22" s="163"/>
      <c r="O22" s="164"/>
      <c r="P22" s="163"/>
      <c r="Q22" s="165"/>
      <c r="R22" s="170"/>
      <c r="S22" s="165"/>
      <c r="T22" s="170"/>
      <c r="U22" s="164"/>
      <c r="V22" s="163"/>
      <c r="W22" s="164"/>
      <c r="X22" s="163"/>
      <c r="Y22" s="164"/>
      <c r="Z22" s="163"/>
      <c r="AA22" s="164"/>
      <c r="AB22" s="163"/>
      <c r="AC22" s="165"/>
      <c r="AD22" s="160"/>
      <c r="AF22" s="160"/>
      <c r="AG22" s="160"/>
      <c r="AH22" s="160"/>
      <c r="AI22" s="160"/>
      <c r="AJ22" s="160"/>
      <c r="AK22" s="161"/>
      <c r="AL22" s="160"/>
      <c r="AN22" s="160"/>
      <c r="AO22" s="160"/>
      <c r="AP22" s="160"/>
      <c r="AQ22" s="160"/>
      <c r="AR22" s="160"/>
      <c r="AS22" s="161"/>
      <c r="AT22" s="160"/>
      <c r="AV22" s="160"/>
      <c r="AW22" s="160"/>
      <c r="AX22" s="160"/>
      <c r="AY22" s="160"/>
      <c r="AZ22" s="160"/>
      <c r="BA22" s="161"/>
      <c r="BB22" s="160"/>
      <c r="BD22" s="160"/>
      <c r="BE22" s="160"/>
      <c r="BF22" s="160"/>
      <c r="BG22" s="160"/>
      <c r="BH22" s="160"/>
      <c r="BI22" s="161"/>
      <c r="BJ22" s="160"/>
      <c r="BL22" s="160"/>
      <c r="BM22" s="160"/>
      <c r="BN22" s="160"/>
      <c r="BO22" s="160"/>
      <c r="BP22" s="160"/>
      <c r="BQ22" s="161"/>
      <c r="BR22" s="160"/>
      <c r="BT22" s="160"/>
      <c r="BU22" s="160"/>
      <c r="BV22" s="160"/>
      <c r="BW22" s="160"/>
      <c r="BX22" s="160"/>
      <c r="BY22" s="161"/>
      <c r="BZ22" s="160"/>
      <c r="CB22" s="160"/>
      <c r="CC22" s="160"/>
      <c r="CD22" s="160"/>
      <c r="CE22" s="160"/>
      <c r="CF22" s="160"/>
      <c r="CG22" s="161"/>
      <c r="CH22" s="160"/>
      <c r="CJ22" s="160"/>
      <c r="CK22" s="160"/>
      <c r="CL22" s="160"/>
      <c r="CM22" s="160"/>
      <c r="CN22" s="160"/>
      <c r="CO22" s="161"/>
      <c r="CP22" s="160"/>
      <c r="CR22" s="160"/>
      <c r="CS22" s="160"/>
      <c r="CT22" s="160"/>
      <c r="CU22" s="160"/>
      <c r="CV22" s="160"/>
      <c r="CW22" s="161"/>
      <c r="CX22" s="160"/>
      <c r="CZ22" s="160"/>
      <c r="DA22" s="160"/>
      <c r="DB22" s="160"/>
      <c r="DC22" s="160"/>
      <c r="DD22" s="160"/>
    </row>
    <row r="23" spans="1:108" s="159" customFormat="1" ht="18" customHeight="1" x14ac:dyDescent="0.25">
      <c r="A23" s="157"/>
      <c r="B23" s="157" t="s">
        <v>191</v>
      </c>
      <c r="C23" s="157"/>
      <c r="D23" s="157"/>
      <c r="E23" s="166" t="s">
        <v>114</v>
      </c>
      <c r="G23" s="167">
        <v>0</v>
      </c>
      <c r="H23" s="163"/>
      <c r="I23" s="167">
        <v>0</v>
      </c>
      <c r="J23" s="163"/>
      <c r="K23" s="167">
        <v>0</v>
      </c>
      <c r="L23" s="163"/>
      <c r="M23" s="167">
        <v>-60523</v>
      </c>
      <c r="N23" s="163"/>
      <c r="O23" s="167">
        <v>0</v>
      </c>
      <c r="P23" s="163"/>
      <c r="Q23" s="168">
        <v>0</v>
      </c>
      <c r="R23" s="170"/>
      <c r="S23" s="168">
        <v>0</v>
      </c>
      <c r="T23" s="170"/>
      <c r="U23" s="167">
        <v>0</v>
      </c>
      <c r="V23" s="163"/>
      <c r="W23" s="167">
        <f>SUM(O23:U23)</f>
        <v>0</v>
      </c>
      <c r="X23" s="163"/>
      <c r="Y23" s="167">
        <f>SUM(G23:M23,W23)</f>
        <v>-60523</v>
      </c>
      <c r="Z23" s="163"/>
      <c r="AA23" s="167">
        <v>-10045</v>
      </c>
      <c r="AB23" s="163"/>
      <c r="AC23" s="168">
        <f t="shared" ref="AC23" si="1">SUM(Y23:AA23)</f>
        <v>-70568</v>
      </c>
      <c r="AD23" s="160"/>
      <c r="AF23" s="160"/>
      <c r="AG23" s="160"/>
      <c r="AH23" s="160"/>
      <c r="AI23" s="160"/>
      <c r="AJ23" s="160"/>
      <c r="AK23" s="161"/>
      <c r="AL23" s="160"/>
      <c r="AN23" s="160"/>
      <c r="AO23" s="160"/>
      <c r="AP23" s="160"/>
      <c r="AQ23" s="160"/>
      <c r="AR23" s="160"/>
      <c r="AS23" s="161"/>
      <c r="AT23" s="160"/>
      <c r="AV23" s="160"/>
      <c r="AW23" s="160"/>
      <c r="AX23" s="160"/>
      <c r="AY23" s="160"/>
      <c r="AZ23" s="160"/>
      <c r="BA23" s="161"/>
      <c r="BB23" s="160"/>
      <c r="BD23" s="160"/>
      <c r="BE23" s="160"/>
      <c r="BF23" s="160"/>
      <c r="BG23" s="160"/>
      <c r="BH23" s="160"/>
      <c r="BI23" s="161"/>
      <c r="BJ23" s="160"/>
      <c r="BL23" s="160"/>
      <c r="BM23" s="160"/>
      <c r="BN23" s="160"/>
      <c r="BO23" s="160"/>
      <c r="BP23" s="160"/>
      <c r="BQ23" s="161"/>
      <c r="BR23" s="160"/>
      <c r="BT23" s="160"/>
      <c r="BU23" s="160"/>
      <c r="BV23" s="160"/>
      <c r="BW23" s="160"/>
      <c r="BX23" s="160"/>
      <c r="BY23" s="161"/>
      <c r="BZ23" s="160"/>
      <c r="CB23" s="160"/>
      <c r="CC23" s="160"/>
      <c r="CD23" s="160"/>
      <c r="CE23" s="160"/>
      <c r="CF23" s="160"/>
      <c r="CG23" s="161"/>
      <c r="CH23" s="160"/>
      <c r="CJ23" s="160"/>
      <c r="CK23" s="160"/>
      <c r="CL23" s="160"/>
      <c r="CM23" s="160"/>
      <c r="CN23" s="160"/>
      <c r="CO23" s="161"/>
      <c r="CP23" s="160"/>
      <c r="CR23" s="160"/>
      <c r="CS23" s="160"/>
      <c r="CT23" s="160"/>
      <c r="CU23" s="160"/>
      <c r="CV23" s="160"/>
      <c r="CW23" s="161"/>
      <c r="CX23" s="160"/>
      <c r="CZ23" s="160"/>
      <c r="DA23" s="160"/>
      <c r="DB23" s="160"/>
      <c r="DC23" s="160"/>
      <c r="DD23" s="160"/>
    </row>
    <row r="24" spans="1:108" s="159" customFormat="1" ht="18" customHeight="1" x14ac:dyDescent="0.25">
      <c r="A24" s="153" t="s">
        <v>119</v>
      </c>
      <c r="B24" s="153"/>
      <c r="C24" s="153"/>
      <c r="D24" s="153"/>
      <c r="E24" s="166"/>
      <c r="G24" s="164"/>
      <c r="H24" s="163"/>
      <c r="I24" s="164"/>
      <c r="J24" s="163"/>
      <c r="K24" s="164"/>
      <c r="L24" s="163"/>
      <c r="M24" s="164"/>
      <c r="N24" s="163"/>
      <c r="O24" s="164"/>
      <c r="P24" s="163"/>
      <c r="Q24" s="165"/>
      <c r="R24" s="170"/>
      <c r="S24" s="165"/>
      <c r="T24" s="170"/>
      <c r="U24" s="164"/>
      <c r="V24" s="163"/>
      <c r="W24" s="164"/>
      <c r="X24" s="163"/>
      <c r="Y24" s="164"/>
      <c r="Z24" s="163"/>
      <c r="AA24" s="164"/>
      <c r="AB24" s="163"/>
      <c r="AC24" s="165"/>
      <c r="AD24" s="160"/>
      <c r="AF24" s="160"/>
      <c r="AG24" s="160"/>
      <c r="AH24" s="160"/>
      <c r="AI24" s="160"/>
      <c r="AJ24" s="160"/>
      <c r="AK24" s="161"/>
      <c r="AL24" s="160"/>
      <c r="AN24" s="160"/>
      <c r="AO24" s="160"/>
      <c r="AP24" s="160"/>
      <c r="AQ24" s="160"/>
      <c r="AR24" s="160"/>
      <c r="AS24" s="161"/>
      <c r="AT24" s="160"/>
      <c r="AV24" s="160"/>
      <c r="AW24" s="160"/>
      <c r="AX24" s="160"/>
      <c r="AY24" s="160"/>
      <c r="AZ24" s="160"/>
      <c r="BA24" s="161"/>
      <c r="BB24" s="160"/>
      <c r="BD24" s="160"/>
      <c r="BE24" s="160"/>
      <c r="BF24" s="160"/>
      <c r="BG24" s="160"/>
      <c r="BH24" s="160"/>
      <c r="BI24" s="161"/>
      <c r="BJ24" s="160"/>
      <c r="BL24" s="160"/>
      <c r="BM24" s="160"/>
      <c r="BN24" s="160"/>
      <c r="BO24" s="160"/>
      <c r="BP24" s="160"/>
      <c r="BQ24" s="161"/>
      <c r="BR24" s="160"/>
      <c r="BT24" s="160"/>
      <c r="BU24" s="160"/>
      <c r="BV24" s="160"/>
      <c r="BW24" s="160"/>
      <c r="BX24" s="160"/>
      <c r="BY24" s="161"/>
      <c r="BZ24" s="160"/>
      <c r="CB24" s="160"/>
      <c r="CC24" s="160"/>
      <c r="CD24" s="160"/>
      <c r="CE24" s="160"/>
      <c r="CF24" s="160"/>
      <c r="CG24" s="161"/>
      <c r="CH24" s="160"/>
      <c r="CJ24" s="160"/>
      <c r="CK24" s="160"/>
      <c r="CL24" s="160"/>
      <c r="CM24" s="160"/>
      <c r="CN24" s="160"/>
      <c r="CO24" s="161"/>
      <c r="CP24" s="160"/>
      <c r="CR24" s="160"/>
      <c r="CS24" s="160"/>
      <c r="CT24" s="160"/>
      <c r="CU24" s="160"/>
      <c r="CV24" s="160"/>
      <c r="CW24" s="161"/>
      <c r="CX24" s="160"/>
      <c r="CZ24" s="160"/>
      <c r="DA24" s="160"/>
      <c r="DB24" s="160"/>
      <c r="DC24" s="160"/>
      <c r="DD24" s="160"/>
    </row>
    <row r="25" spans="1:108" s="159" customFormat="1" ht="18" customHeight="1" x14ac:dyDescent="0.25">
      <c r="A25" s="153"/>
      <c r="B25" s="153" t="s">
        <v>165</v>
      </c>
      <c r="C25" s="153"/>
      <c r="D25" s="153"/>
      <c r="E25" s="158"/>
      <c r="G25" s="164">
        <f t="shared" ref="G25:Q25" si="2">SUM(G21:G23)</f>
        <v>2029000</v>
      </c>
      <c r="H25" s="163"/>
      <c r="I25" s="164">
        <f t="shared" si="2"/>
        <v>5761533</v>
      </c>
      <c r="J25" s="163"/>
      <c r="K25" s="164">
        <f t="shared" si="2"/>
        <v>202900</v>
      </c>
      <c r="L25" s="163"/>
      <c r="M25" s="164">
        <f t="shared" si="2"/>
        <v>3383945</v>
      </c>
      <c r="N25" s="163"/>
      <c r="O25" s="164">
        <f t="shared" si="2"/>
        <v>-334876</v>
      </c>
      <c r="P25" s="163"/>
      <c r="Q25" s="165">
        <f t="shared" si="2"/>
        <v>-67979</v>
      </c>
      <c r="R25" s="170"/>
      <c r="S25" s="165">
        <f>S21</f>
        <v>-194894</v>
      </c>
      <c r="T25" s="170"/>
      <c r="U25" s="164">
        <f>SUM(U21:U23)</f>
        <v>-151170</v>
      </c>
      <c r="V25" s="163"/>
      <c r="W25" s="164">
        <f>SUM(W21:W23)</f>
        <v>-748919</v>
      </c>
      <c r="X25" s="163"/>
      <c r="Y25" s="164">
        <f>SUM(Y21:Y23)</f>
        <v>10628459</v>
      </c>
      <c r="Z25" s="163"/>
      <c r="AA25" s="164">
        <f>SUM(AA21:AA23)</f>
        <v>-85544</v>
      </c>
      <c r="AB25" s="163"/>
      <c r="AC25" s="165">
        <f>SUM(AC21:AC23)</f>
        <v>10542915</v>
      </c>
      <c r="AD25" s="160"/>
      <c r="AF25" s="160"/>
      <c r="AG25" s="160"/>
      <c r="AH25" s="160"/>
      <c r="AI25" s="160"/>
      <c r="AJ25" s="160"/>
      <c r="AK25" s="161"/>
      <c r="AL25" s="160"/>
      <c r="AN25" s="160"/>
      <c r="AO25" s="160"/>
      <c r="AP25" s="160"/>
      <c r="AQ25" s="160"/>
      <c r="AR25" s="160"/>
      <c r="AS25" s="161"/>
      <c r="AT25" s="160"/>
      <c r="AV25" s="160"/>
      <c r="AW25" s="160"/>
      <c r="AX25" s="160"/>
      <c r="AY25" s="160"/>
      <c r="AZ25" s="160"/>
      <c r="BA25" s="161"/>
      <c r="BB25" s="160"/>
      <c r="BD25" s="160"/>
      <c r="BE25" s="160"/>
      <c r="BF25" s="160"/>
      <c r="BG25" s="160"/>
      <c r="BH25" s="160"/>
      <c r="BI25" s="161"/>
      <c r="BJ25" s="160"/>
      <c r="BL25" s="160"/>
      <c r="BM25" s="160"/>
      <c r="BN25" s="160"/>
      <c r="BO25" s="160"/>
      <c r="BP25" s="160"/>
      <c r="BQ25" s="161"/>
      <c r="BR25" s="160"/>
      <c r="BT25" s="160"/>
      <c r="BU25" s="160"/>
      <c r="BV25" s="160"/>
      <c r="BW25" s="160"/>
      <c r="BX25" s="160"/>
      <c r="BY25" s="161"/>
      <c r="BZ25" s="160"/>
      <c r="CB25" s="160"/>
      <c r="CC25" s="160"/>
      <c r="CD25" s="160"/>
      <c r="CE25" s="160"/>
      <c r="CF25" s="160"/>
      <c r="CG25" s="161"/>
      <c r="CH25" s="160"/>
      <c r="CJ25" s="160"/>
      <c r="CK25" s="160"/>
      <c r="CL25" s="160"/>
      <c r="CM25" s="160"/>
      <c r="CN25" s="160"/>
      <c r="CO25" s="161"/>
      <c r="CP25" s="160"/>
      <c r="CR25" s="160"/>
      <c r="CS25" s="160"/>
      <c r="CT25" s="160"/>
      <c r="CU25" s="160"/>
      <c r="CV25" s="160"/>
      <c r="CW25" s="161"/>
      <c r="CX25" s="160"/>
      <c r="CZ25" s="160"/>
      <c r="DA25" s="160"/>
      <c r="DB25" s="160"/>
      <c r="DC25" s="160"/>
      <c r="DD25" s="160"/>
    </row>
    <row r="26" spans="1:108" s="159" customFormat="1" ht="18" customHeight="1" x14ac:dyDescent="0.25">
      <c r="A26" s="157"/>
      <c r="B26" s="157"/>
      <c r="C26" s="157"/>
      <c r="D26" s="157"/>
      <c r="E26" s="158"/>
      <c r="G26" s="164"/>
      <c r="H26" s="163"/>
      <c r="I26" s="164"/>
      <c r="J26" s="163"/>
      <c r="K26" s="164"/>
      <c r="L26" s="163"/>
      <c r="M26" s="164"/>
      <c r="N26" s="163"/>
      <c r="O26" s="164"/>
      <c r="P26" s="163"/>
      <c r="Q26" s="165"/>
      <c r="R26" s="170"/>
      <c r="S26" s="165"/>
      <c r="T26" s="170"/>
      <c r="U26" s="164"/>
      <c r="V26" s="163"/>
      <c r="W26" s="164"/>
      <c r="X26" s="163"/>
      <c r="Y26" s="164"/>
      <c r="Z26" s="163"/>
      <c r="AA26" s="164"/>
      <c r="AB26" s="163"/>
      <c r="AC26" s="165"/>
      <c r="AD26" s="160"/>
      <c r="AF26" s="160"/>
      <c r="AG26" s="160"/>
      <c r="AH26" s="160"/>
      <c r="AI26" s="160"/>
      <c r="AJ26" s="160"/>
      <c r="AK26" s="161"/>
      <c r="AL26" s="160"/>
      <c r="AN26" s="160"/>
      <c r="AO26" s="160"/>
      <c r="AP26" s="160"/>
      <c r="AQ26" s="160"/>
      <c r="AR26" s="160"/>
      <c r="AS26" s="161"/>
      <c r="AT26" s="160"/>
      <c r="AV26" s="160"/>
      <c r="AW26" s="160"/>
      <c r="AX26" s="160"/>
      <c r="AY26" s="160"/>
      <c r="AZ26" s="160"/>
      <c r="BA26" s="161"/>
      <c r="BB26" s="160"/>
      <c r="BD26" s="160"/>
      <c r="BE26" s="160"/>
      <c r="BF26" s="160"/>
      <c r="BG26" s="160"/>
      <c r="BH26" s="160"/>
      <c r="BI26" s="161"/>
      <c r="BJ26" s="160"/>
      <c r="BL26" s="160"/>
      <c r="BM26" s="160"/>
      <c r="BN26" s="160"/>
      <c r="BO26" s="160"/>
      <c r="BP26" s="160"/>
      <c r="BQ26" s="161"/>
      <c r="BR26" s="160"/>
      <c r="BT26" s="160"/>
      <c r="BU26" s="160"/>
      <c r="BV26" s="160"/>
      <c r="BW26" s="160"/>
      <c r="BX26" s="160"/>
      <c r="BY26" s="161"/>
      <c r="BZ26" s="160"/>
      <c r="CB26" s="160"/>
      <c r="CC26" s="160"/>
      <c r="CD26" s="160"/>
      <c r="CE26" s="160"/>
      <c r="CF26" s="160"/>
      <c r="CG26" s="161"/>
      <c r="CH26" s="160"/>
      <c r="CJ26" s="160"/>
      <c r="CK26" s="160"/>
      <c r="CL26" s="160"/>
      <c r="CM26" s="160"/>
      <c r="CN26" s="160"/>
      <c r="CO26" s="161"/>
      <c r="CP26" s="160"/>
      <c r="CR26" s="160"/>
      <c r="CS26" s="160"/>
      <c r="CT26" s="160"/>
      <c r="CU26" s="160"/>
      <c r="CV26" s="160"/>
      <c r="CW26" s="161"/>
      <c r="CX26" s="160"/>
      <c r="CZ26" s="160"/>
      <c r="DA26" s="160"/>
      <c r="DB26" s="160"/>
      <c r="DC26" s="160"/>
      <c r="DD26" s="160"/>
    </row>
    <row r="27" spans="1:108" s="159" customFormat="1" ht="18" customHeight="1" x14ac:dyDescent="0.25">
      <c r="A27" s="153" t="s">
        <v>107</v>
      </c>
      <c r="B27" s="153"/>
      <c r="C27" s="153"/>
      <c r="D27" s="153"/>
      <c r="E27" s="158"/>
      <c r="G27" s="164"/>
      <c r="H27" s="163"/>
      <c r="I27" s="164"/>
      <c r="J27" s="163"/>
      <c r="K27" s="164"/>
      <c r="L27" s="163"/>
      <c r="M27" s="164"/>
      <c r="N27" s="163"/>
      <c r="O27" s="164"/>
      <c r="P27" s="163"/>
      <c r="Q27" s="165"/>
      <c r="R27" s="170"/>
      <c r="S27" s="165"/>
      <c r="T27" s="170"/>
      <c r="U27" s="164"/>
      <c r="V27" s="163"/>
      <c r="W27" s="164"/>
      <c r="X27" s="163"/>
      <c r="Y27" s="164"/>
      <c r="Z27" s="163"/>
      <c r="AA27" s="164"/>
      <c r="AB27" s="163"/>
      <c r="AC27" s="165"/>
      <c r="AD27" s="160"/>
      <c r="AF27" s="160"/>
      <c r="AG27" s="160"/>
      <c r="AH27" s="160"/>
      <c r="AI27" s="160"/>
      <c r="AJ27" s="160"/>
      <c r="AK27" s="161"/>
      <c r="AL27" s="160"/>
      <c r="AN27" s="160"/>
      <c r="AO27" s="160"/>
      <c r="AP27" s="160"/>
      <c r="AQ27" s="160"/>
      <c r="AR27" s="160"/>
      <c r="AS27" s="161"/>
      <c r="AT27" s="160"/>
      <c r="AV27" s="160"/>
      <c r="AW27" s="160"/>
      <c r="AX27" s="160"/>
      <c r="AY27" s="160"/>
      <c r="AZ27" s="160"/>
      <c r="BA27" s="161"/>
      <c r="BB27" s="160"/>
      <c r="BD27" s="160"/>
      <c r="BE27" s="160"/>
      <c r="BF27" s="160"/>
      <c r="BG27" s="160"/>
      <c r="BH27" s="160"/>
      <c r="BI27" s="161"/>
      <c r="BJ27" s="160"/>
      <c r="BL27" s="160"/>
      <c r="BM27" s="160"/>
      <c r="BN27" s="160"/>
      <c r="BO27" s="160"/>
      <c r="BP27" s="160"/>
      <c r="BQ27" s="161"/>
      <c r="BR27" s="160"/>
      <c r="BT27" s="160"/>
      <c r="BU27" s="160"/>
      <c r="BV27" s="160"/>
      <c r="BW27" s="160"/>
      <c r="BX27" s="160"/>
      <c r="BY27" s="161"/>
      <c r="BZ27" s="160"/>
      <c r="CB27" s="160"/>
      <c r="CC27" s="160"/>
      <c r="CD27" s="160"/>
      <c r="CE27" s="160"/>
      <c r="CF27" s="160"/>
      <c r="CG27" s="161"/>
      <c r="CH27" s="160"/>
      <c r="CJ27" s="160"/>
      <c r="CK27" s="160"/>
      <c r="CL27" s="160"/>
      <c r="CM27" s="160"/>
      <c r="CN27" s="160"/>
      <c r="CO27" s="161"/>
      <c r="CP27" s="160"/>
      <c r="CR27" s="160"/>
      <c r="CS27" s="160"/>
      <c r="CT27" s="160"/>
      <c r="CU27" s="160"/>
      <c r="CV27" s="160"/>
      <c r="CW27" s="161"/>
      <c r="CX27" s="160"/>
      <c r="CZ27" s="160"/>
      <c r="DA27" s="160"/>
      <c r="DB27" s="160"/>
      <c r="DC27" s="160"/>
      <c r="DD27" s="160"/>
    </row>
    <row r="28" spans="1:108" s="157" customFormat="1" ht="18" customHeight="1" x14ac:dyDescent="0.25">
      <c r="A28" s="157" t="s">
        <v>197</v>
      </c>
      <c r="G28" s="164"/>
      <c r="H28" s="163"/>
      <c r="I28" s="164"/>
      <c r="J28" s="163"/>
      <c r="K28" s="164"/>
      <c r="L28" s="163"/>
      <c r="M28" s="164"/>
      <c r="N28" s="163"/>
      <c r="O28" s="164"/>
      <c r="P28" s="163"/>
      <c r="Q28" s="165"/>
      <c r="R28" s="170"/>
      <c r="S28" s="165"/>
      <c r="T28" s="170"/>
      <c r="U28" s="164"/>
      <c r="V28" s="163"/>
      <c r="W28" s="164"/>
      <c r="X28" s="163"/>
      <c r="Y28" s="164"/>
      <c r="Z28" s="163"/>
      <c r="AA28" s="164"/>
      <c r="AB28" s="163"/>
      <c r="AC28" s="165"/>
    </row>
    <row r="29" spans="1:108" s="159" customFormat="1" ht="18" customHeight="1" x14ac:dyDescent="0.25">
      <c r="B29" s="157" t="s">
        <v>135</v>
      </c>
      <c r="C29" s="157"/>
      <c r="D29" s="157"/>
      <c r="E29" s="158">
        <v>10</v>
      </c>
      <c r="G29" s="164">
        <v>0</v>
      </c>
      <c r="H29" s="163"/>
      <c r="I29" s="164">
        <v>0</v>
      </c>
      <c r="J29" s="163"/>
      <c r="K29" s="164">
        <v>0</v>
      </c>
      <c r="L29" s="163"/>
      <c r="M29" s="164">
        <v>0</v>
      </c>
      <c r="N29" s="163"/>
      <c r="O29" s="164">
        <v>0</v>
      </c>
      <c r="P29" s="163"/>
      <c r="Q29" s="165">
        <v>0</v>
      </c>
      <c r="R29" s="170"/>
      <c r="S29" s="165">
        <v>0</v>
      </c>
      <c r="T29" s="170"/>
      <c r="U29" s="164">
        <v>-96269</v>
      </c>
      <c r="V29" s="163"/>
      <c r="W29" s="164">
        <f>SUM(O29:U29)</f>
        <v>-96269</v>
      </c>
      <c r="X29" s="163"/>
      <c r="Y29" s="164">
        <f>SUM(G29:M29,W29)</f>
        <v>-96269</v>
      </c>
      <c r="Z29" s="163"/>
      <c r="AA29" s="164">
        <v>69312</v>
      </c>
      <c r="AB29" s="163"/>
      <c r="AC29" s="165">
        <f t="shared" ref="AC29:AC31" si="3">SUM(Y29:AA29)</f>
        <v>-26957</v>
      </c>
      <c r="AD29" s="160"/>
      <c r="AF29" s="160"/>
      <c r="AG29" s="160"/>
      <c r="AH29" s="160"/>
      <c r="AI29" s="160"/>
      <c r="AJ29" s="160"/>
      <c r="AK29" s="161"/>
      <c r="AL29" s="160"/>
      <c r="AN29" s="160"/>
      <c r="AO29" s="160"/>
      <c r="AP29" s="160"/>
      <c r="AQ29" s="160"/>
      <c r="AR29" s="160"/>
      <c r="AS29" s="161"/>
      <c r="AT29" s="160"/>
      <c r="AV29" s="160"/>
      <c r="AW29" s="160"/>
      <c r="AX29" s="160"/>
      <c r="AY29" s="160"/>
      <c r="AZ29" s="160"/>
      <c r="BA29" s="161"/>
      <c r="BB29" s="160"/>
      <c r="BD29" s="160"/>
      <c r="BE29" s="160"/>
      <c r="BF29" s="160"/>
      <c r="BG29" s="160"/>
      <c r="BH29" s="160"/>
      <c r="BI29" s="161"/>
      <c r="BJ29" s="160"/>
      <c r="BL29" s="160"/>
      <c r="BM29" s="160"/>
      <c r="BN29" s="160"/>
      <c r="BO29" s="160"/>
      <c r="BP29" s="160"/>
      <c r="BQ29" s="161"/>
      <c r="BR29" s="160"/>
      <c r="BT29" s="160"/>
      <c r="BU29" s="160"/>
      <c r="BV29" s="160"/>
      <c r="BW29" s="160"/>
      <c r="BX29" s="160"/>
      <c r="BY29" s="161"/>
      <c r="BZ29" s="160"/>
      <c r="CB29" s="160"/>
      <c r="CC29" s="160"/>
      <c r="CD29" s="160"/>
      <c r="CE29" s="160"/>
      <c r="CF29" s="160"/>
      <c r="CG29" s="161"/>
      <c r="CH29" s="160"/>
      <c r="CJ29" s="160"/>
      <c r="CK29" s="160"/>
      <c r="CL29" s="160"/>
      <c r="CM29" s="160"/>
      <c r="CN29" s="160"/>
      <c r="CO29" s="161"/>
      <c r="CP29" s="160"/>
      <c r="CR29" s="160"/>
      <c r="CS29" s="160"/>
      <c r="CT29" s="160"/>
      <c r="CU29" s="160"/>
      <c r="CV29" s="160"/>
      <c r="CW29" s="161"/>
      <c r="CX29" s="160"/>
      <c r="CZ29" s="160"/>
      <c r="DA29" s="160"/>
      <c r="DB29" s="160"/>
      <c r="DC29" s="160"/>
      <c r="DD29" s="160"/>
    </row>
    <row r="30" spans="1:108" s="159" customFormat="1" ht="18" customHeight="1" x14ac:dyDescent="0.25">
      <c r="A30" s="196" t="s">
        <v>132</v>
      </c>
      <c r="B30" s="157"/>
      <c r="C30" s="157"/>
      <c r="D30" s="157"/>
      <c r="E30" s="158" t="s">
        <v>133</v>
      </c>
      <c r="G30" s="164">
        <v>0</v>
      </c>
      <c r="H30" s="163"/>
      <c r="I30" s="164">
        <v>0</v>
      </c>
      <c r="J30" s="163"/>
      <c r="K30" s="164">
        <v>0</v>
      </c>
      <c r="L30" s="163"/>
      <c r="M30" s="164">
        <v>-547829</v>
      </c>
      <c r="N30" s="163"/>
      <c r="O30" s="164">
        <v>0</v>
      </c>
      <c r="P30" s="163"/>
      <c r="Q30" s="165">
        <v>0</v>
      </c>
      <c r="R30" s="170"/>
      <c r="S30" s="165">
        <v>0</v>
      </c>
      <c r="T30" s="170"/>
      <c r="U30" s="164">
        <v>0</v>
      </c>
      <c r="V30" s="163"/>
      <c r="W30" s="164">
        <f>SUM(O30:U30)</f>
        <v>0</v>
      </c>
      <c r="X30" s="163"/>
      <c r="Y30" s="164">
        <f>SUM(G30:M30,W30)</f>
        <v>-547829</v>
      </c>
      <c r="Z30" s="163"/>
      <c r="AA30" s="164">
        <v>0</v>
      </c>
      <c r="AB30" s="163"/>
      <c r="AC30" s="165">
        <f t="shared" si="3"/>
        <v>-547829</v>
      </c>
      <c r="AD30" s="160"/>
      <c r="AF30" s="160"/>
      <c r="AG30" s="160"/>
      <c r="AH30" s="160"/>
      <c r="AI30" s="160"/>
      <c r="AJ30" s="160"/>
      <c r="AK30" s="161"/>
      <c r="AL30" s="160"/>
      <c r="AN30" s="160"/>
      <c r="AO30" s="160"/>
      <c r="AP30" s="160"/>
      <c r="AQ30" s="160"/>
      <c r="AR30" s="160"/>
      <c r="AS30" s="161"/>
      <c r="AT30" s="160"/>
      <c r="AV30" s="160"/>
      <c r="AW30" s="160"/>
      <c r="AX30" s="160"/>
      <c r="AY30" s="160"/>
      <c r="AZ30" s="160"/>
      <c r="BA30" s="161"/>
      <c r="BB30" s="160"/>
      <c r="BD30" s="160"/>
      <c r="BE30" s="160"/>
      <c r="BF30" s="160"/>
      <c r="BG30" s="160"/>
      <c r="BH30" s="160"/>
      <c r="BI30" s="161"/>
      <c r="BJ30" s="160"/>
      <c r="BL30" s="160"/>
      <c r="BM30" s="160"/>
      <c r="BN30" s="160"/>
      <c r="BO30" s="160"/>
      <c r="BP30" s="160"/>
      <c r="BQ30" s="161"/>
      <c r="BR30" s="160"/>
      <c r="BT30" s="160"/>
      <c r="BU30" s="160"/>
      <c r="BV30" s="160"/>
      <c r="BW30" s="160"/>
      <c r="BX30" s="160"/>
      <c r="BY30" s="161"/>
      <c r="BZ30" s="160"/>
      <c r="CB30" s="160"/>
      <c r="CC30" s="160"/>
      <c r="CD30" s="160"/>
      <c r="CE30" s="160"/>
      <c r="CF30" s="160"/>
      <c r="CG30" s="161"/>
      <c r="CH30" s="160"/>
      <c r="CJ30" s="160"/>
      <c r="CK30" s="160"/>
      <c r="CL30" s="160"/>
      <c r="CM30" s="160"/>
      <c r="CN30" s="160"/>
      <c r="CO30" s="161"/>
      <c r="CP30" s="160"/>
      <c r="CR30" s="160"/>
      <c r="CS30" s="160"/>
      <c r="CT30" s="160"/>
      <c r="CU30" s="160"/>
      <c r="CV30" s="160"/>
      <c r="CW30" s="161"/>
      <c r="CX30" s="160"/>
      <c r="CZ30" s="160"/>
      <c r="DA30" s="160"/>
      <c r="DB30" s="160"/>
      <c r="DC30" s="160"/>
      <c r="DD30" s="160"/>
    </row>
    <row r="31" spans="1:108" s="159" customFormat="1" ht="18" customHeight="1" x14ac:dyDescent="0.25">
      <c r="A31" s="157" t="s">
        <v>153</v>
      </c>
      <c r="B31" s="157"/>
      <c r="C31" s="157"/>
      <c r="D31" s="157"/>
      <c r="E31" s="158"/>
      <c r="G31" s="167">
        <v>0</v>
      </c>
      <c r="H31" s="163"/>
      <c r="I31" s="167">
        <v>0</v>
      </c>
      <c r="J31" s="163"/>
      <c r="K31" s="167">
        <v>0</v>
      </c>
      <c r="L31" s="163"/>
      <c r="M31" s="167">
        <v>421562</v>
      </c>
      <c r="N31" s="163"/>
      <c r="O31" s="167">
        <v>113872</v>
      </c>
      <c r="P31" s="163"/>
      <c r="Q31" s="168">
        <v>-1079</v>
      </c>
      <c r="R31" s="170"/>
      <c r="S31" s="168">
        <v>0</v>
      </c>
      <c r="T31" s="170"/>
      <c r="U31" s="167">
        <v>0</v>
      </c>
      <c r="V31" s="163"/>
      <c r="W31" s="167">
        <f>SUM(O31:U31)</f>
        <v>112793</v>
      </c>
      <c r="X31" s="163"/>
      <c r="Y31" s="167">
        <f>SUM(G31:M31,W31)</f>
        <v>534355</v>
      </c>
      <c r="Z31" s="163"/>
      <c r="AA31" s="167">
        <f>-167-1-2907</f>
        <v>-3075</v>
      </c>
      <c r="AB31" s="163"/>
      <c r="AC31" s="168">
        <f t="shared" si="3"/>
        <v>531280</v>
      </c>
      <c r="AD31" s="160"/>
      <c r="AF31" s="160"/>
      <c r="AG31" s="160"/>
      <c r="AH31" s="160"/>
      <c r="AI31" s="160"/>
      <c r="AJ31" s="160"/>
      <c r="AK31" s="161"/>
      <c r="AL31" s="160"/>
      <c r="AN31" s="160"/>
      <c r="AO31" s="160"/>
      <c r="AP31" s="160"/>
      <c r="AQ31" s="160"/>
      <c r="AR31" s="160"/>
      <c r="AS31" s="161"/>
      <c r="AT31" s="160"/>
      <c r="AV31" s="160"/>
      <c r="AW31" s="160"/>
      <c r="AX31" s="160"/>
      <c r="AY31" s="160"/>
      <c r="AZ31" s="160"/>
      <c r="BA31" s="161"/>
      <c r="BB31" s="160"/>
      <c r="BD31" s="160"/>
      <c r="BE31" s="160"/>
      <c r="BF31" s="160"/>
      <c r="BG31" s="160"/>
      <c r="BH31" s="160"/>
      <c r="BI31" s="161"/>
      <c r="BJ31" s="160"/>
      <c r="BL31" s="160"/>
      <c r="BM31" s="160"/>
      <c r="BN31" s="160"/>
      <c r="BO31" s="160"/>
      <c r="BP31" s="160"/>
      <c r="BQ31" s="161"/>
      <c r="BR31" s="160"/>
      <c r="BT31" s="160"/>
      <c r="BU31" s="160"/>
      <c r="BV31" s="160"/>
      <c r="BW31" s="160"/>
      <c r="BX31" s="160"/>
      <c r="BY31" s="161"/>
      <c r="BZ31" s="160"/>
      <c r="CB31" s="160"/>
      <c r="CC31" s="160"/>
      <c r="CD31" s="160"/>
      <c r="CE31" s="160"/>
      <c r="CF31" s="160"/>
      <c r="CG31" s="161"/>
      <c r="CH31" s="160"/>
      <c r="CJ31" s="160"/>
      <c r="CK31" s="160"/>
      <c r="CL31" s="160"/>
      <c r="CM31" s="160"/>
      <c r="CN31" s="160"/>
      <c r="CO31" s="161"/>
      <c r="CP31" s="160"/>
      <c r="CR31" s="160"/>
      <c r="CS31" s="160"/>
      <c r="CT31" s="160"/>
      <c r="CU31" s="160"/>
      <c r="CV31" s="160"/>
      <c r="CW31" s="161"/>
      <c r="CX31" s="160"/>
      <c r="CZ31" s="160"/>
      <c r="DA31" s="160"/>
      <c r="DB31" s="160"/>
      <c r="DC31" s="160"/>
      <c r="DD31" s="160"/>
    </row>
    <row r="32" spans="1:108" s="159" customFormat="1" ht="18" customHeight="1" thickBot="1" x14ac:dyDescent="0.3">
      <c r="A32" s="152" t="s">
        <v>58</v>
      </c>
      <c r="B32" s="157"/>
      <c r="C32" s="157"/>
      <c r="D32" s="157"/>
      <c r="E32" s="158"/>
      <c r="G32" s="200">
        <f t="shared" ref="G32:AC32" si="4">SUM(G25:G31)</f>
        <v>2029000</v>
      </c>
      <c r="H32" s="163"/>
      <c r="I32" s="200">
        <f t="shared" si="4"/>
        <v>5761533</v>
      </c>
      <c r="J32" s="163"/>
      <c r="K32" s="200">
        <f t="shared" si="4"/>
        <v>202900</v>
      </c>
      <c r="L32" s="163"/>
      <c r="M32" s="200">
        <f t="shared" si="4"/>
        <v>3257678</v>
      </c>
      <c r="N32" s="163"/>
      <c r="O32" s="200">
        <f t="shared" si="4"/>
        <v>-221004</v>
      </c>
      <c r="P32" s="163"/>
      <c r="Q32" s="200">
        <f t="shared" si="4"/>
        <v>-69058</v>
      </c>
      <c r="R32" s="163"/>
      <c r="S32" s="200">
        <f t="shared" si="4"/>
        <v>-194894</v>
      </c>
      <c r="T32" s="163"/>
      <c r="U32" s="200">
        <f t="shared" si="4"/>
        <v>-247439</v>
      </c>
      <c r="V32" s="163"/>
      <c r="W32" s="200">
        <f t="shared" si="4"/>
        <v>-732395</v>
      </c>
      <c r="X32" s="163"/>
      <c r="Y32" s="200">
        <f t="shared" si="4"/>
        <v>10518716</v>
      </c>
      <c r="Z32" s="163"/>
      <c r="AA32" s="200">
        <f t="shared" si="4"/>
        <v>-19307</v>
      </c>
      <c r="AB32" s="163"/>
      <c r="AC32" s="200">
        <f t="shared" si="4"/>
        <v>10499409</v>
      </c>
      <c r="AD32" s="160"/>
      <c r="AF32" s="160"/>
      <c r="AG32" s="160"/>
      <c r="AH32" s="160"/>
      <c r="AI32" s="160"/>
      <c r="AJ32" s="160"/>
      <c r="AK32" s="161"/>
      <c r="AL32" s="160"/>
      <c r="AN32" s="160"/>
      <c r="AO32" s="160"/>
      <c r="AP32" s="160"/>
      <c r="AQ32" s="160"/>
      <c r="AR32" s="160"/>
      <c r="AS32" s="161"/>
      <c r="AT32" s="160"/>
      <c r="AV32" s="160"/>
      <c r="AW32" s="160"/>
      <c r="AX32" s="160"/>
      <c r="AY32" s="160"/>
      <c r="AZ32" s="160"/>
      <c r="BA32" s="161"/>
      <c r="BB32" s="160"/>
      <c r="BD32" s="160"/>
      <c r="BE32" s="160"/>
      <c r="BF32" s="160"/>
      <c r="BG32" s="160"/>
      <c r="BH32" s="160"/>
      <c r="BI32" s="161"/>
      <c r="BJ32" s="160"/>
      <c r="BL32" s="160"/>
      <c r="BM32" s="160"/>
      <c r="BN32" s="160"/>
      <c r="BO32" s="160"/>
      <c r="BP32" s="160"/>
      <c r="BQ32" s="161"/>
      <c r="BR32" s="160"/>
      <c r="BT32" s="160"/>
      <c r="BU32" s="160"/>
      <c r="BV32" s="160"/>
      <c r="BW32" s="160"/>
      <c r="BX32" s="160"/>
      <c r="BY32" s="161"/>
      <c r="BZ32" s="160"/>
      <c r="CB32" s="160"/>
      <c r="CC32" s="160"/>
      <c r="CD32" s="160"/>
      <c r="CE32" s="160"/>
      <c r="CF32" s="160"/>
      <c r="CG32" s="161"/>
      <c r="CH32" s="160"/>
      <c r="CJ32" s="160"/>
      <c r="CK32" s="160"/>
      <c r="CL32" s="160"/>
      <c r="CM32" s="160"/>
      <c r="CN32" s="160"/>
      <c r="CO32" s="161"/>
      <c r="CP32" s="160"/>
      <c r="CR32" s="160"/>
      <c r="CS32" s="160"/>
      <c r="CT32" s="160"/>
      <c r="CU32" s="160"/>
      <c r="CV32" s="160"/>
      <c r="CW32" s="161"/>
      <c r="CX32" s="160"/>
      <c r="CZ32" s="160"/>
      <c r="DA32" s="160"/>
      <c r="DB32" s="160"/>
      <c r="DC32" s="160"/>
      <c r="DD32" s="160"/>
    </row>
    <row r="33" spans="1:108" s="159" customFormat="1" ht="18" customHeight="1" thickTop="1" x14ac:dyDescent="0.25">
      <c r="A33" s="152"/>
      <c r="B33" s="157"/>
      <c r="C33" s="157"/>
      <c r="D33" s="157"/>
      <c r="E33" s="227"/>
      <c r="F33" s="228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229"/>
      <c r="AF33" s="160"/>
      <c r="AG33" s="160"/>
      <c r="AH33" s="160"/>
      <c r="AI33" s="160"/>
      <c r="AJ33" s="160"/>
      <c r="AK33" s="161"/>
      <c r="AL33" s="160"/>
      <c r="AN33" s="160"/>
      <c r="AO33" s="160"/>
      <c r="AP33" s="160"/>
      <c r="AQ33" s="160"/>
      <c r="AR33" s="160"/>
      <c r="AS33" s="161"/>
      <c r="AT33" s="160"/>
      <c r="AV33" s="160"/>
      <c r="AW33" s="160"/>
      <c r="AX33" s="160"/>
      <c r="AY33" s="160"/>
      <c r="AZ33" s="160"/>
      <c r="BA33" s="161"/>
      <c r="BB33" s="160"/>
      <c r="BD33" s="160"/>
      <c r="BE33" s="160"/>
      <c r="BF33" s="160"/>
      <c r="BG33" s="160"/>
      <c r="BH33" s="160"/>
      <c r="BI33" s="161"/>
      <c r="BJ33" s="160"/>
      <c r="BL33" s="160"/>
      <c r="BM33" s="160"/>
      <c r="BN33" s="160"/>
      <c r="BO33" s="160"/>
      <c r="BP33" s="160"/>
      <c r="BQ33" s="161"/>
      <c r="BR33" s="160"/>
      <c r="BT33" s="160"/>
      <c r="BU33" s="160"/>
      <c r="BV33" s="160"/>
      <c r="BW33" s="160"/>
      <c r="BX33" s="160"/>
      <c r="BY33" s="161"/>
      <c r="BZ33" s="160"/>
      <c r="CB33" s="160"/>
      <c r="CC33" s="160"/>
      <c r="CD33" s="160"/>
      <c r="CE33" s="160"/>
      <c r="CF33" s="160"/>
      <c r="CG33" s="161"/>
      <c r="CH33" s="160"/>
      <c r="CJ33" s="160"/>
      <c r="CK33" s="160"/>
      <c r="CL33" s="160"/>
      <c r="CM33" s="160"/>
      <c r="CN33" s="160"/>
      <c r="CO33" s="161"/>
      <c r="CP33" s="160"/>
      <c r="CR33" s="160"/>
      <c r="CS33" s="160"/>
      <c r="CT33" s="160"/>
      <c r="CU33" s="160"/>
      <c r="CV33" s="160"/>
      <c r="CW33" s="161"/>
      <c r="CX33" s="160"/>
      <c r="CZ33" s="160"/>
      <c r="DA33" s="160"/>
      <c r="DB33" s="160"/>
      <c r="DC33" s="160"/>
      <c r="DD33" s="160"/>
    </row>
    <row r="34" spans="1:108" s="159" customFormat="1" ht="18" customHeight="1" x14ac:dyDescent="0.25">
      <c r="A34" s="152"/>
      <c r="B34" s="157"/>
      <c r="C34" s="157"/>
      <c r="D34" s="157"/>
      <c r="E34" s="227"/>
      <c r="F34" s="228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229"/>
      <c r="AF34" s="160"/>
      <c r="AG34" s="160"/>
      <c r="AH34" s="160"/>
      <c r="AI34" s="160"/>
      <c r="AJ34" s="160"/>
      <c r="AK34" s="161"/>
      <c r="AL34" s="160"/>
      <c r="AN34" s="160"/>
      <c r="AO34" s="160"/>
      <c r="AP34" s="160"/>
      <c r="AQ34" s="160"/>
      <c r="AR34" s="160"/>
      <c r="AS34" s="161"/>
      <c r="AT34" s="160"/>
      <c r="AV34" s="160"/>
      <c r="AW34" s="160"/>
      <c r="AX34" s="160"/>
      <c r="AY34" s="160"/>
      <c r="AZ34" s="160"/>
      <c r="BA34" s="161"/>
      <c r="BB34" s="160"/>
      <c r="BD34" s="160"/>
      <c r="BE34" s="160"/>
      <c r="BF34" s="160"/>
      <c r="BG34" s="160"/>
      <c r="BH34" s="160"/>
      <c r="BI34" s="161"/>
      <c r="BJ34" s="160"/>
      <c r="BL34" s="160"/>
      <c r="BM34" s="160"/>
      <c r="BN34" s="160"/>
      <c r="BO34" s="160"/>
      <c r="BP34" s="160"/>
      <c r="BQ34" s="161"/>
      <c r="BR34" s="160"/>
      <c r="BT34" s="160"/>
      <c r="BU34" s="160"/>
      <c r="BV34" s="160"/>
      <c r="BW34" s="160"/>
      <c r="BX34" s="160"/>
      <c r="BY34" s="161"/>
      <c r="BZ34" s="160"/>
      <c r="CB34" s="160"/>
      <c r="CC34" s="160"/>
      <c r="CD34" s="160"/>
      <c r="CE34" s="160"/>
      <c r="CF34" s="160"/>
      <c r="CG34" s="161"/>
      <c r="CH34" s="160"/>
      <c r="CJ34" s="160"/>
      <c r="CK34" s="160"/>
      <c r="CL34" s="160"/>
      <c r="CM34" s="160"/>
      <c r="CN34" s="160"/>
      <c r="CO34" s="161"/>
      <c r="CP34" s="160"/>
      <c r="CR34" s="160"/>
      <c r="CS34" s="160"/>
      <c r="CT34" s="160"/>
      <c r="CU34" s="160"/>
      <c r="CV34" s="160"/>
      <c r="CW34" s="161"/>
      <c r="CX34" s="160"/>
      <c r="CZ34" s="160"/>
      <c r="DA34" s="160"/>
      <c r="DB34" s="160"/>
      <c r="DC34" s="160"/>
      <c r="DD34" s="160"/>
    </row>
    <row r="35" spans="1:108" s="159" customFormat="1" ht="18" customHeight="1" x14ac:dyDescent="0.25">
      <c r="A35" s="152"/>
      <c r="B35" s="157"/>
      <c r="C35" s="157"/>
      <c r="D35" s="157"/>
      <c r="E35" s="227"/>
      <c r="F35" s="228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229"/>
      <c r="AF35" s="160"/>
      <c r="AG35" s="160"/>
      <c r="AH35" s="160"/>
      <c r="AI35" s="160"/>
      <c r="AJ35" s="160"/>
      <c r="AK35" s="161"/>
      <c r="AL35" s="160"/>
      <c r="AN35" s="160"/>
      <c r="AO35" s="160"/>
      <c r="AP35" s="160"/>
      <c r="AQ35" s="160"/>
      <c r="AR35" s="160"/>
      <c r="AS35" s="161"/>
      <c r="AT35" s="160"/>
      <c r="AV35" s="160"/>
      <c r="AW35" s="160"/>
      <c r="AX35" s="160"/>
      <c r="AY35" s="160"/>
      <c r="AZ35" s="160"/>
      <c r="BA35" s="161"/>
      <c r="BB35" s="160"/>
      <c r="BD35" s="160"/>
      <c r="BE35" s="160"/>
      <c r="BF35" s="160"/>
      <c r="BG35" s="160"/>
      <c r="BH35" s="160"/>
      <c r="BI35" s="161"/>
      <c r="BJ35" s="160"/>
      <c r="BL35" s="160"/>
      <c r="BM35" s="160"/>
      <c r="BN35" s="160"/>
      <c r="BO35" s="160"/>
      <c r="BP35" s="160"/>
      <c r="BQ35" s="161"/>
      <c r="BR35" s="160"/>
      <c r="BT35" s="160"/>
      <c r="BU35" s="160"/>
      <c r="BV35" s="160"/>
      <c r="BW35" s="160"/>
      <c r="BX35" s="160"/>
      <c r="BY35" s="161"/>
      <c r="BZ35" s="160"/>
      <c r="CB35" s="160"/>
      <c r="CC35" s="160"/>
      <c r="CD35" s="160"/>
      <c r="CE35" s="160"/>
      <c r="CF35" s="160"/>
      <c r="CG35" s="161"/>
      <c r="CH35" s="160"/>
      <c r="CJ35" s="160"/>
      <c r="CK35" s="160"/>
      <c r="CL35" s="160"/>
      <c r="CM35" s="160"/>
      <c r="CN35" s="160"/>
      <c r="CO35" s="161"/>
      <c r="CP35" s="160"/>
      <c r="CR35" s="160"/>
      <c r="CS35" s="160"/>
      <c r="CT35" s="160"/>
      <c r="CU35" s="160"/>
      <c r="CV35" s="160"/>
      <c r="CW35" s="161"/>
      <c r="CX35" s="160"/>
      <c r="CZ35" s="160"/>
      <c r="DA35" s="160"/>
      <c r="DB35" s="160"/>
      <c r="DC35" s="160"/>
      <c r="DD35" s="160"/>
    </row>
    <row r="36" spans="1:108" s="178" customFormat="1" ht="18" customHeight="1" x14ac:dyDescent="0.25">
      <c r="A36" s="173"/>
      <c r="B36" s="176"/>
      <c r="C36" s="176"/>
      <c r="D36" s="176"/>
      <c r="E36" s="230"/>
      <c r="F36" s="230"/>
      <c r="G36" s="230"/>
      <c r="H36" s="193"/>
      <c r="I36" s="230"/>
      <c r="J36" s="193"/>
      <c r="K36" s="230"/>
      <c r="L36" s="193"/>
      <c r="M36" s="230"/>
      <c r="N36" s="193"/>
      <c r="O36" s="230"/>
      <c r="P36" s="193"/>
      <c r="Q36" s="230"/>
      <c r="R36" s="193"/>
      <c r="S36" s="230"/>
      <c r="T36" s="193"/>
      <c r="U36" s="230"/>
      <c r="V36" s="230"/>
      <c r="W36" s="230"/>
      <c r="X36" s="230"/>
      <c r="Y36" s="230"/>
      <c r="Z36" s="193"/>
      <c r="AA36" s="230"/>
      <c r="AB36" s="193"/>
      <c r="AC36" s="230"/>
      <c r="AD36" s="231"/>
      <c r="AF36" s="179"/>
      <c r="AG36" s="179"/>
      <c r="AH36" s="179"/>
      <c r="AI36" s="179"/>
      <c r="AJ36" s="179"/>
      <c r="AK36" s="180"/>
      <c r="AL36" s="179"/>
      <c r="AN36" s="179"/>
      <c r="AO36" s="179"/>
      <c r="AP36" s="179"/>
      <c r="AQ36" s="179"/>
      <c r="AR36" s="179"/>
      <c r="AS36" s="180"/>
      <c r="AT36" s="179"/>
      <c r="AV36" s="179"/>
      <c r="AW36" s="179"/>
      <c r="AX36" s="179"/>
      <c r="AY36" s="179"/>
      <c r="AZ36" s="179"/>
      <c r="BA36" s="180"/>
      <c r="BB36" s="179"/>
      <c r="BD36" s="179"/>
      <c r="BE36" s="179"/>
      <c r="BF36" s="179"/>
      <c r="BG36" s="179"/>
      <c r="BH36" s="179"/>
      <c r="BI36" s="180"/>
      <c r="BJ36" s="179"/>
      <c r="BL36" s="179"/>
      <c r="BM36" s="179"/>
      <c r="BN36" s="179"/>
      <c r="BO36" s="179"/>
      <c r="BP36" s="179"/>
      <c r="BQ36" s="180"/>
      <c r="BR36" s="179"/>
      <c r="BT36" s="179"/>
      <c r="BU36" s="179"/>
      <c r="BV36" s="179"/>
      <c r="BW36" s="179"/>
      <c r="BX36" s="179"/>
      <c r="BY36" s="180"/>
      <c r="BZ36" s="179"/>
      <c r="CB36" s="179"/>
      <c r="CC36" s="179"/>
      <c r="CD36" s="179"/>
      <c r="CE36" s="179"/>
      <c r="CF36" s="179"/>
      <c r="CG36" s="180"/>
      <c r="CH36" s="179"/>
      <c r="CJ36" s="179"/>
      <c r="CK36" s="179"/>
      <c r="CL36" s="179"/>
      <c r="CM36" s="179"/>
      <c r="CN36" s="179"/>
      <c r="CO36" s="180"/>
      <c r="CP36" s="179"/>
      <c r="CR36" s="179"/>
      <c r="CS36" s="179"/>
      <c r="CT36" s="179"/>
      <c r="CU36" s="179"/>
      <c r="CV36" s="179"/>
      <c r="CW36" s="180"/>
      <c r="CX36" s="179"/>
      <c r="CZ36" s="179"/>
      <c r="DA36" s="179"/>
      <c r="DB36" s="179"/>
      <c r="DC36" s="179"/>
      <c r="DD36" s="179"/>
    </row>
    <row r="37" spans="1:108" s="178" customFormat="1" ht="18" customHeight="1" x14ac:dyDescent="0.25">
      <c r="A37" s="173"/>
      <c r="B37" s="176"/>
      <c r="C37" s="176"/>
      <c r="D37" s="176"/>
      <c r="E37" s="230"/>
      <c r="F37" s="230"/>
      <c r="G37" s="230"/>
      <c r="H37" s="193"/>
      <c r="I37" s="230"/>
      <c r="J37" s="193"/>
      <c r="K37" s="230"/>
      <c r="L37" s="193"/>
      <c r="M37" s="230"/>
      <c r="N37" s="193"/>
      <c r="O37" s="230"/>
      <c r="P37" s="193"/>
      <c r="Q37" s="230"/>
      <c r="R37" s="193"/>
      <c r="S37" s="230"/>
      <c r="T37" s="193"/>
      <c r="U37" s="230"/>
      <c r="V37" s="230"/>
      <c r="W37" s="230"/>
      <c r="X37" s="230"/>
      <c r="Y37" s="230"/>
      <c r="Z37" s="193"/>
      <c r="AA37" s="230"/>
      <c r="AB37" s="193"/>
      <c r="AC37" s="230"/>
      <c r="AD37" s="231"/>
      <c r="AF37" s="179"/>
      <c r="AG37" s="179"/>
      <c r="AH37" s="179"/>
      <c r="AI37" s="179"/>
      <c r="AJ37" s="179"/>
      <c r="AK37" s="180"/>
      <c r="AL37" s="179"/>
      <c r="AN37" s="179"/>
      <c r="AO37" s="179"/>
      <c r="AP37" s="179"/>
      <c r="AQ37" s="179"/>
      <c r="AR37" s="179"/>
      <c r="AS37" s="180"/>
      <c r="AT37" s="179"/>
      <c r="AV37" s="179"/>
      <c r="AW37" s="179"/>
      <c r="AX37" s="179"/>
      <c r="AY37" s="179"/>
      <c r="AZ37" s="179"/>
      <c r="BA37" s="180"/>
      <c r="BB37" s="179"/>
      <c r="BD37" s="179"/>
      <c r="BE37" s="179"/>
      <c r="BF37" s="179"/>
      <c r="BG37" s="179"/>
      <c r="BH37" s="179"/>
      <c r="BI37" s="180"/>
      <c r="BJ37" s="179"/>
      <c r="BL37" s="179"/>
      <c r="BM37" s="179"/>
      <c r="BN37" s="179"/>
      <c r="BO37" s="179"/>
      <c r="BP37" s="179"/>
      <c r="BQ37" s="180"/>
      <c r="BR37" s="179"/>
      <c r="BT37" s="179"/>
      <c r="BU37" s="179"/>
      <c r="BV37" s="179"/>
      <c r="BW37" s="179"/>
      <c r="BX37" s="179"/>
      <c r="BY37" s="180"/>
      <c r="BZ37" s="179"/>
      <c r="CB37" s="179"/>
      <c r="CC37" s="179"/>
      <c r="CD37" s="179"/>
      <c r="CE37" s="179"/>
      <c r="CF37" s="179"/>
      <c r="CG37" s="180"/>
      <c r="CH37" s="179"/>
      <c r="CJ37" s="179"/>
      <c r="CK37" s="179"/>
      <c r="CL37" s="179"/>
      <c r="CM37" s="179"/>
      <c r="CN37" s="179"/>
      <c r="CO37" s="180"/>
      <c r="CP37" s="179"/>
      <c r="CR37" s="179"/>
      <c r="CS37" s="179"/>
      <c r="CT37" s="179"/>
      <c r="CU37" s="179"/>
      <c r="CV37" s="179"/>
      <c r="CW37" s="180"/>
      <c r="CX37" s="179"/>
      <c r="CZ37" s="179"/>
      <c r="DA37" s="179"/>
      <c r="DB37" s="179"/>
      <c r="DC37" s="179"/>
      <c r="DD37" s="179"/>
    </row>
    <row r="38" spans="1:108" s="178" customFormat="1" ht="18" customHeight="1" x14ac:dyDescent="0.25">
      <c r="A38" s="173"/>
      <c r="B38" s="176"/>
      <c r="C38" s="176"/>
      <c r="D38" s="176"/>
      <c r="E38" s="230"/>
      <c r="F38" s="230"/>
      <c r="G38" s="230"/>
      <c r="H38" s="193"/>
      <c r="I38" s="230"/>
      <c r="J38" s="193"/>
      <c r="K38" s="230"/>
      <c r="L38" s="193"/>
      <c r="M38" s="230"/>
      <c r="N38" s="193"/>
      <c r="O38" s="230"/>
      <c r="P38" s="193"/>
      <c r="Q38" s="230"/>
      <c r="R38" s="193"/>
      <c r="S38" s="230"/>
      <c r="T38" s="193"/>
      <c r="U38" s="230"/>
      <c r="V38" s="230"/>
      <c r="W38" s="230"/>
      <c r="X38" s="230"/>
      <c r="Y38" s="230"/>
      <c r="Z38" s="193"/>
      <c r="AA38" s="230"/>
      <c r="AB38" s="193"/>
      <c r="AC38" s="230"/>
      <c r="AD38" s="231"/>
      <c r="AF38" s="179"/>
      <c r="AG38" s="179"/>
      <c r="AH38" s="179"/>
      <c r="AI38" s="179"/>
      <c r="AJ38" s="179"/>
      <c r="AK38" s="180"/>
      <c r="AL38" s="179"/>
      <c r="AN38" s="179"/>
      <c r="AO38" s="179"/>
      <c r="AP38" s="179"/>
      <c r="AQ38" s="179"/>
      <c r="AR38" s="179"/>
      <c r="AS38" s="180"/>
      <c r="AT38" s="179"/>
      <c r="AV38" s="179"/>
      <c r="AW38" s="179"/>
      <c r="AX38" s="179"/>
      <c r="AY38" s="179"/>
      <c r="AZ38" s="179"/>
      <c r="BA38" s="180"/>
      <c r="BB38" s="179"/>
      <c r="BD38" s="179"/>
      <c r="BE38" s="179"/>
      <c r="BF38" s="179"/>
      <c r="BG38" s="179"/>
      <c r="BH38" s="179"/>
      <c r="BI38" s="180"/>
      <c r="BJ38" s="179"/>
      <c r="BL38" s="179"/>
      <c r="BM38" s="179"/>
      <c r="BN38" s="179"/>
      <c r="BO38" s="179"/>
      <c r="BP38" s="179"/>
      <c r="BQ38" s="180"/>
      <c r="BR38" s="179"/>
      <c r="BT38" s="179"/>
      <c r="BU38" s="179"/>
      <c r="BV38" s="179"/>
      <c r="BW38" s="179"/>
      <c r="BX38" s="179"/>
      <c r="BY38" s="180"/>
      <c r="BZ38" s="179"/>
      <c r="CB38" s="179"/>
      <c r="CC38" s="179"/>
      <c r="CD38" s="179"/>
      <c r="CE38" s="179"/>
      <c r="CF38" s="179"/>
      <c r="CG38" s="180"/>
      <c r="CH38" s="179"/>
      <c r="CJ38" s="179"/>
      <c r="CK38" s="179"/>
      <c r="CL38" s="179"/>
      <c r="CM38" s="179"/>
      <c r="CN38" s="179"/>
      <c r="CO38" s="180"/>
      <c r="CP38" s="179"/>
      <c r="CR38" s="179"/>
      <c r="CS38" s="179"/>
      <c r="CT38" s="179"/>
      <c r="CU38" s="179"/>
      <c r="CV38" s="179"/>
      <c r="CW38" s="180"/>
      <c r="CX38" s="179"/>
      <c r="CZ38" s="179"/>
      <c r="DA38" s="179"/>
      <c r="DB38" s="179"/>
      <c r="DC38" s="179"/>
      <c r="DD38" s="179"/>
    </row>
    <row r="39" spans="1:108" s="178" customFormat="1" ht="6" customHeight="1" x14ac:dyDescent="0.25">
      <c r="A39" s="173"/>
      <c r="B39" s="176"/>
      <c r="C39" s="176"/>
      <c r="D39" s="176"/>
      <c r="E39" s="230"/>
      <c r="F39" s="230"/>
      <c r="G39" s="230"/>
      <c r="H39" s="230"/>
      <c r="I39" s="230"/>
      <c r="J39" s="230"/>
      <c r="K39" s="230"/>
      <c r="L39" s="193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1"/>
      <c r="AF39" s="179"/>
      <c r="AG39" s="179"/>
      <c r="AH39" s="179"/>
      <c r="AI39" s="179"/>
      <c r="AJ39" s="179"/>
      <c r="AK39" s="180"/>
      <c r="AL39" s="179"/>
      <c r="AN39" s="179"/>
      <c r="AO39" s="179"/>
      <c r="AP39" s="179"/>
      <c r="AQ39" s="179"/>
      <c r="AR39" s="179"/>
      <c r="AS39" s="180"/>
      <c r="AT39" s="179"/>
      <c r="AV39" s="179"/>
      <c r="AW39" s="179"/>
      <c r="AX39" s="179"/>
      <c r="AY39" s="179"/>
      <c r="AZ39" s="179"/>
      <c r="BA39" s="180"/>
      <c r="BB39" s="179"/>
      <c r="BD39" s="179"/>
      <c r="BE39" s="179"/>
      <c r="BF39" s="179"/>
      <c r="BG39" s="179"/>
      <c r="BH39" s="179"/>
      <c r="BI39" s="180"/>
      <c r="BJ39" s="179"/>
      <c r="BL39" s="179"/>
      <c r="BM39" s="179"/>
      <c r="BN39" s="179"/>
      <c r="BO39" s="179"/>
      <c r="BP39" s="179"/>
      <c r="BQ39" s="180"/>
      <c r="BR39" s="179"/>
      <c r="BT39" s="179"/>
      <c r="BU39" s="179"/>
      <c r="BV39" s="179"/>
      <c r="BW39" s="179"/>
      <c r="BX39" s="179"/>
      <c r="BY39" s="180"/>
      <c r="BZ39" s="179"/>
      <c r="CB39" s="179"/>
      <c r="CC39" s="179"/>
      <c r="CD39" s="179"/>
      <c r="CE39" s="179"/>
      <c r="CF39" s="179"/>
      <c r="CG39" s="180"/>
      <c r="CH39" s="179"/>
      <c r="CJ39" s="179"/>
      <c r="CK39" s="179"/>
      <c r="CL39" s="179"/>
      <c r="CM39" s="179"/>
      <c r="CN39" s="179"/>
      <c r="CO39" s="180"/>
      <c r="CP39" s="179"/>
      <c r="CR39" s="179"/>
      <c r="CS39" s="179"/>
      <c r="CT39" s="179"/>
      <c r="CU39" s="179"/>
      <c r="CV39" s="179"/>
      <c r="CW39" s="180"/>
      <c r="CX39" s="179"/>
      <c r="CZ39" s="179"/>
      <c r="DA39" s="179"/>
      <c r="DB39" s="179"/>
      <c r="DC39" s="179"/>
      <c r="DD39" s="179"/>
    </row>
    <row r="40" spans="1:108" ht="20.100000000000001" customHeight="1" x14ac:dyDescent="0.25">
      <c r="A40" s="26" t="s">
        <v>99</v>
      </c>
      <c r="B40" s="187"/>
      <c r="C40" s="187"/>
      <c r="D40" s="187"/>
      <c r="E40" s="188"/>
      <c r="F40" s="189"/>
      <c r="G40" s="190"/>
      <c r="H40" s="190"/>
      <c r="I40" s="191"/>
      <c r="J40" s="191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201"/>
      <c r="V40" s="201"/>
      <c r="W40" s="201"/>
      <c r="X40" s="201"/>
      <c r="Y40" s="201"/>
      <c r="Z40" s="201"/>
      <c r="AA40" s="201"/>
      <c r="AB40" s="201"/>
      <c r="AC40" s="20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1"/>
      <c r="BI40" s="181"/>
      <c r="BJ40" s="181"/>
      <c r="BK40" s="181"/>
      <c r="BL40" s="181"/>
      <c r="BM40" s="181"/>
      <c r="BN40" s="181"/>
      <c r="BO40" s="181"/>
      <c r="BP40" s="181"/>
      <c r="BQ40" s="181"/>
      <c r="BR40" s="181"/>
      <c r="BS40" s="181"/>
      <c r="BT40" s="181"/>
      <c r="BU40" s="181"/>
      <c r="BV40" s="181"/>
      <c r="BW40" s="181"/>
      <c r="BX40" s="181"/>
      <c r="BY40" s="181"/>
      <c r="BZ40" s="181"/>
      <c r="CA40" s="181"/>
      <c r="CB40" s="181"/>
      <c r="CC40" s="181"/>
      <c r="CD40" s="181"/>
      <c r="CE40" s="181"/>
      <c r="CF40" s="181"/>
      <c r="CG40" s="181"/>
      <c r="CH40" s="181"/>
      <c r="CI40" s="181"/>
      <c r="CJ40" s="181"/>
      <c r="CK40" s="181"/>
      <c r="CL40" s="181"/>
      <c r="CM40" s="181"/>
      <c r="CN40" s="181"/>
      <c r="CO40" s="181"/>
      <c r="CP40" s="181"/>
      <c r="CQ40" s="181"/>
      <c r="CR40" s="181"/>
      <c r="CS40" s="181"/>
      <c r="CT40" s="181"/>
      <c r="CU40" s="181"/>
      <c r="CV40" s="181"/>
      <c r="CW40" s="181"/>
      <c r="CX40" s="181"/>
      <c r="CY40" s="181"/>
      <c r="CZ40" s="181"/>
      <c r="DA40" s="181"/>
      <c r="DB40" s="181"/>
      <c r="DC40" s="181"/>
      <c r="DD40" s="181"/>
    </row>
  </sheetData>
  <mergeCells count="5">
    <mergeCell ref="G5:AC5"/>
    <mergeCell ref="G6:Y6"/>
    <mergeCell ref="O7:W7"/>
    <mergeCell ref="K8:M8"/>
    <mergeCell ref="O8:Q8"/>
  </mergeCells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&amp;R&amp;P</oddFooter>
  </headerFooter>
  <ignoredErrors>
    <ignoredError sqref="E30 E2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dimension ref="A1:CR36"/>
  <sheetViews>
    <sheetView topLeftCell="A13" zoomScaleNormal="100" zoomScaleSheetLayoutView="80" workbookViewId="0">
      <selection activeCell="D11" sqref="D11"/>
    </sheetView>
  </sheetViews>
  <sheetFormatPr defaultColWidth="8.85546875" defaultRowHeight="18" customHeight="1" x14ac:dyDescent="0.25"/>
  <cols>
    <col min="1" max="1" width="1.7109375" style="233" customWidth="1"/>
    <col min="2" max="2" width="0.85546875" style="233" customWidth="1"/>
    <col min="3" max="3" width="1.7109375" style="233" customWidth="1"/>
    <col min="4" max="4" width="40.85546875" style="233" customWidth="1"/>
    <col min="5" max="5" width="7.7109375" style="234" customWidth="1"/>
    <col min="6" max="6" width="1" style="235" customWidth="1"/>
    <col min="7" max="7" width="11" style="236" customWidth="1"/>
    <col min="8" max="8" width="0.85546875" style="236" customWidth="1"/>
    <col min="9" max="9" width="14" style="236" customWidth="1"/>
    <col min="10" max="10" width="0.85546875" style="236" customWidth="1"/>
    <col min="11" max="11" width="16.7109375" style="236" customWidth="1"/>
    <col min="12" max="12" width="0.85546875" style="236" customWidth="1"/>
    <col min="13" max="13" width="13.140625" style="236" bestFit="1" customWidth="1"/>
    <col min="14" max="14" width="0.85546875" style="236" customWidth="1"/>
    <col min="15" max="15" width="24.28515625" style="236" customWidth="1"/>
    <col min="16" max="16" width="0.85546875" style="236" customWidth="1"/>
    <col min="17" max="17" width="15.7109375" style="238" customWidth="1"/>
    <col min="18" max="18" width="14.7109375" style="236" customWidth="1"/>
    <col min="19" max="19" width="1" style="235" customWidth="1"/>
    <col min="20" max="20" width="14.7109375" style="236" customWidth="1"/>
    <col min="21" max="21" width="1" style="236" customWidth="1"/>
    <col min="22" max="22" width="14.7109375" style="236" customWidth="1"/>
    <col min="23" max="23" width="1" style="236" customWidth="1"/>
    <col min="24" max="24" width="14.7109375" style="236" customWidth="1"/>
    <col min="25" max="25" width="1" style="238" customWidth="1"/>
    <col min="26" max="26" width="14.7109375" style="236" customWidth="1"/>
    <col min="27" max="27" width="1" style="235" customWidth="1"/>
    <col min="28" max="28" width="14.7109375" style="236" customWidth="1"/>
    <col min="29" max="29" width="1" style="236" customWidth="1"/>
    <col min="30" max="30" width="14.7109375" style="236" customWidth="1"/>
    <col min="31" max="31" width="1" style="236" customWidth="1"/>
    <col min="32" max="32" width="14.7109375" style="236" customWidth="1"/>
    <col min="33" max="33" width="1" style="238" customWidth="1"/>
    <col min="34" max="34" width="14.7109375" style="236" customWidth="1"/>
    <col min="35" max="35" width="1" style="235" customWidth="1"/>
    <col min="36" max="36" width="14.7109375" style="236" customWidth="1"/>
    <col min="37" max="37" width="1" style="236" customWidth="1"/>
    <col min="38" max="38" width="14.7109375" style="236" customWidth="1"/>
    <col min="39" max="39" width="1" style="236" customWidth="1"/>
    <col min="40" max="40" width="14.7109375" style="236" customWidth="1"/>
    <col min="41" max="41" width="1" style="238" customWidth="1"/>
    <col min="42" max="42" width="14.7109375" style="236" customWidth="1"/>
    <col min="43" max="43" width="1" style="235" customWidth="1"/>
    <col min="44" max="44" width="14.7109375" style="236" customWidth="1"/>
    <col min="45" max="45" width="1" style="236" customWidth="1"/>
    <col min="46" max="46" width="14.7109375" style="236" customWidth="1"/>
    <col min="47" max="47" width="1" style="236" customWidth="1"/>
    <col min="48" max="48" width="14.7109375" style="236" customWidth="1"/>
    <col min="49" max="49" width="1" style="238" customWidth="1"/>
    <col min="50" max="50" width="14.7109375" style="236" customWidth="1"/>
    <col min="51" max="51" width="1" style="235" customWidth="1"/>
    <col min="52" max="52" width="14.7109375" style="236" customWidth="1"/>
    <col min="53" max="53" width="1" style="236" customWidth="1"/>
    <col min="54" max="54" width="14.7109375" style="236" customWidth="1"/>
    <col min="55" max="55" width="1" style="236" customWidth="1"/>
    <col min="56" max="56" width="14.7109375" style="236" customWidth="1"/>
    <col min="57" max="57" width="1" style="238" customWidth="1"/>
    <col min="58" max="58" width="14.7109375" style="236" customWidth="1"/>
    <col min="59" max="59" width="1" style="235" customWidth="1"/>
    <col min="60" max="60" width="14.7109375" style="236" customWidth="1"/>
    <col min="61" max="61" width="1" style="236" customWidth="1"/>
    <col min="62" max="62" width="14.7109375" style="236" customWidth="1"/>
    <col min="63" max="63" width="1" style="236" customWidth="1"/>
    <col min="64" max="64" width="14.7109375" style="236" customWidth="1"/>
    <col min="65" max="65" width="1" style="238" customWidth="1"/>
    <col min="66" max="66" width="14.7109375" style="236" customWidth="1"/>
    <col min="67" max="67" width="1" style="235" customWidth="1"/>
    <col min="68" max="68" width="14.7109375" style="236" customWidth="1"/>
    <col min="69" max="69" width="1" style="236" customWidth="1"/>
    <col min="70" max="70" width="14.7109375" style="236" customWidth="1"/>
    <col min="71" max="71" width="1" style="236" customWidth="1"/>
    <col min="72" max="72" width="14.7109375" style="236" customWidth="1"/>
    <col min="73" max="73" width="1" style="238" customWidth="1"/>
    <col min="74" max="74" width="14.7109375" style="236" customWidth="1"/>
    <col min="75" max="75" width="1" style="235" customWidth="1"/>
    <col min="76" max="76" width="14.7109375" style="236" customWidth="1"/>
    <col min="77" max="77" width="1" style="236" customWidth="1"/>
    <col min="78" max="78" width="14.7109375" style="236" customWidth="1"/>
    <col min="79" max="79" width="1" style="236" customWidth="1"/>
    <col min="80" max="80" width="14.7109375" style="236" customWidth="1"/>
    <col min="81" max="81" width="1" style="238" customWidth="1"/>
    <col min="82" max="82" width="14.7109375" style="236" customWidth="1"/>
    <col min="83" max="83" width="1" style="235" customWidth="1"/>
    <col min="84" max="84" width="14.7109375" style="236" customWidth="1"/>
    <col min="85" max="85" width="1" style="236" customWidth="1"/>
    <col min="86" max="86" width="14.7109375" style="236" customWidth="1"/>
    <col min="87" max="87" width="1" style="236" customWidth="1"/>
    <col min="88" max="88" width="14.7109375" style="236" customWidth="1"/>
    <col min="89" max="89" width="1" style="238" customWidth="1"/>
    <col min="90" max="90" width="14.7109375" style="236" customWidth="1"/>
    <col min="91" max="91" width="1" style="235" customWidth="1"/>
    <col min="92" max="92" width="14.7109375" style="236" customWidth="1"/>
    <col min="93" max="93" width="1" style="236" customWidth="1"/>
    <col min="94" max="94" width="14.7109375" style="236" customWidth="1"/>
    <col min="95" max="95" width="1" style="236" customWidth="1"/>
    <col min="96" max="96" width="14.7109375" style="236" customWidth="1"/>
    <col min="97" max="16384" width="8.85546875" style="37"/>
  </cols>
  <sheetData>
    <row r="1" spans="1:96" s="233" customFormat="1" ht="20.100000000000001" customHeight="1" x14ac:dyDescent="0.25">
      <c r="A1" s="232" t="s">
        <v>110</v>
      </c>
      <c r="E1" s="234"/>
      <c r="F1" s="235"/>
      <c r="G1" s="236"/>
      <c r="H1" s="236"/>
      <c r="I1" s="236"/>
      <c r="J1" s="236"/>
      <c r="K1" s="236"/>
      <c r="L1" s="236"/>
      <c r="M1" s="236"/>
      <c r="N1" s="236"/>
      <c r="O1" s="237"/>
      <c r="P1" s="237"/>
      <c r="Q1" s="238"/>
      <c r="R1" s="236"/>
      <c r="S1" s="235"/>
      <c r="T1" s="236"/>
      <c r="U1" s="236"/>
      <c r="V1" s="236"/>
      <c r="W1" s="236"/>
      <c r="X1" s="237"/>
      <c r="Y1" s="238"/>
      <c r="Z1" s="236"/>
      <c r="AA1" s="235"/>
      <c r="AB1" s="236"/>
      <c r="AC1" s="236"/>
      <c r="AD1" s="236"/>
      <c r="AE1" s="236"/>
      <c r="AF1" s="237"/>
      <c r="AG1" s="238"/>
      <c r="AH1" s="236"/>
      <c r="AI1" s="235"/>
      <c r="AJ1" s="236"/>
      <c r="AK1" s="236"/>
      <c r="AL1" s="236"/>
      <c r="AM1" s="236"/>
      <c r="AN1" s="237"/>
      <c r="AO1" s="238"/>
      <c r="AP1" s="236"/>
      <c r="AQ1" s="235"/>
      <c r="AR1" s="236"/>
      <c r="AS1" s="236"/>
      <c r="AT1" s="236"/>
      <c r="AU1" s="236"/>
      <c r="AV1" s="237"/>
      <c r="AW1" s="238"/>
      <c r="AX1" s="236"/>
      <c r="AY1" s="235"/>
      <c r="AZ1" s="236"/>
      <c r="BA1" s="236"/>
      <c r="BB1" s="236"/>
      <c r="BC1" s="236"/>
      <c r="BD1" s="237"/>
      <c r="BE1" s="238"/>
      <c r="BF1" s="236"/>
      <c r="BG1" s="235"/>
      <c r="BH1" s="236"/>
      <c r="BI1" s="236"/>
      <c r="BJ1" s="236"/>
      <c r="BK1" s="236"/>
      <c r="BL1" s="237"/>
      <c r="BM1" s="238"/>
      <c r="BN1" s="236"/>
      <c r="BO1" s="235"/>
      <c r="BP1" s="236"/>
      <c r="BQ1" s="236"/>
      <c r="BR1" s="236"/>
      <c r="BS1" s="236"/>
      <c r="BT1" s="237"/>
      <c r="BU1" s="238"/>
      <c r="BV1" s="236"/>
      <c r="BW1" s="235"/>
      <c r="BX1" s="236"/>
      <c r="BY1" s="236"/>
      <c r="BZ1" s="236"/>
      <c r="CA1" s="236"/>
      <c r="CB1" s="237"/>
      <c r="CC1" s="238"/>
      <c r="CD1" s="236"/>
      <c r="CE1" s="235"/>
      <c r="CF1" s="236"/>
      <c r="CG1" s="236"/>
      <c r="CH1" s="236"/>
      <c r="CI1" s="236"/>
      <c r="CJ1" s="237"/>
      <c r="CK1" s="238"/>
      <c r="CL1" s="236"/>
      <c r="CM1" s="235"/>
      <c r="CN1" s="236"/>
      <c r="CO1" s="236"/>
      <c r="CP1" s="236"/>
      <c r="CQ1" s="236"/>
      <c r="CR1" s="237"/>
    </row>
    <row r="2" spans="1:96" s="233" customFormat="1" ht="20.100000000000001" customHeight="1" x14ac:dyDescent="0.25">
      <c r="A2" s="239" t="s">
        <v>214</v>
      </c>
      <c r="E2" s="234"/>
      <c r="F2" s="235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8"/>
      <c r="R2" s="236"/>
      <c r="S2" s="235"/>
      <c r="T2" s="236"/>
      <c r="U2" s="236"/>
      <c r="V2" s="236"/>
      <c r="W2" s="236"/>
      <c r="X2" s="236"/>
      <c r="Y2" s="238"/>
      <c r="Z2" s="236"/>
      <c r="AA2" s="235"/>
      <c r="AB2" s="236"/>
      <c r="AC2" s="236"/>
      <c r="AD2" s="236"/>
      <c r="AE2" s="236"/>
      <c r="AF2" s="236"/>
      <c r="AG2" s="238"/>
      <c r="AH2" s="236"/>
      <c r="AI2" s="235"/>
      <c r="AJ2" s="236"/>
      <c r="AK2" s="236"/>
      <c r="AL2" s="236"/>
      <c r="AM2" s="236"/>
      <c r="AN2" s="236"/>
      <c r="AO2" s="238"/>
      <c r="AP2" s="236"/>
      <c r="AQ2" s="235"/>
      <c r="AR2" s="236"/>
      <c r="AS2" s="236"/>
      <c r="AT2" s="236"/>
      <c r="AU2" s="236"/>
      <c r="AV2" s="236"/>
      <c r="AW2" s="238"/>
      <c r="AX2" s="236"/>
      <c r="AY2" s="235"/>
      <c r="AZ2" s="236"/>
      <c r="BA2" s="236"/>
      <c r="BB2" s="236"/>
      <c r="BC2" s="236"/>
      <c r="BD2" s="236"/>
      <c r="BE2" s="238"/>
      <c r="BF2" s="236"/>
      <c r="BG2" s="235"/>
      <c r="BH2" s="236"/>
      <c r="BI2" s="236"/>
      <c r="BJ2" s="236"/>
      <c r="BK2" s="236"/>
      <c r="BL2" s="236"/>
      <c r="BM2" s="238"/>
      <c r="BN2" s="236"/>
      <c r="BO2" s="235"/>
      <c r="BP2" s="236"/>
      <c r="BQ2" s="236"/>
      <c r="BR2" s="236"/>
      <c r="BS2" s="236"/>
      <c r="BT2" s="236"/>
      <c r="BU2" s="238"/>
      <c r="BV2" s="236"/>
      <c r="BW2" s="235"/>
      <c r="BX2" s="236"/>
      <c r="BY2" s="236"/>
      <c r="BZ2" s="236"/>
      <c r="CA2" s="236"/>
      <c r="CB2" s="236"/>
      <c r="CC2" s="238"/>
      <c r="CD2" s="236"/>
      <c r="CE2" s="235"/>
      <c r="CF2" s="236"/>
      <c r="CG2" s="236"/>
      <c r="CH2" s="236"/>
      <c r="CI2" s="236"/>
      <c r="CJ2" s="236"/>
      <c r="CK2" s="238"/>
      <c r="CL2" s="236"/>
      <c r="CM2" s="235"/>
      <c r="CN2" s="236"/>
      <c r="CO2" s="236"/>
      <c r="CP2" s="236"/>
      <c r="CQ2" s="236"/>
      <c r="CR2" s="236"/>
    </row>
    <row r="3" spans="1:96" s="233" customFormat="1" ht="20.100000000000001" customHeight="1" x14ac:dyDescent="0.25">
      <c r="A3" s="240" t="s">
        <v>104</v>
      </c>
      <c r="B3" s="241"/>
      <c r="C3" s="241"/>
      <c r="D3" s="241"/>
      <c r="E3" s="242"/>
      <c r="F3" s="243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5"/>
      <c r="R3" s="236"/>
      <c r="S3" s="235"/>
      <c r="T3" s="236"/>
      <c r="U3" s="236"/>
      <c r="V3" s="236"/>
      <c r="W3" s="236"/>
      <c r="X3" s="236"/>
      <c r="Y3" s="238"/>
      <c r="Z3" s="236"/>
      <c r="AA3" s="235"/>
      <c r="AB3" s="236"/>
      <c r="AC3" s="236"/>
      <c r="AD3" s="236"/>
      <c r="AE3" s="236"/>
      <c r="AF3" s="236"/>
      <c r="AG3" s="238"/>
      <c r="AH3" s="236"/>
      <c r="AI3" s="235"/>
      <c r="AJ3" s="236"/>
      <c r="AK3" s="236"/>
      <c r="AL3" s="236"/>
      <c r="AM3" s="236"/>
      <c r="AN3" s="236"/>
      <c r="AO3" s="238"/>
      <c r="AP3" s="236"/>
      <c r="AQ3" s="235"/>
      <c r="AR3" s="236"/>
      <c r="AS3" s="236"/>
      <c r="AT3" s="236"/>
      <c r="AU3" s="236"/>
      <c r="AV3" s="236"/>
      <c r="AW3" s="238"/>
      <c r="AX3" s="236"/>
      <c r="AY3" s="235"/>
      <c r="AZ3" s="236"/>
      <c r="BA3" s="236"/>
      <c r="BB3" s="236"/>
      <c r="BC3" s="236"/>
      <c r="BD3" s="236"/>
      <c r="BE3" s="238"/>
      <c r="BF3" s="236"/>
      <c r="BG3" s="235"/>
      <c r="BH3" s="236"/>
      <c r="BI3" s="236"/>
      <c r="BJ3" s="236"/>
      <c r="BK3" s="236"/>
      <c r="BL3" s="236"/>
      <c r="BM3" s="238"/>
      <c r="BN3" s="236"/>
      <c r="BO3" s="235"/>
      <c r="BP3" s="236"/>
      <c r="BQ3" s="236"/>
      <c r="BR3" s="236"/>
      <c r="BS3" s="236"/>
      <c r="BT3" s="236"/>
      <c r="BU3" s="238"/>
      <c r="BV3" s="236"/>
      <c r="BW3" s="235"/>
      <c r="BX3" s="236"/>
      <c r="BY3" s="236"/>
      <c r="BZ3" s="236"/>
      <c r="CA3" s="236"/>
      <c r="CB3" s="236"/>
      <c r="CC3" s="238"/>
      <c r="CD3" s="236"/>
      <c r="CE3" s="235"/>
      <c r="CF3" s="236"/>
      <c r="CG3" s="236"/>
      <c r="CH3" s="236"/>
      <c r="CI3" s="236"/>
      <c r="CJ3" s="236"/>
      <c r="CK3" s="238"/>
      <c r="CL3" s="236"/>
      <c r="CM3" s="235"/>
      <c r="CN3" s="236"/>
      <c r="CO3" s="236"/>
      <c r="CP3" s="236"/>
      <c r="CQ3" s="236"/>
      <c r="CR3" s="236"/>
    </row>
    <row r="4" spans="1:96" ht="18" customHeight="1" x14ac:dyDescent="0.25">
      <c r="A4" s="246"/>
      <c r="B4" s="239"/>
      <c r="F4" s="234"/>
      <c r="Q4" s="236"/>
      <c r="S4" s="234"/>
      <c r="Y4" s="236"/>
      <c r="AA4" s="234"/>
      <c r="AG4" s="236"/>
      <c r="AI4" s="234"/>
      <c r="AO4" s="236"/>
      <c r="AQ4" s="234"/>
      <c r="AW4" s="236"/>
      <c r="AY4" s="234"/>
      <c r="BE4" s="236"/>
      <c r="BG4" s="234"/>
      <c r="BM4" s="236"/>
      <c r="BO4" s="234"/>
      <c r="BU4" s="236"/>
      <c r="BW4" s="234"/>
      <c r="CC4" s="236"/>
      <c r="CE4" s="234"/>
      <c r="CK4" s="236"/>
      <c r="CM4" s="234"/>
    </row>
    <row r="5" spans="1:96" s="205" customFormat="1" ht="18" customHeight="1" x14ac:dyDescent="0.25">
      <c r="A5" s="246"/>
      <c r="B5" s="239"/>
      <c r="C5" s="239"/>
      <c r="D5" s="239"/>
      <c r="E5" s="247"/>
      <c r="F5" s="247"/>
      <c r="G5" s="288" t="s">
        <v>2</v>
      </c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37"/>
      <c r="S5" s="247"/>
      <c r="T5" s="237"/>
      <c r="U5" s="237"/>
      <c r="V5" s="237"/>
      <c r="W5" s="237"/>
      <c r="X5" s="237"/>
      <c r="Y5" s="237"/>
      <c r="Z5" s="237"/>
      <c r="AA5" s="247"/>
      <c r="AB5" s="237"/>
      <c r="AC5" s="237"/>
      <c r="AD5" s="237"/>
      <c r="AE5" s="237"/>
      <c r="AF5" s="237"/>
      <c r="AG5" s="237"/>
      <c r="AH5" s="237"/>
      <c r="AI5" s="247"/>
      <c r="AJ5" s="237"/>
      <c r="AK5" s="237"/>
      <c r="AL5" s="237"/>
      <c r="AM5" s="237"/>
      <c r="AN5" s="237"/>
      <c r="AO5" s="237"/>
      <c r="AP5" s="237"/>
      <c r="AQ5" s="247"/>
      <c r="AR5" s="237"/>
      <c r="AS5" s="237"/>
      <c r="AT5" s="237"/>
      <c r="AU5" s="237"/>
      <c r="AV5" s="237"/>
      <c r="AW5" s="237"/>
      <c r="AX5" s="237"/>
      <c r="AY5" s="247"/>
      <c r="AZ5" s="237"/>
      <c r="BA5" s="237"/>
      <c r="BB5" s="237"/>
      <c r="BC5" s="237"/>
      <c r="BD5" s="237"/>
      <c r="BE5" s="237"/>
      <c r="BF5" s="237"/>
      <c r="BG5" s="247"/>
      <c r="BH5" s="237"/>
      <c r="BI5" s="237"/>
      <c r="BJ5" s="237"/>
      <c r="BK5" s="237"/>
      <c r="BL5" s="237"/>
      <c r="BM5" s="237"/>
      <c r="BN5" s="237"/>
      <c r="BO5" s="247"/>
      <c r="BP5" s="237"/>
      <c r="BQ5" s="237"/>
      <c r="BR5" s="237"/>
      <c r="BS5" s="237"/>
      <c r="BT5" s="237"/>
      <c r="BU5" s="237"/>
      <c r="BV5" s="237"/>
      <c r="BW5" s="247"/>
      <c r="BX5" s="237"/>
      <c r="BY5" s="237"/>
      <c r="BZ5" s="237"/>
      <c r="CA5" s="237"/>
      <c r="CB5" s="237"/>
      <c r="CC5" s="237"/>
      <c r="CD5" s="237"/>
      <c r="CE5" s="247"/>
      <c r="CF5" s="237"/>
      <c r="CG5" s="237"/>
      <c r="CH5" s="237"/>
      <c r="CI5" s="237"/>
      <c r="CJ5" s="237"/>
      <c r="CK5" s="237"/>
      <c r="CL5" s="237"/>
      <c r="CM5" s="247"/>
      <c r="CN5" s="237"/>
      <c r="CO5" s="237"/>
      <c r="CP5" s="237"/>
      <c r="CQ5" s="237"/>
      <c r="CR5" s="237"/>
    </row>
    <row r="6" spans="1:96" s="205" customFormat="1" ht="18" customHeight="1" x14ac:dyDescent="0.25">
      <c r="A6" s="239"/>
      <c r="B6" s="239"/>
      <c r="C6" s="239"/>
      <c r="D6" s="239"/>
      <c r="E6" s="247"/>
      <c r="F6" s="248"/>
      <c r="G6" s="237"/>
      <c r="H6" s="237"/>
      <c r="I6" s="237"/>
      <c r="J6" s="237"/>
      <c r="K6" s="237"/>
      <c r="L6" s="237"/>
      <c r="M6" s="237"/>
      <c r="N6" s="237"/>
      <c r="O6" s="249" t="s">
        <v>136</v>
      </c>
      <c r="P6" s="249"/>
      <c r="Q6" s="250"/>
      <c r="R6" s="237"/>
      <c r="S6" s="248"/>
      <c r="T6" s="237"/>
      <c r="U6" s="237"/>
      <c r="V6" s="237"/>
      <c r="W6" s="237"/>
      <c r="X6" s="237"/>
      <c r="Y6" s="251"/>
      <c r="Z6" s="237"/>
      <c r="AA6" s="248"/>
      <c r="AB6" s="237"/>
      <c r="AC6" s="237"/>
      <c r="AD6" s="237"/>
      <c r="AE6" s="237"/>
      <c r="AF6" s="237"/>
      <c r="AG6" s="251"/>
      <c r="AH6" s="237"/>
      <c r="AI6" s="248"/>
      <c r="AJ6" s="237"/>
      <c r="AK6" s="237"/>
      <c r="AL6" s="237"/>
      <c r="AM6" s="237"/>
      <c r="AN6" s="237"/>
      <c r="AO6" s="251"/>
      <c r="AP6" s="237"/>
      <c r="AQ6" s="248"/>
      <c r="AR6" s="237"/>
      <c r="AS6" s="237"/>
      <c r="AT6" s="237"/>
      <c r="AU6" s="237"/>
      <c r="AV6" s="237"/>
      <c r="AW6" s="251"/>
      <c r="AX6" s="237"/>
      <c r="AY6" s="248"/>
      <c r="AZ6" s="237"/>
      <c r="BA6" s="237"/>
      <c r="BB6" s="237"/>
      <c r="BC6" s="237"/>
      <c r="BD6" s="237"/>
      <c r="BE6" s="251"/>
      <c r="BF6" s="237"/>
      <c r="BG6" s="248"/>
      <c r="BH6" s="237"/>
      <c r="BI6" s="237"/>
      <c r="BJ6" s="237"/>
      <c r="BK6" s="237"/>
      <c r="BL6" s="237"/>
      <c r="BM6" s="251"/>
      <c r="BN6" s="237"/>
      <c r="BO6" s="248"/>
      <c r="BP6" s="237"/>
      <c r="BQ6" s="237"/>
      <c r="BR6" s="237"/>
      <c r="BS6" s="237"/>
      <c r="BT6" s="237"/>
      <c r="BU6" s="251"/>
      <c r="BV6" s="237"/>
      <c r="BW6" s="248"/>
      <c r="BX6" s="237"/>
      <c r="BY6" s="237"/>
      <c r="BZ6" s="237"/>
      <c r="CA6" s="237"/>
      <c r="CB6" s="237"/>
      <c r="CC6" s="251"/>
      <c r="CD6" s="237"/>
      <c r="CE6" s="248"/>
      <c r="CF6" s="237"/>
      <c r="CG6" s="237"/>
      <c r="CH6" s="237"/>
      <c r="CI6" s="237"/>
      <c r="CJ6" s="237"/>
      <c r="CK6" s="251"/>
      <c r="CL6" s="237"/>
      <c r="CM6" s="248"/>
      <c r="CN6" s="237"/>
      <c r="CO6" s="237"/>
      <c r="CP6" s="237"/>
      <c r="CQ6" s="237"/>
      <c r="CR6" s="237"/>
    </row>
    <row r="7" spans="1:96" s="205" customFormat="1" ht="18" customHeight="1" x14ac:dyDescent="0.25">
      <c r="A7" s="239"/>
      <c r="B7" s="239"/>
      <c r="C7" s="239"/>
      <c r="D7" s="239"/>
      <c r="E7" s="247"/>
      <c r="F7" s="248"/>
      <c r="G7" s="237"/>
      <c r="H7" s="237"/>
      <c r="I7" s="237"/>
      <c r="J7" s="237"/>
      <c r="K7" s="237"/>
      <c r="L7" s="237"/>
      <c r="M7" s="237"/>
      <c r="N7" s="237"/>
      <c r="O7" s="252" t="s">
        <v>137</v>
      </c>
      <c r="P7" s="253"/>
      <c r="Q7" s="251"/>
      <c r="R7" s="237"/>
      <c r="S7" s="248"/>
      <c r="T7" s="237"/>
      <c r="U7" s="237"/>
      <c r="V7" s="237"/>
      <c r="W7" s="237"/>
      <c r="X7" s="237"/>
      <c r="Y7" s="251"/>
      <c r="Z7" s="237"/>
      <c r="AA7" s="248"/>
      <c r="AB7" s="237"/>
      <c r="AC7" s="237"/>
      <c r="AD7" s="237"/>
      <c r="AE7" s="237"/>
      <c r="AF7" s="237"/>
      <c r="AG7" s="251"/>
      <c r="AH7" s="237"/>
      <c r="AI7" s="248"/>
      <c r="AJ7" s="237"/>
      <c r="AK7" s="237"/>
      <c r="AL7" s="237"/>
      <c r="AM7" s="237"/>
      <c r="AN7" s="237"/>
      <c r="AO7" s="251"/>
      <c r="AP7" s="237"/>
      <c r="AQ7" s="248"/>
      <c r="AR7" s="237"/>
      <c r="AS7" s="237"/>
      <c r="AT7" s="237"/>
      <c r="AU7" s="237"/>
      <c r="AV7" s="237"/>
      <c r="AW7" s="251"/>
      <c r="AX7" s="237"/>
      <c r="AY7" s="248"/>
      <c r="AZ7" s="237"/>
      <c r="BA7" s="237"/>
      <c r="BB7" s="237"/>
      <c r="BC7" s="237"/>
      <c r="BD7" s="237"/>
      <c r="BE7" s="251"/>
      <c r="BF7" s="237"/>
      <c r="BG7" s="248"/>
      <c r="BH7" s="237"/>
      <c r="BI7" s="237"/>
      <c r="BJ7" s="237"/>
      <c r="BK7" s="237"/>
      <c r="BL7" s="237"/>
      <c r="BM7" s="251"/>
      <c r="BN7" s="237"/>
      <c r="BO7" s="248"/>
      <c r="BP7" s="237"/>
      <c r="BQ7" s="237"/>
      <c r="BR7" s="237"/>
      <c r="BS7" s="237"/>
      <c r="BT7" s="237"/>
      <c r="BU7" s="251"/>
      <c r="BV7" s="237"/>
      <c r="BW7" s="248"/>
      <c r="BX7" s="237"/>
      <c r="BY7" s="237"/>
      <c r="BZ7" s="237"/>
      <c r="CA7" s="237"/>
      <c r="CB7" s="237"/>
      <c r="CC7" s="251"/>
      <c r="CD7" s="237"/>
      <c r="CE7" s="248"/>
      <c r="CF7" s="237"/>
      <c r="CG7" s="237"/>
      <c r="CH7" s="237"/>
      <c r="CI7" s="237"/>
      <c r="CJ7" s="237"/>
      <c r="CK7" s="251"/>
      <c r="CL7" s="237"/>
      <c r="CM7" s="248"/>
      <c r="CN7" s="237"/>
      <c r="CO7" s="237"/>
      <c r="CP7" s="237"/>
      <c r="CQ7" s="237"/>
      <c r="CR7" s="237"/>
    </row>
    <row r="8" spans="1:96" s="205" customFormat="1" ht="18" customHeight="1" x14ac:dyDescent="0.25">
      <c r="A8" s="239"/>
      <c r="B8" s="239"/>
      <c r="C8" s="239"/>
      <c r="D8" s="239"/>
      <c r="E8" s="247"/>
      <c r="F8" s="248"/>
      <c r="G8" s="237"/>
      <c r="H8" s="237"/>
      <c r="I8" s="237"/>
      <c r="J8" s="237"/>
      <c r="K8" s="288" t="s">
        <v>42</v>
      </c>
      <c r="L8" s="288"/>
      <c r="M8" s="288"/>
      <c r="N8" s="237"/>
      <c r="O8" s="252" t="s">
        <v>54</v>
      </c>
      <c r="P8" s="253"/>
      <c r="Q8" s="251"/>
      <c r="R8" s="237"/>
      <c r="S8" s="248"/>
      <c r="T8" s="237"/>
      <c r="U8" s="237"/>
      <c r="V8" s="237"/>
      <c r="W8" s="237"/>
      <c r="X8" s="237"/>
      <c r="Y8" s="251"/>
      <c r="Z8" s="237"/>
      <c r="AA8" s="248"/>
      <c r="AB8" s="237"/>
      <c r="AC8" s="237"/>
      <c r="AD8" s="237"/>
      <c r="AE8" s="237"/>
      <c r="AF8" s="237"/>
      <c r="AG8" s="251"/>
      <c r="AH8" s="237"/>
      <c r="AI8" s="248"/>
      <c r="AJ8" s="237"/>
      <c r="AK8" s="237"/>
      <c r="AL8" s="237"/>
      <c r="AM8" s="237"/>
      <c r="AN8" s="237"/>
      <c r="AO8" s="251"/>
      <c r="AP8" s="237"/>
      <c r="AQ8" s="248"/>
      <c r="AR8" s="237"/>
      <c r="AS8" s="237"/>
      <c r="AT8" s="237"/>
      <c r="AU8" s="237"/>
      <c r="AV8" s="237"/>
      <c r="AW8" s="251"/>
      <c r="AX8" s="237"/>
      <c r="AY8" s="248"/>
      <c r="AZ8" s="237"/>
      <c r="BA8" s="237"/>
      <c r="BB8" s="237"/>
      <c r="BC8" s="237"/>
      <c r="BD8" s="237"/>
      <c r="BE8" s="251"/>
      <c r="BF8" s="237"/>
      <c r="BG8" s="248"/>
      <c r="BH8" s="237"/>
      <c r="BI8" s="237"/>
      <c r="BJ8" s="237"/>
      <c r="BK8" s="237"/>
      <c r="BL8" s="237"/>
      <c r="BM8" s="251"/>
      <c r="BN8" s="237"/>
      <c r="BO8" s="248"/>
      <c r="BP8" s="237"/>
      <c r="BQ8" s="237"/>
      <c r="BR8" s="237"/>
      <c r="BS8" s="237"/>
      <c r="BT8" s="237"/>
      <c r="BU8" s="251"/>
      <c r="BV8" s="237"/>
      <c r="BW8" s="248"/>
      <c r="BX8" s="237"/>
      <c r="BY8" s="237"/>
      <c r="BZ8" s="237"/>
      <c r="CA8" s="237"/>
      <c r="CB8" s="237"/>
      <c r="CC8" s="251"/>
      <c r="CD8" s="237"/>
      <c r="CE8" s="248"/>
      <c r="CF8" s="237"/>
      <c r="CG8" s="237"/>
      <c r="CH8" s="237"/>
      <c r="CI8" s="237"/>
      <c r="CJ8" s="237"/>
      <c r="CK8" s="251"/>
      <c r="CL8" s="237"/>
      <c r="CM8" s="248"/>
      <c r="CN8" s="237"/>
      <c r="CO8" s="237"/>
      <c r="CP8" s="237"/>
      <c r="CQ8" s="237"/>
      <c r="CR8" s="237"/>
    </row>
    <row r="9" spans="1:96" s="205" customFormat="1" ht="18" customHeight="1" x14ac:dyDescent="0.25">
      <c r="A9" s="239"/>
      <c r="B9" s="239"/>
      <c r="C9" s="239"/>
      <c r="D9" s="239"/>
      <c r="E9" s="247"/>
      <c r="F9" s="248"/>
      <c r="G9" s="237" t="s">
        <v>63</v>
      </c>
      <c r="H9" s="254"/>
      <c r="I9" s="237"/>
      <c r="J9" s="237"/>
      <c r="K9" s="248" t="s">
        <v>60</v>
      </c>
      <c r="L9" s="248"/>
      <c r="M9" s="237"/>
      <c r="N9" s="237"/>
      <c r="O9" s="248" t="s">
        <v>163</v>
      </c>
      <c r="P9" s="255"/>
      <c r="Q9" s="237"/>
      <c r="R9" s="237"/>
      <c r="S9" s="248"/>
      <c r="T9" s="237"/>
      <c r="U9" s="237"/>
      <c r="V9" s="237"/>
      <c r="W9" s="237"/>
      <c r="X9" s="237"/>
      <c r="Y9" s="251"/>
      <c r="Z9" s="237"/>
      <c r="AA9" s="248"/>
      <c r="AB9" s="237"/>
      <c r="AC9" s="237"/>
      <c r="AD9" s="237"/>
      <c r="AE9" s="237"/>
      <c r="AF9" s="237"/>
      <c r="AG9" s="251"/>
      <c r="AH9" s="237"/>
      <c r="AI9" s="248"/>
      <c r="AJ9" s="237"/>
      <c r="AK9" s="237"/>
      <c r="AL9" s="237"/>
      <c r="AM9" s="237"/>
      <c r="AN9" s="237"/>
      <c r="AO9" s="251"/>
      <c r="AP9" s="237"/>
      <c r="AQ9" s="248"/>
      <c r="AR9" s="237"/>
      <c r="AS9" s="237"/>
      <c r="AT9" s="237"/>
      <c r="AU9" s="237"/>
      <c r="AV9" s="237"/>
      <c r="AW9" s="251"/>
      <c r="AX9" s="237"/>
      <c r="AY9" s="248"/>
      <c r="AZ9" s="237"/>
      <c r="BA9" s="237"/>
      <c r="BB9" s="237"/>
      <c r="BC9" s="237"/>
      <c r="BD9" s="237"/>
      <c r="BE9" s="251"/>
      <c r="BF9" s="237"/>
      <c r="BG9" s="248"/>
      <c r="BH9" s="237"/>
      <c r="BI9" s="237"/>
      <c r="BJ9" s="237"/>
      <c r="BK9" s="237"/>
      <c r="BL9" s="237"/>
      <c r="BM9" s="251"/>
      <c r="BN9" s="237"/>
      <c r="BO9" s="248"/>
      <c r="BP9" s="237"/>
      <c r="BQ9" s="237"/>
      <c r="BR9" s="237"/>
      <c r="BS9" s="237"/>
      <c r="BT9" s="237"/>
      <c r="BU9" s="251"/>
      <c r="BV9" s="237"/>
      <c r="BW9" s="248"/>
      <c r="BX9" s="237"/>
      <c r="BY9" s="237"/>
      <c r="BZ9" s="237"/>
      <c r="CA9" s="237"/>
      <c r="CB9" s="237"/>
      <c r="CC9" s="251"/>
      <c r="CD9" s="237"/>
      <c r="CE9" s="248"/>
      <c r="CF9" s="237"/>
      <c r="CG9" s="237"/>
      <c r="CH9" s="237"/>
      <c r="CI9" s="237"/>
      <c r="CJ9" s="237"/>
      <c r="CK9" s="251"/>
      <c r="CL9" s="237"/>
      <c r="CM9" s="248"/>
      <c r="CN9" s="237"/>
      <c r="CO9" s="237"/>
      <c r="CP9" s="237"/>
      <c r="CQ9" s="237"/>
      <c r="CR9" s="237"/>
    </row>
    <row r="10" spans="1:96" s="205" customFormat="1" ht="18" customHeight="1" x14ac:dyDescent="0.25">
      <c r="A10" s="239"/>
      <c r="B10" s="239"/>
      <c r="C10" s="239"/>
      <c r="D10" s="239"/>
      <c r="E10" s="247"/>
      <c r="F10" s="248"/>
      <c r="G10" s="237" t="s">
        <v>64</v>
      </c>
      <c r="H10" s="254"/>
      <c r="I10" s="237" t="s">
        <v>144</v>
      </c>
      <c r="J10" s="254"/>
      <c r="K10" s="248" t="s">
        <v>164</v>
      </c>
      <c r="L10" s="255"/>
      <c r="M10" s="248" t="s">
        <v>37</v>
      </c>
      <c r="N10" s="255"/>
      <c r="O10" s="248" t="s">
        <v>125</v>
      </c>
      <c r="P10" s="255"/>
      <c r="Q10" s="237" t="s">
        <v>39</v>
      </c>
      <c r="R10" s="237"/>
      <c r="S10" s="248"/>
      <c r="T10" s="237"/>
      <c r="U10" s="237"/>
      <c r="V10" s="237"/>
      <c r="W10" s="237"/>
      <c r="X10" s="237"/>
      <c r="Y10" s="251"/>
      <c r="Z10" s="237"/>
      <c r="AA10" s="248"/>
      <c r="AB10" s="237"/>
      <c r="AC10" s="237"/>
      <c r="AD10" s="237"/>
      <c r="AE10" s="237"/>
      <c r="AF10" s="237"/>
      <c r="AG10" s="251"/>
      <c r="AH10" s="237"/>
      <c r="AI10" s="248"/>
      <c r="AJ10" s="237"/>
      <c r="AK10" s="237"/>
      <c r="AL10" s="237"/>
      <c r="AM10" s="237"/>
      <c r="AN10" s="237"/>
      <c r="AO10" s="251"/>
      <c r="AP10" s="237"/>
      <c r="AQ10" s="248"/>
      <c r="AR10" s="237"/>
      <c r="AS10" s="237"/>
      <c r="AT10" s="237"/>
      <c r="AU10" s="237"/>
      <c r="AV10" s="237"/>
      <c r="AW10" s="251"/>
      <c r="AX10" s="237"/>
      <c r="AY10" s="248"/>
      <c r="AZ10" s="237"/>
      <c r="BA10" s="237"/>
      <c r="BB10" s="237"/>
      <c r="BC10" s="237"/>
      <c r="BD10" s="237"/>
      <c r="BE10" s="251"/>
      <c r="BF10" s="237"/>
      <c r="BG10" s="248"/>
      <c r="BH10" s="237"/>
      <c r="BI10" s="237"/>
      <c r="BJ10" s="237"/>
      <c r="BK10" s="237"/>
      <c r="BL10" s="237"/>
      <c r="BM10" s="251"/>
      <c r="BN10" s="237"/>
      <c r="BO10" s="248"/>
      <c r="BP10" s="237"/>
      <c r="BQ10" s="237"/>
      <c r="BR10" s="237"/>
      <c r="BS10" s="237"/>
      <c r="BT10" s="237"/>
      <c r="BU10" s="251"/>
      <c r="BV10" s="237"/>
      <c r="BW10" s="248"/>
      <c r="BX10" s="237"/>
      <c r="BY10" s="237"/>
      <c r="BZ10" s="237"/>
      <c r="CA10" s="237"/>
      <c r="CB10" s="237"/>
      <c r="CC10" s="251"/>
      <c r="CD10" s="237"/>
      <c r="CE10" s="248"/>
      <c r="CF10" s="237"/>
      <c r="CG10" s="237"/>
      <c r="CH10" s="237"/>
      <c r="CI10" s="237"/>
      <c r="CJ10" s="237"/>
      <c r="CK10" s="251"/>
      <c r="CL10" s="237"/>
      <c r="CM10" s="248"/>
      <c r="CN10" s="237"/>
      <c r="CO10" s="237"/>
      <c r="CP10" s="237"/>
      <c r="CQ10" s="237"/>
      <c r="CR10" s="237"/>
    </row>
    <row r="11" spans="1:96" s="205" customFormat="1" ht="18" customHeight="1" x14ac:dyDescent="0.25">
      <c r="A11" s="239"/>
      <c r="B11" s="239"/>
      <c r="C11" s="239"/>
      <c r="D11" s="239"/>
      <c r="E11" s="256" t="s">
        <v>4</v>
      </c>
      <c r="F11" s="248"/>
      <c r="G11" s="257" t="s">
        <v>41</v>
      </c>
      <c r="H11" s="254"/>
      <c r="I11" s="257" t="s">
        <v>41</v>
      </c>
      <c r="J11" s="254"/>
      <c r="K11" s="257" t="s">
        <v>41</v>
      </c>
      <c r="L11" s="254"/>
      <c r="M11" s="257" t="s">
        <v>41</v>
      </c>
      <c r="N11" s="254"/>
      <c r="O11" s="257" t="s">
        <v>41</v>
      </c>
      <c r="P11" s="254"/>
      <c r="Q11" s="257" t="s">
        <v>41</v>
      </c>
      <c r="R11" s="237"/>
      <c r="S11" s="248"/>
      <c r="T11" s="237"/>
      <c r="U11" s="237"/>
      <c r="V11" s="237"/>
      <c r="W11" s="237"/>
      <c r="X11" s="237"/>
      <c r="Y11" s="251"/>
      <c r="Z11" s="237"/>
      <c r="AA11" s="248"/>
      <c r="AB11" s="237"/>
      <c r="AC11" s="237"/>
      <c r="AD11" s="237"/>
      <c r="AE11" s="237"/>
      <c r="AF11" s="237"/>
      <c r="AG11" s="251"/>
      <c r="AH11" s="237"/>
      <c r="AI11" s="248"/>
      <c r="AJ11" s="237"/>
      <c r="AK11" s="237"/>
      <c r="AL11" s="237"/>
      <c r="AM11" s="237"/>
      <c r="AN11" s="237"/>
      <c r="AO11" s="251"/>
      <c r="AP11" s="237"/>
      <c r="AQ11" s="248"/>
      <c r="AR11" s="237"/>
      <c r="AS11" s="237"/>
      <c r="AT11" s="237"/>
      <c r="AU11" s="237"/>
      <c r="AV11" s="237"/>
      <c r="AW11" s="251"/>
      <c r="AX11" s="237"/>
      <c r="AY11" s="248"/>
      <c r="AZ11" s="237"/>
      <c r="BA11" s="237"/>
      <c r="BB11" s="237"/>
      <c r="BC11" s="237"/>
      <c r="BD11" s="237"/>
      <c r="BE11" s="251"/>
      <c r="BF11" s="237"/>
      <c r="BG11" s="248"/>
      <c r="BH11" s="237"/>
      <c r="BI11" s="237"/>
      <c r="BJ11" s="237"/>
      <c r="BK11" s="237"/>
      <c r="BL11" s="237"/>
      <c r="BM11" s="251"/>
      <c r="BN11" s="237"/>
      <c r="BO11" s="248"/>
      <c r="BP11" s="237"/>
      <c r="BQ11" s="237"/>
      <c r="BR11" s="237"/>
      <c r="BS11" s="237"/>
      <c r="BT11" s="237"/>
      <c r="BU11" s="251"/>
      <c r="BV11" s="237"/>
      <c r="BW11" s="248"/>
      <c r="BX11" s="237"/>
      <c r="BY11" s="237"/>
      <c r="BZ11" s="237"/>
      <c r="CA11" s="237"/>
      <c r="CB11" s="237"/>
      <c r="CC11" s="251"/>
      <c r="CD11" s="237"/>
      <c r="CE11" s="248"/>
      <c r="CF11" s="237"/>
      <c r="CG11" s="237"/>
      <c r="CH11" s="237"/>
      <c r="CI11" s="237"/>
      <c r="CJ11" s="237"/>
      <c r="CK11" s="251"/>
      <c r="CL11" s="237"/>
      <c r="CM11" s="248"/>
      <c r="CN11" s="237"/>
      <c r="CO11" s="237"/>
      <c r="CP11" s="237"/>
      <c r="CQ11" s="237"/>
      <c r="CR11" s="237"/>
    </row>
    <row r="12" spans="1:96" ht="6" customHeight="1" x14ac:dyDescent="0.25">
      <c r="H12" s="11"/>
      <c r="J12" s="11"/>
      <c r="L12" s="11"/>
      <c r="N12" s="11"/>
      <c r="O12" s="238"/>
      <c r="P12" s="258"/>
    </row>
    <row r="13" spans="1:96" ht="18" customHeight="1" x14ac:dyDescent="0.25">
      <c r="A13" s="259" t="s">
        <v>57</v>
      </c>
      <c r="G13" s="236">
        <v>2029000</v>
      </c>
      <c r="H13" s="11"/>
      <c r="I13" s="236">
        <v>5761533</v>
      </c>
      <c r="J13" s="11"/>
      <c r="K13" s="236">
        <v>202900</v>
      </c>
      <c r="L13" s="11"/>
      <c r="M13" s="236">
        <v>1874514</v>
      </c>
      <c r="N13" s="11"/>
      <c r="O13" s="236">
        <v>-64132</v>
      </c>
      <c r="P13" s="11"/>
      <c r="Q13" s="236">
        <v>9803815</v>
      </c>
    </row>
    <row r="14" spans="1:96" ht="18" customHeight="1" x14ac:dyDescent="0.25">
      <c r="A14" s="239" t="s">
        <v>107</v>
      </c>
      <c r="H14" s="11"/>
      <c r="J14" s="11"/>
      <c r="L14" s="11"/>
      <c r="N14" s="11"/>
      <c r="O14" s="238"/>
      <c r="P14" s="258"/>
    </row>
    <row r="15" spans="1:96" ht="18" customHeight="1" x14ac:dyDescent="0.25">
      <c r="A15" s="233" t="s">
        <v>162</v>
      </c>
      <c r="G15" s="244">
        <v>0</v>
      </c>
      <c r="H15" s="11"/>
      <c r="I15" s="244">
        <v>0</v>
      </c>
      <c r="J15" s="11"/>
      <c r="K15" s="244">
        <v>0</v>
      </c>
      <c r="L15" s="11"/>
      <c r="M15" s="244">
        <v>631116</v>
      </c>
      <c r="N15" s="11"/>
      <c r="O15" s="245">
        <v>0</v>
      </c>
      <c r="P15" s="258"/>
      <c r="Q15" s="245">
        <f>SUM(G15:M15)</f>
        <v>631116</v>
      </c>
    </row>
    <row r="16" spans="1:96" ht="6" customHeight="1" x14ac:dyDescent="0.25">
      <c r="G16" s="260"/>
      <c r="H16" s="11"/>
      <c r="I16" s="260"/>
      <c r="J16" s="11"/>
      <c r="K16" s="260"/>
      <c r="L16" s="11"/>
      <c r="M16" s="260"/>
      <c r="N16" s="11"/>
      <c r="O16" s="261"/>
      <c r="P16" s="258"/>
      <c r="Q16" s="261"/>
    </row>
    <row r="17" spans="1:91" ht="18" customHeight="1" thickBot="1" x14ac:dyDescent="0.3">
      <c r="A17" s="246" t="s">
        <v>59</v>
      </c>
      <c r="G17" s="262">
        <f t="shared" ref="G17:Q17" si="0">SUM(G13:G15)</f>
        <v>2029000</v>
      </c>
      <c r="H17" s="11"/>
      <c r="I17" s="262">
        <f t="shared" si="0"/>
        <v>5761533</v>
      </c>
      <c r="J17" s="11"/>
      <c r="K17" s="262">
        <f t="shared" si="0"/>
        <v>202900</v>
      </c>
      <c r="L17" s="11"/>
      <c r="M17" s="262">
        <f t="shared" si="0"/>
        <v>2505630</v>
      </c>
      <c r="N17" s="11"/>
      <c r="O17" s="262">
        <f t="shared" si="0"/>
        <v>-64132</v>
      </c>
      <c r="P17" s="11"/>
      <c r="Q17" s="262">
        <f t="shared" si="0"/>
        <v>10434931</v>
      </c>
    </row>
    <row r="18" spans="1:91" s="236" customFormat="1" ht="18" customHeight="1" thickTop="1" x14ac:dyDescent="0.25">
      <c r="A18" s="246"/>
      <c r="B18" s="233"/>
      <c r="C18" s="233"/>
      <c r="D18" s="233"/>
      <c r="E18" s="234"/>
      <c r="F18" s="235"/>
      <c r="H18" s="11"/>
      <c r="J18" s="11"/>
      <c r="L18" s="11"/>
      <c r="N18" s="11"/>
      <c r="P18" s="11"/>
      <c r="S18" s="235"/>
      <c r="Y18" s="238"/>
      <c r="AA18" s="235"/>
      <c r="AG18" s="238"/>
      <c r="AI18" s="235"/>
      <c r="AO18" s="238"/>
      <c r="AQ18" s="235"/>
      <c r="AW18" s="238"/>
      <c r="AY18" s="235"/>
      <c r="BE18" s="238"/>
      <c r="BG18" s="235"/>
      <c r="BM18" s="238"/>
      <c r="BO18" s="235"/>
      <c r="BU18" s="238"/>
      <c r="BW18" s="235"/>
      <c r="CC18" s="238"/>
      <c r="CE18" s="235"/>
      <c r="CK18" s="238"/>
      <c r="CM18" s="235"/>
    </row>
    <row r="19" spans="1:91" s="236" customFormat="1" ht="18" customHeight="1" x14ac:dyDescent="0.25">
      <c r="A19" s="239" t="s">
        <v>213</v>
      </c>
      <c r="B19" s="233"/>
      <c r="C19" s="233"/>
      <c r="D19" s="233"/>
      <c r="E19" s="234"/>
      <c r="F19" s="235"/>
      <c r="G19" s="263">
        <v>2029000</v>
      </c>
      <c r="H19" s="11"/>
      <c r="I19" s="263">
        <v>5761533</v>
      </c>
      <c r="J19" s="11"/>
      <c r="K19" s="263">
        <v>202900</v>
      </c>
      <c r="L19" s="11"/>
      <c r="M19" s="263">
        <v>3072171</v>
      </c>
      <c r="N19" s="11"/>
      <c r="O19" s="264">
        <v>-64132</v>
      </c>
      <c r="P19" s="258"/>
      <c r="Q19" s="264">
        <v>11001472</v>
      </c>
      <c r="S19" s="235"/>
      <c r="Y19" s="238"/>
      <c r="AA19" s="235"/>
      <c r="AG19" s="238"/>
      <c r="AI19" s="235"/>
      <c r="AO19" s="238"/>
      <c r="AQ19" s="235"/>
      <c r="AW19" s="238"/>
      <c r="AY19" s="235"/>
      <c r="BE19" s="238"/>
      <c r="BG19" s="235"/>
      <c r="BM19" s="238"/>
      <c r="BO19" s="235"/>
      <c r="BU19" s="238"/>
      <c r="BW19" s="235"/>
      <c r="CC19" s="238"/>
      <c r="CE19" s="235"/>
      <c r="CK19" s="238"/>
      <c r="CM19" s="235"/>
    </row>
    <row r="20" spans="1:91" s="236" customFormat="1" ht="18" customHeight="1" x14ac:dyDescent="0.25">
      <c r="A20" s="239"/>
      <c r="B20" s="265" t="s">
        <v>212</v>
      </c>
      <c r="C20" s="233"/>
      <c r="D20" s="233"/>
      <c r="E20" s="234"/>
      <c r="F20" s="235"/>
      <c r="G20" s="263"/>
      <c r="H20" s="11"/>
      <c r="I20" s="263"/>
      <c r="J20" s="11"/>
      <c r="K20" s="263"/>
      <c r="L20" s="11"/>
      <c r="M20" s="263"/>
      <c r="N20" s="11"/>
      <c r="O20" s="264"/>
      <c r="P20" s="258"/>
      <c r="Q20" s="264"/>
      <c r="S20" s="235"/>
      <c r="Y20" s="238"/>
      <c r="AA20" s="235"/>
      <c r="AG20" s="238"/>
      <c r="AI20" s="235"/>
      <c r="AO20" s="238"/>
      <c r="AQ20" s="235"/>
      <c r="AW20" s="238"/>
      <c r="AY20" s="235"/>
      <c r="BE20" s="238"/>
      <c r="BG20" s="235"/>
      <c r="BM20" s="238"/>
      <c r="BO20" s="235"/>
      <c r="BU20" s="238"/>
      <c r="BW20" s="235"/>
      <c r="CC20" s="238"/>
      <c r="CE20" s="235"/>
      <c r="CK20" s="238"/>
      <c r="CM20" s="235"/>
    </row>
    <row r="21" spans="1:91" s="236" customFormat="1" ht="18" customHeight="1" x14ac:dyDescent="0.25">
      <c r="A21" s="233" t="s">
        <v>215</v>
      </c>
      <c r="B21" s="265"/>
      <c r="C21" s="233"/>
      <c r="D21" s="233"/>
      <c r="E21" s="234"/>
      <c r="F21" s="235"/>
      <c r="G21" s="263"/>
      <c r="H21" s="11"/>
      <c r="I21" s="263"/>
      <c r="J21" s="11"/>
      <c r="K21" s="263"/>
      <c r="L21" s="11"/>
      <c r="M21" s="263"/>
      <c r="N21" s="11"/>
      <c r="O21" s="264"/>
      <c r="P21" s="258"/>
      <c r="Q21" s="264"/>
      <c r="S21" s="235"/>
      <c r="Y21" s="238"/>
      <c r="AA21" s="235"/>
      <c r="AG21" s="238"/>
      <c r="AI21" s="235"/>
      <c r="AO21" s="238"/>
      <c r="AQ21" s="235"/>
      <c r="AW21" s="238"/>
      <c r="AY21" s="235"/>
      <c r="BE21" s="238"/>
      <c r="BG21" s="235"/>
      <c r="BM21" s="238"/>
      <c r="BO21" s="235"/>
      <c r="BU21" s="238"/>
      <c r="BW21" s="235"/>
      <c r="CC21" s="238"/>
      <c r="CE21" s="235"/>
      <c r="CK21" s="238"/>
      <c r="CM21" s="235"/>
    </row>
    <row r="22" spans="1:91" s="236" customFormat="1" ht="18" customHeight="1" x14ac:dyDescent="0.25">
      <c r="A22" s="233"/>
      <c r="B22" s="233" t="s">
        <v>216</v>
      </c>
      <c r="C22" s="233"/>
      <c r="D22" s="233"/>
      <c r="E22" s="266" t="s">
        <v>114</v>
      </c>
      <c r="F22" s="235"/>
      <c r="G22" s="267">
        <v>0</v>
      </c>
      <c r="H22" s="11"/>
      <c r="I22" s="267">
        <v>0</v>
      </c>
      <c r="J22" s="11"/>
      <c r="K22" s="267">
        <v>0</v>
      </c>
      <c r="L22" s="11"/>
      <c r="M22" s="267">
        <v>-27318</v>
      </c>
      <c r="N22" s="11"/>
      <c r="O22" s="268">
        <v>0</v>
      </c>
      <c r="P22" s="258"/>
      <c r="Q22" s="268">
        <f>SUM(G22:M22)</f>
        <v>-27318</v>
      </c>
      <c r="S22" s="235"/>
      <c r="Y22" s="238"/>
      <c r="AA22" s="235"/>
      <c r="AG22" s="238"/>
      <c r="AI22" s="235"/>
      <c r="AO22" s="238"/>
      <c r="AQ22" s="235"/>
      <c r="AW22" s="238"/>
      <c r="AY22" s="235"/>
      <c r="BE22" s="238"/>
      <c r="BG22" s="235"/>
      <c r="BM22" s="238"/>
      <c r="BO22" s="235"/>
      <c r="BU22" s="238"/>
      <c r="BW22" s="235"/>
      <c r="CC22" s="238"/>
      <c r="CE22" s="235"/>
      <c r="CK22" s="238"/>
      <c r="CM22" s="235"/>
    </row>
    <row r="23" spans="1:91" s="236" customFormat="1" ht="6" customHeight="1" x14ac:dyDescent="0.25">
      <c r="A23" s="233"/>
      <c r="B23" s="233"/>
      <c r="C23" s="233"/>
      <c r="D23" s="233"/>
      <c r="E23" s="266"/>
      <c r="F23" s="235"/>
      <c r="G23" s="269"/>
      <c r="H23" s="11"/>
      <c r="I23" s="269"/>
      <c r="J23" s="11"/>
      <c r="K23" s="269"/>
      <c r="L23" s="11"/>
      <c r="M23" s="269"/>
      <c r="N23" s="11"/>
      <c r="O23" s="270"/>
      <c r="P23" s="258"/>
      <c r="Q23" s="270"/>
      <c r="S23" s="235"/>
      <c r="Y23" s="238"/>
      <c r="AA23" s="235"/>
      <c r="AG23" s="238"/>
      <c r="AI23" s="235"/>
      <c r="AO23" s="238"/>
      <c r="AQ23" s="235"/>
      <c r="AW23" s="238"/>
      <c r="AY23" s="235"/>
      <c r="BE23" s="238"/>
      <c r="BG23" s="235"/>
      <c r="BM23" s="238"/>
      <c r="BO23" s="235"/>
      <c r="BU23" s="238"/>
      <c r="BW23" s="235"/>
      <c r="CC23" s="238"/>
      <c r="CE23" s="235"/>
      <c r="CK23" s="238"/>
      <c r="CM23" s="235"/>
    </row>
    <row r="24" spans="1:91" s="236" customFormat="1" ht="18" customHeight="1" x14ac:dyDescent="0.25">
      <c r="A24" s="239" t="s">
        <v>161</v>
      </c>
      <c r="B24" s="239"/>
      <c r="C24" s="239"/>
      <c r="D24" s="239"/>
      <c r="E24" s="234"/>
      <c r="F24" s="235"/>
      <c r="G24" s="263">
        <f t="shared" ref="G24:Q24" si="1">SUM(G19:G22)</f>
        <v>2029000</v>
      </c>
      <c r="H24" s="11"/>
      <c r="I24" s="263">
        <f t="shared" si="1"/>
        <v>5761533</v>
      </c>
      <c r="J24" s="11"/>
      <c r="K24" s="263">
        <f t="shared" si="1"/>
        <v>202900</v>
      </c>
      <c r="L24" s="11"/>
      <c r="M24" s="263">
        <f t="shared" si="1"/>
        <v>3044853</v>
      </c>
      <c r="N24" s="11"/>
      <c r="O24" s="264">
        <f t="shared" si="1"/>
        <v>-64132</v>
      </c>
      <c r="P24" s="258"/>
      <c r="Q24" s="264">
        <f t="shared" si="1"/>
        <v>10974154</v>
      </c>
      <c r="S24" s="235"/>
      <c r="Y24" s="238"/>
      <c r="AA24" s="235"/>
      <c r="AG24" s="238"/>
      <c r="AI24" s="235"/>
      <c r="AO24" s="238"/>
      <c r="AQ24" s="235"/>
      <c r="AW24" s="238"/>
      <c r="AY24" s="235"/>
      <c r="BE24" s="238"/>
      <c r="BG24" s="235"/>
      <c r="BM24" s="238"/>
      <c r="BO24" s="235"/>
      <c r="BU24" s="238"/>
      <c r="BW24" s="235"/>
      <c r="CC24" s="238"/>
      <c r="CE24" s="235"/>
      <c r="CK24" s="238"/>
      <c r="CM24" s="235"/>
    </row>
    <row r="25" spans="1:91" s="236" customFormat="1" ht="18" customHeight="1" x14ac:dyDescent="0.25">
      <c r="A25" s="239"/>
      <c r="B25" s="239"/>
      <c r="C25" s="239"/>
      <c r="D25" s="239"/>
      <c r="E25" s="234"/>
      <c r="F25" s="235"/>
      <c r="G25" s="263"/>
      <c r="H25" s="11"/>
      <c r="I25" s="263"/>
      <c r="J25" s="11"/>
      <c r="K25" s="263"/>
      <c r="L25" s="11"/>
      <c r="M25" s="263"/>
      <c r="N25" s="11"/>
      <c r="O25" s="264"/>
      <c r="P25" s="258"/>
      <c r="Q25" s="264"/>
      <c r="S25" s="235"/>
      <c r="Y25" s="238"/>
      <c r="AA25" s="235"/>
      <c r="AG25" s="238"/>
      <c r="AI25" s="235"/>
      <c r="AO25" s="238"/>
      <c r="AQ25" s="235"/>
      <c r="AW25" s="238"/>
      <c r="AY25" s="235"/>
      <c r="BE25" s="238"/>
      <c r="BG25" s="235"/>
      <c r="BM25" s="238"/>
      <c r="BO25" s="235"/>
      <c r="BU25" s="238"/>
      <c r="BW25" s="235"/>
      <c r="CC25" s="238"/>
      <c r="CE25" s="235"/>
      <c r="CK25" s="238"/>
      <c r="CM25" s="235"/>
    </row>
    <row r="26" spans="1:91" s="236" customFormat="1" ht="18" customHeight="1" x14ac:dyDescent="0.25">
      <c r="A26" s="239" t="s">
        <v>107</v>
      </c>
      <c r="B26" s="239"/>
      <c r="C26" s="239"/>
      <c r="D26" s="239"/>
      <c r="E26" s="234"/>
      <c r="F26" s="235"/>
      <c r="G26" s="263"/>
      <c r="H26" s="11"/>
      <c r="I26" s="263"/>
      <c r="J26" s="11"/>
      <c r="K26" s="263"/>
      <c r="L26" s="11"/>
      <c r="M26" s="263"/>
      <c r="N26" s="11"/>
      <c r="O26" s="264"/>
      <c r="P26" s="258"/>
      <c r="Q26" s="264"/>
      <c r="S26" s="235"/>
      <c r="Y26" s="238"/>
      <c r="AA26" s="235"/>
      <c r="AG26" s="238"/>
      <c r="AI26" s="235"/>
      <c r="AO26" s="238"/>
      <c r="AQ26" s="235"/>
      <c r="AW26" s="238"/>
      <c r="AY26" s="235"/>
      <c r="BE26" s="238"/>
      <c r="BG26" s="235"/>
      <c r="BM26" s="238"/>
      <c r="BO26" s="235"/>
      <c r="BU26" s="238"/>
      <c r="BW26" s="235"/>
      <c r="CC26" s="238"/>
      <c r="CE26" s="235"/>
      <c r="CK26" s="238"/>
      <c r="CM26" s="235"/>
    </row>
    <row r="27" spans="1:91" s="236" customFormat="1" ht="18" customHeight="1" x14ac:dyDescent="0.25">
      <c r="A27" s="233" t="s">
        <v>132</v>
      </c>
      <c r="B27" s="233"/>
      <c r="C27" s="233"/>
      <c r="D27" s="233"/>
      <c r="E27" s="234" t="s">
        <v>133</v>
      </c>
      <c r="F27" s="235"/>
      <c r="G27" s="263">
        <v>0</v>
      </c>
      <c r="H27" s="11"/>
      <c r="I27" s="263">
        <v>0</v>
      </c>
      <c r="J27" s="11"/>
      <c r="K27" s="263">
        <v>0</v>
      </c>
      <c r="L27" s="11"/>
      <c r="M27" s="263">
        <v>-547829</v>
      </c>
      <c r="N27" s="11"/>
      <c r="O27" s="264">
        <v>0</v>
      </c>
      <c r="P27" s="258"/>
      <c r="Q27" s="264">
        <f>SUM(G27:M27)</f>
        <v>-547829</v>
      </c>
      <c r="S27" s="235"/>
      <c r="Y27" s="238"/>
      <c r="AA27" s="235"/>
      <c r="AG27" s="238"/>
      <c r="AI27" s="235"/>
      <c r="AO27" s="238"/>
      <c r="AQ27" s="235"/>
      <c r="AW27" s="238"/>
      <c r="AY27" s="235"/>
      <c r="BE27" s="238"/>
      <c r="BG27" s="235"/>
      <c r="BM27" s="238"/>
      <c r="BO27" s="235"/>
      <c r="BU27" s="238"/>
      <c r="BW27" s="235"/>
      <c r="CC27" s="238"/>
      <c r="CE27" s="235"/>
      <c r="CK27" s="238"/>
      <c r="CM27" s="235"/>
    </row>
    <row r="28" spans="1:91" s="236" customFormat="1" ht="18" customHeight="1" x14ac:dyDescent="0.25">
      <c r="A28" s="233" t="s">
        <v>162</v>
      </c>
      <c r="B28" s="233"/>
      <c r="C28" s="233"/>
      <c r="D28" s="233"/>
      <c r="E28" s="234"/>
      <c r="F28" s="235"/>
      <c r="G28" s="267">
        <v>0</v>
      </c>
      <c r="H28" s="11"/>
      <c r="I28" s="267">
        <v>0</v>
      </c>
      <c r="J28" s="11"/>
      <c r="K28" s="267">
        <v>0</v>
      </c>
      <c r="L28" s="11"/>
      <c r="M28" s="267">
        <v>548215</v>
      </c>
      <c r="N28" s="11"/>
      <c r="O28" s="268">
        <v>0</v>
      </c>
      <c r="P28" s="258"/>
      <c r="Q28" s="268">
        <f>SUM(G28:M28)</f>
        <v>548215</v>
      </c>
      <c r="S28" s="235"/>
      <c r="Y28" s="238"/>
      <c r="AA28" s="235"/>
      <c r="AG28" s="238"/>
      <c r="AI28" s="235"/>
      <c r="AO28" s="238"/>
      <c r="AQ28" s="235"/>
      <c r="AW28" s="238"/>
      <c r="AY28" s="235"/>
      <c r="BE28" s="238"/>
      <c r="BG28" s="235"/>
      <c r="BM28" s="238"/>
      <c r="BO28" s="235"/>
      <c r="BU28" s="238"/>
      <c r="BW28" s="235"/>
      <c r="CC28" s="238"/>
      <c r="CE28" s="235"/>
      <c r="CK28" s="238"/>
      <c r="CM28" s="235"/>
    </row>
    <row r="29" spans="1:91" s="236" customFormat="1" ht="6" customHeight="1" x14ac:dyDescent="0.25">
      <c r="A29" s="233"/>
      <c r="B29" s="233"/>
      <c r="C29" s="233"/>
      <c r="D29" s="233"/>
      <c r="E29" s="234"/>
      <c r="F29" s="235"/>
      <c r="G29" s="269"/>
      <c r="H29" s="11"/>
      <c r="I29" s="269"/>
      <c r="J29" s="11"/>
      <c r="K29" s="269"/>
      <c r="L29" s="11"/>
      <c r="M29" s="269"/>
      <c r="N29" s="11"/>
      <c r="O29" s="270"/>
      <c r="P29" s="258"/>
      <c r="Q29" s="270"/>
      <c r="S29" s="235"/>
      <c r="Y29" s="238"/>
      <c r="AA29" s="235"/>
      <c r="AG29" s="238"/>
      <c r="AI29" s="235"/>
      <c r="AO29" s="238"/>
      <c r="AQ29" s="235"/>
      <c r="AW29" s="238"/>
      <c r="AY29" s="235"/>
      <c r="BE29" s="238"/>
      <c r="BG29" s="235"/>
      <c r="BM29" s="238"/>
      <c r="BO29" s="235"/>
      <c r="BU29" s="238"/>
      <c r="BW29" s="235"/>
      <c r="CC29" s="238"/>
      <c r="CE29" s="235"/>
      <c r="CK29" s="238"/>
      <c r="CM29" s="235"/>
    </row>
    <row r="30" spans="1:91" s="236" customFormat="1" ht="18" customHeight="1" thickBot="1" x14ac:dyDescent="0.3">
      <c r="A30" s="246" t="s">
        <v>58</v>
      </c>
      <c r="B30" s="233"/>
      <c r="C30" s="233"/>
      <c r="D30" s="233"/>
      <c r="E30" s="234"/>
      <c r="F30" s="235"/>
      <c r="G30" s="271">
        <f t="shared" ref="G30:Q30" si="2">SUM(G24:G28)</f>
        <v>2029000</v>
      </c>
      <c r="H30" s="11"/>
      <c r="I30" s="271">
        <f t="shared" si="2"/>
        <v>5761533</v>
      </c>
      <c r="J30" s="11"/>
      <c r="K30" s="271">
        <f t="shared" si="2"/>
        <v>202900</v>
      </c>
      <c r="L30" s="11"/>
      <c r="M30" s="271">
        <f>SUM(M24:M28)</f>
        <v>3045239</v>
      </c>
      <c r="N30" s="11"/>
      <c r="O30" s="271">
        <f t="shared" si="2"/>
        <v>-64132</v>
      </c>
      <c r="P30" s="11"/>
      <c r="Q30" s="271">
        <f t="shared" si="2"/>
        <v>10974540</v>
      </c>
      <c r="S30" s="235"/>
      <c r="Y30" s="238"/>
      <c r="AA30" s="235"/>
      <c r="AG30" s="238"/>
      <c r="AI30" s="235"/>
      <c r="AO30" s="238"/>
      <c r="AQ30" s="235"/>
      <c r="AW30" s="238"/>
      <c r="AY30" s="235"/>
      <c r="BE30" s="238"/>
      <c r="BG30" s="235"/>
      <c r="BM30" s="238"/>
      <c r="BO30" s="235"/>
      <c r="BU30" s="238"/>
      <c r="BW30" s="235"/>
      <c r="CC30" s="238"/>
      <c r="CE30" s="235"/>
      <c r="CK30" s="238"/>
      <c r="CM30" s="235"/>
    </row>
    <row r="31" spans="1:91" s="236" customFormat="1" ht="18" customHeight="1" thickTop="1" x14ac:dyDescent="0.25">
      <c r="A31" s="233"/>
      <c r="B31" s="233"/>
      <c r="C31" s="233"/>
      <c r="D31" s="233"/>
      <c r="E31" s="234"/>
      <c r="F31" s="235"/>
      <c r="H31" s="11"/>
      <c r="J31" s="11"/>
      <c r="L31" s="11"/>
      <c r="N31" s="11"/>
      <c r="O31" s="238"/>
      <c r="P31" s="258"/>
      <c r="Q31" s="238"/>
      <c r="S31" s="235"/>
      <c r="Y31" s="238"/>
      <c r="AA31" s="235"/>
      <c r="AG31" s="238"/>
      <c r="AI31" s="235"/>
      <c r="AO31" s="238"/>
      <c r="AQ31" s="235"/>
      <c r="AW31" s="238"/>
      <c r="AY31" s="235"/>
      <c r="BE31" s="238"/>
      <c r="BG31" s="235"/>
      <c r="BM31" s="238"/>
      <c r="BO31" s="235"/>
      <c r="BU31" s="238"/>
      <c r="BW31" s="235"/>
      <c r="CC31" s="238"/>
      <c r="CE31" s="235"/>
      <c r="CK31" s="238"/>
      <c r="CM31" s="235"/>
    </row>
    <row r="32" spans="1:91" s="236" customFormat="1" ht="18" customHeight="1" x14ac:dyDescent="0.25">
      <c r="A32" s="233"/>
      <c r="B32" s="233"/>
      <c r="C32" s="233"/>
      <c r="D32" s="233"/>
      <c r="E32" s="234"/>
      <c r="F32" s="235"/>
      <c r="H32" s="11"/>
      <c r="J32" s="11"/>
      <c r="L32" s="11"/>
      <c r="N32" s="11"/>
      <c r="O32" s="238"/>
      <c r="P32" s="258"/>
      <c r="Q32" s="238"/>
      <c r="S32" s="235"/>
      <c r="Y32" s="238"/>
      <c r="AA32" s="235"/>
      <c r="AG32" s="238"/>
      <c r="AI32" s="235"/>
      <c r="AO32" s="238"/>
      <c r="AQ32" s="235"/>
      <c r="AW32" s="238"/>
      <c r="AY32" s="235"/>
      <c r="BE32" s="238"/>
      <c r="BG32" s="235"/>
      <c r="BM32" s="238"/>
      <c r="BO32" s="235"/>
      <c r="BU32" s="238"/>
      <c r="BW32" s="235"/>
      <c r="CC32" s="238"/>
      <c r="CE32" s="235"/>
      <c r="CK32" s="238"/>
      <c r="CM32" s="235"/>
    </row>
    <row r="33" spans="1:96" s="236" customFormat="1" ht="18" customHeight="1" x14ac:dyDescent="0.25">
      <c r="A33" s="233"/>
      <c r="B33" s="233"/>
      <c r="C33" s="233"/>
      <c r="D33" s="233"/>
      <c r="E33" s="234"/>
      <c r="F33" s="235"/>
      <c r="H33" s="11"/>
      <c r="J33" s="11"/>
      <c r="L33" s="11"/>
      <c r="N33" s="11"/>
      <c r="O33" s="238"/>
      <c r="P33" s="258"/>
      <c r="Q33" s="238"/>
      <c r="S33" s="235"/>
      <c r="Y33" s="238"/>
      <c r="AA33" s="235"/>
      <c r="AG33" s="238"/>
      <c r="AI33" s="235"/>
      <c r="AO33" s="238"/>
      <c r="AQ33" s="235"/>
      <c r="AW33" s="238"/>
      <c r="AY33" s="235"/>
      <c r="BE33" s="238"/>
      <c r="BG33" s="235"/>
      <c r="BM33" s="238"/>
      <c r="BO33" s="235"/>
      <c r="BU33" s="238"/>
      <c r="BW33" s="235"/>
      <c r="CC33" s="238"/>
      <c r="CE33" s="235"/>
      <c r="CK33" s="238"/>
      <c r="CM33" s="235"/>
    </row>
    <row r="34" spans="1:96" s="236" customFormat="1" ht="18" customHeight="1" x14ac:dyDescent="0.25">
      <c r="A34" s="233"/>
      <c r="B34" s="233"/>
      <c r="C34" s="233"/>
      <c r="D34" s="233"/>
      <c r="E34" s="234"/>
      <c r="F34" s="235"/>
      <c r="H34" s="11"/>
      <c r="J34" s="11"/>
      <c r="L34" s="11"/>
      <c r="N34" s="11"/>
      <c r="O34" s="238"/>
      <c r="P34" s="258"/>
      <c r="Q34" s="238"/>
      <c r="S34" s="235"/>
      <c r="Y34" s="238"/>
      <c r="AA34" s="235"/>
      <c r="AG34" s="238"/>
      <c r="AI34" s="235"/>
      <c r="AO34" s="238"/>
      <c r="AQ34" s="235"/>
      <c r="AW34" s="238"/>
      <c r="AY34" s="235"/>
      <c r="BE34" s="238"/>
      <c r="BG34" s="235"/>
      <c r="BM34" s="238"/>
      <c r="BO34" s="235"/>
      <c r="BU34" s="238"/>
      <c r="BW34" s="235"/>
      <c r="CC34" s="238"/>
      <c r="CE34" s="235"/>
      <c r="CK34" s="238"/>
      <c r="CM34" s="235"/>
    </row>
    <row r="35" spans="1:96" s="236" customFormat="1" ht="9" customHeight="1" x14ac:dyDescent="0.25">
      <c r="A35" s="233"/>
      <c r="B35" s="233"/>
      <c r="C35" s="233"/>
      <c r="D35" s="233"/>
      <c r="E35" s="234"/>
      <c r="F35" s="235"/>
      <c r="H35" s="11"/>
      <c r="J35" s="11"/>
      <c r="L35" s="11"/>
      <c r="N35" s="11"/>
      <c r="O35" s="238"/>
      <c r="P35" s="258"/>
      <c r="Q35" s="238"/>
      <c r="S35" s="235"/>
      <c r="Y35" s="238"/>
      <c r="AA35" s="235"/>
      <c r="AG35" s="238"/>
      <c r="AI35" s="235"/>
      <c r="AO35" s="238"/>
      <c r="AQ35" s="235"/>
      <c r="AW35" s="238"/>
      <c r="AY35" s="235"/>
      <c r="BE35" s="238"/>
      <c r="BG35" s="235"/>
      <c r="BM35" s="238"/>
      <c r="BO35" s="235"/>
      <c r="BU35" s="238"/>
      <c r="BW35" s="235"/>
      <c r="CC35" s="238"/>
      <c r="CE35" s="235"/>
      <c r="CK35" s="238"/>
      <c r="CM35" s="235"/>
    </row>
    <row r="36" spans="1:96" ht="20.100000000000001" customHeight="1" x14ac:dyDescent="0.25">
      <c r="A36" s="26" t="s">
        <v>99</v>
      </c>
      <c r="B36" s="26"/>
      <c r="C36" s="26"/>
      <c r="D36" s="26"/>
      <c r="E36" s="27"/>
      <c r="F36" s="28"/>
      <c r="G36" s="29"/>
      <c r="H36" s="29"/>
      <c r="I36" s="68"/>
      <c r="J36" s="68"/>
      <c r="K36" s="70"/>
      <c r="L36" s="70"/>
      <c r="M36" s="70"/>
      <c r="N36" s="70"/>
      <c r="O36" s="70"/>
      <c r="P36" s="70"/>
      <c r="Q36" s="272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</row>
  </sheetData>
  <mergeCells count="2">
    <mergeCell ref="G5:Q5"/>
    <mergeCell ref="K8:M8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&amp;R&amp;P</oddFooter>
  </headerFooter>
  <ignoredErrors>
    <ignoredError sqref="E27 E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dimension ref="A1:Q152"/>
  <sheetViews>
    <sheetView tabSelected="1" topLeftCell="A64" zoomScaleNormal="100" zoomScaleSheetLayoutView="100" workbookViewId="0">
      <selection activeCell="D72" sqref="D72"/>
    </sheetView>
  </sheetViews>
  <sheetFormatPr defaultColWidth="8.85546875" defaultRowHeight="18.95" customHeight="1" x14ac:dyDescent="0.25"/>
  <cols>
    <col min="1" max="3" width="1.7109375" style="81" customWidth="1"/>
    <col min="4" max="4" width="39.28515625" style="81" customWidth="1"/>
    <col min="5" max="5" width="7.7109375" style="67" customWidth="1"/>
    <col min="6" max="6" width="0.85546875" style="81" customWidth="1"/>
    <col min="7" max="7" width="11.7109375" style="81" customWidth="1"/>
    <col min="8" max="8" width="0.85546875" style="81" customWidth="1"/>
    <col min="9" max="9" width="11.7109375" style="81" customWidth="1"/>
    <col min="10" max="10" width="0.85546875" style="81" customWidth="1"/>
    <col min="11" max="11" width="11.7109375" style="81" customWidth="1"/>
    <col min="12" max="12" width="0.85546875" style="81" customWidth="1"/>
    <col min="13" max="13" width="11.7109375" style="81" customWidth="1"/>
    <col min="14" max="14" width="8.85546875" style="37"/>
    <col min="15" max="15" width="14" style="37" bestFit="1" customWidth="1"/>
    <col min="16" max="16384" width="8.85546875" style="37"/>
  </cols>
  <sheetData>
    <row r="1" spans="1:16" s="23" customFormat="1" ht="18.95" customHeight="1" x14ac:dyDescent="0.25">
      <c r="A1" s="17" t="str">
        <f>'T3-5'!A1</f>
        <v>บริษัท ทีโอเอ เพ้นท์ (ประเทศไทย) จำกัด (มหาชน)</v>
      </c>
      <c r="B1" s="18"/>
      <c r="C1" s="18"/>
      <c r="D1" s="18"/>
      <c r="E1" s="19"/>
      <c r="F1" s="57"/>
      <c r="G1" s="21"/>
      <c r="H1" s="20"/>
      <c r="I1" s="22"/>
      <c r="J1" s="20"/>
      <c r="K1" s="21"/>
      <c r="L1" s="20"/>
      <c r="M1" s="22"/>
    </row>
    <row r="2" spans="1:16" s="23" customFormat="1" ht="18.95" customHeight="1" x14ac:dyDescent="0.25">
      <c r="A2" s="24" t="s">
        <v>193</v>
      </c>
      <c r="B2" s="24"/>
      <c r="C2" s="18"/>
      <c r="D2" s="18"/>
      <c r="E2" s="19"/>
      <c r="F2" s="57"/>
      <c r="G2" s="21"/>
      <c r="H2" s="20"/>
      <c r="I2" s="22"/>
      <c r="J2" s="20"/>
      <c r="K2" s="21"/>
      <c r="L2" s="20"/>
      <c r="M2" s="22"/>
    </row>
    <row r="3" spans="1:16" s="23" customFormat="1" ht="18.95" customHeight="1" x14ac:dyDescent="0.25">
      <c r="A3" s="25" t="str">
        <f>'6'!A3</f>
        <v>สำหรับงวดสามเดือนสิ้นสุดวันที่ 31 มีนาคม พ.ศ. 2563</v>
      </c>
      <c r="B3" s="26"/>
      <c r="C3" s="26"/>
      <c r="D3" s="26"/>
      <c r="E3" s="27"/>
      <c r="F3" s="92"/>
      <c r="G3" s="29"/>
      <c r="H3" s="28"/>
      <c r="I3" s="30"/>
      <c r="J3" s="28"/>
      <c r="K3" s="29"/>
      <c r="L3" s="28"/>
      <c r="M3" s="30"/>
    </row>
    <row r="4" spans="1:16" s="23" customFormat="1" ht="18.95" customHeight="1" x14ac:dyDescent="0.25">
      <c r="A4" s="31"/>
      <c r="B4" s="32"/>
      <c r="C4" s="32"/>
      <c r="D4" s="32"/>
      <c r="E4" s="33"/>
      <c r="F4" s="64"/>
      <c r="G4" s="35"/>
      <c r="H4" s="34"/>
      <c r="I4" s="36"/>
      <c r="J4" s="34"/>
      <c r="K4" s="35"/>
      <c r="L4" s="34"/>
      <c r="M4" s="36"/>
    </row>
    <row r="5" spans="1:16" ht="18.95" customHeight="1" x14ac:dyDescent="0.25">
      <c r="A5" s="24" t="s">
        <v>0</v>
      </c>
      <c r="B5" s="18"/>
      <c r="C5" s="18"/>
      <c r="D5" s="18"/>
      <c r="E5" s="37"/>
      <c r="F5" s="57"/>
      <c r="G5" s="284" t="s">
        <v>1</v>
      </c>
      <c r="H5" s="284"/>
      <c r="I5" s="284"/>
      <c r="J5" s="20"/>
      <c r="K5" s="284" t="s">
        <v>2</v>
      </c>
      <c r="L5" s="284"/>
      <c r="M5" s="284"/>
    </row>
    <row r="6" spans="1:16" ht="18.95" customHeight="1" x14ac:dyDescent="0.25">
      <c r="A6" s="24"/>
      <c r="B6" s="18"/>
      <c r="C6" s="18"/>
      <c r="D6" s="18"/>
      <c r="E6" s="37"/>
      <c r="F6" s="273"/>
      <c r="G6" s="41" t="s">
        <v>94</v>
      </c>
      <c r="H6" s="42"/>
      <c r="I6" s="43" t="s">
        <v>96</v>
      </c>
      <c r="J6" s="42"/>
      <c r="K6" s="41" t="s">
        <v>94</v>
      </c>
      <c r="L6" s="42"/>
      <c r="M6" s="43" t="s">
        <v>96</v>
      </c>
    </row>
    <row r="7" spans="1:16" ht="18.95" customHeight="1" x14ac:dyDescent="0.25">
      <c r="A7" s="31"/>
      <c r="B7" s="32"/>
      <c r="C7" s="32"/>
      <c r="D7" s="44"/>
      <c r="E7" s="37"/>
      <c r="F7" s="57"/>
      <c r="G7" s="46" t="s">
        <v>41</v>
      </c>
      <c r="H7" s="40"/>
      <c r="I7" s="204" t="s">
        <v>41</v>
      </c>
      <c r="J7" s="40"/>
      <c r="K7" s="46" t="s">
        <v>41</v>
      </c>
      <c r="L7" s="40"/>
      <c r="M7" s="204" t="s">
        <v>41</v>
      </c>
    </row>
    <row r="8" spans="1:16" ht="6" customHeight="1" x14ac:dyDescent="0.25">
      <c r="A8" s="31"/>
      <c r="B8" s="32"/>
      <c r="C8" s="32"/>
      <c r="D8" s="44"/>
      <c r="E8" s="37"/>
      <c r="F8" s="57"/>
      <c r="G8" s="48"/>
      <c r="H8" s="20"/>
      <c r="I8" s="22"/>
      <c r="J8" s="20"/>
      <c r="K8" s="48"/>
      <c r="L8" s="20"/>
      <c r="M8" s="22"/>
    </row>
    <row r="9" spans="1:16" ht="18.95" customHeight="1" x14ac:dyDescent="0.25">
      <c r="A9" s="71" t="s">
        <v>105</v>
      </c>
      <c r="B9" s="72"/>
      <c r="C9" s="72"/>
      <c r="E9" s="47"/>
      <c r="F9" s="57"/>
      <c r="G9" s="50">
        <f>'6'!G22</f>
        <v>588769</v>
      </c>
      <c r="H9" s="20"/>
      <c r="I9" s="51">
        <f>'6'!I22</f>
        <v>807332</v>
      </c>
      <c r="J9" s="20"/>
      <c r="K9" s="50">
        <f>'6'!K22</f>
        <v>702165</v>
      </c>
      <c r="L9" s="20"/>
      <c r="M9" s="51">
        <f>'6'!M22</f>
        <v>790892</v>
      </c>
    </row>
    <row r="10" spans="1:16" s="95" customFormat="1" ht="18.95" customHeight="1" x14ac:dyDescent="0.25">
      <c r="A10" s="32" t="s">
        <v>72</v>
      </c>
      <c r="B10" s="32"/>
      <c r="C10" s="32"/>
      <c r="D10" s="32"/>
      <c r="F10" s="64"/>
      <c r="G10" s="50"/>
      <c r="H10" s="34"/>
      <c r="I10" s="51"/>
      <c r="J10" s="34"/>
      <c r="K10" s="50"/>
      <c r="L10" s="34"/>
      <c r="M10" s="51"/>
    </row>
    <row r="11" spans="1:16" s="95" customFormat="1" ht="18.95" customHeight="1" x14ac:dyDescent="0.25">
      <c r="B11" s="32" t="s">
        <v>140</v>
      </c>
      <c r="C11" s="32"/>
      <c r="D11" s="32"/>
      <c r="E11" s="274"/>
      <c r="F11" s="64"/>
      <c r="G11" s="50">
        <f>129143+4577</f>
        <v>133720</v>
      </c>
      <c r="H11" s="34"/>
      <c r="I11" s="51">
        <f>85582</f>
        <v>85582</v>
      </c>
      <c r="J11" s="34"/>
      <c r="K11" s="50">
        <f>90339+3241</f>
        <v>93580</v>
      </c>
      <c r="L11" s="34"/>
      <c r="M11" s="51">
        <f>63601</f>
        <v>63601</v>
      </c>
    </row>
    <row r="12" spans="1:16" s="95" customFormat="1" ht="18.95" customHeight="1" x14ac:dyDescent="0.25">
      <c r="A12" s="67"/>
      <c r="B12" s="72" t="s">
        <v>166</v>
      </c>
      <c r="C12" s="72"/>
      <c r="D12" s="72"/>
      <c r="F12" s="64"/>
      <c r="G12" s="50">
        <v>27275</v>
      </c>
      <c r="H12" s="34"/>
      <c r="I12" s="51">
        <v>1104</v>
      </c>
      <c r="J12" s="34"/>
      <c r="K12" s="50">
        <v>30934</v>
      </c>
      <c r="L12" s="34"/>
      <c r="M12" s="36">
        <v>-10777</v>
      </c>
    </row>
    <row r="13" spans="1:16" s="95" customFormat="1" ht="18.95" customHeight="1" x14ac:dyDescent="0.25">
      <c r="A13" s="67"/>
      <c r="B13" s="72" t="s">
        <v>129</v>
      </c>
      <c r="C13" s="72"/>
      <c r="D13" s="72"/>
      <c r="F13" s="64"/>
      <c r="G13" s="87">
        <v>-6223</v>
      </c>
      <c r="H13" s="34"/>
      <c r="I13" s="36">
        <v>-637</v>
      </c>
      <c r="J13" s="34"/>
      <c r="K13" s="50">
        <v>3755</v>
      </c>
      <c r="L13" s="34"/>
      <c r="M13" s="36">
        <v>-2135</v>
      </c>
    </row>
    <row r="14" spans="1:16" s="95" customFormat="1" ht="18.95" customHeight="1" x14ac:dyDescent="0.25">
      <c r="A14" s="67"/>
      <c r="B14" s="72" t="s">
        <v>85</v>
      </c>
      <c r="C14" s="72"/>
      <c r="D14" s="72"/>
      <c r="F14" s="64"/>
      <c r="G14" s="87">
        <v>-185</v>
      </c>
      <c r="H14" s="34"/>
      <c r="I14" s="36">
        <v>-124</v>
      </c>
      <c r="J14" s="34"/>
      <c r="K14" s="87">
        <v>-199</v>
      </c>
      <c r="L14" s="34"/>
      <c r="M14" s="36">
        <v>-180</v>
      </c>
      <c r="P14" s="275"/>
    </row>
    <row r="15" spans="1:16" s="95" customFormat="1" ht="18.95" customHeight="1" x14ac:dyDescent="0.25">
      <c r="A15" s="67"/>
      <c r="B15" s="72" t="s">
        <v>194</v>
      </c>
      <c r="C15" s="72"/>
      <c r="D15" s="72"/>
      <c r="F15" s="64"/>
      <c r="G15" s="87"/>
      <c r="H15" s="34"/>
      <c r="I15" s="36"/>
      <c r="J15" s="34"/>
      <c r="K15" s="87"/>
      <c r="L15" s="34"/>
      <c r="M15" s="36"/>
      <c r="P15" s="275"/>
    </row>
    <row r="16" spans="1:16" s="95" customFormat="1" ht="18.95" customHeight="1" x14ac:dyDescent="0.25">
      <c r="A16" s="67"/>
      <c r="B16" s="72" t="s">
        <v>195</v>
      </c>
      <c r="C16" s="72"/>
      <c r="D16" s="72"/>
      <c r="F16" s="64"/>
      <c r="G16" s="87">
        <v>-34276</v>
      </c>
      <c r="H16" s="34"/>
      <c r="I16" s="51">
        <v>0</v>
      </c>
      <c r="J16" s="34"/>
      <c r="K16" s="87">
        <v>-32569</v>
      </c>
      <c r="L16" s="34"/>
      <c r="M16" s="36">
        <v>0</v>
      </c>
      <c r="P16" s="275"/>
    </row>
    <row r="17" spans="1:17" s="95" customFormat="1" ht="18.95" customHeight="1" x14ac:dyDescent="0.25">
      <c r="A17" s="67"/>
      <c r="B17" s="72" t="s">
        <v>86</v>
      </c>
      <c r="C17" s="72"/>
      <c r="D17" s="72"/>
      <c r="F17" s="64"/>
      <c r="G17" s="87">
        <v>0</v>
      </c>
      <c r="H17" s="34"/>
      <c r="I17" s="36">
        <v>-3821</v>
      </c>
      <c r="J17" s="34"/>
      <c r="K17" s="50">
        <v>0</v>
      </c>
      <c r="L17" s="34"/>
      <c r="M17" s="36">
        <v>-3228</v>
      </c>
      <c r="P17" s="275"/>
    </row>
    <row r="18" spans="1:17" s="95" customFormat="1" ht="18.95" customHeight="1" x14ac:dyDescent="0.25">
      <c r="A18" s="67"/>
      <c r="B18" s="72" t="s">
        <v>167</v>
      </c>
      <c r="C18" s="72"/>
      <c r="D18" s="72"/>
      <c r="F18" s="64"/>
      <c r="G18" s="50">
        <v>10605</v>
      </c>
      <c r="H18" s="34"/>
      <c r="I18" s="51">
        <v>10744</v>
      </c>
      <c r="J18" s="34"/>
      <c r="K18" s="50">
        <v>8296</v>
      </c>
      <c r="L18" s="34"/>
      <c r="M18" s="51">
        <v>7208</v>
      </c>
      <c r="P18" s="275"/>
    </row>
    <row r="19" spans="1:17" s="95" customFormat="1" ht="18.95" customHeight="1" x14ac:dyDescent="0.25">
      <c r="A19" s="67"/>
      <c r="B19" s="72" t="s">
        <v>128</v>
      </c>
      <c r="C19" s="72"/>
      <c r="D19" s="72"/>
      <c r="F19" s="64"/>
      <c r="G19" s="50"/>
      <c r="H19" s="34"/>
      <c r="I19" s="51"/>
      <c r="J19" s="34"/>
      <c r="K19" s="50"/>
      <c r="L19" s="34"/>
      <c r="M19" s="51"/>
      <c r="P19" s="275"/>
    </row>
    <row r="20" spans="1:17" s="95" customFormat="1" ht="18.95" customHeight="1" x14ac:dyDescent="0.25">
      <c r="A20" s="67"/>
      <c r="B20" s="72" t="s">
        <v>196</v>
      </c>
      <c r="C20" s="72"/>
      <c r="D20" s="72"/>
      <c r="F20" s="64"/>
      <c r="G20" s="50">
        <v>168057</v>
      </c>
      <c r="H20" s="34"/>
      <c r="I20" s="51">
        <v>0</v>
      </c>
      <c r="J20" s="34"/>
      <c r="K20" s="50">
        <v>165103</v>
      </c>
      <c r="L20" s="34"/>
      <c r="M20" s="51">
        <v>0</v>
      </c>
      <c r="P20" s="275"/>
    </row>
    <row r="21" spans="1:17" s="95" customFormat="1" ht="18.95" customHeight="1" x14ac:dyDescent="0.25">
      <c r="B21" s="32" t="s">
        <v>210</v>
      </c>
      <c r="C21" s="32"/>
      <c r="D21" s="32"/>
      <c r="F21" s="64"/>
      <c r="G21" s="50">
        <v>0</v>
      </c>
      <c r="H21" s="34"/>
      <c r="I21" s="36">
        <v>-29721</v>
      </c>
      <c r="J21" s="34"/>
      <c r="K21" s="50">
        <v>0</v>
      </c>
      <c r="L21" s="34"/>
      <c r="M21" s="36">
        <v>-29523</v>
      </c>
      <c r="P21" s="276"/>
      <c r="Q21" s="276"/>
    </row>
    <row r="22" spans="1:17" s="95" customFormat="1" ht="18.95" customHeight="1" x14ac:dyDescent="0.25">
      <c r="B22" s="32" t="s">
        <v>73</v>
      </c>
      <c r="C22" s="32"/>
      <c r="D22" s="32"/>
      <c r="F22" s="64"/>
      <c r="G22" s="87">
        <v>-6205</v>
      </c>
      <c r="H22" s="34"/>
      <c r="I22" s="36">
        <v>-6735</v>
      </c>
      <c r="J22" s="34"/>
      <c r="K22" s="87">
        <v>-6541</v>
      </c>
      <c r="L22" s="34"/>
      <c r="M22" s="36">
        <v>-8457</v>
      </c>
      <c r="P22" s="277"/>
      <c r="Q22" s="277"/>
    </row>
    <row r="23" spans="1:17" s="95" customFormat="1" ht="18.95" customHeight="1" x14ac:dyDescent="0.25">
      <c r="B23" s="32" t="s">
        <v>74</v>
      </c>
      <c r="C23" s="32"/>
      <c r="D23" s="32"/>
      <c r="F23" s="64"/>
      <c r="G23" s="50">
        <v>9105</v>
      </c>
      <c r="H23" s="34"/>
      <c r="I23" s="51">
        <v>5514</v>
      </c>
      <c r="J23" s="34"/>
      <c r="K23" s="50">
        <v>8224</v>
      </c>
      <c r="L23" s="34"/>
      <c r="M23" s="51">
        <v>4573</v>
      </c>
      <c r="P23" s="277"/>
      <c r="Q23" s="277"/>
    </row>
    <row r="24" spans="1:17" s="95" customFormat="1" ht="18.95" customHeight="1" x14ac:dyDescent="0.25">
      <c r="B24" s="32" t="s">
        <v>75</v>
      </c>
      <c r="C24" s="32"/>
      <c r="D24" s="32"/>
      <c r="F24" s="64"/>
      <c r="G24" s="87">
        <v>-3530</v>
      </c>
      <c r="H24" s="34"/>
      <c r="I24" s="36">
        <v>-1441</v>
      </c>
      <c r="J24" s="34"/>
      <c r="K24" s="87">
        <v>-3530</v>
      </c>
      <c r="L24" s="34"/>
      <c r="M24" s="36">
        <v>-1441</v>
      </c>
      <c r="P24" s="277"/>
      <c r="Q24" s="277"/>
    </row>
    <row r="25" spans="1:17" s="95" customFormat="1" ht="18.95" customHeight="1" x14ac:dyDescent="0.25">
      <c r="B25" s="72" t="s">
        <v>130</v>
      </c>
      <c r="C25" s="72"/>
      <c r="D25" s="72"/>
      <c r="F25" s="64"/>
      <c r="G25" s="87">
        <v>-38599</v>
      </c>
      <c r="H25" s="34"/>
      <c r="I25" s="51">
        <v>7601</v>
      </c>
      <c r="J25" s="34"/>
      <c r="K25" s="87">
        <v>-132588</v>
      </c>
      <c r="L25" s="34"/>
      <c r="M25" s="51">
        <v>12938</v>
      </c>
    </row>
    <row r="26" spans="1:17" s="95" customFormat="1" ht="6" customHeight="1" x14ac:dyDescent="0.25">
      <c r="B26" s="32"/>
      <c r="C26" s="32"/>
      <c r="D26" s="32"/>
      <c r="F26" s="64"/>
      <c r="G26" s="50"/>
      <c r="H26" s="34"/>
      <c r="I26" s="51"/>
      <c r="J26" s="34"/>
      <c r="K26" s="50"/>
      <c r="L26" s="34"/>
      <c r="M26" s="51"/>
    </row>
    <row r="27" spans="1:17" s="95" customFormat="1" ht="18.95" customHeight="1" x14ac:dyDescent="0.25">
      <c r="A27" s="32" t="s">
        <v>108</v>
      </c>
      <c r="C27" s="32"/>
      <c r="D27" s="32"/>
      <c r="F27" s="64"/>
      <c r="G27" s="50"/>
      <c r="H27" s="34"/>
      <c r="I27" s="51"/>
      <c r="J27" s="34"/>
      <c r="K27" s="50"/>
      <c r="L27" s="34"/>
      <c r="M27" s="51"/>
    </row>
    <row r="28" spans="1:17" s="95" customFormat="1" ht="18.95" customHeight="1" x14ac:dyDescent="0.25">
      <c r="B28" s="32" t="s">
        <v>8</v>
      </c>
      <c r="C28" s="32"/>
      <c r="D28" s="32"/>
      <c r="F28" s="64"/>
      <c r="G28" s="87">
        <v>-38716</v>
      </c>
      <c r="H28" s="34"/>
      <c r="I28" s="36">
        <v>-224776</v>
      </c>
      <c r="J28" s="34"/>
      <c r="K28" s="87">
        <v>-173315</v>
      </c>
      <c r="L28" s="34"/>
      <c r="M28" s="36">
        <v>-344993</v>
      </c>
    </row>
    <row r="29" spans="1:17" s="95" customFormat="1" ht="18.95" customHeight="1" x14ac:dyDescent="0.25">
      <c r="B29" s="32" t="s">
        <v>87</v>
      </c>
      <c r="C29" s="32"/>
      <c r="D29" s="32"/>
      <c r="F29" s="64"/>
      <c r="G29" s="50">
        <v>13438</v>
      </c>
      <c r="H29" s="34"/>
      <c r="I29" s="51">
        <v>9787</v>
      </c>
      <c r="J29" s="34"/>
      <c r="K29" s="50">
        <v>13148</v>
      </c>
      <c r="L29" s="34"/>
      <c r="M29" s="51">
        <v>9644</v>
      </c>
    </row>
    <row r="30" spans="1:17" s="95" customFormat="1" ht="18.95" customHeight="1" x14ac:dyDescent="0.25">
      <c r="B30" s="32" t="s">
        <v>9</v>
      </c>
      <c r="C30" s="32"/>
      <c r="D30" s="32"/>
      <c r="F30" s="64"/>
      <c r="G30" s="87">
        <v>-3450</v>
      </c>
      <c r="H30" s="34"/>
      <c r="I30" s="51">
        <v>141397</v>
      </c>
      <c r="J30" s="34"/>
      <c r="K30" s="50">
        <v>66351</v>
      </c>
      <c r="L30" s="34"/>
      <c r="M30" s="51">
        <v>221702</v>
      </c>
    </row>
    <row r="31" spans="1:17" s="95" customFormat="1" ht="18.95" customHeight="1" x14ac:dyDescent="0.25">
      <c r="B31" s="32" t="s">
        <v>10</v>
      </c>
      <c r="C31" s="32"/>
      <c r="D31" s="32"/>
      <c r="F31" s="64"/>
      <c r="G31" s="50">
        <v>3350</v>
      </c>
      <c r="H31" s="34"/>
      <c r="I31" s="36">
        <v>-10111</v>
      </c>
      <c r="J31" s="34"/>
      <c r="K31" s="50">
        <v>1081</v>
      </c>
      <c r="L31" s="34"/>
      <c r="M31" s="51">
        <v>10543</v>
      </c>
    </row>
    <row r="32" spans="1:17" s="95" customFormat="1" ht="18.95" customHeight="1" x14ac:dyDescent="0.25">
      <c r="B32" s="278" t="s">
        <v>18</v>
      </c>
      <c r="C32" s="32"/>
      <c r="D32" s="32"/>
      <c r="F32" s="64"/>
      <c r="G32" s="87">
        <v>-2922</v>
      </c>
      <c r="H32" s="34"/>
      <c r="I32" s="36">
        <v>-4764</v>
      </c>
      <c r="J32" s="34"/>
      <c r="K32" s="87">
        <v>-2</v>
      </c>
      <c r="L32" s="34"/>
      <c r="M32" s="51">
        <v>73</v>
      </c>
    </row>
    <row r="33" spans="1:13" s="95" customFormat="1" ht="18.95" customHeight="1" x14ac:dyDescent="0.25">
      <c r="B33" s="32" t="s">
        <v>24</v>
      </c>
      <c r="C33" s="32"/>
      <c r="D33" s="32"/>
      <c r="F33" s="64"/>
      <c r="G33" s="87">
        <v>-160437</v>
      </c>
      <c r="H33" s="34"/>
      <c r="I33" s="36">
        <v>-230319</v>
      </c>
      <c r="J33" s="34"/>
      <c r="K33" s="87">
        <v>-76802</v>
      </c>
      <c r="L33" s="34"/>
      <c r="M33" s="36">
        <v>-121998</v>
      </c>
    </row>
    <row r="34" spans="1:13" s="95" customFormat="1" ht="18.95" customHeight="1" x14ac:dyDescent="0.25">
      <c r="B34" s="72" t="s">
        <v>26</v>
      </c>
      <c r="C34" s="72"/>
      <c r="D34" s="72"/>
      <c r="F34" s="64"/>
      <c r="G34" s="50">
        <v>11674</v>
      </c>
      <c r="H34" s="34"/>
      <c r="I34" s="51">
        <v>16493</v>
      </c>
      <c r="J34" s="34"/>
      <c r="K34" s="50">
        <v>14330</v>
      </c>
      <c r="L34" s="34"/>
      <c r="M34" s="51">
        <v>16619</v>
      </c>
    </row>
    <row r="35" spans="1:13" s="95" customFormat="1" ht="18.95" customHeight="1" x14ac:dyDescent="0.25">
      <c r="B35" s="32" t="s">
        <v>76</v>
      </c>
      <c r="C35" s="32"/>
      <c r="D35" s="32"/>
      <c r="F35" s="64"/>
      <c r="G35" s="87">
        <v>-269</v>
      </c>
      <c r="H35" s="34"/>
      <c r="I35" s="36">
        <v>-15390</v>
      </c>
      <c r="J35" s="34"/>
      <c r="K35" s="87">
        <v>-269</v>
      </c>
      <c r="L35" s="34"/>
      <c r="M35" s="36">
        <v>-15390</v>
      </c>
    </row>
    <row r="36" spans="1:13" s="95" customFormat="1" ht="18.95" customHeight="1" x14ac:dyDescent="0.25">
      <c r="B36" s="32" t="s">
        <v>30</v>
      </c>
      <c r="C36" s="32"/>
      <c r="D36" s="32"/>
      <c r="F36" s="64"/>
      <c r="G36" s="86">
        <v>180</v>
      </c>
      <c r="H36" s="34"/>
      <c r="I36" s="30">
        <v>-505</v>
      </c>
      <c r="J36" s="34"/>
      <c r="K36" s="54">
        <v>0</v>
      </c>
      <c r="L36" s="34"/>
      <c r="M36" s="55">
        <v>0</v>
      </c>
    </row>
    <row r="37" spans="1:13" s="95" customFormat="1" ht="6" customHeight="1" x14ac:dyDescent="0.25">
      <c r="A37" s="32"/>
      <c r="B37" s="32"/>
      <c r="C37" s="32"/>
      <c r="D37" s="32"/>
      <c r="F37" s="64"/>
      <c r="G37" s="50"/>
      <c r="H37" s="34"/>
      <c r="I37" s="51"/>
      <c r="J37" s="34"/>
      <c r="K37" s="50"/>
      <c r="L37" s="34"/>
      <c r="M37" s="51"/>
    </row>
    <row r="38" spans="1:13" s="95" customFormat="1" ht="18.95" customHeight="1" x14ac:dyDescent="0.25">
      <c r="A38" s="32" t="s">
        <v>141</v>
      </c>
      <c r="B38" s="32"/>
      <c r="C38" s="32"/>
      <c r="D38" s="32"/>
      <c r="F38" s="64"/>
      <c r="G38" s="50">
        <f>SUM(G9:G36)</f>
        <v>671361</v>
      </c>
      <c r="H38" s="34"/>
      <c r="I38" s="51">
        <f>SUM(I9:I36)</f>
        <v>557210</v>
      </c>
      <c r="J38" s="34"/>
      <c r="K38" s="50">
        <f>SUM(K9:K36)</f>
        <v>681152</v>
      </c>
      <c r="L38" s="34"/>
      <c r="M38" s="51">
        <f>SUM(M9:M36)</f>
        <v>599671</v>
      </c>
    </row>
    <row r="39" spans="1:13" s="95" customFormat="1" ht="18.95" customHeight="1" x14ac:dyDescent="0.25">
      <c r="A39" s="32"/>
      <c r="B39" s="32" t="s">
        <v>77</v>
      </c>
      <c r="C39" s="32"/>
      <c r="D39" s="32"/>
      <c r="F39" s="64"/>
      <c r="G39" s="86">
        <v>-6132</v>
      </c>
      <c r="H39" s="34"/>
      <c r="I39" s="30">
        <v>-9360</v>
      </c>
      <c r="J39" s="34"/>
      <c r="K39" s="86">
        <v>-445</v>
      </c>
      <c r="L39" s="34"/>
      <c r="M39" s="30">
        <v>-804</v>
      </c>
    </row>
    <row r="40" spans="1:13" s="95" customFormat="1" ht="6" customHeight="1" x14ac:dyDescent="0.25">
      <c r="A40" s="32"/>
      <c r="B40" s="37"/>
      <c r="C40" s="32"/>
      <c r="D40" s="32"/>
      <c r="F40" s="64"/>
      <c r="G40" s="50"/>
      <c r="H40" s="34"/>
      <c r="I40" s="51"/>
      <c r="J40" s="34"/>
      <c r="K40" s="50"/>
      <c r="L40" s="34"/>
      <c r="M40" s="51"/>
    </row>
    <row r="41" spans="1:13" s="95" customFormat="1" ht="18.95" customHeight="1" x14ac:dyDescent="0.25">
      <c r="A41" s="32" t="s">
        <v>131</v>
      </c>
      <c r="B41" s="37"/>
      <c r="C41" s="32"/>
      <c r="D41" s="32"/>
      <c r="F41" s="64"/>
      <c r="G41" s="54">
        <f>SUM(G38:G39)</f>
        <v>665229</v>
      </c>
      <c r="H41" s="34"/>
      <c r="I41" s="55">
        <f>SUM(I38:I39)</f>
        <v>547850</v>
      </c>
      <c r="J41" s="34"/>
      <c r="K41" s="54">
        <f>SUM(K38:K39)</f>
        <v>680707</v>
      </c>
      <c r="L41" s="34"/>
      <c r="M41" s="55">
        <f>SUM(M38:M39)</f>
        <v>598867</v>
      </c>
    </row>
    <row r="42" spans="1:13" s="95" customFormat="1" ht="18.95" customHeight="1" x14ac:dyDescent="0.25">
      <c r="A42" s="32"/>
      <c r="B42" s="37"/>
      <c r="C42" s="32"/>
      <c r="D42" s="32"/>
      <c r="F42" s="64"/>
      <c r="G42" s="63"/>
      <c r="H42" s="64"/>
      <c r="I42" s="63"/>
      <c r="J42" s="64"/>
      <c r="K42" s="63"/>
      <c r="L42" s="34"/>
      <c r="M42" s="63"/>
    </row>
    <row r="43" spans="1:13" s="95" customFormat="1" ht="18.95" customHeight="1" x14ac:dyDescent="0.25">
      <c r="A43" s="32"/>
      <c r="B43" s="37"/>
      <c r="C43" s="32"/>
      <c r="D43" s="32"/>
      <c r="F43" s="64"/>
      <c r="G43" s="63"/>
      <c r="H43" s="64"/>
      <c r="I43" s="63"/>
      <c r="J43" s="64"/>
      <c r="K43" s="63"/>
      <c r="L43" s="34"/>
      <c r="M43" s="63"/>
    </row>
    <row r="44" spans="1:13" s="95" customFormat="1" ht="18.95" customHeight="1" x14ac:dyDescent="0.25">
      <c r="A44" s="32"/>
      <c r="B44" s="37"/>
      <c r="C44" s="32"/>
      <c r="D44" s="32"/>
      <c r="F44" s="64"/>
      <c r="G44" s="63"/>
      <c r="H44" s="64"/>
      <c r="I44" s="63"/>
      <c r="J44" s="64"/>
      <c r="K44" s="63"/>
      <c r="L44" s="34"/>
      <c r="M44" s="63"/>
    </row>
    <row r="45" spans="1:13" s="95" customFormat="1" ht="18.95" customHeight="1" x14ac:dyDescent="0.25">
      <c r="A45" s="32"/>
      <c r="B45" s="37"/>
      <c r="C45" s="32"/>
      <c r="D45" s="32"/>
      <c r="F45" s="64"/>
      <c r="G45" s="63"/>
      <c r="H45" s="64"/>
      <c r="I45" s="63"/>
      <c r="J45" s="64"/>
      <c r="K45" s="63"/>
      <c r="L45" s="34"/>
      <c r="M45" s="63"/>
    </row>
    <row r="46" spans="1:13" s="95" customFormat="1" ht="18.95" customHeight="1" x14ac:dyDescent="0.25">
      <c r="A46" s="32"/>
      <c r="B46" s="37"/>
      <c r="C46" s="32"/>
      <c r="D46" s="32"/>
      <c r="F46" s="64"/>
      <c r="G46" s="63"/>
      <c r="H46" s="64"/>
      <c r="I46" s="63"/>
      <c r="J46" s="64"/>
      <c r="K46" s="63"/>
      <c r="L46" s="34"/>
      <c r="M46" s="63"/>
    </row>
    <row r="47" spans="1:13" s="95" customFormat="1" ht="18.95" customHeight="1" x14ac:dyDescent="0.25">
      <c r="A47" s="32"/>
      <c r="B47" s="37"/>
      <c r="C47" s="32"/>
      <c r="D47" s="32"/>
      <c r="F47" s="64"/>
      <c r="G47" s="63"/>
      <c r="H47" s="64"/>
      <c r="I47" s="63"/>
      <c r="J47" s="64"/>
      <c r="K47" s="63"/>
      <c r="L47" s="34"/>
      <c r="M47" s="63"/>
    </row>
    <row r="48" spans="1:13" s="95" customFormat="1" ht="18.95" customHeight="1" x14ac:dyDescent="0.25">
      <c r="A48" s="32"/>
      <c r="B48" s="37"/>
      <c r="C48" s="32"/>
      <c r="D48" s="32"/>
      <c r="F48" s="64"/>
      <c r="G48" s="63"/>
      <c r="H48" s="64"/>
      <c r="I48" s="63"/>
      <c r="J48" s="64"/>
      <c r="K48" s="63"/>
      <c r="L48" s="34"/>
      <c r="M48" s="63"/>
    </row>
    <row r="49" spans="1:13" s="95" customFormat="1" ht="18.95" customHeight="1" x14ac:dyDescent="0.25">
      <c r="A49" s="32"/>
      <c r="B49" s="37"/>
      <c r="C49" s="32"/>
      <c r="D49" s="32"/>
      <c r="F49" s="64"/>
      <c r="G49" s="63"/>
      <c r="H49" s="64"/>
      <c r="I49" s="63"/>
      <c r="J49" s="64"/>
      <c r="K49" s="63"/>
      <c r="L49" s="34"/>
      <c r="M49" s="63"/>
    </row>
    <row r="50" spans="1:13" s="95" customFormat="1" ht="18.95" customHeight="1" x14ac:dyDescent="0.25">
      <c r="A50" s="32"/>
      <c r="B50" s="37"/>
      <c r="C50" s="32"/>
      <c r="D50" s="32"/>
      <c r="F50" s="64"/>
      <c r="G50" s="63"/>
      <c r="H50" s="64"/>
      <c r="I50" s="63"/>
      <c r="J50" s="64"/>
      <c r="K50" s="63"/>
      <c r="L50" s="34"/>
      <c r="M50" s="63"/>
    </row>
    <row r="51" spans="1:13" s="95" customFormat="1" ht="18.95" customHeight="1" x14ac:dyDescent="0.25">
      <c r="A51" s="32"/>
      <c r="B51" s="37"/>
      <c r="C51" s="32"/>
      <c r="D51" s="32"/>
      <c r="F51" s="64"/>
      <c r="G51" s="63"/>
      <c r="H51" s="64"/>
      <c r="I51" s="63"/>
      <c r="J51" s="64"/>
      <c r="K51" s="63"/>
      <c r="L51" s="34"/>
      <c r="M51" s="63"/>
    </row>
    <row r="52" spans="1:13" s="95" customFormat="1" ht="3.75" customHeight="1" x14ac:dyDescent="0.25">
      <c r="A52" s="32"/>
      <c r="B52" s="37"/>
      <c r="C52" s="32"/>
      <c r="D52" s="32"/>
      <c r="F52" s="64"/>
      <c r="G52" s="63"/>
      <c r="H52" s="64"/>
      <c r="I52" s="63"/>
      <c r="J52" s="64"/>
      <c r="K52" s="63"/>
      <c r="L52" s="34"/>
      <c r="M52" s="63"/>
    </row>
    <row r="53" spans="1:13" ht="18.95" customHeight="1" x14ac:dyDescent="0.25">
      <c r="A53" s="26" t="s">
        <v>99</v>
      </c>
      <c r="B53" s="26"/>
      <c r="C53" s="26"/>
      <c r="D53" s="26"/>
      <c r="E53" s="27"/>
      <c r="F53" s="92"/>
      <c r="G53" s="29"/>
      <c r="H53" s="68"/>
      <c r="I53" s="69"/>
      <c r="J53" s="70"/>
      <c r="K53" s="70"/>
      <c r="L53" s="70"/>
      <c r="M53" s="69"/>
    </row>
    <row r="54" spans="1:13" s="23" customFormat="1" ht="18.95" customHeight="1" x14ac:dyDescent="0.25">
      <c r="A54" s="17" t="str">
        <f>A1</f>
        <v>บริษัท ทีโอเอ เพ้นท์ (ประเทศไทย) จำกัด (มหาชน)</v>
      </c>
      <c r="B54" s="18"/>
      <c r="C54" s="18"/>
      <c r="D54" s="18"/>
      <c r="E54" s="19"/>
      <c r="F54" s="57"/>
      <c r="G54" s="22"/>
      <c r="H54" s="57"/>
      <c r="I54" s="22"/>
      <c r="J54" s="57"/>
      <c r="K54" s="22"/>
      <c r="L54" s="20"/>
      <c r="M54" s="22"/>
    </row>
    <row r="55" spans="1:13" s="23" customFormat="1" ht="18.95" customHeight="1" x14ac:dyDescent="0.25">
      <c r="A55" s="24" t="s">
        <v>200</v>
      </c>
      <c r="B55" s="24"/>
      <c r="C55" s="18"/>
      <c r="D55" s="18"/>
      <c r="E55" s="19"/>
      <c r="F55" s="57"/>
      <c r="G55" s="21"/>
      <c r="H55" s="20"/>
      <c r="I55" s="22"/>
      <c r="J55" s="20"/>
      <c r="K55" s="21"/>
      <c r="L55" s="20"/>
      <c r="M55" s="22"/>
    </row>
    <row r="56" spans="1:13" s="23" customFormat="1" ht="18.95" customHeight="1" x14ac:dyDescent="0.25">
      <c r="A56" s="25" t="str">
        <f>A3</f>
        <v>สำหรับงวดสามเดือนสิ้นสุดวันที่ 31 มีนาคม พ.ศ. 2563</v>
      </c>
      <c r="B56" s="26"/>
      <c r="C56" s="26"/>
      <c r="D56" s="26"/>
      <c r="E56" s="27"/>
      <c r="F56" s="92"/>
      <c r="G56" s="29"/>
      <c r="H56" s="28"/>
      <c r="I56" s="30"/>
      <c r="J56" s="28"/>
      <c r="K56" s="29"/>
      <c r="L56" s="28"/>
      <c r="M56" s="30"/>
    </row>
    <row r="57" spans="1:13" s="23" customFormat="1" ht="8.25" customHeight="1" x14ac:dyDescent="0.25">
      <c r="A57" s="31"/>
      <c r="B57" s="32"/>
      <c r="C57" s="32"/>
      <c r="D57" s="32"/>
      <c r="E57" s="33"/>
      <c r="F57" s="64"/>
      <c r="G57" s="35"/>
      <c r="H57" s="34"/>
      <c r="I57" s="36"/>
      <c r="J57" s="34"/>
      <c r="K57" s="35"/>
      <c r="L57" s="34"/>
      <c r="M57" s="36"/>
    </row>
    <row r="58" spans="1:13" ht="18.95" customHeight="1" x14ac:dyDescent="0.25">
      <c r="A58" s="24" t="s">
        <v>0</v>
      </c>
      <c r="B58" s="18"/>
      <c r="C58" s="18"/>
      <c r="D58" s="18"/>
      <c r="E58" s="37"/>
      <c r="F58" s="57"/>
      <c r="G58" s="284" t="s">
        <v>1</v>
      </c>
      <c r="H58" s="284"/>
      <c r="I58" s="284"/>
      <c r="J58" s="20"/>
      <c r="K58" s="284" t="s">
        <v>2</v>
      </c>
      <c r="L58" s="284"/>
      <c r="M58" s="284"/>
    </row>
    <row r="59" spans="1:13" ht="18.95" customHeight="1" x14ac:dyDescent="0.25">
      <c r="A59" s="24"/>
      <c r="B59" s="18"/>
      <c r="C59" s="18"/>
      <c r="D59" s="18"/>
      <c r="E59" s="37"/>
      <c r="F59" s="273"/>
      <c r="G59" s="41" t="str">
        <f>G6</f>
        <v>พ.ศ. 2563</v>
      </c>
      <c r="H59" s="42"/>
      <c r="I59" s="43" t="str">
        <f>I6</f>
        <v>พ.ศ. 2562</v>
      </c>
      <c r="J59" s="42"/>
      <c r="K59" s="41" t="str">
        <f>K6</f>
        <v>พ.ศ. 2563</v>
      </c>
      <c r="L59" s="42"/>
      <c r="M59" s="43" t="str">
        <f>M6</f>
        <v>พ.ศ. 2562</v>
      </c>
    </row>
    <row r="60" spans="1:13" ht="18.95" customHeight="1" x14ac:dyDescent="0.25">
      <c r="A60" s="31"/>
      <c r="B60" s="32"/>
      <c r="C60" s="32"/>
      <c r="D60" s="44"/>
      <c r="E60" s="46" t="s">
        <v>4</v>
      </c>
      <c r="F60" s="57"/>
      <c r="G60" s="46" t="str">
        <f>G7</f>
        <v>พันบาท</v>
      </c>
      <c r="H60" s="40"/>
      <c r="I60" s="204" t="str">
        <f>I7</f>
        <v>พันบาท</v>
      </c>
      <c r="J60" s="40"/>
      <c r="K60" s="46" t="str">
        <f>K7</f>
        <v>พันบาท</v>
      </c>
      <c r="L60" s="40"/>
      <c r="M60" s="204" t="str">
        <f>M7</f>
        <v>พันบาท</v>
      </c>
    </row>
    <row r="61" spans="1:13" s="95" customFormat="1" ht="18.95" customHeight="1" x14ac:dyDescent="0.25">
      <c r="A61" s="31" t="s">
        <v>78</v>
      </c>
      <c r="B61" s="32"/>
      <c r="C61" s="32"/>
      <c r="D61" s="32"/>
      <c r="F61" s="64"/>
      <c r="G61" s="50"/>
      <c r="H61" s="34"/>
      <c r="I61" s="51"/>
      <c r="J61" s="34"/>
      <c r="K61" s="50"/>
      <c r="L61" s="34"/>
      <c r="M61" s="51"/>
    </row>
    <row r="62" spans="1:13" ht="18.95" customHeight="1" x14ac:dyDescent="0.25">
      <c r="A62" s="72" t="s">
        <v>198</v>
      </c>
      <c r="B62" s="37"/>
      <c r="C62" s="72"/>
      <c r="D62" s="72"/>
      <c r="E62" s="91">
        <v>10</v>
      </c>
      <c r="F62" s="64"/>
      <c r="G62" s="87">
        <v>0</v>
      </c>
      <c r="H62" s="34"/>
      <c r="I62" s="51">
        <v>0</v>
      </c>
      <c r="J62" s="34"/>
      <c r="K62" s="87">
        <v>-26957</v>
      </c>
      <c r="L62" s="34"/>
      <c r="M62" s="51">
        <v>0</v>
      </c>
    </row>
    <row r="63" spans="1:13" s="95" customFormat="1" ht="18.95" customHeight="1" x14ac:dyDescent="0.25">
      <c r="A63" s="72" t="s">
        <v>79</v>
      </c>
      <c r="B63" s="72"/>
      <c r="D63" s="72"/>
      <c r="E63" s="64"/>
      <c r="F63" s="64"/>
      <c r="G63" s="87">
        <v>-12008</v>
      </c>
      <c r="H63" s="34"/>
      <c r="I63" s="36">
        <v>-1131</v>
      </c>
      <c r="J63" s="34"/>
      <c r="K63" s="87">
        <v>-12008</v>
      </c>
      <c r="L63" s="34"/>
      <c r="M63" s="36">
        <v>-900</v>
      </c>
    </row>
    <row r="64" spans="1:13" s="95" customFormat="1" ht="18.95" customHeight="1" x14ac:dyDescent="0.25">
      <c r="A64" s="72" t="s">
        <v>80</v>
      </c>
      <c r="B64" s="72"/>
      <c r="D64" s="72"/>
      <c r="E64" s="91"/>
      <c r="F64" s="64"/>
      <c r="G64" s="87">
        <v>-148965</v>
      </c>
      <c r="H64" s="34"/>
      <c r="I64" s="36">
        <v>-159412</v>
      </c>
      <c r="J64" s="34"/>
      <c r="K64" s="87">
        <v>-38505</v>
      </c>
      <c r="L64" s="34"/>
      <c r="M64" s="36">
        <v>-61413</v>
      </c>
    </row>
    <row r="65" spans="1:15" s="95" customFormat="1" ht="18.95" customHeight="1" x14ac:dyDescent="0.25">
      <c r="A65" s="72" t="s">
        <v>169</v>
      </c>
      <c r="B65" s="72"/>
      <c r="D65" s="72"/>
      <c r="E65" s="91"/>
      <c r="F65" s="64"/>
      <c r="G65" s="87"/>
      <c r="H65" s="34"/>
      <c r="I65" s="36"/>
      <c r="J65" s="34"/>
      <c r="K65" s="87"/>
      <c r="L65" s="34"/>
      <c r="M65" s="36"/>
    </row>
    <row r="66" spans="1:15" s="95" customFormat="1" ht="18.95" customHeight="1" x14ac:dyDescent="0.25">
      <c r="B66" s="52" t="s">
        <v>118</v>
      </c>
      <c r="D66" s="72"/>
      <c r="E66" s="91"/>
      <c r="F66" s="64"/>
      <c r="G66" s="87">
        <v>-3155651</v>
      </c>
      <c r="H66" s="34"/>
      <c r="I66" s="51">
        <v>0</v>
      </c>
      <c r="J66" s="34"/>
      <c r="K66" s="87">
        <v>-2896123</v>
      </c>
      <c r="L66" s="34"/>
      <c r="M66" s="51">
        <v>0</v>
      </c>
    </row>
    <row r="67" spans="1:15" s="95" customFormat="1" ht="18.95" customHeight="1" x14ac:dyDescent="0.25">
      <c r="A67" s="72" t="s">
        <v>206</v>
      </c>
      <c r="B67" s="72"/>
      <c r="D67" s="72"/>
      <c r="E67" s="91"/>
      <c r="F67" s="64"/>
      <c r="G67" s="50">
        <v>0</v>
      </c>
      <c r="H67" s="34"/>
      <c r="I67" s="36">
        <v>-3069444</v>
      </c>
      <c r="J67" s="34"/>
      <c r="K67" s="50">
        <v>0</v>
      </c>
      <c r="L67" s="34"/>
      <c r="M67" s="36">
        <v>-2754344</v>
      </c>
      <c r="O67" s="279"/>
    </row>
    <row r="68" spans="1:15" s="95" customFormat="1" ht="18.95" customHeight="1" x14ac:dyDescent="0.25">
      <c r="A68" s="72" t="s">
        <v>138</v>
      </c>
      <c r="B68" s="72"/>
      <c r="D68" s="72"/>
      <c r="E68" s="67"/>
      <c r="F68" s="64"/>
      <c r="G68" s="50">
        <v>0</v>
      </c>
      <c r="H68" s="34"/>
      <c r="I68" s="51">
        <v>0</v>
      </c>
      <c r="J68" s="34"/>
      <c r="K68" s="87">
        <v>-60220</v>
      </c>
      <c r="L68" s="34"/>
      <c r="M68" s="51">
        <v>0</v>
      </c>
    </row>
    <row r="69" spans="1:15" s="95" customFormat="1" ht="18.95" customHeight="1" x14ac:dyDescent="0.25">
      <c r="A69" s="72" t="s">
        <v>168</v>
      </c>
      <c r="B69" s="72"/>
      <c r="D69" s="72"/>
      <c r="E69" s="67"/>
      <c r="F69" s="64"/>
      <c r="G69" s="50">
        <v>0</v>
      </c>
      <c r="H69" s="34"/>
      <c r="I69" s="51">
        <v>0</v>
      </c>
      <c r="J69" s="34"/>
      <c r="K69" s="87">
        <v>0</v>
      </c>
      <c r="L69" s="34"/>
      <c r="M69" s="51">
        <v>131650</v>
      </c>
    </row>
    <row r="70" spans="1:15" s="95" customFormat="1" ht="18.95" customHeight="1" x14ac:dyDescent="0.25">
      <c r="A70" s="72" t="s">
        <v>81</v>
      </c>
      <c r="B70" s="72"/>
      <c r="D70" s="72"/>
      <c r="E70" s="67"/>
      <c r="F70" s="64"/>
      <c r="G70" s="50">
        <v>214</v>
      </c>
      <c r="H70" s="34"/>
      <c r="I70" s="51">
        <v>201</v>
      </c>
      <c r="J70" s="34"/>
      <c r="K70" s="50">
        <v>214</v>
      </c>
      <c r="L70" s="34"/>
      <c r="M70" s="51">
        <v>201</v>
      </c>
    </row>
    <row r="71" spans="1:15" s="95" customFormat="1" ht="18.95" customHeight="1" x14ac:dyDescent="0.25">
      <c r="A71" s="72" t="s">
        <v>170</v>
      </c>
      <c r="B71" s="72"/>
      <c r="D71" s="72"/>
      <c r="E71" s="67"/>
      <c r="F71" s="64"/>
      <c r="G71" s="50"/>
      <c r="H71" s="34"/>
      <c r="I71" s="51"/>
      <c r="J71" s="34"/>
      <c r="K71" s="50"/>
      <c r="L71" s="34"/>
      <c r="M71" s="51"/>
    </row>
    <row r="72" spans="1:15" s="95" customFormat="1" ht="18.95" customHeight="1" x14ac:dyDescent="0.25">
      <c r="B72" s="52" t="s">
        <v>118</v>
      </c>
      <c r="D72" s="72"/>
      <c r="E72" s="67"/>
      <c r="F72" s="64"/>
      <c r="G72" s="50">
        <v>3962251</v>
      </c>
      <c r="H72" s="34"/>
      <c r="I72" s="51">
        <v>0</v>
      </c>
      <c r="J72" s="34"/>
      <c r="K72" s="50">
        <v>3609005</v>
      </c>
      <c r="L72" s="34"/>
      <c r="M72" s="51">
        <v>0</v>
      </c>
    </row>
    <row r="73" spans="1:15" s="95" customFormat="1" ht="18.95" customHeight="1" x14ac:dyDescent="0.25">
      <c r="A73" s="72" t="s">
        <v>207</v>
      </c>
      <c r="B73" s="72"/>
      <c r="D73" s="72"/>
      <c r="E73" s="67"/>
      <c r="F73" s="80"/>
      <c r="G73" s="50">
        <v>0</v>
      </c>
      <c r="H73" s="34"/>
      <c r="I73" s="51">
        <v>2608033</v>
      </c>
      <c r="J73" s="34"/>
      <c r="K73" s="50">
        <v>0</v>
      </c>
      <c r="L73" s="34"/>
      <c r="M73" s="51">
        <v>2346003</v>
      </c>
    </row>
    <row r="74" spans="1:15" s="95" customFormat="1" ht="18.95" customHeight="1" x14ac:dyDescent="0.25">
      <c r="A74" s="72" t="s">
        <v>82</v>
      </c>
      <c r="B74" s="71"/>
      <c r="D74" s="71"/>
      <c r="E74" s="67"/>
      <c r="F74" s="64"/>
      <c r="G74" s="50">
        <v>2021</v>
      </c>
      <c r="H74" s="34"/>
      <c r="I74" s="51">
        <v>4670</v>
      </c>
      <c r="J74" s="34"/>
      <c r="K74" s="50">
        <v>2397</v>
      </c>
      <c r="L74" s="34"/>
      <c r="M74" s="51">
        <v>8056</v>
      </c>
    </row>
    <row r="75" spans="1:15" s="95" customFormat="1" ht="18.95" customHeight="1" x14ac:dyDescent="0.25">
      <c r="A75" s="72" t="s">
        <v>49</v>
      </c>
      <c r="B75" s="72"/>
      <c r="D75" s="72"/>
      <c r="E75" s="67"/>
      <c r="F75" s="64"/>
      <c r="G75" s="54">
        <v>1862</v>
      </c>
      <c r="H75" s="34"/>
      <c r="I75" s="55">
        <v>1441</v>
      </c>
      <c r="J75" s="34"/>
      <c r="K75" s="54">
        <v>1862</v>
      </c>
      <c r="L75" s="34"/>
      <c r="M75" s="55">
        <v>1441</v>
      </c>
    </row>
    <row r="76" spans="1:15" ht="5.0999999999999996" customHeight="1" x14ac:dyDescent="0.25">
      <c r="A76" s="72"/>
      <c r="B76" s="72"/>
      <c r="C76" s="72"/>
      <c r="D76" s="72"/>
      <c r="F76" s="64"/>
      <c r="G76" s="50"/>
      <c r="H76" s="34"/>
      <c r="I76" s="51"/>
      <c r="J76" s="34"/>
      <c r="K76" s="50"/>
      <c r="L76" s="34"/>
      <c r="M76" s="51"/>
    </row>
    <row r="77" spans="1:15" ht="18.95" customHeight="1" x14ac:dyDescent="0.25">
      <c r="A77" s="72" t="s">
        <v>208</v>
      </c>
      <c r="B77" s="72"/>
      <c r="C77" s="72"/>
      <c r="D77" s="72"/>
      <c r="F77" s="64"/>
      <c r="G77" s="86">
        <f>SUM(G62:G75)</f>
        <v>649724</v>
      </c>
      <c r="H77" s="34"/>
      <c r="I77" s="30">
        <f>SUM(I62:I75)</f>
        <v>-615642</v>
      </c>
      <c r="J77" s="34"/>
      <c r="K77" s="86">
        <f>SUM(K62:K75)</f>
        <v>579665</v>
      </c>
      <c r="L77" s="34"/>
      <c r="M77" s="30">
        <f>SUM(M62:M75)</f>
        <v>-329306</v>
      </c>
    </row>
    <row r="78" spans="1:15" s="95" customFormat="1" ht="8.1" customHeight="1" x14ac:dyDescent="0.25">
      <c r="A78" s="32"/>
      <c r="B78" s="32"/>
      <c r="C78" s="32"/>
      <c r="D78" s="32"/>
      <c r="E78" s="33"/>
      <c r="F78" s="64"/>
      <c r="G78" s="50"/>
      <c r="H78" s="34"/>
      <c r="I78" s="51"/>
      <c r="J78" s="34"/>
      <c r="K78" s="50"/>
      <c r="L78" s="34"/>
      <c r="M78" s="51"/>
    </row>
    <row r="79" spans="1:15" ht="18.95" customHeight="1" x14ac:dyDescent="0.25">
      <c r="A79" s="71" t="s">
        <v>83</v>
      </c>
      <c r="B79" s="72"/>
      <c r="C79" s="72"/>
      <c r="D79" s="72"/>
      <c r="F79" s="64"/>
      <c r="G79" s="50"/>
      <c r="H79" s="34"/>
      <c r="I79" s="51"/>
      <c r="J79" s="34"/>
      <c r="K79" s="50"/>
      <c r="L79" s="34"/>
      <c r="M79" s="51"/>
    </row>
    <row r="80" spans="1:15" ht="18.95" customHeight="1" x14ac:dyDescent="0.25">
      <c r="A80" s="72" t="s">
        <v>198</v>
      </c>
      <c r="B80" s="37"/>
      <c r="C80" s="72"/>
      <c r="D80" s="72"/>
      <c r="E80" s="91">
        <v>10</v>
      </c>
      <c r="F80" s="64"/>
      <c r="G80" s="87">
        <v>-26957</v>
      </c>
      <c r="H80" s="34"/>
      <c r="I80" s="51">
        <v>0</v>
      </c>
      <c r="J80" s="34"/>
      <c r="K80" s="87">
        <v>0</v>
      </c>
      <c r="L80" s="34"/>
      <c r="M80" s="51">
        <v>0</v>
      </c>
    </row>
    <row r="81" spans="1:15" s="95" customFormat="1" ht="18.95" customHeight="1" x14ac:dyDescent="0.25">
      <c r="A81" s="72" t="s">
        <v>171</v>
      </c>
      <c r="C81" s="72"/>
      <c r="D81" s="72"/>
      <c r="E81" s="91"/>
      <c r="F81" s="64"/>
      <c r="G81" s="87">
        <v>-42565</v>
      </c>
      <c r="H81" s="34"/>
      <c r="I81" s="51">
        <v>0</v>
      </c>
      <c r="J81" s="34"/>
      <c r="K81" s="87">
        <v>-39617</v>
      </c>
      <c r="L81" s="34"/>
      <c r="M81" s="51">
        <v>0</v>
      </c>
      <c r="O81" s="279"/>
    </row>
    <row r="82" spans="1:15" ht="18.95" customHeight="1" x14ac:dyDescent="0.25">
      <c r="A82" s="72" t="s">
        <v>172</v>
      </c>
      <c r="B82" s="37"/>
      <c r="C82" s="72"/>
      <c r="D82" s="72"/>
      <c r="F82" s="64"/>
      <c r="G82" s="87">
        <v>-95000</v>
      </c>
      <c r="H82" s="34"/>
      <c r="I82" s="51">
        <v>0</v>
      </c>
      <c r="J82" s="34"/>
      <c r="K82" s="87">
        <v>-50000</v>
      </c>
      <c r="L82" s="34"/>
      <c r="M82" s="51">
        <v>0</v>
      </c>
    </row>
    <row r="83" spans="1:15" ht="18.95" customHeight="1" x14ac:dyDescent="0.25">
      <c r="A83" s="72" t="s">
        <v>173</v>
      </c>
      <c r="B83" s="37"/>
      <c r="C83" s="72"/>
      <c r="D83" s="72"/>
      <c r="F83" s="64"/>
      <c r="G83" s="86">
        <v>-1444</v>
      </c>
      <c r="H83" s="34"/>
      <c r="I83" s="30">
        <v>-5572</v>
      </c>
      <c r="J83" s="34"/>
      <c r="K83" s="86">
        <v>-1815</v>
      </c>
      <c r="L83" s="34"/>
      <c r="M83" s="30">
        <v>-4661</v>
      </c>
    </row>
    <row r="84" spans="1:15" ht="5.0999999999999996" customHeight="1" x14ac:dyDescent="0.25">
      <c r="A84" s="72"/>
      <c r="B84" s="280"/>
      <c r="C84" s="72"/>
      <c r="D84" s="72"/>
      <c r="F84" s="64"/>
      <c r="G84" s="50"/>
      <c r="H84" s="34"/>
      <c r="I84" s="51"/>
      <c r="J84" s="34"/>
      <c r="K84" s="50"/>
      <c r="L84" s="34"/>
      <c r="M84" s="51"/>
    </row>
    <row r="85" spans="1:15" ht="18.95" customHeight="1" x14ac:dyDescent="0.25">
      <c r="A85" s="72" t="s">
        <v>209</v>
      </c>
      <c r="B85" s="72"/>
      <c r="C85" s="72"/>
      <c r="D85" s="72"/>
      <c r="F85" s="64"/>
      <c r="G85" s="86">
        <f>SUM(G80:G84)</f>
        <v>-165966</v>
      </c>
      <c r="H85" s="34"/>
      <c r="I85" s="30">
        <f>SUM(I80:I83)</f>
        <v>-5572</v>
      </c>
      <c r="J85" s="34"/>
      <c r="K85" s="86">
        <f>SUM(K80:K84)</f>
        <v>-91432</v>
      </c>
      <c r="L85" s="34"/>
      <c r="M85" s="30">
        <f>SUM(M80:M83)</f>
        <v>-4661</v>
      </c>
    </row>
    <row r="86" spans="1:15" ht="6" customHeight="1" x14ac:dyDescent="0.25">
      <c r="A86" s="72"/>
      <c r="B86" s="72"/>
      <c r="C86" s="72"/>
      <c r="D86" s="72"/>
      <c r="F86" s="64"/>
      <c r="G86" s="87"/>
      <c r="H86" s="34"/>
      <c r="I86" s="36"/>
      <c r="J86" s="34"/>
      <c r="K86" s="87"/>
      <c r="L86" s="34"/>
      <c r="M86" s="51"/>
    </row>
    <row r="87" spans="1:15" ht="18.95" customHeight="1" x14ac:dyDescent="0.25">
      <c r="A87" s="71" t="s">
        <v>199</v>
      </c>
      <c r="B87" s="72"/>
      <c r="C87" s="72"/>
      <c r="D87" s="72"/>
      <c r="F87" s="64"/>
      <c r="G87" s="50">
        <f>SUM(G41,G77,G85)</f>
        <v>1148987</v>
      </c>
      <c r="H87" s="34"/>
      <c r="I87" s="36">
        <f>SUM(I41,I77,I85)</f>
        <v>-73364</v>
      </c>
      <c r="J87" s="34"/>
      <c r="K87" s="50">
        <f>SUM(K41,K77,K85)</f>
        <v>1168940</v>
      </c>
      <c r="L87" s="34"/>
      <c r="M87" s="51">
        <f>SUM(M41,M77,M85)</f>
        <v>264900</v>
      </c>
    </row>
    <row r="88" spans="1:15" ht="18.95" customHeight="1" x14ac:dyDescent="0.25">
      <c r="A88" s="72" t="s">
        <v>84</v>
      </c>
      <c r="B88" s="72"/>
      <c r="C88" s="72"/>
      <c r="D88" s="72"/>
      <c r="F88" s="64"/>
      <c r="G88" s="50">
        <v>1590851</v>
      </c>
      <c r="H88" s="34"/>
      <c r="I88" s="51">
        <v>1866642</v>
      </c>
      <c r="J88" s="34"/>
      <c r="K88" s="50">
        <v>717696</v>
      </c>
      <c r="L88" s="34"/>
      <c r="M88" s="51">
        <v>473280</v>
      </c>
    </row>
    <row r="89" spans="1:15" ht="18.95" customHeight="1" x14ac:dyDescent="0.25">
      <c r="A89" s="72" t="s">
        <v>174</v>
      </c>
      <c r="C89" s="72"/>
      <c r="D89" s="72"/>
      <c r="F89" s="64"/>
      <c r="G89" s="50"/>
      <c r="H89" s="34"/>
      <c r="I89" s="51"/>
      <c r="J89" s="34"/>
      <c r="K89" s="50"/>
      <c r="L89" s="34"/>
      <c r="M89" s="51"/>
    </row>
    <row r="90" spans="1:15" ht="18.95" customHeight="1" x14ac:dyDescent="0.25">
      <c r="A90" s="72"/>
      <c r="B90" s="72" t="s">
        <v>7</v>
      </c>
      <c r="C90" s="72"/>
      <c r="D90" s="72"/>
      <c r="F90" s="64"/>
      <c r="G90" s="50">
        <v>20523</v>
      </c>
      <c r="H90" s="34"/>
      <c r="I90" s="36">
        <v>-4072</v>
      </c>
      <c r="J90" s="34"/>
      <c r="K90" s="50">
        <v>24626</v>
      </c>
      <c r="L90" s="34"/>
      <c r="M90" s="51">
        <v>2769</v>
      </c>
    </row>
    <row r="91" spans="1:15" s="67" customFormat="1" ht="18.95" customHeight="1" x14ac:dyDescent="0.25">
      <c r="A91" s="72" t="s">
        <v>177</v>
      </c>
      <c r="B91" s="81"/>
      <c r="C91" s="72"/>
      <c r="D91" s="72"/>
      <c r="F91" s="64"/>
      <c r="G91" s="54">
        <v>61161</v>
      </c>
      <c r="H91" s="34"/>
      <c r="I91" s="30">
        <v>-11168</v>
      </c>
      <c r="J91" s="34"/>
      <c r="K91" s="54">
        <v>0</v>
      </c>
      <c r="L91" s="34"/>
      <c r="M91" s="55">
        <v>0</v>
      </c>
    </row>
    <row r="92" spans="1:15" ht="5.0999999999999996" customHeight="1" x14ac:dyDescent="0.25">
      <c r="A92" s="72"/>
      <c r="B92" s="72"/>
      <c r="C92" s="72"/>
      <c r="D92" s="72"/>
      <c r="F92" s="64"/>
      <c r="G92" s="50"/>
      <c r="H92" s="34"/>
      <c r="I92" s="51"/>
      <c r="J92" s="34"/>
      <c r="K92" s="50"/>
      <c r="L92" s="34"/>
      <c r="M92" s="51"/>
    </row>
    <row r="93" spans="1:15" ht="18.95" customHeight="1" x14ac:dyDescent="0.25">
      <c r="A93" s="71" t="s">
        <v>175</v>
      </c>
      <c r="B93" s="72"/>
      <c r="C93" s="72"/>
      <c r="D93" s="72"/>
      <c r="E93" s="91"/>
      <c r="F93" s="64"/>
      <c r="G93" s="54">
        <f>SUM(G87:G91)</f>
        <v>2821522</v>
      </c>
      <c r="H93" s="34"/>
      <c r="I93" s="55">
        <f>SUM(I87:I91)</f>
        <v>1778038</v>
      </c>
      <c r="J93" s="34"/>
      <c r="K93" s="54">
        <f>SUM(K87:K91)</f>
        <v>1911262</v>
      </c>
      <c r="L93" s="34"/>
      <c r="M93" s="55">
        <f>SUM(M87:M91)</f>
        <v>740949</v>
      </c>
    </row>
    <row r="94" spans="1:15" ht="8.1" customHeight="1" x14ac:dyDescent="0.25">
      <c r="A94" s="206"/>
      <c r="B94" s="72"/>
      <c r="C94" s="72"/>
      <c r="D94" s="72"/>
      <c r="E94" s="91"/>
      <c r="F94" s="64"/>
      <c r="G94" s="50"/>
      <c r="H94" s="64"/>
      <c r="I94" s="51"/>
      <c r="J94" s="64"/>
      <c r="K94" s="50"/>
      <c r="L94" s="64"/>
      <c r="M94" s="51"/>
    </row>
    <row r="95" spans="1:15" ht="18.95" customHeight="1" x14ac:dyDescent="0.25">
      <c r="A95" s="71" t="s">
        <v>88</v>
      </c>
      <c r="B95" s="72"/>
      <c r="C95" s="72"/>
      <c r="D95" s="72"/>
      <c r="E95" s="91"/>
      <c r="F95" s="64"/>
      <c r="G95" s="50"/>
      <c r="H95" s="64"/>
      <c r="I95" s="51"/>
      <c r="J95" s="64"/>
      <c r="K95" s="50"/>
      <c r="L95" s="64"/>
      <c r="M95" s="51"/>
    </row>
    <row r="96" spans="1:15" ht="18.95" customHeight="1" x14ac:dyDescent="0.25">
      <c r="B96" s="72" t="s">
        <v>89</v>
      </c>
      <c r="C96" s="72"/>
      <c r="D96" s="72"/>
      <c r="F96" s="64"/>
      <c r="G96" s="50">
        <v>2435</v>
      </c>
      <c r="H96" s="64"/>
      <c r="I96" s="51">
        <v>2202</v>
      </c>
      <c r="J96" s="64"/>
      <c r="K96" s="50">
        <v>1620</v>
      </c>
      <c r="L96" s="64"/>
      <c r="M96" s="51">
        <v>1038</v>
      </c>
    </row>
    <row r="97" spans="1:13" ht="18.95" customHeight="1" x14ac:dyDescent="0.25">
      <c r="B97" s="72" t="s">
        <v>90</v>
      </c>
      <c r="C97" s="72"/>
      <c r="D97" s="72"/>
      <c r="F97" s="64"/>
      <c r="G97" s="50">
        <v>0</v>
      </c>
      <c r="H97" s="64"/>
      <c r="I97" s="51">
        <v>62</v>
      </c>
      <c r="J97" s="64"/>
      <c r="K97" s="50">
        <v>0</v>
      </c>
      <c r="L97" s="64"/>
      <c r="M97" s="51">
        <v>62</v>
      </c>
    </row>
    <row r="98" spans="1:13" ht="18.95" customHeight="1" x14ac:dyDescent="0.25">
      <c r="B98" s="72" t="s">
        <v>91</v>
      </c>
      <c r="C98" s="72"/>
      <c r="D98" s="72"/>
      <c r="F98" s="64"/>
      <c r="G98" s="50">
        <v>0</v>
      </c>
      <c r="H98" s="64"/>
      <c r="I98" s="51">
        <v>15787</v>
      </c>
      <c r="J98" s="64"/>
      <c r="K98" s="50">
        <v>0</v>
      </c>
      <c r="L98" s="64"/>
      <c r="M98" s="51">
        <v>0</v>
      </c>
    </row>
    <row r="99" spans="1:13" ht="18.95" customHeight="1" x14ac:dyDescent="0.25">
      <c r="B99" s="72" t="s">
        <v>112</v>
      </c>
      <c r="C99" s="72"/>
      <c r="D99" s="72"/>
      <c r="F99" s="64"/>
      <c r="G99" s="87">
        <v>38</v>
      </c>
      <c r="H99" s="64"/>
      <c r="I99" s="51">
        <v>0</v>
      </c>
      <c r="J99" s="64"/>
      <c r="K99" s="50">
        <v>0</v>
      </c>
      <c r="L99" s="64"/>
      <c r="M99" s="51">
        <v>0</v>
      </c>
    </row>
    <row r="100" spans="1:13" ht="18.95" customHeight="1" x14ac:dyDescent="0.25">
      <c r="B100" s="72" t="s">
        <v>134</v>
      </c>
      <c r="C100" s="72"/>
      <c r="D100" s="72"/>
      <c r="F100" s="64"/>
      <c r="G100" s="50">
        <v>547829</v>
      </c>
      <c r="H100" s="64"/>
      <c r="I100" s="51">
        <v>0</v>
      </c>
      <c r="J100" s="64"/>
      <c r="K100" s="50">
        <v>547829</v>
      </c>
      <c r="L100" s="64"/>
      <c r="M100" s="51">
        <v>0</v>
      </c>
    </row>
    <row r="101" spans="1:13" ht="18.95" customHeight="1" x14ac:dyDescent="0.25">
      <c r="B101" s="72" t="s">
        <v>218</v>
      </c>
      <c r="C101" s="72"/>
      <c r="D101" s="72"/>
      <c r="F101" s="64"/>
      <c r="G101" s="50">
        <v>62268</v>
      </c>
      <c r="H101" s="67"/>
      <c r="I101" s="51">
        <v>49755</v>
      </c>
      <c r="J101" s="67"/>
      <c r="K101" s="50">
        <v>59092</v>
      </c>
      <c r="L101" s="67"/>
      <c r="M101" s="51">
        <v>47835</v>
      </c>
    </row>
    <row r="102" spans="1:13" ht="18.95" customHeight="1" x14ac:dyDescent="0.25">
      <c r="B102" s="72" t="s">
        <v>202</v>
      </c>
      <c r="C102" s="72"/>
      <c r="D102" s="72"/>
      <c r="F102" s="67"/>
      <c r="G102" s="50"/>
      <c r="H102" s="67"/>
      <c r="I102" s="51"/>
      <c r="J102" s="67"/>
      <c r="K102" s="50"/>
      <c r="L102" s="67"/>
      <c r="M102" s="51"/>
    </row>
    <row r="103" spans="1:13" ht="18.95" customHeight="1" x14ac:dyDescent="0.25">
      <c r="C103" s="52" t="s">
        <v>118</v>
      </c>
      <c r="D103" s="72"/>
      <c r="F103" s="67"/>
      <c r="G103" s="50">
        <v>1289</v>
      </c>
      <c r="H103" s="67"/>
      <c r="I103" s="51">
        <v>0</v>
      </c>
      <c r="J103" s="67"/>
      <c r="K103" s="50">
        <v>1289</v>
      </c>
      <c r="L103" s="67"/>
      <c r="M103" s="51">
        <v>0</v>
      </c>
    </row>
    <row r="104" spans="1:13" ht="18.95" customHeight="1" x14ac:dyDescent="0.25">
      <c r="B104" s="72" t="s">
        <v>211</v>
      </c>
      <c r="C104" s="52"/>
      <c r="D104" s="72"/>
      <c r="F104" s="67"/>
      <c r="G104" s="50">
        <v>0</v>
      </c>
      <c r="H104" s="67"/>
      <c r="I104" s="51">
        <v>606</v>
      </c>
      <c r="J104" s="67"/>
      <c r="K104" s="50">
        <v>0</v>
      </c>
      <c r="L104" s="67"/>
      <c r="M104" s="51">
        <v>606</v>
      </c>
    </row>
    <row r="105" spans="1:13" ht="18.95" customHeight="1" x14ac:dyDescent="0.25">
      <c r="B105" s="72" t="s">
        <v>203</v>
      </c>
      <c r="C105" s="52"/>
      <c r="D105" s="72"/>
      <c r="F105" s="67"/>
      <c r="G105" s="50"/>
      <c r="H105" s="67"/>
      <c r="I105" s="51"/>
      <c r="J105" s="67"/>
      <c r="K105" s="50"/>
      <c r="L105" s="67"/>
      <c r="M105" s="51"/>
    </row>
    <row r="106" spans="1:13" ht="18.95" customHeight="1" x14ac:dyDescent="0.25">
      <c r="C106" s="52" t="s">
        <v>118</v>
      </c>
      <c r="D106" s="72"/>
      <c r="F106" s="67"/>
      <c r="G106" s="50">
        <v>169</v>
      </c>
      <c r="H106" s="67"/>
      <c r="I106" s="51">
        <v>0</v>
      </c>
      <c r="J106" s="67"/>
      <c r="K106" s="50">
        <v>169</v>
      </c>
      <c r="L106" s="67"/>
      <c r="M106" s="51">
        <v>0</v>
      </c>
    </row>
    <row r="107" spans="1:13" ht="1.5" customHeight="1" x14ac:dyDescent="0.25">
      <c r="B107" s="72"/>
      <c r="C107" s="72"/>
      <c r="D107" s="72"/>
      <c r="F107" s="67"/>
      <c r="G107" s="67"/>
      <c r="H107" s="67"/>
      <c r="I107" s="67"/>
      <c r="J107" s="67"/>
      <c r="K107" s="67"/>
      <c r="L107" s="67"/>
      <c r="M107" s="67"/>
    </row>
    <row r="108" spans="1:13" ht="18.95" customHeight="1" x14ac:dyDescent="0.25">
      <c r="A108" s="26" t="str">
        <f>'T3-5'!A49</f>
        <v>หมายเหตุประกอบข้อมูลทางการเงินเป็นส่วนหนึ่งของข้อมูลทางการเงินระหว่างกาลนี้</v>
      </c>
      <c r="B108" s="26"/>
      <c r="C108" s="26"/>
      <c r="D108" s="26"/>
      <c r="E108" s="27"/>
      <c r="F108" s="92"/>
      <c r="G108" s="29"/>
      <c r="H108" s="68"/>
      <c r="I108" s="69"/>
      <c r="J108" s="70"/>
      <c r="K108" s="70"/>
      <c r="L108" s="70"/>
      <c r="M108" s="69"/>
    </row>
    <row r="109" spans="1:13" ht="18.95" customHeight="1" x14ac:dyDescent="0.25">
      <c r="A109" s="72"/>
      <c r="B109" s="72"/>
      <c r="C109" s="72"/>
      <c r="D109" s="72"/>
      <c r="F109" s="64"/>
      <c r="G109" s="36"/>
      <c r="H109" s="64"/>
      <c r="I109" s="36"/>
      <c r="J109" s="64"/>
      <c r="K109" s="36"/>
      <c r="L109" s="64"/>
      <c r="M109" s="36"/>
    </row>
    <row r="110" spans="1:13" ht="18.95" customHeight="1" x14ac:dyDescent="0.25">
      <c r="A110" s="72"/>
      <c r="B110" s="72"/>
      <c r="C110" s="72"/>
      <c r="D110" s="72"/>
      <c r="F110" s="64"/>
      <c r="G110" s="36"/>
      <c r="H110" s="64"/>
      <c r="I110" s="36"/>
      <c r="J110" s="64"/>
      <c r="K110" s="36"/>
      <c r="L110" s="64"/>
      <c r="M110" s="36"/>
    </row>
    <row r="111" spans="1:13" ht="18.95" customHeight="1" x14ac:dyDescent="0.25">
      <c r="A111" s="71"/>
      <c r="B111" s="72"/>
      <c r="C111" s="72"/>
      <c r="D111" s="72"/>
      <c r="F111" s="64"/>
      <c r="G111" s="36"/>
      <c r="H111" s="64"/>
      <c r="I111" s="36"/>
      <c r="J111" s="64"/>
      <c r="K111" s="36"/>
      <c r="L111" s="64"/>
      <c r="M111" s="36"/>
    </row>
    <row r="112" spans="1:13" ht="18.95" customHeight="1" x14ac:dyDescent="0.25">
      <c r="A112" s="72"/>
      <c r="B112" s="72"/>
      <c r="C112" s="72"/>
      <c r="D112" s="72"/>
      <c r="F112" s="64"/>
      <c r="G112" s="36"/>
      <c r="H112" s="64"/>
      <c r="I112" s="36"/>
      <c r="J112" s="64"/>
      <c r="K112" s="36"/>
      <c r="L112" s="64"/>
      <c r="M112" s="36"/>
    </row>
    <row r="113" spans="1:13" ht="18.95" customHeight="1" x14ac:dyDescent="0.25">
      <c r="A113" s="72"/>
      <c r="B113" s="71"/>
      <c r="C113" s="72"/>
      <c r="D113" s="72"/>
      <c r="F113" s="64"/>
      <c r="G113" s="36"/>
      <c r="H113" s="64"/>
      <c r="I113" s="36"/>
      <c r="J113" s="64"/>
      <c r="K113" s="36"/>
      <c r="L113" s="64"/>
      <c r="M113" s="36"/>
    </row>
    <row r="114" spans="1:13" ht="18.95" customHeight="1" x14ac:dyDescent="0.25">
      <c r="A114" s="72"/>
      <c r="B114" s="71"/>
      <c r="C114" s="72"/>
      <c r="D114" s="72"/>
      <c r="F114" s="64"/>
      <c r="G114" s="36"/>
      <c r="H114" s="64"/>
      <c r="I114" s="36"/>
      <c r="J114" s="64"/>
      <c r="K114" s="36"/>
      <c r="L114" s="64"/>
      <c r="M114" s="36"/>
    </row>
    <row r="115" spans="1:13" ht="18.95" customHeight="1" x14ac:dyDescent="0.25">
      <c r="A115" s="72"/>
      <c r="B115" s="71"/>
      <c r="C115" s="72"/>
      <c r="D115" s="72"/>
      <c r="F115" s="80"/>
      <c r="G115" s="36"/>
      <c r="H115" s="64"/>
      <c r="I115" s="36"/>
      <c r="J115" s="64"/>
      <c r="K115" s="36"/>
      <c r="L115" s="64"/>
      <c r="M115" s="36"/>
    </row>
    <row r="116" spans="1:13" ht="18.95" customHeight="1" x14ac:dyDescent="0.25">
      <c r="A116" s="72"/>
      <c r="B116" s="71"/>
      <c r="C116" s="72"/>
      <c r="D116" s="72"/>
      <c r="F116" s="64"/>
      <c r="G116" s="36"/>
      <c r="H116" s="64"/>
      <c r="I116" s="36"/>
      <c r="J116" s="64"/>
      <c r="K116" s="36"/>
      <c r="L116" s="64"/>
      <c r="M116" s="36"/>
    </row>
    <row r="117" spans="1:13" ht="18.95" customHeight="1" x14ac:dyDescent="0.25">
      <c r="A117" s="72"/>
      <c r="B117" s="71"/>
      <c r="C117" s="72"/>
      <c r="D117" s="72"/>
      <c r="F117" s="64"/>
      <c r="G117" s="36"/>
      <c r="H117" s="64"/>
      <c r="I117" s="36"/>
      <c r="J117" s="64"/>
      <c r="K117" s="36"/>
      <c r="L117" s="64"/>
      <c r="M117" s="36"/>
    </row>
    <row r="118" spans="1:13" ht="18.95" customHeight="1" x14ac:dyDescent="0.25">
      <c r="A118" s="72"/>
      <c r="B118" s="72"/>
      <c r="C118" s="72"/>
      <c r="D118" s="72"/>
      <c r="F118" s="64"/>
      <c r="G118" s="36"/>
      <c r="H118" s="64"/>
      <c r="I118" s="36"/>
      <c r="J118" s="64"/>
      <c r="K118" s="36"/>
      <c r="L118" s="64"/>
      <c r="M118" s="36"/>
    </row>
    <row r="119" spans="1:13" ht="18.95" customHeight="1" x14ac:dyDescent="0.25">
      <c r="A119" s="72"/>
      <c r="B119" s="71"/>
      <c r="C119" s="71"/>
      <c r="D119" s="71"/>
      <c r="F119" s="64"/>
      <c r="G119" s="36"/>
      <c r="H119" s="64"/>
      <c r="I119" s="36"/>
      <c r="J119" s="64"/>
      <c r="K119" s="36"/>
      <c r="L119" s="64"/>
      <c r="M119" s="36"/>
    </row>
    <row r="120" spans="1:13" ht="18.95" customHeight="1" x14ac:dyDescent="0.25">
      <c r="A120" s="72"/>
      <c r="B120" s="72"/>
      <c r="C120" s="72"/>
      <c r="D120" s="72"/>
      <c r="F120" s="64"/>
      <c r="G120" s="36"/>
      <c r="H120" s="64"/>
      <c r="I120" s="36"/>
      <c r="J120" s="64"/>
      <c r="K120" s="36"/>
      <c r="L120" s="64"/>
      <c r="M120" s="36"/>
    </row>
    <row r="121" spans="1:13" ht="18.95" customHeight="1" x14ac:dyDescent="0.25">
      <c r="A121" s="72"/>
      <c r="B121" s="72"/>
      <c r="C121" s="72"/>
      <c r="D121" s="72"/>
      <c r="F121" s="83"/>
      <c r="G121" s="36"/>
      <c r="H121" s="64"/>
      <c r="I121" s="36"/>
      <c r="J121" s="64"/>
      <c r="K121" s="36"/>
      <c r="L121" s="64"/>
      <c r="M121" s="36"/>
    </row>
    <row r="122" spans="1:13" ht="18.95" customHeight="1" x14ac:dyDescent="0.25">
      <c r="A122" s="72"/>
      <c r="B122" s="72"/>
      <c r="C122" s="72"/>
      <c r="D122" s="72"/>
      <c r="F122" s="83"/>
      <c r="G122" s="36"/>
      <c r="H122" s="64"/>
      <c r="I122" s="36"/>
      <c r="J122" s="64"/>
      <c r="K122" s="36"/>
      <c r="L122" s="64"/>
      <c r="M122" s="36"/>
    </row>
    <row r="123" spans="1:13" ht="18.95" customHeight="1" x14ac:dyDescent="0.25">
      <c r="A123" s="84"/>
      <c r="B123" s="72"/>
      <c r="C123" s="72"/>
      <c r="D123" s="72"/>
      <c r="F123" s="83"/>
      <c r="G123" s="36"/>
      <c r="H123" s="64"/>
      <c r="I123" s="36"/>
      <c r="J123" s="64"/>
      <c r="K123" s="36"/>
      <c r="L123" s="64"/>
      <c r="M123" s="36"/>
    </row>
    <row r="124" spans="1:13" ht="18.95" customHeight="1" x14ac:dyDescent="0.25">
      <c r="A124" s="72"/>
      <c r="B124" s="72"/>
      <c r="C124" s="72"/>
      <c r="D124" s="72"/>
      <c r="F124" s="83"/>
      <c r="G124" s="36"/>
      <c r="H124" s="64"/>
      <c r="I124" s="36"/>
      <c r="J124" s="64"/>
      <c r="K124" s="36"/>
      <c r="L124" s="64"/>
      <c r="M124" s="36"/>
    </row>
    <row r="125" spans="1:13" ht="18.95" customHeight="1" x14ac:dyDescent="0.25">
      <c r="A125" s="84"/>
      <c r="B125" s="84"/>
      <c r="C125" s="84"/>
      <c r="D125" s="84"/>
      <c r="F125" s="83"/>
      <c r="G125" s="36"/>
      <c r="H125" s="64"/>
      <c r="I125" s="36"/>
      <c r="J125" s="64"/>
      <c r="K125" s="36"/>
      <c r="L125" s="64"/>
      <c r="M125" s="36"/>
    </row>
    <row r="126" spans="1:13" ht="18.95" customHeight="1" x14ac:dyDescent="0.25">
      <c r="A126" s="84"/>
      <c r="B126" s="84"/>
      <c r="C126" s="85"/>
      <c r="D126" s="85"/>
      <c r="F126" s="83"/>
      <c r="G126" s="36"/>
      <c r="H126" s="64"/>
      <c r="I126" s="36"/>
      <c r="J126" s="64"/>
      <c r="K126" s="36"/>
      <c r="L126" s="64"/>
      <c r="M126" s="36"/>
    </row>
    <row r="127" spans="1:13" ht="18.95" customHeight="1" x14ac:dyDescent="0.25">
      <c r="A127" s="84"/>
      <c r="B127" s="84"/>
      <c r="C127" s="85"/>
      <c r="D127" s="85"/>
      <c r="F127" s="83"/>
      <c r="G127" s="36"/>
      <c r="H127" s="64"/>
      <c r="I127" s="36"/>
      <c r="J127" s="64"/>
      <c r="K127" s="36"/>
      <c r="L127" s="64"/>
      <c r="M127" s="36"/>
    </row>
    <row r="128" spans="1:13" ht="18.95" customHeight="1" x14ac:dyDescent="0.25">
      <c r="A128" s="84"/>
      <c r="B128" s="84"/>
      <c r="C128" s="85"/>
      <c r="D128" s="85"/>
      <c r="F128" s="64"/>
      <c r="G128" s="36"/>
      <c r="H128" s="64"/>
      <c r="I128" s="36"/>
      <c r="J128" s="64"/>
      <c r="K128" s="36"/>
      <c r="L128" s="64"/>
      <c r="M128" s="36"/>
    </row>
    <row r="129" spans="1:13" ht="18.95" customHeight="1" x14ac:dyDescent="0.25">
      <c r="A129" s="84"/>
      <c r="B129" s="84"/>
      <c r="C129" s="85"/>
      <c r="D129" s="85"/>
      <c r="F129" s="64"/>
      <c r="G129" s="36"/>
      <c r="H129" s="64"/>
      <c r="I129" s="36"/>
      <c r="J129" s="64"/>
      <c r="K129" s="36"/>
      <c r="L129" s="64"/>
      <c r="M129" s="36"/>
    </row>
    <row r="130" spans="1:13" ht="18.95" customHeight="1" x14ac:dyDescent="0.25">
      <c r="A130" s="84"/>
      <c r="B130" s="84"/>
      <c r="C130" s="89"/>
      <c r="D130" s="89"/>
      <c r="F130" s="64"/>
      <c r="G130" s="36"/>
      <c r="H130" s="64"/>
      <c r="I130" s="36"/>
      <c r="J130" s="64"/>
      <c r="K130" s="36"/>
      <c r="L130" s="64"/>
      <c r="M130" s="36"/>
    </row>
    <row r="131" spans="1:13" ht="18.95" customHeight="1" x14ac:dyDescent="0.25">
      <c r="A131" s="84"/>
      <c r="B131" s="84"/>
      <c r="C131" s="84"/>
      <c r="D131" s="84"/>
      <c r="F131" s="64"/>
      <c r="G131" s="36"/>
      <c r="H131" s="64"/>
      <c r="I131" s="36"/>
      <c r="J131" s="64"/>
      <c r="K131" s="36"/>
      <c r="L131" s="64"/>
      <c r="M131" s="36"/>
    </row>
    <row r="132" spans="1:13" ht="18.95" customHeight="1" x14ac:dyDescent="0.25">
      <c r="A132" s="72"/>
      <c r="B132" s="72"/>
      <c r="C132" s="90"/>
      <c r="D132" s="90"/>
      <c r="F132" s="64"/>
      <c r="G132" s="36"/>
      <c r="H132" s="64"/>
      <c r="I132" s="36"/>
      <c r="J132" s="64"/>
      <c r="K132" s="36"/>
      <c r="L132" s="64"/>
      <c r="M132" s="36"/>
    </row>
    <row r="133" spans="1:13" ht="18.95" customHeight="1" x14ac:dyDescent="0.25">
      <c r="A133" s="71"/>
      <c r="B133" s="72"/>
      <c r="C133" s="90"/>
      <c r="D133" s="90"/>
      <c r="F133" s="64"/>
      <c r="G133" s="36"/>
      <c r="H133" s="64"/>
      <c r="I133" s="36"/>
      <c r="J133" s="64"/>
      <c r="K133" s="36"/>
      <c r="L133" s="64"/>
      <c r="M133" s="36"/>
    </row>
    <row r="134" spans="1:13" ht="18.95" customHeight="1" x14ac:dyDescent="0.25">
      <c r="A134" s="72"/>
      <c r="B134" s="72"/>
      <c r="C134" s="90"/>
      <c r="D134" s="90"/>
      <c r="F134" s="64"/>
      <c r="G134" s="36"/>
      <c r="H134" s="64"/>
      <c r="I134" s="36"/>
      <c r="J134" s="64"/>
      <c r="K134" s="36"/>
      <c r="L134" s="64"/>
      <c r="M134" s="36"/>
    </row>
    <row r="135" spans="1:13" ht="18.95" customHeight="1" x14ac:dyDescent="0.25">
      <c r="A135" s="71"/>
      <c r="B135" s="72"/>
      <c r="C135" s="90"/>
      <c r="D135" s="90"/>
      <c r="F135" s="64"/>
      <c r="G135" s="93"/>
      <c r="H135" s="64"/>
      <c r="I135" s="93"/>
      <c r="J135" s="64"/>
      <c r="K135" s="93"/>
      <c r="L135" s="64"/>
      <c r="M135" s="93"/>
    </row>
    <row r="136" spans="1:13" ht="18.95" customHeight="1" x14ac:dyDescent="0.25">
      <c r="A136" s="72"/>
      <c r="B136" s="72"/>
      <c r="C136" s="84"/>
      <c r="D136" s="84"/>
      <c r="F136" s="64"/>
      <c r="G136" s="36"/>
      <c r="H136" s="64"/>
      <c r="I136" s="36"/>
      <c r="J136" s="64"/>
      <c r="K136" s="36"/>
      <c r="L136" s="64"/>
      <c r="M136" s="36"/>
    </row>
    <row r="137" spans="1:13" ht="18.95" customHeight="1" x14ac:dyDescent="0.25">
      <c r="A137" s="72"/>
      <c r="B137" s="72"/>
      <c r="C137" s="84"/>
      <c r="D137" s="84"/>
      <c r="F137" s="64"/>
      <c r="G137" s="93"/>
      <c r="H137" s="64"/>
      <c r="I137" s="93"/>
      <c r="J137" s="64"/>
      <c r="K137" s="93"/>
      <c r="L137" s="64"/>
      <c r="M137" s="93"/>
    </row>
    <row r="138" spans="1:13" ht="18.95" customHeight="1" x14ac:dyDescent="0.25">
      <c r="A138" s="72"/>
      <c r="B138" s="72"/>
      <c r="C138" s="72"/>
      <c r="D138" s="72"/>
      <c r="E138" s="91"/>
      <c r="F138" s="64"/>
      <c r="G138" s="36"/>
      <c r="H138" s="94"/>
      <c r="I138" s="78"/>
      <c r="J138" s="78"/>
      <c r="K138" s="78"/>
      <c r="L138" s="78"/>
      <c r="M138" s="78"/>
    </row>
    <row r="139" spans="1:13" ht="18.95" customHeight="1" x14ac:dyDescent="0.25">
      <c r="A139" s="72"/>
      <c r="B139" s="72"/>
      <c r="C139" s="84"/>
      <c r="D139" s="84"/>
      <c r="F139" s="64"/>
      <c r="G139" s="93"/>
      <c r="H139" s="64"/>
      <c r="I139" s="93"/>
      <c r="J139" s="64"/>
      <c r="K139" s="93"/>
      <c r="L139" s="64"/>
      <c r="M139" s="93"/>
    </row>
    <row r="140" spans="1:13" ht="18.95" customHeight="1" x14ac:dyDescent="0.25">
      <c r="A140" s="72"/>
      <c r="B140" s="72"/>
      <c r="C140" s="72"/>
      <c r="D140" s="72"/>
      <c r="F140" s="64"/>
      <c r="G140" s="36"/>
      <c r="H140" s="64"/>
      <c r="I140" s="36"/>
      <c r="J140" s="64"/>
      <c r="K140" s="36"/>
      <c r="L140" s="64"/>
      <c r="M140" s="36"/>
    </row>
    <row r="141" spans="1:13" ht="18.95" customHeight="1" x14ac:dyDescent="0.25">
      <c r="A141" s="71"/>
      <c r="B141" s="72"/>
      <c r="C141" s="72"/>
      <c r="D141" s="72"/>
      <c r="F141" s="64"/>
      <c r="G141" s="36"/>
      <c r="H141" s="64"/>
      <c r="I141" s="36"/>
      <c r="J141" s="64"/>
      <c r="K141" s="36"/>
      <c r="L141" s="64"/>
      <c r="M141" s="36"/>
    </row>
    <row r="142" spans="1:13" ht="18.95" customHeight="1" x14ac:dyDescent="0.25">
      <c r="A142" s="72"/>
      <c r="B142" s="72"/>
      <c r="C142" s="72"/>
      <c r="D142" s="72"/>
      <c r="F142" s="64"/>
      <c r="G142" s="36"/>
      <c r="H142" s="64"/>
      <c r="I142" s="36"/>
      <c r="J142" s="64"/>
      <c r="K142" s="36"/>
      <c r="L142" s="64"/>
      <c r="M142" s="36"/>
    </row>
    <row r="143" spans="1:13" ht="18.95" customHeight="1" x14ac:dyDescent="0.25">
      <c r="A143" s="71"/>
      <c r="B143" s="72"/>
      <c r="C143" s="72"/>
      <c r="D143" s="72"/>
      <c r="F143" s="64"/>
      <c r="G143" s="36"/>
      <c r="H143" s="64"/>
      <c r="I143" s="36"/>
      <c r="J143" s="64"/>
      <c r="K143" s="36"/>
      <c r="L143" s="64"/>
      <c r="M143" s="36"/>
    </row>
    <row r="144" spans="1:13" ht="18.95" customHeight="1" x14ac:dyDescent="0.25">
      <c r="A144" s="72"/>
      <c r="B144" s="72"/>
      <c r="C144" s="72"/>
      <c r="D144" s="72"/>
      <c r="F144" s="64"/>
      <c r="G144" s="36"/>
      <c r="H144" s="64"/>
      <c r="I144" s="36"/>
      <c r="J144" s="64"/>
      <c r="K144" s="36"/>
      <c r="L144" s="64"/>
      <c r="M144" s="36"/>
    </row>
    <row r="145" spans="1:13" ht="18.95" customHeight="1" x14ac:dyDescent="0.25">
      <c r="A145" s="72"/>
      <c r="B145" s="72"/>
      <c r="C145" s="72"/>
      <c r="D145" s="72"/>
      <c r="F145" s="64"/>
      <c r="G145" s="36"/>
      <c r="H145" s="64"/>
      <c r="I145" s="36"/>
      <c r="J145" s="64"/>
      <c r="K145" s="36"/>
      <c r="L145" s="64"/>
      <c r="M145" s="36"/>
    </row>
    <row r="146" spans="1:13" ht="18.95" customHeight="1" x14ac:dyDescent="0.25">
      <c r="A146" s="72"/>
      <c r="B146" s="72"/>
      <c r="C146" s="72"/>
      <c r="D146" s="72"/>
      <c r="F146" s="64"/>
      <c r="G146" s="36"/>
      <c r="H146" s="64"/>
      <c r="I146" s="36"/>
      <c r="J146" s="64"/>
      <c r="K146" s="36"/>
      <c r="L146" s="64"/>
      <c r="M146" s="36"/>
    </row>
    <row r="147" spans="1:13" ht="18.95" customHeight="1" x14ac:dyDescent="0.25">
      <c r="A147" s="72"/>
      <c r="B147" s="72"/>
      <c r="C147" s="72"/>
      <c r="D147" s="72"/>
      <c r="F147" s="64"/>
      <c r="G147" s="36"/>
      <c r="H147" s="64"/>
      <c r="I147" s="36"/>
      <c r="J147" s="64"/>
      <c r="K147" s="36"/>
      <c r="L147" s="64"/>
      <c r="M147" s="36"/>
    </row>
    <row r="148" spans="1:13" ht="18.95" customHeight="1" x14ac:dyDescent="0.25">
      <c r="A148" s="72"/>
      <c r="B148" s="72"/>
      <c r="C148" s="72"/>
      <c r="D148" s="72"/>
      <c r="F148" s="64"/>
      <c r="G148" s="36"/>
      <c r="H148" s="64"/>
      <c r="I148" s="36"/>
      <c r="J148" s="64"/>
      <c r="K148" s="36"/>
      <c r="L148" s="64"/>
      <c r="M148" s="36"/>
    </row>
    <row r="149" spans="1:13" ht="18.95" customHeight="1" x14ac:dyDescent="0.25">
      <c r="A149" s="72"/>
      <c r="B149" s="72"/>
      <c r="C149" s="72"/>
      <c r="D149" s="72"/>
    </row>
    <row r="150" spans="1:13" ht="18.95" customHeight="1" x14ac:dyDescent="0.25">
      <c r="A150" s="72"/>
      <c r="B150" s="72"/>
      <c r="C150" s="72"/>
      <c r="D150" s="72"/>
    </row>
    <row r="151" spans="1:13" ht="18.95" customHeight="1" x14ac:dyDescent="0.25">
      <c r="A151" s="72"/>
      <c r="B151" s="72"/>
      <c r="C151" s="72"/>
      <c r="D151" s="72"/>
    </row>
    <row r="152" spans="1:13" ht="18.95" customHeight="1" x14ac:dyDescent="0.25">
      <c r="A152" s="72"/>
      <c r="B152" s="72"/>
      <c r="C152" s="72"/>
      <c r="D152" s="72"/>
    </row>
  </sheetData>
  <mergeCells count="4">
    <mergeCell ref="G5:I5"/>
    <mergeCell ref="K5:M5"/>
    <mergeCell ref="G58:I58"/>
    <mergeCell ref="K58:M58"/>
  </mergeCells>
  <pageMargins left="1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in="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T3-5</vt:lpstr>
      <vt:lpstr>6</vt:lpstr>
      <vt:lpstr>T7</vt:lpstr>
      <vt:lpstr>T8</vt:lpstr>
      <vt:lpstr>9-10</vt:lpstr>
      <vt:lpstr>'6'!Print_Area</vt:lpstr>
      <vt:lpstr>'9-10'!Print_Area</vt:lpstr>
      <vt:lpstr>'T3-5'!Print_Area</vt:lpstr>
      <vt:lpstr>'T7'!Print_Area</vt:lpstr>
      <vt:lpstr>'T8'!Print_Area</vt:lpstr>
      <vt:lpstr>'T7'!SCO</vt:lpstr>
      <vt:lpstr>'T3-5'!SFP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Thanisorn Saetang</cp:lastModifiedBy>
  <cp:lastPrinted>2020-05-12T08:06:53Z</cp:lastPrinted>
  <dcterms:created xsi:type="dcterms:W3CDTF">2020-03-09T03:31:56Z</dcterms:created>
  <dcterms:modified xsi:type="dcterms:W3CDTF">2020-05-12T08:06:54Z</dcterms:modified>
</cp:coreProperties>
</file>