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Mar20 (JAR-14)\"/>
    </mc:Choice>
  </mc:AlternateContent>
  <xr:revisionPtr revIDLastSave="0" documentId="13_ncr:1_{32026732-EDDD-43D9-813B-075D3D046E6E}" xr6:coauthVersionLast="44" xr6:coauthVersionMax="45" xr10:uidLastSave="{00000000-0000-0000-0000-000000000000}"/>
  <bookViews>
    <workbookView xWindow="-120" yWindow="-120" windowWidth="21840" windowHeight="13140" activeTab="4" xr2:uid="{8E00392D-F3C4-44EF-A9E4-E3B086991030}"/>
  </bookViews>
  <sheets>
    <sheet name="E2-4" sheetId="1" r:id="rId1"/>
    <sheet name="E5-6" sheetId="2" r:id="rId2"/>
    <sheet name="E7(Conso)" sheetId="3" r:id="rId3"/>
    <sheet name="E8(Com)" sheetId="5" r:id="rId4"/>
    <sheet name="E9-10" sheetId="4" r:id="rId5"/>
  </sheets>
  <externalReferences>
    <externalReference r:id="rId6"/>
    <externalReference r:id="rId7"/>
    <externalReference r:id="rId8"/>
  </externalReferences>
  <definedNames>
    <definedName name="__123Graph_A" hidden="1">'[1]ST-F042'!#REF!</definedName>
    <definedName name="__123Graph_AEMULSION" hidden="1">'[1]ST-F042'!#REF!</definedName>
    <definedName name="__123Graph_AENAMEL" hidden="1">'[1]ST-F042'!#REF!</definedName>
    <definedName name="__123Graph_B" hidden="1">'[1]ST-F042'!#REF!</definedName>
    <definedName name="__123Graph_BEMULSION" hidden="1">'[1]ST-F042'!#REF!</definedName>
    <definedName name="__123Graph_BENAMEL" hidden="1">'[1]ST-F042'!#REF!</definedName>
    <definedName name="__123Graph_C" hidden="1">'[1]ST-F042'!#REF!</definedName>
    <definedName name="__123Graph_CEMULSION" hidden="1">'[1]ST-F042'!#REF!</definedName>
    <definedName name="__123Graph_CENAMEL" hidden="1">'[1]ST-F042'!#REF!</definedName>
    <definedName name="__123Graph_D" hidden="1">'[1]ST-F042'!#REF!</definedName>
    <definedName name="__123Graph_DEMULSION" hidden="1">'[1]ST-F042'!#REF!</definedName>
    <definedName name="__123Graph_DENAMEL" hidden="1">'[1]ST-F042'!#REF!</definedName>
    <definedName name="__123Graph_LBL_A" hidden="1">'[1]ST-F042'!#REF!</definedName>
    <definedName name="__123Graph_LBL_AEMULSION" hidden="1">'[1]ST-F042'!#REF!</definedName>
    <definedName name="__123Graph_LBL_AENAMEL" hidden="1">'[1]ST-F042'!#REF!</definedName>
    <definedName name="__123Graph_LBL_B" hidden="1">'[1]ST-F042'!#REF!</definedName>
    <definedName name="__123Graph_LBL_BEMULSION" hidden="1">'[1]ST-F042'!#REF!</definedName>
    <definedName name="__123Graph_LBL_BENAMEL" hidden="1">'[1]ST-F042'!#REF!</definedName>
    <definedName name="__123Graph_LBL_C" hidden="1">'[1]ST-F042'!#REF!</definedName>
    <definedName name="__123Graph_LBL_CEMULSION" hidden="1">'[1]ST-F042'!#REF!</definedName>
    <definedName name="__123Graph_LBL_CENAMEL" hidden="1">'[1]ST-F042'!#REF!</definedName>
    <definedName name="__123Graph_LBL_D" hidden="1">'[1]ST-F042'!#REF!</definedName>
    <definedName name="__123Graph_LBL_DEMULSION" hidden="1">'[1]ST-F042'!#REF!</definedName>
    <definedName name="__123Graph_LBL_DENAMEL" hidden="1">'[1]ST-F042'!#REF!</definedName>
    <definedName name="__123Graph_X" hidden="1">'[1]ST-F042'!#REF!</definedName>
    <definedName name="__123Graph_XEMULSION" hidden="1">'[1]ST-F042'!#REF!</definedName>
    <definedName name="__123Graph_XENAMEL" hidden="1">'[1]ST-F042'!#REF!</definedName>
    <definedName name="_Fill" hidden="1">#REF!</definedName>
    <definedName name="_Key1" hidden="1">[2]TEL_S!#REF!</definedName>
    <definedName name="_Order1" hidden="1">255</definedName>
    <definedName name="_Sort" hidden="1">#REF!</definedName>
    <definedName name="aaaaaa" hidden="1">'[1]ST-F042'!#REF!</definedName>
    <definedName name="abc" hidden="1">'[3]Detail SAP Code'!#REF!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'E5-6'!$A$11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1">'E5-6'!$A$1:$M$118</definedName>
    <definedName name="_xlnm.Print_Area" localSheetId="2">'E7(Conso)'!$A$1:$AC$45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2">'E7(Conso)'!$A$17</definedName>
    <definedName name="SFP" localSheetId="0">'E2-4'!$A$13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6" i="2" l="1"/>
  <c r="I26" i="2"/>
  <c r="M14" i="2"/>
  <c r="M26" i="2" s="1"/>
  <c r="I14" i="2"/>
  <c r="K14" i="2"/>
  <c r="G14" i="2"/>
  <c r="G26" i="2" s="1"/>
  <c r="M86" i="4" l="1"/>
  <c r="I86" i="4"/>
  <c r="K86" i="4"/>
  <c r="G86" i="4"/>
  <c r="M29" i="2"/>
  <c r="K29" i="2"/>
  <c r="I29" i="2"/>
  <c r="G29" i="2"/>
  <c r="G39" i="3"/>
  <c r="M143" i="1"/>
  <c r="M146" i="1" s="1"/>
  <c r="K143" i="1"/>
  <c r="K146" i="1" s="1"/>
  <c r="I143" i="1"/>
  <c r="I146" i="1" s="1"/>
  <c r="G143" i="1"/>
  <c r="G146" i="1" s="1"/>
  <c r="M87" i="1"/>
  <c r="K87" i="1"/>
  <c r="I87" i="1"/>
  <c r="G87" i="1"/>
  <c r="M79" i="1"/>
  <c r="M89" i="1" s="1"/>
  <c r="I79" i="1"/>
  <c r="I89" i="1" s="1"/>
  <c r="K79" i="1"/>
  <c r="G79" i="1"/>
  <c r="G89" i="1" s="1"/>
  <c r="M27" i="1"/>
  <c r="I27" i="1"/>
  <c r="K27" i="1"/>
  <c r="G27" i="1"/>
  <c r="M43" i="1"/>
  <c r="K43" i="1"/>
  <c r="I43" i="1"/>
  <c r="G43" i="1"/>
  <c r="I45" i="1" l="1"/>
  <c r="G45" i="1"/>
  <c r="M148" i="1"/>
  <c r="K45" i="1"/>
  <c r="K89" i="1"/>
  <c r="I148" i="1"/>
  <c r="M45" i="1"/>
  <c r="K148" i="1"/>
  <c r="G148" i="1"/>
  <c r="K94" i="4"/>
  <c r="G94" i="4"/>
  <c r="O22" i="3" l="1"/>
  <c r="O39" i="3"/>
  <c r="S22" i="3"/>
  <c r="S39" i="3"/>
  <c r="W22" i="3"/>
  <c r="W39" i="3"/>
  <c r="AA20" i="3"/>
  <c r="AA22" i="3" s="1"/>
  <c r="AA37" i="3"/>
  <c r="AA39" i="3" s="1"/>
  <c r="M22" i="3"/>
  <c r="M39" i="3"/>
  <c r="M96" i="4" l="1"/>
  <c r="M104" i="4" s="1"/>
  <c r="I96" i="4"/>
  <c r="I104" i="4" s="1"/>
  <c r="I39" i="3"/>
  <c r="K39" i="3"/>
  <c r="Q39" i="3"/>
  <c r="U39" i="3"/>
  <c r="Y37" i="3"/>
  <c r="AC37" i="3" s="1"/>
  <c r="AC39" i="3" s="1"/>
  <c r="I22" i="3"/>
  <c r="Y20" i="3"/>
  <c r="AC20" i="3" s="1"/>
  <c r="AC22" i="3" s="1"/>
  <c r="Y39" i="3" l="1"/>
  <c r="U22" i="3" l="1"/>
  <c r="Y22" i="3"/>
  <c r="G22" i="3"/>
  <c r="K22" i="3"/>
  <c r="Q22" i="3"/>
  <c r="Q14" i="5" l="1"/>
  <c r="Q19" i="5" s="1"/>
  <c r="I19" i="5"/>
  <c r="K19" i="5"/>
  <c r="O19" i="5"/>
  <c r="G19" i="5"/>
  <c r="M17" i="5"/>
  <c r="M19" i="5" s="1"/>
  <c r="M30" i="5"/>
  <c r="Q30" i="5" s="1"/>
  <c r="Q29" i="5"/>
  <c r="I26" i="5"/>
  <c r="I32" i="5" s="1"/>
  <c r="K26" i="5"/>
  <c r="K32" i="5" s="1"/>
  <c r="M26" i="5"/>
  <c r="O26" i="5"/>
  <c r="O32" i="5" s="1"/>
  <c r="G26" i="5"/>
  <c r="G32" i="5" s="1"/>
  <c r="Q22" i="5"/>
  <c r="Q26" i="5" s="1"/>
  <c r="Q32" i="5" l="1"/>
  <c r="M32" i="5"/>
  <c r="K40" i="4"/>
  <c r="K43" i="4" s="1"/>
  <c r="G40" i="4"/>
  <c r="G43" i="4" s="1"/>
  <c r="G96" i="4" l="1"/>
  <c r="G104" i="4" s="1"/>
  <c r="K96" i="4"/>
  <c r="K104" i="4" s="1"/>
</calcChain>
</file>

<file path=xl/sharedStrings.xml><?xml version="1.0" encoding="utf-8"?>
<sst xmlns="http://schemas.openxmlformats.org/spreadsheetml/2006/main" count="415" uniqueCount="238">
  <si>
    <t xml:space="preserve">TOA Paint (Thailand) Public Company Limited </t>
  </si>
  <si>
    <t>As at 31 March 2020</t>
  </si>
  <si>
    <t>Unaudited</t>
  </si>
  <si>
    <t>Audited</t>
  </si>
  <si>
    <t>31 March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</si>
  <si>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</si>
  <si>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</si>
  <si>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</si>
  <si>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</si>
  <si>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</si>
  <si>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</si>
  <si>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</si>
  <si>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</si>
  <si>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</si>
  <si>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</si>
  <si>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</si>
  <si>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</si>
  <si>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 xml:space="preserve">Other long-term investments 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</si>
  <si>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</si>
  <si>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</si>
  <si>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</si>
  <si>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</si>
  <si>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</si>
  <si>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</si>
  <si>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</si>
  <si>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</si>
  <si>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</si>
  <si>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</si>
  <si>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</si>
  <si>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</si>
  <si>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</si>
  <si>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</si>
  <si>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</si>
  <si>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</si>
  <si>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</si>
  <si>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</si>
  <si>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</si>
  <si>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</si>
  <si>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</si>
  <si>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</si>
  <si>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</si>
  <si>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</si>
  <si>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</si>
  <si>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</si>
  <si>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</si>
  <si>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</si>
  <si>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</si>
  <si>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</si>
  <si>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</si>
  <si>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</si>
  <si>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</si>
  <si>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</si>
  <si>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</si>
  <si>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For the three-month period ended 31 March 2020</t>
  </si>
  <si>
    <t>2019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</si>
  <si>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</si>
  <si>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</si>
  <si>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</si>
  <si>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</si>
  <si>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</si>
  <si>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</si>
  <si>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Profit for the period</t>
  </si>
  <si>
    <t>Other comprehensive income:</t>
  </si>
  <si>
    <t>Items that will not be reclassified to profit or loss</t>
  </si>
  <si>
    <t>benefit obligations</t>
  </si>
  <si>
    <t>Total items that will not be reclassified to profit or loss</t>
  </si>
  <si>
    <t>subsequently to profit or loss</t>
  </si>
  <si>
    <t>Total items that will be reclassified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</si>
  <si>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</si>
  <si>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</si>
  <si>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</si>
  <si>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</si>
  <si>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</si>
  <si>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 attributable to:</t>
  </si>
  <si>
    <t>Attributable to owners of the parent</t>
  </si>
  <si>
    <t>Other comprehensive income</t>
  </si>
  <si>
    <t xml:space="preserve">Issued and </t>
  </si>
  <si>
    <t>Translation</t>
  </si>
  <si>
    <t xml:space="preserve">Total other </t>
  </si>
  <si>
    <t xml:space="preserve">paid-up </t>
  </si>
  <si>
    <t>Share</t>
  </si>
  <si>
    <t xml:space="preserve">of financial 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</si>
  <si>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</si>
  <si>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</si>
  <si>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</si>
  <si>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</si>
  <si>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</si>
  <si>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</si>
  <si>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</si>
  <si>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>Opening balance as at 1 January 2020</t>
  </si>
  <si>
    <t>4</t>
  </si>
  <si>
    <t>Closing balance as at 31 March 2020</t>
  </si>
  <si>
    <t>Opening balance as at 1 January 2019</t>
  </si>
  <si>
    <t>Closing balance as at 31 March 2019</t>
  </si>
  <si>
    <t xml:space="preserve">Profit before income tax </t>
  </si>
  <si>
    <t>Adjustments for:</t>
  </si>
  <si>
    <t>Interest income</t>
  </si>
  <si>
    <t>Finance costs</t>
  </si>
  <si>
    <t>Hire purchase receivables</t>
  </si>
  <si>
    <t>Employee benefit obligations paid</t>
  </si>
  <si>
    <t>Income tax paid</t>
  </si>
  <si>
    <t>Cash flows from investing activities</t>
  </si>
  <si>
    <t>Purchase of intangible assets</t>
  </si>
  <si>
    <t>Purchase of property, plant and equipment</t>
  </si>
  <si>
    <t>Interest received</t>
  </si>
  <si>
    <t>Dividends received</t>
  </si>
  <si>
    <t>Cash flow from financing activities</t>
  </si>
  <si>
    <t>cash equivalents</t>
  </si>
  <si>
    <t>Cash and cash equivalents at the</t>
  </si>
  <si>
    <t>beginning of the period</t>
  </si>
  <si>
    <t>Non-cash items</t>
  </si>
  <si>
    <t>Transfer of inventories to equipment</t>
  </si>
  <si>
    <t>Transfer of intangible assets to equipment</t>
  </si>
  <si>
    <t>Transfer of other non-current assets to equipment</t>
  </si>
  <si>
    <t>-</t>
  </si>
  <si>
    <t>Consolidated</t>
  </si>
  <si>
    <t>Separate</t>
  </si>
  <si>
    <t xml:space="preserve">
 financial information
</t>
  </si>
  <si>
    <t>Baht ’000</t>
  </si>
  <si>
    <t xml:space="preserve"> through profit or loss</t>
  </si>
  <si>
    <t>Financial assets measured at fair value</t>
  </si>
  <si>
    <t xml:space="preserve">Financial assets measured at fair value </t>
  </si>
  <si>
    <t>2020</t>
  </si>
  <si>
    <t xml:space="preserve"> of new accounting standards</t>
  </si>
  <si>
    <t>Impact of first-time adoption</t>
  </si>
  <si>
    <t xml:space="preserve">owners </t>
  </si>
  <si>
    <t xml:space="preserve">Total </t>
  </si>
  <si>
    <t xml:space="preserve">controlling </t>
  </si>
  <si>
    <t>Non-</t>
  </si>
  <si>
    <t>through other comprehensive income</t>
  </si>
  <si>
    <t>Intangible assets</t>
  </si>
  <si>
    <t>Current portion of lease liabilities</t>
  </si>
  <si>
    <t>Note</t>
  </si>
  <si>
    <t>Remeasurements</t>
  </si>
  <si>
    <t>Changes in working capital</t>
  </si>
  <si>
    <t>Cash generated from operations</t>
  </si>
  <si>
    <t>Net cash generated from operating activities</t>
  </si>
  <si>
    <t>Net cash used in financing activities</t>
  </si>
  <si>
    <t xml:space="preserve">Proceeds from disposals of </t>
  </si>
  <si>
    <t>property, plant and equipment</t>
  </si>
  <si>
    <t>Payments on lease liabilities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</si>
  <si>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</si>
  <si>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</si>
  <si>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</si>
  <si>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- previously reported</t>
  </si>
  <si>
    <t>Differences</t>
  </si>
  <si>
    <t>on business</t>
  </si>
  <si>
    <t>combination</t>
  </si>
  <si>
    <t>under common</t>
  </si>
  <si>
    <t>control</t>
  </si>
  <si>
    <t>subsidiaries</t>
  </si>
  <si>
    <t>- restated</t>
  </si>
  <si>
    <t>14</t>
  </si>
  <si>
    <t>(Reversal) allowance for impairment</t>
  </si>
  <si>
    <t>Profit before income tax</t>
  </si>
  <si>
    <t>Income tax</t>
  </si>
  <si>
    <t>Items that will be reclassified subsequently to profit or loss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</si>
  <si>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</si>
  <si>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</si>
  <si>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</si>
  <si>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</si>
  <si>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</si>
  <si>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</si>
  <si>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>Changes in equity for the period</t>
  </si>
  <si>
    <t xml:space="preserve">Comprehensive income for the period </t>
  </si>
  <si>
    <t xml:space="preserve">Opening balance as at 1 January 2020 </t>
  </si>
  <si>
    <t>fair value through profit or loss</t>
  </si>
  <si>
    <t>Employee benefit expenses</t>
  </si>
  <si>
    <t>measured at fair value through profit or loss</t>
  </si>
  <si>
    <t>Increase (decrease) in currency</t>
  </si>
  <si>
    <t>translation differences</t>
  </si>
  <si>
    <t>Net cash generated from (used in) investing activities</t>
  </si>
  <si>
    <r>
      <t xml:space="preserve">Other comprehensive income: </t>
    </r>
    <r>
      <rPr>
        <sz val="9"/>
        <rFont val="Arial"/>
        <family val="2"/>
      </rPr>
      <t>(Cont’d)</t>
    </r>
  </si>
  <si>
    <t>Current portion of hire purchase receivables</t>
  </si>
  <si>
    <t>Income tax payable</t>
  </si>
  <si>
    <t>Cost of sales</t>
  </si>
  <si>
    <t>Remeasurements of post-employment</t>
  </si>
  <si>
    <t>Currency translation differences</t>
  </si>
  <si>
    <t>interest of the</t>
  </si>
  <si>
    <t>parent in</t>
  </si>
  <si>
    <t xml:space="preserve">Comprehensive income (expense) </t>
  </si>
  <si>
    <t xml:space="preserve">for the period </t>
  </si>
  <si>
    <t>Consolidated financial information</t>
  </si>
  <si>
    <t>Separate financial information</t>
  </si>
  <si>
    <t>Payments on additional investment in a subsidiary</t>
  </si>
  <si>
    <t>Net increase (decrease) in cash and cash equivalents</t>
  </si>
  <si>
    <t xml:space="preserve">Purchase of financial assets measured at </t>
  </si>
  <si>
    <t>Loans to related parties</t>
  </si>
  <si>
    <t>Proceeds from loans to related parties</t>
  </si>
  <si>
    <t xml:space="preserve">Proceeds from disposals of financial assets </t>
  </si>
  <si>
    <t>Payments on short-term loans from financial institutions</t>
  </si>
  <si>
    <t>the parent in subsidiaries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</si>
  <si>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</si>
  <si>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premium</t>
  </si>
  <si>
    <t>- legal reserve</t>
  </si>
  <si>
    <t>at fair value through profit or loss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</si>
  <si>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</si>
  <si>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</si>
  <si>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Short-term borrowings from financial institutions</t>
  </si>
  <si>
    <t>Appropriated - legal reserve</t>
  </si>
  <si>
    <r>
      <t>Statements of Comprehensive Income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</si>
  <si>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r>
      <t>Statements of Comprehensive Income</t>
    </r>
    <r>
      <rPr>
        <sz val="9"/>
        <rFont val="Arial"/>
        <family val="2"/>
      </rPr>
      <t xml:space="preserve"> (Unaudited)</t>
    </r>
  </si>
  <si>
    <t>Loss from fair value of financial assets</t>
  </si>
  <si>
    <r>
      <t>Statements of Changes in Equity</t>
    </r>
    <r>
      <rPr>
        <sz val="9"/>
        <rFont val="Arial"/>
        <family val="2"/>
      </rPr>
      <t xml:space="preserve"> (Unaudited)</t>
    </r>
  </si>
  <si>
    <t>paid-up</t>
  </si>
  <si>
    <t>Issued and</t>
  </si>
  <si>
    <t>Dividends</t>
  </si>
  <si>
    <r>
      <t>Statements of Cash Flows</t>
    </r>
    <r>
      <rPr>
        <sz val="9"/>
        <rFont val="Arial"/>
        <family val="2"/>
      </rPr>
      <t xml:space="preserve"> (Unaudited)</t>
    </r>
  </si>
  <si>
    <t>Depreciation and amortisation</t>
  </si>
  <si>
    <t>(Reversal) allowance for decrease in value of inventories</t>
  </si>
  <si>
    <t xml:space="preserve">Gain on sale of property, plant and equipment </t>
  </si>
  <si>
    <t>Gain on sale of financial assets measured at</t>
  </si>
  <si>
    <t>Loss from fair value of financial assets measured at</t>
  </si>
  <si>
    <t>Unrealised loss (gain) on exchange rates</t>
  </si>
  <si>
    <r>
      <t>Statements of Cash Flows</t>
    </r>
    <r>
      <rPr>
        <sz val="9"/>
        <rFont val="Arial"/>
        <family val="2"/>
      </rPr>
      <t xml:space="preserve"> (Unaudited) (Cont'd)</t>
    </r>
  </si>
  <si>
    <r>
      <t>Statements of Changes in Equity</t>
    </r>
    <r>
      <rPr>
        <sz val="9"/>
        <rFont val="Arial"/>
        <family val="2"/>
      </rPr>
      <t xml:space="preserve"> (Unaudited) (Cont'd)</t>
    </r>
  </si>
  <si>
    <t>Payments for interest expense</t>
  </si>
  <si>
    <t>Accrued dividends</t>
  </si>
  <si>
    <t>Payables from purchases of property, plant and equipment</t>
  </si>
  <si>
    <t>and intangible assets</t>
  </si>
  <si>
    <t>Payables from purchases of financial assets measured</t>
  </si>
  <si>
    <t xml:space="preserve">Receivables from disposals of financial assets measured </t>
  </si>
  <si>
    <t>13 d)</t>
  </si>
  <si>
    <t>Investments in trading securities</t>
  </si>
  <si>
    <t>Gain from fair value of investments in trading securities</t>
  </si>
  <si>
    <t>Gain on sale of investments in trading securities</t>
  </si>
  <si>
    <t>Proceeds from disposals of investments in trading securities</t>
  </si>
  <si>
    <t>Purchase of investments in trading securities</t>
  </si>
  <si>
    <t>Payables from purchases of investments in trading securities</t>
  </si>
  <si>
    <t>ownership</t>
  </si>
  <si>
    <t xml:space="preserve">Change in ownership interest of </t>
  </si>
  <si>
    <t>Exchange gain(loss) on cash and</t>
  </si>
  <si>
    <t>Cash and cash equivalents at the end of the period</t>
  </si>
  <si>
    <t>Transfer of equipment to other current assets</t>
  </si>
  <si>
    <t>in trading securities</t>
  </si>
  <si>
    <t>Gain from fair value of investments</t>
  </si>
  <si>
    <t>Gross profit</t>
  </si>
  <si>
    <t>Gain(loss)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</si>
</sst>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_-* #,##0_-;\-* #,##0_-;_-* &quot;-&quot;??_-;_-@_-"/>
    <numFmt numFmtId="170" formatCode="#,##0.00_);\(#,##0.00\);&quot; - &quot;_);@_)"/>
    <numFmt numFmtId="171" formatCode="#,##0.00;\-#,##0.00;\-"/>
    <numFmt numFmtId="172" formatCode="#,##0;\(#,##0\);&quot;-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</cellStyleXfs>
  <cellXfs count="218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3" fontId="7" fillId="0" borderId="0" xfId="5" applyNumberFormat="1" applyFont="1" applyAlignment="1">
      <alignment horizontal="right"/>
    </xf>
    <xf numFmtId="0" fontId="10" fillId="0" borderId="0" xfId="11" applyFont="1"/>
    <xf numFmtId="0" fontId="9" fillId="0" borderId="0" xfId="3" applyFont="1" applyProtection="1">
      <protection locked="0"/>
    </xf>
    <xf numFmtId="167" fontId="7" fillId="0" borderId="0" xfId="6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7" fillId="0" borderId="0" xfId="4" quotePrefix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/>
    </xf>
    <xf numFmtId="0" fontId="9" fillId="0" borderId="0" xfId="9" applyFont="1"/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7" fontId="8" fillId="2" borderId="0" xfId="9" applyNumberFormat="1" applyFont="1" applyFill="1" applyAlignment="1">
      <alignment horizontal="right" vertical="center"/>
    </xf>
    <xf numFmtId="167" fontId="8" fillId="0" borderId="0" xfId="9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64" fontId="8" fillId="0" borderId="0" xfId="9" quotePrefix="1" applyNumberFormat="1" applyFont="1" applyAlignment="1">
      <alignment horizontal="center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164" fontId="7" fillId="0" borderId="0" xfId="9" quotePrefix="1" applyNumberFormat="1" applyFont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7" fillId="0" borderId="3" xfId="9" applyNumberFormat="1" applyFont="1" applyBorder="1" applyAlignment="1">
      <alignment horizontal="center" vertical="center" wrapText="1"/>
    </xf>
    <xf numFmtId="167" fontId="8" fillId="2" borderId="1" xfId="9" applyNumberFormat="1" applyFont="1" applyFill="1" applyBorder="1" applyAlignment="1">
      <alignment vertical="center"/>
    </xf>
    <xf numFmtId="164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9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11" fillId="0" borderId="0" xfId="3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6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vertical="top" wrapText="1"/>
    </xf>
    <xf numFmtId="0" fontId="9" fillId="0" borderId="0" xfId="9" applyFont="1" applyProtection="1">
      <protection locked="0"/>
    </xf>
    <xf numFmtId="166" fontId="8" fillId="0" borderId="0" xfId="9" applyNumberFormat="1" applyFont="1" applyAlignment="1">
      <alignment vertical="center"/>
    </xf>
    <xf numFmtId="0" fontId="9" fillId="0" borderId="0" xfId="9" applyFont="1" applyAlignment="1">
      <alignment horizontal="right" vertical="center" wrapText="1"/>
    </xf>
    <xf numFmtId="0" fontId="9" fillId="0" borderId="0" xfId="9" applyFont="1" applyAlignment="1">
      <alignment vertical="center" wrapText="1"/>
    </xf>
    <xf numFmtId="3" fontId="9" fillId="0" borderId="0" xfId="9" applyNumberFormat="1" applyFont="1" applyAlignment="1">
      <alignment vertical="center" wrapText="1"/>
    </xf>
    <xf numFmtId="164" fontId="8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9" fillId="0" borderId="1" xfId="9" applyFont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72" fontId="8" fillId="0" borderId="0" xfId="9" applyNumberFormat="1" applyFont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7" fontId="8" fillId="0" borderId="1" xfId="9" applyNumberFormat="1" applyFont="1" applyBorder="1" applyAlignment="1">
      <alignment horizontal="right" vertical="center"/>
    </xf>
    <xf numFmtId="0" fontId="12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0" fontId="14" fillId="0" borderId="0" xfId="9" applyFont="1" applyAlignment="1">
      <alignment horizontal="left" vertical="center"/>
    </xf>
    <xf numFmtId="164" fontId="14" fillId="0" borderId="0" xfId="9" applyNumberFormat="1" applyFont="1" applyAlignment="1">
      <alignment vertical="center"/>
    </xf>
    <xf numFmtId="164" fontId="14" fillId="0" borderId="0" xfId="9" applyNumberFormat="1" applyFont="1" applyAlignment="1">
      <alignment horizontal="center" vertical="center"/>
    </xf>
    <xf numFmtId="167" fontId="14" fillId="0" borderId="0" xfId="9" applyNumberFormat="1" applyFont="1" applyAlignment="1">
      <alignment horizontal="right" vertical="center"/>
    </xf>
    <xf numFmtId="0" fontId="15" fillId="0" borderId="0" xfId="9" applyFont="1"/>
    <xf numFmtId="164" fontId="14" fillId="0" borderId="0" xfId="9" applyNumberFormat="1" applyFont="1" applyAlignment="1">
      <alignment horizontal="right" vertical="center"/>
    </xf>
    <xf numFmtId="167" fontId="14" fillId="0" borderId="0" xfId="9" applyNumberFormat="1" applyFont="1" applyAlignment="1">
      <alignment vertical="center"/>
    </xf>
    <xf numFmtId="0" fontId="15" fillId="0" borderId="0" xfId="9" applyFont="1" applyAlignment="1"/>
    <xf numFmtId="167" fontId="14" fillId="0" borderId="0" xfId="9" applyNumberFormat="1" applyFont="1" applyBorder="1" applyAlignment="1">
      <alignment horizontal="center" vertical="center"/>
    </xf>
    <xf numFmtId="167" fontId="14" fillId="0" borderId="0" xfId="9" applyNumberFormat="1" applyFont="1" applyBorder="1" applyAlignment="1">
      <alignment horizontal="right" vertical="center"/>
    </xf>
    <xf numFmtId="0" fontId="15" fillId="0" borderId="0" xfId="9" applyFont="1" applyAlignment="1">
      <alignment horizontal="right"/>
    </xf>
    <xf numFmtId="167" fontId="14" fillId="0" borderId="0" xfId="9" applyNumberFormat="1" applyFont="1" applyFill="1" applyAlignment="1">
      <alignment horizontal="right" vertical="center"/>
    </xf>
    <xf numFmtId="164" fontId="14" fillId="0" borderId="1" xfId="1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right" vertical="center"/>
    </xf>
    <xf numFmtId="164" fontId="16" fillId="0" borderId="0" xfId="9" applyNumberFormat="1" applyFont="1" applyAlignment="1">
      <alignment vertical="center"/>
    </xf>
    <xf numFmtId="164" fontId="16" fillId="0" borderId="0" xfId="9" applyNumberFormat="1" applyFont="1" applyAlignment="1">
      <alignment horizontal="right" vertical="center"/>
    </xf>
    <xf numFmtId="167" fontId="16" fillId="2" borderId="0" xfId="9" applyNumberFormat="1" applyFont="1" applyFill="1" applyAlignment="1">
      <alignment horizontal="right" vertical="center"/>
    </xf>
    <xf numFmtId="167" fontId="16" fillId="0" borderId="0" xfId="9" applyNumberFormat="1" applyFont="1" applyAlignment="1">
      <alignment horizontal="right" vertical="center"/>
    </xf>
    <xf numFmtId="167" fontId="16" fillId="0" borderId="0" xfId="9" applyNumberFormat="1" applyFont="1" applyAlignment="1">
      <alignment vertical="center"/>
    </xf>
    <xf numFmtId="0" fontId="13" fillId="0" borderId="0" xfId="9" applyFont="1"/>
    <xf numFmtId="0" fontId="14" fillId="0" borderId="0" xfId="1" applyFont="1" applyAlignment="1">
      <alignment horizontal="left" vertical="center"/>
    </xf>
    <xf numFmtId="167" fontId="16" fillId="0" borderId="1" xfId="9" applyNumberFormat="1" applyFont="1" applyBorder="1" applyAlignment="1">
      <alignment horizontal="right" vertical="center"/>
    </xf>
    <xf numFmtId="167" fontId="16" fillId="0" borderId="1" xfId="9" applyNumberFormat="1" applyFont="1" applyBorder="1" applyAlignment="1">
      <alignment vertical="center" wrapText="1"/>
    </xf>
    <xf numFmtId="0" fontId="14" fillId="0" borderId="0" xfId="1" quotePrefix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164" fontId="16" fillId="0" borderId="0" xfId="9" applyNumberFormat="1" applyFont="1" applyAlignment="1">
      <alignment horizontal="center" vertical="center"/>
    </xf>
    <xf numFmtId="167" fontId="16" fillId="2" borderId="1" xfId="9" applyNumberFormat="1" applyFont="1" applyFill="1" applyBorder="1" applyAlignment="1">
      <alignment horizontal="right" vertical="center"/>
    </xf>
    <xf numFmtId="167" fontId="16" fillId="2" borderId="0" xfId="9" applyNumberFormat="1" applyFont="1" applyFill="1" applyAlignment="1">
      <alignment vertical="center"/>
    </xf>
    <xf numFmtId="167" fontId="16" fillId="0" borderId="0" xfId="9" applyNumberFormat="1" applyFont="1" applyFill="1" applyBorder="1" applyAlignment="1">
      <alignment horizontal="right" vertical="center"/>
    </xf>
    <xf numFmtId="164" fontId="16" fillId="0" borderId="0" xfId="9" applyNumberFormat="1" applyFont="1" applyFill="1" applyAlignment="1">
      <alignment vertical="center"/>
    </xf>
    <xf numFmtId="164" fontId="16" fillId="0" borderId="0" xfId="9" applyNumberFormat="1" applyFont="1" applyFill="1" applyAlignment="1">
      <alignment horizontal="right" vertical="center"/>
    </xf>
    <xf numFmtId="167" fontId="16" fillId="0" borderId="0" xfId="9" applyNumberFormat="1" applyFont="1" applyFill="1" applyAlignment="1">
      <alignment horizontal="right" vertical="center"/>
    </xf>
    <xf numFmtId="0" fontId="13" fillId="0" borderId="0" xfId="9" applyFont="1" applyFill="1"/>
    <xf numFmtId="167" fontId="16" fillId="0" borderId="2" xfId="9" applyNumberFormat="1" applyFont="1" applyBorder="1" applyAlignment="1">
      <alignment horizontal="right" vertical="center"/>
    </xf>
    <xf numFmtId="164" fontId="16" fillId="0" borderId="0" xfId="9" applyNumberFormat="1" applyFont="1" applyFill="1" applyBorder="1" applyAlignment="1">
      <alignment horizontal="right" vertical="center"/>
    </xf>
    <xf numFmtId="0" fontId="13" fillId="0" borderId="0" xfId="9" applyFont="1" applyFill="1" applyBorder="1"/>
    <xf numFmtId="167" fontId="16" fillId="2" borderId="2" xfId="9" applyNumberFormat="1" applyFont="1" applyFill="1" applyBorder="1" applyAlignment="1">
      <alignment horizontal="right" vertical="center"/>
    </xf>
    <xf numFmtId="167" fontId="8" fillId="0" borderId="2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vertical="center"/>
    </xf>
    <xf numFmtId="167" fontId="7" fillId="0" borderId="0" xfId="9" applyNumberFormat="1" applyFont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167" fontId="8" fillId="0" borderId="1" xfId="9" applyNumberFormat="1" applyFont="1" applyBorder="1" applyAlignment="1">
      <alignment vertical="center"/>
    </xf>
    <xf numFmtId="3" fontId="7" fillId="0" borderId="0" xfId="5" applyNumberFormat="1" applyFont="1" applyAlignment="1">
      <alignment horizontal="right" vertical="center"/>
    </xf>
    <xf numFmtId="0" fontId="9" fillId="0" borderId="0" xfId="3" applyFont="1" applyAlignment="1" applyProtection="1">
      <alignment vertical="center"/>
      <protection locked="0"/>
    </xf>
    <xf numFmtId="0" fontId="15" fillId="0" borderId="0" xfId="9" applyFont="1" applyAlignment="1">
      <alignment horizontal="right" vertical="center"/>
    </xf>
    <xf numFmtId="167" fontId="7" fillId="0" borderId="0" xfId="9" applyNumberFormat="1" applyFont="1" applyBorder="1" applyAlignment="1">
      <alignment horizontal="center" vertical="center"/>
    </xf>
    <xf numFmtId="167" fontId="8" fillId="2" borderId="2" xfId="9" applyNumberFormat="1" applyFont="1" applyFill="1" applyBorder="1" applyAlignment="1">
      <alignment horizontal="right" vertical="center"/>
    </xf>
    <xf numFmtId="167" fontId="8" fillId="2" borderId="2" xfId="9" applyNumberFormat="1" applyFont="1" applyFill="1" applyBorder="1" applyAlignment="1">
      <alignment vertical="center"/>
    </xf>
    <xf numFmtId="168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3" fontId="7" fillId="0" borderId="0" xfId="5" quotePrefix="1" applyNumberFormat="1" applyFont="1" applyAlignment="1">
      <alignment horizontal="right" vertical="center"/>
    </xf>
    <xf numFmtId="0" fontId="9" fillId="0" borderId="0" xfId="9" applyFont="1" applyAlignment="1" applyProtection="1">
      <alignment vertical="center"/>
      <protection locked="0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0" fontId="10" fillId="0" borderId="0" xfId="11" applyFont="1" applyAlignment="1">
      <alignment vertical="center"/>
    </xf>
    <xf numFmtId="167" fontId="14" fillId="0" borderId="4" xfId="9" applyNumberFormat="1" applyFont="1" applyBorder="1" applyAlignment="1">
      <alignment vertical="center"/>
    </xf>
    <xf numFmtId="167" fontId="7" fillId="0" borderId="4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 wrapText="1"/>
    </xf>
    <xf numFmtId="164" fontId="14" fillId="0" borderId="0" xfId="9" quotePrefix="1" applyNumberFormat="1" applyFont="1" applyAlignment="1">
      <alignment horizontal="right" vertical="center"/>
    </xf>
    <xf numFmtId="164" fontId="14" fillId="0" borderId="0" xfId="9" applyNumberFormat="1" applyFont="1" applyBorder="1" applyAlignment="1">
      <alignment horizontal="right" vertical="center"/>
    </xf>
    <xf numFmtId="164" fontId="7" fillId="0" borderId="0" xfId="9" applyNumberFormat="1" applyFont="1" applyBorder="1" applyAlignment="1">
      <alignment horizontal="right" vertical="center"/>
    </xf>
    <xf numFmtId="164" fontId="7" fillId="0" borderId="0" xfId="9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8" fillId="0" borderId="2" xfId="5" applyNumberFormat="1" applyFont="1" applyBorder="1" applyAlignment="1">
      <alignment horizontal="right" vertical="center"/>
    </xf>
    <xf numFmtId="168" fontId="8" fillId="0" borderId="0" xfId="5" applyNumberFormat="1" applyFont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Border="1" applyAlignment="1">
      <alignment horizontal="right" vertical="center"/>
    </xf>
    <xf numFmtId="0" fontId="12" fillId="0" borderId="0" xfId="1" applyFont="1" applyAlignment="1">
      <alignment vertical="center" wrapText="1"/>
    </xf>
    <xf numFmtId="168" fontId="8" fillId="0" borderId="2" xfId="5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11" fillId="0" borderId="0" xfId="9" applyFont="1" applyAlignment="1">
      <alignment vertical="center"/>
    </xf>
    <xf numFmtId="168" fontId="7" fillId="2" borderId="0" xfId="5" applyNumberFormat="1" applyFont="1" applyFill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0" fontId="17" fillId="0" borderId="0" xfId="9" applyFont="1" applyAlignment="1">
      <alignment vertical="center"/>
    </xf>
    <xf numFmtId="164" fontId="8" fillId="2" borderId="0" xfId="5" applyNumberFormat="1" applyFont="1" applyFill="1" applyAlignment="1">
      <alignment horizontal="right" vertical="center"/>
    </xf>
    <xf numFmtId="164" fontId="8" fillId="2" borderId="1" xfId="5" applyNumberFormat="1" applyFont="1" applyFill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0" fontId="9" fillId="0" borderId="0" xfId="9" applyFont="1" applyAlignment="1">
      <alignment horizontal="center" vertical="center"/>
    </xf>
    <xf numFmtId="164" fontId="8" fillId="0" borderId="0" xfId="1" quotePrefix="1" applyNumberFormat="1" applyFont="1" applyAlignment="1">
      <alignment horizontal="left" vertical="center"/>
    </xf>
    <xf numFmtId="166" fontId="8" fillId="2" borderId="0" xfId="2" applyNumberFormat="1" applyFont="1" applyFill="1" applyBorder="1" applyAlignment="1">
      <alignment horizontal="right" vertical="center"/>
    </xf>
    <xf numFmtId="170" fontId="8" fillId="2" borderId="0" xfId="2" applyNumberFormat="1" applyFont="1" applyFill="1" applyAlignment="1">
      <alignment horizontal="right" vertical="center"/>
    </xf>
    <xf numFmtId="171" fontId="8" fillId="0" borderId="0" xfId="5" applyNumberFormat="1" applyFont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6" fontId="16" fillId="0" borderId="0" xfId="2" applyNumberFormat="1" applyFont="1" applyAlignment="1">
      <alignment horizontal="right" vertical="center"/>
    </xf>
    <xf numFmtId="0" fontId="13" fillId="0" borderId="0" xfId="9" applyFont="1" applyProtection="1">
      <protection locked="0"/>
    </xf>
    <xf numFmtId="3" fontId="14" fillId="0" borderId="0" xfId="9" applyNumberFormat="1" applyFont="1" applyAlignment="1">
      <alignment horizontal="left" vertical="center"/>
    </xf>
    <xf numFmtId="0" fontId="16" fillId="0" borderId="0" xfId="9" applyFont="1" applyAlignment="1">
      <alignment vertical="center"/>
    </xf>
    <xf numFmtId="0" fontId="14" fillId="0" borderId="1" xfId="9" applyFont="1" applyBorder="1" applyAlignment="1">
      <alignment vertical="center"/>
    </xf>
    <xf numFmtId="0" fontId="16" fillId="0" borderId="1" xfId="9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0" fontId="16" fillId="0" borderId="0" xfId="9" applyFont="1" applyBorder="1" applyAlignment="1">
      <alignment vertical="center"/>
    </xf>
    <xf numFmtId="0" fontId="16" fillId="0" borderId="1" xfId="9" quotePrefix="1" applyFont="1" applyBorder="1" applyAlignment="1">
      <alignment vertical="center"/>
    </xf>
    <xf numFmtId="164" fontId="16" fillId="0" borderId="1" xfId="9" applyNumberFormat="1" applyFont="1" applyBorder="1" applyAlignment="1">
      <alignment vertical="center"/>
    </xf>
    <xf numFmtId="0" fontId="9" fillId="0" borderId="0" xfId="0" applyFont="1"/>
    <xf numFmtId="0" fontId="9" fillId="0" borderId="0" xfId="0" applyFont="1" applyFill="1" applyBorder="1"/>
    <xf numFmtId="0" fontId="9" fillId="0" borderId="0" xfId="0" applyFont="1" applyFill="1"/>
    <xf numFmtId="167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vertical="center"/>
    </xf>
    <xf numFmtId="164" fontId="8" fillId="0" borderId="0" xfId="5" applyNumberFormat="1" applyFont="1" applyBorder="1" applyAlignment="1">
      <alignment horizontal="right" vertical="center"/>
    </xf>
    <xf numFmtId="167" fontId="7" fillId="0" borderId="1" xfId="11" applyNumberFormat="1" applyFont="1" applyBorder="1" applyAlignment="1">
      <alignment horizontal="center" vertical="center" wrapText="1"/>
    </xf>
    <xf numFmtId="167" fontId="7" fillId="0" borderId="1" xfId="11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7" fontId="14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67" fontId="14" fillId="0" borderId="3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/>
    </xf>
  </cellXfs>
  <cellStyles count="21"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BOT_Rat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053D8-B412-431F-8BED-65E2B0AFAD53}">
  <dimension ref="A1:M182"/>
  <sheetViews>
    <sheetView zoomScaleNormal="100" zoomScaleSheetLayoutView="115" workbookViewId="0">
      <selection activeCell="K12" sqref="K12"/>
    </sheetView>
  </sheetViews>
  <sheetFormatPr defaultColWidth="8.85546875" defaultRowHeight="15" customHeight="1" x14ac:dyDescent="0.2"/>
  <cols>
    <col min="1" max="3" width="1.7109375" style="4" customWidth="1"/>
    <col min="4" max="4" width="31.28515625" style="4" customWidth="1"/>
    <col min="5" max="5" width="6" style="52" customWidth="1"/>
    <col min="6" max="6" width="0.5703125" style="4" customWidth="1"/>
    <col min="7" max="7" width="11.7109375" style="4" customWidth="1"/>
    <col min="8" max="8" width="0.5703125" style="4" customWidth="1"/>
    <col min="9" max="9" width="11.7109375" style="4" customWidth="1"/>
    <col min="10" max="10" width="0.5703125" style="4" customWidth="1"/>
    <col min="11" max="11" width="11.7109375" style="4" customWidth="1"/>
    <col min="12" max="12" width="0.5703125" style="4" customWidth="1"/>
    <col min="13" max="13" width="11.7109375" style="4" customWidth="1"/>
    <col min="14" max="16384" width="8.85546875" style="52"/>
  </cols>
  <sheetData>
    <row r="1" spans="1:13" s="4" customFormat="1" ht="15" customHeight="1" x14ac:dyDescent="0.2">
      <c r="A1" s="45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3" s="4" customFormat="1" ht="15" customHeight="1" x14ac:dyDescent="0.2">
      <c r="A2" s="46" t="s">
        <v>196</v>
      </c>
      <c r="B2" s="46"/>
      <c r="C2" s="22"/>
      <c r="D2" s="22"/>
      <c r="E2" s="23"/>
      <c r="F2" s="6"/>
      <c r="G2" s="24"/>
      <c r="H2" s="6"/>
      <c r="I2" s="24"/>
      <c r="J2" s="6"/>
      <c r="K2" s="24"/>
      <c r="L2" s="6"/>
      <c r="M2" s="24"/>
    </row>
    <row r="3" spans="1:13" s="4" customFormat="1" ht="15" customHeight="1" x14ac:dyDescent="0.2">
      <c r="A3" s="47" t="s">
        <v>1</v>
      </c>
      <c r="B3" s="48"/>
      <c r="C3" s="48"/>
      <c r="D3" s="48"/>
      <c r="E3" s="49"/>
      <c r="F3" s="50"/>
      <c r="G3" s="51"/>
      <c r="H3" s="50"/>
      <c r="I3" s="51"/>
      <c r="J3" s="50"/>
      <c r="K3" s="51"/>
      <c r="L3" s="50"/>
      <c r="M3" s="51"/>
    </row>
    <row r="4" spans="1:13" s="4" customFormat="1" ht="15" customHeight="1" x14ac:dyDescent="0.2">
      <c r="A4" s="63"/>
      <c r="B4" s="64"/>
      <c r="C4" s="64"/>
      <c r="D4" s="64"/>
      <c r="E4" s="65"/>
      <c r="F4" s="66"/>
      <c r="G4" s="67"/>
      <c r="H4" s="66"/>
      <c r="I4" s="67"/>
      <c r="J4" s="66"/>
      <c r="K4" s="67"/>
      <c r="L4" s="66"/>
      <c r="M4" s="67"/>
    </row>
    <row r="5" spans="1:13" s="4" customFormat="1" ht="15" customHeight="1" x14ac:dyDescent="0.2">
      <c r="A5" s="46"/>
      <c r="B5" s="22"/>
      <c r="C5" s="22"/>
      <c r="D5" s="22"/>
      <c r="E5" s="23"/>
      <c r="F5" s="6"/>
      <c r="G5" s="24"/>
      <c r="H5" s="6"/>
      <c r="I5" s="24"/>
      <c r="J5" s="6"/>
      <c r="K5" s="24"/>
      <c r="L5" s="6"/>
      <c r="M5" s="24"/>
    </row>
    <row r="6" spans="1:13" ht="15" customHeight="1" x14ac:dyDescent="0.2">
      <c r="A6" s="46"/>
      <c r="B6" s="22"/>
      <c r="C6" s="22"/>
      <c r="D6" s="22"/>
      <c r="F6" s="6"/>
      <c r="G6" s="210" t="s">
        <v>115</v>
      </c>
      <c r="H6" s="211"/>
      <c r="I6" s="211"/>
      <c r="J6" s="3"/>
      <c r="K6" s="210" t="s">
        <v>116</v>
      </c>
      <c r="L6" s="210"/>
      <c r="M6" s="210"/>
    </row>
    <row r="7" spans="1:13" ht="15" customHeight="1" x14ac:dyDescent="0.2">
      <c r="A7" s="46"/>
      <c r="B7" s="22"/>
      <c r="C7" s="22"/>
      <c r="D7" s="22"/>
      <c r="F7" s="6"/>
      <c r="G7" s="208" t="s">
        <v>117</v>
      </c>
      <c r="H7" s="209"/>
      <c r="I7" s="209"/>
      <c r="J7" s="3"/>
      <c r="K7" s="208" t="s">
        <v>117</v>
      </c>
      <c r="L7" s="209"/>
      <c r="M7" s="209"/>
    </row>
    <row r="8" spans="1:13" ht="15" customHeight="1" x14ac:dyDescent="0.2">
      <c r="A8" s="46"/>
      <c r="B8" s="46"/>
      <c r="C8" s="22"/>
      <c r="D8" s="22"/>
      <c r="F8" s="6"/>
      <c r="G8" s="143" t="s">
        <v>2</v>
      </c>
      <c r="H8" s="144"/>
      <c r="I8" s="5" t="s">
        <v>3</v>
      </c>
      <c r="J8" s="6"/>
      <c r="K8" s="143" t="s">
        <v>2</v>
      </c>
      <c r="L8" s="144"/>
      <c r="M8" s="5" t="s">
        <v>3</v>
      </c>
    </row>
    <row r="9" spans="1:13" ht="15" customHeight="1" x14ac:dyDescent="0.2">
      <c r="A9" s="46"/>
      <c r="B9" s="46"/>
      <c r="C9" s="22"/>
      <c r="D9" s="22"/>
      <c r="F9" s="6"/>
      <c r="G9" s="7" t="s">
        <v>4</v>
      </c>
      <c r="H9" s="144"/>
      <c r="I9" s="153" t="s">
        <v>5</v>
      </c>
      <c r="J9" s="6"/>
      <c r="K9" s="7" t="s">
        <v>4</v>
      </c>
      <c r="L9" s="144"/>
      <c r="M9" s="153" t="s">
        <v>5</v>
      </c>
    </row>
    <row r="10" spans="1:13" ht="15" customHeight="1" x14ac:dyDescent="0.2">
      <c r="A10" s="46"/>
      <c r="B10" s="22"/>
      <c r="C10" s="22"/>
      <c r="D10" s="22"/>
      <c r="F10" s="53"/>
      <c r="G10" s="8">
        <v>2020</v>
      </c>
      <c r="H10" s="8"/>
      <c r="I10" s="8">
        <v>2019</v>
      </c>
      <c r="J10" s="8"/>
      <c r="K10" s="8">
        <v>2020</v>
      </c>
      <c r="L10" s="8"/>
      <c r="M10" s="8">
        <v>2019</v>
      </c>
    </row>
    <row r="11" spans="1:13" ht="15" customHeight="1" x14ac:dyDescent="0.2">
      <c r="A11" s="46"/>
      <c r="B11" s="22"/>
      <c r="C11" s="22"/>
      <c r="E11" s="9" t="s">
        <v>6</v>
      </c>
      <c r="F11" s="6"/>
      <c r="G11" s="1" t="s">
        <v>118</v>
      </c>
      <c r="H11" s="177"/>
      <c r="I11" s="1" t="s">
        <v>118</v>
      </c>
      <c r="J11" s="177"/>
      <c r="K11" s="1" t="s">
        <v>118</v>
      </c>
      <c r="L11" s="177"/>
      <c r="M11" s="1" t="s">
        <v>118</v>
      </c>
    </row>
    <row r="12" spans="1:13" ht="15" customHeight="1" x14ac:dyDescent="0.2">
      <c r="A12" s="46"/>
      <c r="B12" s="22"/>
      <c r="C12" s="22"/>
      <c r="E12" s="54"/>
      <c r="F12" s="6"/>
      <c r="G12" s="55"/>
      <c r="H12" s="6"/>
      <c r="I12" s="24"/>
      <c r="J12" s="6"/>
      <c r="K12" s="55"/>
      <c r="L12" s="53"/>
      <c r="M12" s="2"/>
    </row>
    <row r="13" spans="1:13" ht="15" customHeight="1" x14ac:dyDescent="0.2">
      <c r="A13" s="46" t="s">
        <v>7</v>
      </c>
      <c r="B13" s="22"/>
      <c r="C13" s="22"/>
      <c r="D13" s="22"/>
      <c r="F13" s="6"/>
      <c r="G13" s="55"/>
      <c r="H13" s="6"/>
      <c r="I13" s="24"/>
      <c r="J13" s="6"/>
      <c r="K13" s="55"/>
      <c r="L13" s="6"/>
      <c r="M13" s="24"/>
    </row>
    <row r="14" spans="1:13" ht="15" customHeight="1" x14ac:dyDescent="0.2">
      <c r="A14" s="46"/>
      <c r="B14" s="22"/>
      <c r="C14" s="22"/>
      <c r="D14" s="22"/>
      <c r="F14" s="6"/>
      <c r="G14" s="55"/>
      <c r="H14" s="6"/>
      <c r="I14" s="24"/>
      <c r="J14" s="6"/>
      <c r="K14" s="55"/>
      <c r="L14" s="6"/>
      <c r="M14" s="24"/>
    </row>
    <row r="15" spans="1:13" ht="15" customHeight="1" x14ac:dyDescent="0.2">
      <c r="A15" s="46" t="s">
        <v>8</v>
      </c>
      <c r="B15" s="46"/>
      <c r="C15" s="46"/>
      <c r="D15" s="46"/>
      <c r="F15" s="6"/>
      <c r="G15" s="55"/>
      <c r="H15" s="6"/>
      <c r="I15" s="24"/>
      <c r="J15" s="6"/>
      <c r="K15" s="55"/>
      <c r="L15" s="6"/>
      <c r="M15" s="24"/>
    </row>
    <row r="16" spans="1:13" ht="15" customHeight="1" x14ac:dyDescent="0.2">
      <c r="A16" s="46"/>
      <c r="B16" s="46"/>
      <c r="C16" s="46"/>
      <c r="D16" s="46"/>
      <c r="E16" s="165"/>
      <c r="F16" s="6"/>
      <c r="G16" s="55"/>
      <c r="H16" s="6"/>
      <c r="I16" s="24"/>
      <c r="J16" s="6"/>
      <c r="K16" s="55"/>
      <c r="L16" s="6"/>
      <c r="M16" s="24"/>
    </row>
    <row r="17" spans="1:13" ht="15" customHeight="1" x14ac:dyDescent="0.2">
      <c r="A17" s="22" t="s">
        <v>9</v>
      </c>
      <c r="B17" s="22"/>
      <c r="C17" s="22"/>
      <c r="D17" s="22"/>
      <c r="E17" s="165"/>
      <c r="F17" s="6"/>
      <c r="G17" s="150">
        <v>2821522</v>
      </c>
      <c r="H17" s="6"/>
      <c r="I17" s="149">
        <v>1590851</v>
      </c>
      <c r="J17" s="6"/>
      <c r="K17" s="150">
        <v>1911262</v>
      </c>
      <c r="L17" s="6"/>
      <c r="M17" s="149">
        <v>717696</v>
      </c>
    </row>
    <row r="18" spans="1:13" ht="15" customHeight="1" x14ac:dyDescent="0.2">
      <c r="A18" s="22" t="s">
        <v>120</v>
      </c>
      <c r="B18" s="22"/>
      <c r="C18" s="22"/>
      <c r="D18" s="22"/>
      <c r="E18" s="165"/>
      <c r="F18" s="6"/>
      <c r="G18" s="150"/>
      <c r="H18" s="6"/>
      <c r="I18" s="149"/>
      <c r="J18" s="6"/>
      <c r="K18" s="150"/>
      <c r="L18" s="6"/>
      <c r="M18" s="149"/>
    </row>
    <row r="19" spans="1:13" ht="15" customHeight="1" x14ac:dyDescent="0.2">
      <c r="A19" s="52"/>
      <c r="B19" s="22" t="s">
        <v>119</v>
      </c>
      <c r="C19" s="22"/>
      <c r="D19" s="22"/>
      <c r="E19" s="166">
        <v>8</v>
      </c>
      <c r="F19" s="6"/>
      <c r="G19" s="150">
        <v>4321938</v>
      </c>
      <c r="H19" s="6"/>
      <c r="I19" s="149">
        <v>0</v>
      </c>
      <c r="J19" s="6"/>
      <c r="K19" s="150">
        <v>4109086</v>
      </c>
      <c r="L19" s="6"/>
      <c r="M19" s="149">
        <v>0</v>
      </c>
    </row>
    <row r="20" spans="1:13" ht="15" customHeight="1" x14ac:dyDescent="0.2">
      <c r="A20" s="22" t="s">
        <v>223</v>
      </c>
      <c r="B20" s="22"/>
      <c r="C20" s="22"/>
      <c r="D20" s="22"/>
      <c r="E20" s="166"/>
      <c r="F20" s="6"/>
      <c r="G20" s="150">
        <v>0</v>
      </c>
      <c r="H20" s="6"/>
      <c r="I20" s="149">
        <v>5261903</v>
      </c>
      <c r="J20" s="6"/>
      <c r="K20" s="150">
        <v>0</v>
      </c>
      <c r="L20" s="6"/>
      <c r="M20" s="149">
        <v>4954086</v>
      </c>
    </row>
    <row r="21" spans="1:13" ht="15" customHeight="1" x14ac:dyDescent="0.2">
      <c r="A21" s="22" t="s">
        <v>10</v>
      </c>
      <c r="B21" s="22"/>
      <c r="C21" s="22"/>
      <c r="D21" s="22"/>
      <c r="E21" s="166">
        <v>9</v>
      </c>
      <c r="F21" s="6"/>
      <c r="G21" s="150">
        <v>2984323</v>
      </c>
      <c r="H21" s="6"/>
      <c r="I21" s="149">
        <v>3037378</v>
      </c>
      <c r="J21" s="6"/>
      <c r="K21" s="150">
        <v>3145521</v>
      </c>
      <c r="L21" s="6"/>
      <c r="M21" s="149">
        <v>2932367</v>
      </c>
    </row>
    <row r="22" spans="1:13" ht="15" customHeight="1" x14ac:dyDescent="0.2">
      <c r="A22" s="22" t="s">
        <v>173</v>
      </c>
      <c r="B22" s="22"/>
      <c r="C22" s="22"/>
      <c r="D22" s="22"/>
      <c r="E22" s="166"/>
      <c r="F22" s="6"/>
      <c r="G22" s="150">
        <v>53460</v>
      </c>
      <c r="H22" s="6"/>
      <c r="I22" s="149">
        <v>53441</v>
      </c>
      <c r="J22" s="6"/>
      <c r="K22" s="150">
        <v>51134</v>
      </c>
      <c r="L22" s="6"/>
      <c r="M22" s="149">
        <v>50647</v>
      </c>
    </row>
    <row r="23" spans="1:13" ht="15" customHeight="1" x14ac:dyDescent="0.2">
      <c r="A23" s="22" t="s">
        <v>11</v>
      </c>
      <c r="B23" s="22"/>
      <c r="C23" s="22"/>
      <c r="D23" s="22"/>
      <c r="E23" s="167" t="s">
        <v>222</v>
      </c>
      <c r="F23" s="6"/>
      <c r="G23" s="150">
        <v>0</v>
      </c>
      <c r="H23" s="6"/>
      <c r="I23" s="149">
        <v>0</v>
      </c>
      <c r="J23" s="6"/>
      <c r="K23" s="150">
        <v>70949</v>
      </c>
      <c r="L23" s="6"/>
      <c r="M23" s="149">
        <v>6021</v>
      </c>
    </row>
    <row r="24" spans="1:13" ht="15" customHeight="1" x14ac:dyDescent="0.2">
      <c r="A24" s="22" t="s">
        <v>12</v>
      </c>
      <c r="B24" s="22"/>
      <c r="C24" s="22"/>
      <c r="D24" s="22"/>
      <c r="E24" s="165"/>
      <c r="F24" s="6"/>
      <c r="G24" s="150">
        <v>2219506</v>
      </c>
      <c r="H24" s="6"/>
      <c r="I24" s="149">
        <v>2212075</v>
      </c>
      <c r="J24" s="6"/>
      <c r="K24" s="150">
        <v>1450019</v>
      </c>
      <c r="L24" s="6"/>
      <c r="M24" s="149">
        <v>1521745</v>
      </c>
    </row>
    <row r="25" spans="1:13" ht="15" customHeight="1" x14ac:dyDescent="0.2">
      <c r="A25" s="22" t="s">
        <v>13</v>
      </c>
      <c r="B25" s="22"/>
      <c r="C25" s="22"/>
      <c r="D25" s="22"/>
      <c r="E25" s="165"/>
      <c r="F25" s="6"/>
      <c r="G25" s="151">
        <v>174639</v>
      </c>
      <c r="H25" s="6"/>
      <c r="I25" s="152">
        <v>178650</v>
      </c>
      <c r="J25" s="6"/>
      <c r="K25" s="151">
        <v>62649</v>
      </c>
      <c r="L25" s="6"/>
      <c r="M25" s="152">
        <v>63731</v>
      </c>
    </row>
    <row r="26" spans="1:13" ht="15" customHeight="1" x14ac:dyDescent="0.2">
      <c r="B26" s="22"/>
      <c r="C26" s="22"/>
      <c r="D26" s="22"/>
      <c r="E26" s="165"/>
      <c r="F26" s="6"/>
      <c r="G26" s="150"/>
      <c r="H26" s="6"/>
      <c r="I26" s="149"/>
      <c r="J26" s="6"/>
      <c r="K26" s="150"/>
      <c r="L26" s="6"/>
      <c r="M26" s="149"/>
    </row>
    <row r="27" spans="1:13" ht="15" customHeight="1" x14ac:dyDescent="0.2">
      <c r="A27" s="46" t="s">
        <v>14</v>
      </c>
      <c r="B27" s="22"/>
      <c r="C27" s="22"/>
      <c r="D27" s="22"/>
      <c r="E27" s="165"/>
      <c r="F27" s="6"/>
      <c r="G27" s="151">
        <f>SUM(G17:G25)</f>
        <v>12575388</v>
      </c>
      <c r="H27" s="6"/>
      <c r="I27" s="152">
        <f>SUM(I17:I25)</f>
        <v>12334298</v>
      </c>
      <c r="J27" s="6"/>
      <c r="K27" s="151">
        <f>SUM(K17:K25)</f>
        <v>10800620</v>
      </c>
      <c r="L27" s="6"/>
      <c r="M27" s="152">
        <f>SUM(M17:M25)</f>
        <v>10246293</v>
      </c>
    </row>
    <row r="28" spans="1:13" ht="15" customHeight="1" x14ac:dyDescent="0.2">
      <c r="A28" s="22"/>
      <c r="B28" s="22"/>
      <c r="C28" s="22"/>
      <c r="D28" s="22"/>
      <c r="E28" s="165"/>
      <c r="F28" s="6"/>
      <c r="G28" s="55"/>
      <c r="H28" s="6"/>
      <c r="I28" s="24"/>
      <c r="J28" s="6"/>
      <c r="K28" s="55"/>
      <c r="L28" s="6"/>
      <c r="M28" s="24"/>
    </row>
    <row r="29" spans="1:13" ht="15" customHeight="1" x14ac:dyDescent="0.2">
      <c r="A29" s="46" t="s">
        <v>15</v>
      </c>
      <c r="B29" s="22"/>
      <c r="C29" s="22"/>
      <c r="D29" s="22"/>
      <c r="E29" s="165"/>
      <c r="F29" s="6"/>
      <c r="G29" s="55"/>
      <c r="H29" s="6"/>
      <c r="I29" s="24"/>
      <c r="J29" s="6"/>
      <c r="K29" s="55"/>
      <c r="L29" s="6"/>
      <c r="M29" s="24"/>
    </row>
    <row r="30" spans="1:13" ht="15" customHeight="1" x14ac:dyDescent="0.2">
      <c r="A30" s="46"/>
      <c r="B30" s="22"/>
      <c r="C30" s="22"/>
      <c r="D30" s="22"/>
      <c r="E30" s="165"/>
      <c r="F30" s="6"/>
      <c r="G30" s="55"/>
      <c r="H30" s="6"/>
      <c r="I30" s="24"/>
      <c r="J30" s="6"/>
      <c r="K30" s="55"/>
      <c r="L30" s="6"/>
      <c r="M30" s="24"/>
    </row>
    <row r="31" spans="1:13" ht="15" customHeight="1" x14ac:dyDescent="0.2">
      <c r="A31" s="22" t="s">
        <v>98</v>
      </c>
      <c r="B31" s="22"/>
      <c r="C31" s="22"/>
      <c r="D31" s="22"/>
      <c r="E31" s="165"/>
      <c r="F31" s="6"/>
      <c r="G31" s="150">
        <v>111041</v>
      </c>
      <c r="H31" s="6"/>
      <c r="I31" s="149">
        <v>117212</v>
      </c>
      <c r="J31" s="6"/>
      <c r="K31" s="150">
        <v>108177</v>
      </c>
      <c r="L31" s="6"/>
      <c r="M31" s="149">
        <v>114525</v>
      </c>
    </row>
    <row r="32" spans="1:13" ht="15" customHeight="1" x14ac:dyDescent="0.2">
      <c r="A32" s="22" t="s">
        <v>16</v>
      </c>
      <c r="B32" s="22"/>
      <c r="C32" s="22"/>
      <c r="D32" s="22"/>
      <c r="E32" s="166">
        <v>10</v>
      </c>
      <c r="F32" s="6"/>
      <c r="G32" s="150">
        <v>0</v>
      </c>
      <c r="H32" s="6"/>
      <c r="I32" s="149" t="s">
        <v>114</v>
      </c>
      <c r="J32" s="6"/>
      <c r="K32" s="150">
        <v>3246805</v>
      </c>
      <c r="L32" s="6"/>
      <c r="M32" s="149">
        <v>3219848</v>
      </c>
    </row>
    <row r="33" spans="1:13" ht="15" customHeight="1" x14ac:dyDescent="0.2">
      <c r="A33" s="22" t="s">
        <v>121</v>
      </c>
      <c r="B33" s="22"/>
      <c r="C33" s="22"/>
      <c r="D33" s="22"/>
      <c r="E33" s="166"/>
      <c r="F33" s="6"/>
      <c r="G33" s="150"/>
      <c r="H33" s="6"/>
      <c r="I33" s="149"/>
      <c r="J33" s="6"/>
      <c r="K33" s="150"/>
      <c r="L33" s="6"/>
      <c r="M33" s="149"/>
    </row>
    <row r="34" spans="1:13" ht="15" customHeight="1" x14ac:dyDescent="0.2">
      <c r="A34" s="22"/>
      <c r="B34" s="22" t="s">
        <v>129</v>
      </c>
      <c r="C34" s="22"/>
      <c r="D34" s="22"/>
      <c r="E34" s="166"/>
      <c r="F34" s="6"/>
      <c r="G34" s="150">
        <v>5710</v>
      </c>
      <c r="H34" s="6"/>
      <c r="I34" s="149" t="s">
        <v>114</v>
      </c>
      <c r="J34" s="6"/>
      <c r="K34" s="150">
        <v>5710</v>
      </c>
      <c r="L34" s="6"/>
      <c r="M34" s="149" t="s">
        <v>114</v>
      </c>
    </row>
    <row r="35" spans="1:13" ht="15" customHeight="1" x14ac:dyDescent="0.2">
      <c r="A35" s="22" t="s">
        <v>17</v>
      </c>
      <c r="B35" s="22"/>
      <c r="C35" s="22"/>
      <c r="D35" s="22"/>
      <c r="E35" s="165"/>
      <c r="F35" s="6"/>
      <c r="G35" s="150">
        <v>0</v>
      </c>
      <c r="H35" s="6"/>
      <c r="I35" s="149">
        <v>5710</v>
      </c>
      <c r="J35" s="6"/>
      <c r="K35" s="150">
        <v>0</v>
      </c>
      <c r="L35" s="6"/>
      <c r="M35" s="149">
        <v>5710</v>
      </c>
    </row>
    <row r="36" spans="1:13" ht="15" customHeight="1" x14ac:dyDescent="0.2">
      <c r="A36" s="22" t="s">
        <v>18</v>
      </c>
      <c r="B36" s="22"/>
      <c r="C36" s="22"/>
      <c r="D36" s="22"/>
      <c r="E36" s="165"/>
      <c r="F36" s="6"/>
      <c r="G36" s="150">
        <v>13331</v>
      </c>
      <c r="H36" s="6"/>
      <c r="I36" s="149">
        <v>13531</v>
      </c>
      <c r="J36" s="6"/>
      <c r="K36" s="150">
        <v>13331</v>
      </c>
      <c r="L36" s="6"/>
      <c r="M36" s="149">
        <v>13531</v>
      </c>
    </row>
    <row r="37" spans="1:13" ht="15" customHeight="1" x14ac:dyDescent="0.2">
      <c r="A37" s="22" t="s">
        <v>19</v>
      </c>
      <c r="B37" s="22"/>
      <c r="C37" s="22"/>
      <c r="D37" s="22"/>
      <c r="E37" s="166">
        <v>11</v>
      </c>
      <c r="F37" s="6"/>
      <c r="G37" s="150">
        <v>2778801</v>
      </c>
      <c r="H37" s="6"/>
      <c r="I37" s="149">
        <v>2756600</v>
      </c>
      <c r="J37" s="6"/>
      <c r="K37" s="150">
        <v>1185157</v>
      </c>
      <c r="L37" s="6"/>
      <c r="M37" s="149">
        <v>1198615</v>
      </c>
    </row>
    <row r="38" spans="1:13" ht="15" customHeight="1" x14ac:dyDescent="0.2">
      <c r="A38" s="22" t="s">
        <v>20</v>
      </c>
      <c r="B38" s="22"/>
      <c r="C38" s="22"/>
      <c r="D38" s="22"/>
      <c r="E38" s="166">
        <v>11</v>
      </c>
      <c r="F38" s="6"/>
      <c r="G38" s="150">
        <v>1357436</v>
      </c>
      <c r="H38" s="6"/>
      <c r="I38" s="149">
        <v>0</v>
      </c>
      <c r="J38" s="6"/>
      <c r="K38" s="150">
        <v>1111914</v>
      </c>
      <c r="L38" s="6"/>
      <c r="M38" s="149">
        <v>0</v>
      </c>
    </row>
    <row r="39" spans="1:13" ht="15" customHeight="1" x14ac:dyDescent="0.2">
      <c r="A39" s="22" t="s">
        <v>130</v>
      </c>
      <c r="B39" s="22"/>
      <c r="C39" s="22"/>
      <c r="D39" s="22"/>
      <c r="E39" s="166">
        <v>11</v>
      </c>
      <c r="F39" s="6"/>
      <c r="G39" s="150">
        <v>123554</v>
      </c>
      <c r="H39" s="6"/>
      <c r="I39" s="149">
        <v>315334</v>
      </c>
      <c r="J39" s="6"/>
      <c r="K39" s="150">
        <v>122140</v>
      </c>
      <c r="L39" s="6"/>
      <c r="M39" s="149">
        <v>122868</v>
      </c>
    </row>
    <row r="40" spans="1:13" ht="15" customHeight="1" x14ac:dyDescent="0.2">
      <c r="A40" s="22" t="s">
        <v>21</v>
      </c>
      <c r="B40" s="22"/>
      <c r="C40" s="22"/>
      <c r="D40" s="22"/>
      <c r="E40" s="165"/>
      <c r="F40" s="6"/>
      <c r="G40" s="150">
        <v>103692</v>
      </c>
      <c r="H40" s="6"/>
      <c r="I40" s="149">
        <v>105053</v>
      </c>
      <c r="J40" s="6"/>
      <c r="K40" s="150">
        <v>77181</v>
      </c>
      <c r="L40" s="6"/>
      <c r="M40" s="149">
        <v>69674</v>
      </c>
    </row>
    <row r="41" spans="1:13" ht="15" customHeight="1" x14ac:dyDescent="0.2">
      <c r="A41" s="22" t="s">
        <v>22</v>
      </c>
      <c r="B41" s="56"/>
      <c r="C41" s="22"/>
      <c r="D41" s="22"/>
      <c r="E41" s="165"/>
      <c r="F41" s="6"/>
      <c r="G41" s="151">
        <v>61868</v>
      </c>
      <c r="H41" s="6"/>
      <c r="I41" s="152">
        <v>58947</v>
      </c>
      <c r="J41" s="6"/>
      <c r="K41" s="151">
        <v>3904</v>
      </c>
      <c r="L41" s="6"/>
      <c r="M41" s="152">
        <v>3903</v>
      </c>
    </row>
    <row r="42" spans="1:13" ht="15" customHeight="1" x14ac:dyDescent="0.2">
      <c r="A42" s="22"/>
      <c r="B42" s="56"/>
      <c r="C42" s="22"/>
      <c r="D42" s="22"/>
      <c r="E42" s="165"/>
      <c r="F42" s="6"/>
      <c r="G42" s="150"/>
      <c r="H42" s="6"/>
      <c r="I42" s="149"/>
      <c r="J42" s="6"/>
      <c r="K42" s="150"/>
      <c r="L42" s="6"/>
      <c r="M42" s="149"/>
    </row>
    <row r="43" spans="1:13" ht="15" customHeight="1" x14ac:dyDescent="0.2">
      <c r="A43" s="46" t="s">
        <v>23</v>
      </c>
      <c r="B43" s="22"/>
      <c r="C43" s="22"/>
      <c r="D43" s="22"/>
      <c r="E43" s="165"/>
      <c r="F43" s="6"/>
      <c r="G43" s="151">
        <f>SUM(G31:G41)</f>
        <v>4555433</v>
      </c>
      <c r="H43" s="6"/>
      <c r="I43" s="152">
        <f>SUM(I31:I41)</f>
        <v>3372387</v>
      </c>
      <c r="J43" s="6"/>
      <c r="K43" s="151">
        <f>SUM(K31:K41)</f>
        <v>5874319</v>
      </c>
      <c r="L43" s="6"/>
      <c r="M43" s="152">
        <f>SUM(M31:M41)</f>
        <v>4748674</v>
      </c>
    </row>
    <row r="44" spans="1:13" ht="15" customHeight="1" x14ac:dyDescent="0.2">
      <c r="A44" s="46"/>
      <c r="B44" s="22"/>
      <c r="C44" s="22"/>
      <c r="D44" s="22"/>
      <c r="E44" s="165"/>
      <c r="F44" s="6"/>
      <c r="G44" s="150"/>
      <c r="H44" s="6"/>
      <c r="I44" s="149"/>
      <c r="J44" s="6"/>
      <c r="K44" s="150"/>
      <c r="L44" s="6"/>
      <c r="M44" s="149"/>
    </row>
    <row r="45" spans="1:13" ht="15" customHeight="1" thickBot="1" x14ac:dyDescent="0.25">
      <c r="A45" s="46" t="s">
        <v>24</v>
      </c>
      <c r="B45" s="22"/>
      <c r="C45" s="22"/>
      <c r="D45" s="22"/>
      <c r="E45" s="165"/>
      <c r="F45" s="6"/>
      <c r="G45" s="168">
        <f>G27+G43</f>
        <v>17130821</v>
      </c>
      <c r="H45" s="6"/>
      <c r="I45" s="175">
        <f>I27+I43</f>
        <v>15706685</v>
      </c>
      <c r="J45" s="6"/>
      <c r="K45" s="168">
        <f>K27+K43</f>
        <v>16674939</v>
      </c>
      <c r="L45" s="6"/>
      <c r="M45" s="175">
        <f>M27+M43</f>
        <v>14994967</v>
      </c>
    </row>
    <row r="46" spans="1:13" ht="15" customHeight="1" thickTop="1" x14ac:dyDescent="0.2">
      <c r="A46" s="46"/>
      <c r="B46" s="22"/>
      <c r="C46" s="22"/>
      <c r="D46" s="22"/>
      <c r="E46" s="165"/>
      <c r="F46" s="6"/>
      <c r="G46" s="170"/>
      <c r="H46" s="6"/>
      <c r="I46" s="170"/>
      <c r="J46" s="6"/>
      <c r="K46" s="170"/>
      <c r="L46" s="6"/>
      <c r="M46" s="170"/>
    </row>
    <row r="47" spans="1:13" ht="15" customHeight="1" x14ac:dyDescent="0.2">
      <c r="A47" s="46"/>
      <c r="B47" s="22"/>
      <c r="C47" s="22"/>
      <c r="D47" s="22"/>
      <c r="E47" s="165"/>
      <c r="F47" s="6"/>
      <c r="G47" s="170"/>
      <c r="H47" s="6"/>
      <c r="I47" s="170"/>
      <c r="J47" s="6"/>
      <c r="K47" s="170"/>
      <c r="L47" s="6"/>
      <c r="M47" s="170"/>
    </row>
    <row r="48" spans="1:13" ht="15" customHeight="1" x14ac:dyDescent="0.2">
      <c r="A48" s="46"/>
      <c r="B48" s="22"/>
      <c r="C48" s="22"/>
      <c r="D48" s="22"/>
      <c r="E48" s="165"/>
      <c r="F48" s="6"/>
      <c r="G48" s="170"/>
      <c r="H48" s="6"/>
      <c r="I48" s="170"/>
      <c r="J48" s="6"/>
      <c r="K48" s="170"/>
      <c r="L48" s="6"/>
      <c r="M48" s="170"/>
    </row>
    <row r="49" spans="1:13" ht="15" customHeight="1" x14ac:dyDescent="0.2">
      <c r="A49" s="46"/>
      <c r="B49" s="22"/>
      <c r="C49" s="22"/>
      <c r="D49" s="22"/>
      <c r="E49" s="165"/>
      <c r="F49" s="6"/>
      <c r="G49" s="170"/>
      <c r="H49" s="6"/>
      <c r="I49" s="170"/>
      <c r="J49" s="6"/>
      <c r="K49" s="170"/>
      <c r="L49" s="6"/>
      <c r="M49" s="170"/>
    </row>
    <row r="50" spans="1:13" ht="15" customHeight="1" x14ac:dyDescent="0.2">
      <c r="A50" s="46"/>
      <c r="B50" s="22"/>
      <c r="C50" s="22"/>
      <c r="D50" s="22"/>
      <c r="E50" s="165"/>
      <c r="F50" s="6"/>
      <c r="G50" s="170"/>
      <c r="H50" s="6"/>
      <c r="I50" s="170"/>
      <c r="J50" s="6"/>
      <c r="K50" s="170"/>
      <c r="L50" s="6"/>
      <c r="M50" s="170"/>
    </row>
    <row r="51" spans="1:13" ht="15" customHeight="1" x14ac:dyDescent="0.2">
      <c r="A51" s="46"/>
      <c r="B51" s="22"/>
      <c r="C51" s="22"/>
      <c r="D51" s="22"/>
      <c r="F51" s="6"/>
      <c r="G51" s="24"/>
      <c r="H51" s="6"/>
      <c r="I51" s="24"/>
      <c r="J51" s="6"/>
      <c r="K51" s="24"/>
      <c r="L51" s="6"/>
      <c r="M51" s="24"/>
    </row>
    <row r="52" spans="1:13" ht="15" customHeight="1" x14ac:dyDescent="0.2">
      <c r="A52" s="22" t="s">
        <v>141</v>
      </c>
      <c r="B52" s="22"/>
      <c r="C52" s="22"/>
      <c r="D52" s="22"/>
      <c r="E52" s="6"/>
      <c r="F52" s="6"/>
      <c r="G52" s="24"/>
      <c r="H52" s="57"/>
      <c r="I52" s="58"/>
      <c r="J52" s="6"/>
      <c r="K52" s="24"/>
      <c r="L52" s="6"/>
      <c r="M52" s="24"/>
    </row>
    <row r="53" spans="1:13" ht="15" customHeight="1" x14ac:dyDescent="0.2">
      <c r="A53" s="22"/>
      <c r="B53" s="22"/>
      <c r="C53" s="22"/>
      <c r="D53" s="22"/>
      <c r="E53" s="6"/>
      <c r="F53" s="6"/>
      <c r="G53" s="24"/>
      <c r="H53" s="57"/>
      <c r="I53" s="58"/>
      <c r="J53" s="6"/>
      <c r="K53" s="24"/>
      <c r="L53" s="6"/>
      <c r="M53" s="24"/>
    </row>
    <row r="54" spans="1:13" ht="15" customHeight="1" x14ac:dyDescent="0.2">
      <c r="A54" s="22"/>
      <c r="B54" s="22"/>
      <c r="C54" s="22"/>
      <c r="D54" s="22"/>
      <c r="E54" s="6"/>
      <c r="F54" s="6"/>
      <c r="G54" s="24"/>
      <c r="H54" s="57"/>
      <c r="I54" s="58"/>
      <c r="J54" s="6"/>
      <c r="K54" s="24"/>
      <c r="L54" s="6"/>
      <c r="M54" s="24"/>
    </row>
    <row r="55" spans="1:13" ht="5.25" customHeight="1" x14ac:dyDescent="0.2">
      <c r="A55" s="22"/>
      <c r="B55" s="22"/>
      <c r="C55" s="22"/>
      <c r="D55" s="22"/>
      <c r="E55" s="6"/>
      <c r="F55" s="6"/>
      <c r="G55" s="24"/>
      <c r="H55" s="57"/>
      <c r="I55" s="58"/>
      <c r="J55" s="6"/>
      <c r="K55" s="24"/>
      <c r="L55" s="6"/>
      <c r="M55" s="24"/>
    </row>
    <row r="56" spans="1:13" s="62" customFormat="1" ht="21.95" customHeight="1" x14ac:dyDescent="0.25">
      <c r="A56" s="59" t="s">
        <v>25</v>
      </c>
      <c r="B56" s="60"/>
      <c r="C56" s="60"/>
      <c r="D56" s="60"/>
      <c r="E56" s="60"/>
      <c r="F56" s="61"/>
      <c r="G56" s="60"/>
      <c r="H56" s="61"/>
      <c r="I56" s="60"/>
      <c r="J56" s="60"/>
      <c r="K56" s="60"/>
      <c r="L56" s="60"/>
      <c r="M56" s="60"/>
    </row>
    <row r="57" spans="1:13" s="4" customFormat="1" ht="15" customHeight="1" x14ac:dyDescent="0.2">
      <c r="A57" s="45" t="s">
        <v>26</v>
      </c>
      <c r="B57" s="22"/>
      <c r="C57" s="22"/>
      <c r="D57" s="22"/>
      <c r="E57" s="23"/>
      <c r="F57" s="6"/>
      <c r="G57" s="24"/>
      <c r="H57" s="6"/>
      <c r="I57" s="24"/>
      <c r="J57" s="6"/>
      <c r="K57" s="24"/>
      <c r="L57" s="6"/>
      <c r="M57" s="24"/>
    </row>
    <row r="58" spans="1:13" s="4" customFormat="1" ht="15" customHeight="1" x14ac:dyDescent="0.2">
      <c r="A58" s="46" t="s">
        <v>197</v>
      </c>
      <c r="B58" s="46"/>
      <c r="C58" s="22"/>
      <c r="D58" s="22"/>
      <c r="E58" s="23"/>
      <c r="F58" s="6"/>
      <c r="G58" s="24"/>
      <c r="H58" s="6"/>
      <c r="I58" s="24"/>
      <c r="J58" s="6"/>
      <c r="K58" s="24"/>
      <c r="L58" s="6"/>
      <c r="M58" s="24"/>
    </row>
    <row r="59" spans="1:13" s="4" customFormat="1" ht="15" customHeight="1" x14ac:dyDescent="0.2">
      <c r="A59" s="47" t="s">
        <v>1</v>
      </c>
      <c r="B59" s="48"/>
      <c r="C59" s="48"/>
      <c r="D59" s="48"/>
      <c r="E59" s="49"/>
      <c r="F59" s="50"/>
      <c r="G59" s="51"/>
      <c r="H59" s="50"/>
      <c r="I59" s="51"/>
      <c r="J59" s="50"/>
      <c r="K59" s="51"/>
      <c r="L59" s="50"/>
      <c r="M59" s="51"/>
    </row>
    <row r="60" spans="1:13" s="4" customFormat="1" ht="15" customHeight="1" x14ac:dyDescent="0.2">
      <c r="A60" s="63"/>
      <c r="B60" s="64"/>
      <c r="C60" s="64"/>
      <c r="D60" s="64"/>
      <c r="E60" s="65"/>
      <c r="F60" s="66"/>
      <c r="G60" s="67"/>
      <c r="H60" s="66"/>
      <c r="I60" s="67"/>
      <c r="J60" s="66"/>
      <c r="K60" s="67"/>
      <c r="L60" s="66"/>
      <c r="M60" s="67"/>
    </row>
    <row r="61" spans="1:13" s="4" customFormat="1" ht="15" customHeight="1" x14ac:dyDescent="0.2">
      <c r="A61" s="63"/>
      <c r="B61" s="64"/>
      <c r="C61" s="64"/>
      <c r="D61" s="64"/>
      <c r="E61" s="65"/>
      <c r="F61" s="66"/>
      <c r="G61" s="67"/>
      <c r="H61" s="66"/>
      <c r="I61" s="67"/>
      <c r="J61" s="66"/>
      <c r="K61" s="67"/>
      <c r="L61" s="66"/>
      <c r="M61" s="67"/>
    </row>
    <row r="62" spans="1:13" s="4" customFormat="1" ht="15" customHeight="1" x14ac:dyDescent="0.2">
      <c r="A62" s="46"/>
      <c r="B62" s="22"/>
      <c r="C62" s="22"/>
      <c r="D62" s="22"/>
      <c r="E62" s="52"/>
      <c r="F62" s="6"/>
      <c r="G62" s="210" t="s">
        <v>115</v>
      </c>
      <c r="H62" s="211"/>
      <c r="I62" s="211"/>
      <c r="J62" s="3"/>
      <c r="K62" s="210" t="s">
        <v>116</v>
      </c>
      <c r="L62" s="210"/>
      <c r="M62" s="210"/>
    </row>
    <row r="63" spans="1:13" ht="15" customHeight="1" x14ac:dyDescent="0.2">
      <c r="A63" s="46"/>
      <c r="B63" s="22"/>
      <c r="C63" s="22"/>
      <c r="D63" s="22"/>
      <c r="F63" s="6"/>
      <c r="G63" s="208" t="s">
        <v>117</v>
      </c>
      <c r="H63" s="209"/>
      <c r="I63" s="209"/>
      <c r="J63" s="3"/>
      <c r="K63" s="208" t="s">
        <v>117</v>
      </c>
      <c r="L63" s="209"/>
      <c r="M63" s="209"/>
    </row>
    <row r="64" spans="1:13" ht="15" customHeight="1" x14ac:dyDescent="0.2">
      <c r="A64" s="46"/>
      <c r="B64" s="46"/>
      <c r="C64" s="22"/>
      <c r="D64" s="22"/>
      <c r="F64" s="6"/>
      <c r="G64" s="143" t="s">
        <v>2</v>
      </c>
      <c r="H64" s="144"/>
      <c r="I64" s="5" t="s">
        <v>3</v>
      </c>
      <c r="J64" s="6"/>
      <c r="K64" s="143" t="s">
        <v>2</v>
      </c>
      <c r="L64" s="144"/>
      <c r="M64" s="5" t="s">
        <v>3</v>
      </c>
    </row>
    <row r="65" spans="1:13" ht="15" customHeight="1" x14ac:dyDescent="0.2">
      <c r="A65" s="46"/>
      <c r="B65" s="46"/>
      <c r="C65" s="22"/>
      <c r="D65" s="22"/>
      <c r="F65" s="6"/>
      <c r="G65" s="7" t="s">
        <v>4</v>
      </c>
      <c r="H65" s="144"/>
      <c r="I65" s="153" t="s">
        <v>5</v>
      </c>
      <c r="J65" s="6"/>
      <c r="K65" s="7" t="s">
        <v>4</v>
      </c>
      <c r="L65" s="144"/>
      <c r="M65" s="153" t="s">
        <v>5</v>
      </c>
    </row>
    <row r="66" spans="1:13" ht="15" customHeight="1" x14ac:dyDescent="0.2">
      <c r="A66" s="46"/>
      <c r="B66" s="22"/>
      <c r="C66" s="22"/>
      <c r="D66" s="22"/>
      <c r="F66" s="53"/>
      <c r="G66" s="8">
        <v>2020</v>
      </c>
      <c r="H66" s="8"/>
      <c r="I66" s="8">
        <v>2019</v>
      </c>
      <c r="J66" s="8"/>
      <c r="K66" s="8">
        <v>2020</v>
      </c>
      <c r="L66" s="8"/>
      <c r="M66" s="8">
        <v>2019</v>
      </c>
    </row>
    <row r="67" spans="1:13" ht="15" customHeight="1" x14ac:dyDescent="0.2">
      <c r="A67" s="46"/>
      <c r="B67" s="22"/>
      <c r="C67" s="22"/>
      <c r="F67" s="6"/>
      <c r="G67" s="1" t="s">
        <v>118</v>
      </c>
      <c r="H67" s="177"/>
      <c r="I67" s="1" t="s">
        <v>118</v>
      </c>
      <c r="J67" s="177"/>
      <c r="K67" s="1" t="s">
        <v>118</v>
      </c>
      <c r="L67" s="177"/>
      <c r="M67" s="1" t="s">
        <v>118</v>
      </c>
    </row>
    <row r="68" spans="1:13" ht="15" customHeight="1" x14ac:dyDescent="0.2">
      <c r="A68" s="46"/>
      <c r="B68" s="22"/>
      <c r="C68" s="22"/>
      <c r="F68" s="6"/>
      <c r="G68" s="68"/>
      <c r="H68" s="53"/>
      <c r="I68" s="2"/>
      <c r="J68" s="53"/>
      <c r="K68" s="68"/>
      <c r="L68" s="53"/>
      <c r="M68" s="2"/>
    </row>
    <row r="69" spans="1:13" ht="15" customHeight="1" x14ac:dyDescent="0.2">
      <c r="A69" s="46" t="s">
        <v>27</v>
      </c>
      <c r="B69" s="22"/>
      <c r="C69" s="22"/>
      <c r="D69" s="22"/>
      <c r="F69" s="6"/>
      <c r="G69" s="55"/>
      <c r="H69" s="6"/>
      <c r="I69" s="24"/>
      <c r="J69" s="6"/>
      <c r="K69" s="55"/>
      <c r="L69" s="6"/>
      <c r="M69" s="24"/>
    </row>
    <row r="70" spans="1:13" ht="15" customHeight="1" x14ac:dyDescent="0.2">
      <c r="A70" s="46"/>
      <c r="B70" s="46"/>
      <c r="C70" s="46"/>
      <c r="D70" s="46"/>
      <c r="F70" s="6"/>
      <c r="G70" s="55"/>
      <c r="H70" s="6"/>
      <c r="I70" s="24"/>
      <c r="J70" s="6"/>
      <c r="K70" s="55"/>
      <c r="L70" s="6"/>
      <c r="M70" s="24"/>
    </row>
    <row r="71" spans="1:13" ht="15" customHeight="1" x14ac:dyDescent="0.2">
      <c r="A71" s="46" t="s">
        <v>28</v>
      </c>
      <c r="B71" s="22"/>
      <c r="C71" s="22"/>
      <c r="D71" s="22"/>
      <c r="F71" s="6"/>
      <c r="G71" s="69"/>
      <c r="H71" s="6"/>
      <c r="I71" s="70"/>
      <c r="J71" s="6"/>
      <c r="K71" s="69"/>
      <c r="L71" s="6"/>
      <c r="M71" s="70"/>
    </row>
    <row r="72" spans="1:13" ht="15" customHeight="1" x14ac:dyDescent="0.2">
      <c r="A72" s="46"/>
      <c r="B72" s="22"/>
      <c r="C72" s="22"/>
      <c r="D72" s="22"/>
      <c r="E72" s="165"/>
      <c r="F72" s="6"/>
      <c r="G72" s="171"/>
      <c r="H72" s="6"/>
      <c r="I72" s="172"/>
      <c r="J72" s="6"/>
      <c r="K72" s="171"/>
      <c r="L72" s="6"/>
      <c r="M72" s="172"/>
    </row>
    <row r="73" spans="1:13" ht="15" customHeight="1" x14ac:dyDescent="0.2">
      <c r="A73" s="22" t="s">
        <v>198</v>
      </c>
      <c r="C73" s="22"/>
      <c r="D73" s="22"/>
      <c r="E73" s="165"/>
      <c r="F73" s="6"/>
      <c r="G73" s="150">
        <v>480000</v>
      </c>
      <c r="H73" s="6"/>
      <c r="I73" s="149">
        <v>575000</v>
      </c>
      <c r="J73" s="6"/>
      <c r="K73" s="150">
        <v>400000</v>
      </c>
      <c r="L73" s="6"/>
      <c r="M73" s="149">
        <v>450000</v>
      </c>
    </row>
    <row r="74" spans="1:13" ht="15" customHeight="1" x14ac:dyDescent="0.2">
      <c r="A74" s="22" t="s">
        <v>29</v>
      </c>
      <c r="B74" s="22"/>
      <c r="C74" s="22"/>
      <c r="D74" s="22"/>
      <c r="E74" s="165"/>
      <c r="F74" s="6"/>
      <c r="G74" s="150">
        <v>4037566</v>
      </c>
      <c r="H74" s="6"/>
      <c r="I74" s="149">
        <v>3752317</v>
      </c>
      <c r="J74" s="6"/>
      <c r="K74" s="150">
        <v>3334066</v>
      </c>
      <c r="L74" s="6"/>
      <c r="M74" s="149">
        <v>2884127</v>
      </c>
    </row>
    <row r="75" spans="1:13" ht="15" customHeight="1" x14ac:dyDescent="0.2">
      <c r="A75" s="22" t="s">
        <v>174</v>
      </c>
      <c r="B75" s="22"/>
      <c r="C75" s="22"/>
      <c r="D75" s="22"/>
      <c r="E75" s="165"/>
      <c r="F75" s="6"/>
      <c r="G75" s="150">
        <v>443059</v>
      </c>
      <c r="H75" s="6"/>
      <c r="I75" s="149">
        <v>286862</v>
      </c>
      <c r="J75" s="6"/>
      <c r="K75" s="150">
        <v>424812</v>
      </c>
      <c r="L75" s="6"/>
      <c r="M75" s="149">
        <v>268868</v>
      </c>
    </row>
    <row r="76" spans="1:13" ht="15" customHeight="1" x14ac:dyDescent="0.2">
      <c r="A76" s="22" t="s">
        <v>131</v>
      </c>
      <c r="C76" s="22"/>
      <c r="D76" s="22"/>
      <c r="E76" s="166"/>
      <c r="F76" s="6"/>
      <c r="G76" s="150">
        <v>143584</v>
      </c>
      <c r="H76" s="6"/>
      <c r="I76" s="149">
        <v>0</v>
      </c>
      <c r="J76" s="6"/>
      <c r="K76" s="150">
        <v>128184</v>
      </c>
      <c r="L76" s="6"/>
      <c r="M76" s="149">
        <v>0</v>
      </c>
    </row>
    <row r="77" spans="1:13" ht="15" customHeight="1" x14ac:dyDescent="0.2">
      <c r="A77" s="22" t="s">
        <v>30</v>
      </c>
      <c r="B77" s="22"/>
      <c r="C77" s="22"/>
      <c r="D77" s="22"/>
      <c r="E77" s="165"/>
      <c r="F77" s="6"/>
      <c r="G77" s="151">
        <v>71534</v>
      </c>
      <c r="H77" s="6"/>
      <c r="I77" s="152">
        <v>59860</v>
      </c>
      <c r="J77" s="6"/>
      <c r="K77" s="151">
        <v>47711</v>
      </c>
      <c r="L77" s="6"/>
      <c r="M77" s="152">
        <v>33381</v>
      </c>
    </row>
    <row r="78" spans="1:13" ht="15" customHeight="1" x14ac:dyDescent="0.2">
      <c r="A78" s="22"/>
      <c r="B78" s="22"/>
      <c r="C78" s="22"/>
      <c r="D78" s="22"/>
      <c r="E78" s="165"/>
      <c r="F78" s="6"/>
      <c r="G78" s="150"/>
      <c r="H78" s="6"/>
      <c r="I78" s="149"/>
      <c r="J78" s="6"/>
      <c r="K78" s="150"/>
      <c r="L78" s="6"/>
      <c r="M78" s="149"/>
    </row>
    <row r="79" spans="1:13" ht="15" customHeight="1" x14ac:dyDescent="0.2">
      <c r="A79" s="46" t="s">
        <v>31</v>
      </c>
      <c r="B79" s="22"/>
      <c r="C79" s="23"/>
      <c r="D79" s="22"/>
      <c r="E79" s="165"/>
      <c r="F79" s="6"/>
      <c r="G79" s="151">
        <f>SUM(G73:G77)</f>
        <v>5175743</v>
      </c>
      <c r="H79" s="6"/>
      <c r="I79" s="152">
        <f>SUM(I73:I77)</f>
        <v>4674039</v>
      </c>
      <c r="J79" s="6"/>
      <c r="K79" s="151">
        <f>SUM(K73:K77)</f>
        <v>4334773</v>
      </c>
      <c r="L79" s="6"/>
      <c r="M79" s="152">
        <f>SUM(M73:M77)</f>
        <v>3636376</v>
      </c>
    </row>
    <row r="80" spans="1:13" ht="15" customHeight="1" x14ac:dyDescent="0.2">
      <c r="A80" s="22"/>
      <c r="B80" s="22"/>
      <c r="C80" s="22"/>
      <c r="D80" s="22"/>
      <c r="E80" s="165"/>
      <c r="F80" s="6"/>
      <c r="G80" s="171"/>
      <c r="H80" s="6"/>
      <c r="I80" s="172"/>
      <c r="J80" s="6"/>
      <c r="K80" s="171"/>
      <c r="L80" s="6"/>
      <c r="M80" s="172"/>
    </row>
    <row r="81" spans="1:13" ht="15" customHeight="1" x14ac:dyDescent="0.2">
      <c r="A81" s="46" t="s">
        <v>32</v>
      </c>
      <c r="B81" s="46"/>
      <c r="C81" s="22"/>
      <c r="D81" s="22"/>
      <c r="E81" s="165"/>
      <c r="F81" s="6"/>
      <c r="G81" s="55"/>
      <c r="H81" s="6"/>
      <c r="I81" s="24"/>
      <c r="J81" s="6"/>
      <c r="K81" s="55"/>
      <c r="L81" s="6"/>
      <c r="M81" s="24"/>
    </row>
    <row r="82" spans="1:13" ht="15" customHeight="1" x14ac:dyDescent="0.2">
      <c r="A82" s="46"/>
      <c r="B82" s="46"/>
      <c r="C82" s="22"/>
      <c r="D82" s="22"/>
      <c r="E82" s="165"/>
      <c r="F82" s="6"/>
      <c r="G82" s="55"/>
      <c r="H82" s="6"/>
      <c r="I82" s="24"/>
      <c r="J82" s="6"/>
      <c r="K82" s="55"/>
      <c r="L82" s="6"/>
      <c r="M82" s="24"/>
    </row>
    <row r="83" spans="1:13" ht="15" customHeight="1" x14ac:dyDescent="0.2">
      <c r="A83" s="22" t="s">
        <v>142</v>
      </c>
      <c r="B83" s="22"/>
      <c r="C83" s="22"/>
      <c r="D83" s="22"/>
      <c r="E83" s="165"/>
      <c r="F83" s="6"/>
      <c r="G83" s="150">
        <v>1025186</v>
      </c>
      <c r="H83" s="6"/>
      <c r="I83" s="149">
        <v>0</v>
      </c>
      <c r="J83" s="6"/>
      <c r="K83" s="150">
        <v>1000481</v>
      </c>
      <c r="L83" s="6"/>
      <c r="M83" s="149">
        <v>0</v>
      </c>
    </row>
    <row r="84" spans="1:13" ht="15" customHeight="1" x14ac:dyDescent="0.2">
      <c r="A84" s="22" t="s">
        <v>33</v>
      </c>
      <c r="B84" s="22"/>
      <c r="C84" s="22"/>
      <c r="D84" s="22"/>
      <c r="E84" s="165"/>
      <c r="F84" s="6"/>
      <c r="G84" s="150">
        <v>421085</v>
      </c>
      <c r="H84" s="6"/>
      <c r="I84" s="149">
        <v>409945</v>
      </c>
      <c r="J84" s="6"/>
      <c r="K84" s="150">
        <v>365145</v>
      </c>
      <c r="L84" s="6"/>
      <c r="M84" s="149">
        <v>357119</v>
      </c>
    </row>
    <row r="85" spans="1:13" ht="15" customHeight="1" x14ac:dyDescent="0.2">
      <c r="A85" s="22" t="s">
        <v>34</v>
      </c>
      <c r="B85" s="22"/>
      <c r="C85" s="22"/>
      <c r="D85" s="22"/>
      <c r="E85" s="165"/>
      <c r="F85" s="6"/>
      <c r="G85" s="151">
        <v>9398</v>
      </c>
      <c r="H85" s="6"/>
      <c r="I85" s="152">
        <v>9218</v>
      </c>
      <c r="J85" s="6"/>
      <c r="K85" s="151">
        <v>0</v>
      </c>
      <c r="L85" s="6"/>
      <c r="M85" s="152">
        <v>0</v>
      </c>
    </row>
    <row r="86" spans="1:13" ht="15" customHeight="1" x14ac:dyDescent="0.2">
      <c r="A86" s="22"/>
      <c r="B86" s="22"/>
      <c r="C86" s="22"/>
      <c r="D86" s="22"/>
      <c r="E86" s="165"/>
      <c r="F86" s="6"/>
      <c r="G86" s="150"/>
      <c r="H86" s="6"/>
      <c r="I86" s="149"/>
      <c r="J86" s="6"/>
      <c r="K86" s="150"/>
      <c r="L86" s="6"/>
      <c r="M86" s="149"/>
    </row>
    <row r="87" spans="1:13" ht="15" customHeight="1" x14ac:dyDescent="0.2">
      <c r="A87" s="46" t="s">
        <v>35</v>
      </c>
      <c r="B87" s="22"/>
      <c r="C87" s="22"/>
      <c r="D87" s="22"/>
      <c r="E87" s="165"/>
      <c r="F87" s="6"/>
      <c r="G87" s="151">
        <f>SUM(G83:G85)</f>
        <v>1455669</v>
      </c>
      <c r="H87" s="6"/>
      <c r="I87" s="152">
        <f>SUM(I83:I85)</f>
        <v>419163</v>
      </c>
      <c r="J87" s="6"/>
      <c r="K87" s="151">
        <f>SUM(K83:K85)</f>
        <v>1365626</v>
      </c>
      <c r="L87" s="6"/>
      <c r="M87" s="152">
        <f>SUM(M83:M85)</f>
        <v>357119</v>
      </c>
    </row>
    <row r="88" spans="1:13" ht="15" customHeight="1" x14ac:dyDescent="0.2">
      <c r="A88" s="22"/>
      <c r="B88" s="22"/>
      <c r="C88" s="22"/>
      <c r="D88" s="22"/>
      <c r="E88" s="165"/>
      <c r="F88" s="6"/>
      <c r="G88" s="150"/>
      <c r="H88" s="6"/>
      <c r="I88" s="149"/>
      <c r="J88" s="6"/>
      <c r="K88" s="150"/>
      <c r="L88" s="6"/>
      <c r="M88" s="149"/>
    </row>
    <row r="89" spans="1:13" ht="15" customHeight="1" x14ac:dyDescent="0.2">
      <c r="A89" s="46" t="s">
        <v>36</v>
      </c>
      <c r="B89" s="22"/>
      <c r="C89" s="22"/>
      <c r="D89" s="22"/>
      <c r="E89" s="165"/>
      <c r="F89" s="6"/>
      <c r="G89" s="151">
        <f>G79+G87</f>
        <v>6631412</v>
      </c>
      <c r="H89" s="6"/>
      <c r="I89" s="152">
        <f>I79+I87</f>
        <v>5093202</v>
      </c>
      <c r="J89" s="6"/>
      <c r="K89" s="151">
        <f>K79+K87</f>
        <v>5700399</v>
      </c>
      <c r="L89" s="6"/>
      <c r="M89" s="152">
        <f>M79+M87</f>
        <v>3993495</v>
      </c>
    </row>
    <row r="90" spans="1:13" ht="15" customHeight="1" x14ac:dyDescent="0.2">
      <c r="A90" s="22"/>
      <c r="B90" s="22"/>
      <c r="C90" s="22"/>
      <c r="D90" s="22"/>
      <c r="E90" s="165"/>
      <c r="F90" s="6"/>
      <c r="G90" s="71"/>
      <c r="H90" s="6"/>
      <c r="I90" s="71"/>
      <c r="J90" s="6"/>
      <c r="K90" s="71"/>
      <c r="L90" s="6"/>
      <c r="M90" s="71"/>
    </row>
    <row r="91" spans="1:13" ht="15" customHeight="1" x14ac:dyDescent="0.2">
      <c r="A91" s="22"/>
      <c r="B91" s="22"/>
      <c r="C91" s="22"/>
      <c r="D91" s="22"/>
      <c r="E91" s="165"/>
      <c r="F91" s="6"/>
      <c r="G91" s="172"/>
      <c r="H91" s="6"/>
      <c r="I91" s="172"/>
      <c r="J91" s="6"/>
      <c r="K91" s="172"/>
      <c r="L91" s="6"/>
      <c r="M91" s="172"/>
    </row>
    <row r="92" spans="1:13" ht="15" customHeight="1" x14ac:dyDescent="0.2">
      <c r="A92" s="22"/>
      <c r="B92" s="22"/>
      <c r="C92" s="22"/>
      <c r="D92" s="22"/>
      <c r="E92" s="165"/>
      <c r="F92" s="6"/>
      <c r="G92" s="172"/>
      <c r="H92" s="6"/>
      <c r="I92" s="172"/>
      <c r="J92" s="6"/>
      <c r="K92" s="172"/>
      <c r="L92" s="6"/>
      <c r="M92" s="172"/>
    </row>
    <row r="93" spans="1:13" ht="15" customHeight="1" x14ac:dyDescent="0.2">
      <c r="A93" s="22"/>
      <c r="B93" s="22"/>
      <c r="C93" s="22"/>
      <c r="D93" s="22"/>
      <c r="E93" s="165"/>
      <c r="F93" s="6"/>
      <c r="G93" s="172"/>
      <c r="H93" s="6"/>
      <c r="I93" s="172"/>
      <c r="J93" s="6"/>
      <c r="K93" s="172"/>
      <c r="L93" s="6"/>
      <c r="M93" s="172"/>
    </row>
    <row r="94" spans="1:13" ht="15" customHeight="1" x14ac:dyDescent="0.2">
      <c r="A94" s="22"/>
      <c r="B94" s="22"/>
      <c r="C94" s="22"/>
      <c r="D94" s="22"/>
      <c r="E94" s="165"/>
      <c r="F94" s="6"/>
      <c r="G94" s="172"/>
      <c r="H94" s="6"/>
      <c r="I94" s="172"/>
      <c r="J94" s="6"/>
      <c r="K94" s="172"/>
      <c r="L94" s="6"/>
      <c r="M94" s="172"/>
    </row>
    <row r="95" spans="1:13" ht="15" customHeight="1" x14ac:dyDescent="0.2">
      <c r="A95" s="22"/>
      <c r="B95" s="22"/>
      <c r="C95" s="22"/>
      <c r="D95" s="22"/>
      <c r="E95" s="165"/>
      <c r="F95" s="6"/>
      <c r="G95" s="172"/>
      <c r="H95" s="6"/>
      <c r="I95" s="172"/>
      <c r="J95" s="6"/>
      <c r="K95" s="172"/>
      <c r="L95" s="6"/>
      <c r="M95" s="172"/>
    </row>
    <row r="96" spans="1:13" ht="15" customHeight="1" x14ac:dyDescent="0.2">
      <c r="A96" s="22"/>
      <c r="B96" s="22"/>
      <c r="C96" s="22"/>
      <c r="D96" s="22"/>
      <c r="E96" s="165"/>
      <c r="F96" s="6"/>
      <c r="G96" s="172"/>
      <c r="H96" s="6"/>
      <c r="I96" s="172"/>
      <c r="J96" s="6"/>
      <c r="K96" s="172"/>
      <c r="L96" s="6"/>
      <c r="M96" s="172"/>
    </row>
    <row r="97" spans="1:13" ht="15" customHeight="1" x14ac:dyDescent="0.2">
      <c r="A97" s="22"/>
      <c r="B97" s="22"/>
      <c r="C97" s="22"/>
      <c r="D97" s="22"/>
      <c r="F97" s="6"/>
      <c r="G97" s="70"/>
      <c r="H97" s="6"/>
      <c r="I97" s="70"/>
      <c r="J97" s="6"/>
      <c r="K97" s="70"/>
      <c r="L97" s="6"/>
      <c r="M97" s="70"/>
    </row>
    <row r="98" spans="1:13" ht="15" customHeight="1" x14ac:dyDescent="0.2">
      <c r="A98" s="22"/>
      <c r="B98" s="22"/>
      <c r="C98" s="22"/>
      <c r="D98" s="22"/>
      <c r="F98" s="6"/>
      <c r="G98" s="70"/>
      <c r="H98" s="6"/>
      <c r="I98" s="70"/>
      <c r="J98" s="6"/>
      <c r="K98" s="70"/>
      <c r="L98" s="6"/>
      <c r="M98" s="70"/>
    </row>
    <row r="99" spans="1:13" ht="15" customHeight="1" x14ac:dyDescent="0.2">
      <c r="A99" s="22"/>
      <c r="B99" s="22"/>
      <c r="C99" s="22"/>
      <c r="D99" s="22"/>
      <c r="F99" s="6"/>
      <c r="G99" s="70"/>
      <c r="H99" s="6"/>
      <c r="I99" s="70"/>
      <c r="J99" s="6"/>
      <c r="K99" s="70"/>
      <c r="L99" s="6"/>
      <c r="M99" s="70"/>
    </row>
    <row r="100" spans="1:13" ht="15" customHeight="1" x14ac:dyDescent="0.2">
      <c r="A100" s="22"/>
      <c r="B100" s="22"/>
      <c r="C100" s="22"/>
      <c r="D100" s="22"/>
      <c r="F100" s="6"/>
      <c r="G100" s="70"/>
      <c r="H100" s="6"/>
      <c r="I100" s="70"/>
      <c r="J100" s="6"/>
      <c r="K100" s="70"/>
      <c r="L100" s="6"/>
      <c r="M100" s="70"/>
    </row>
    <row r="101" spans="1:13" ht="15" customHeight="1" x14ac:dyDescent="0.2">
      <c r="A101" s="22"/>
      <c r="B101" s="22"/>
      <c r="C101" s="22"/>
      <c r="D101" s="22"/>
      <c r="F101" s="6"/>
      <c r="G101" s="70"/>
      <c r="H101" s="6"/>
      <c r="I101" s="70"/>
      <c r="J101" s="6"/>
      <c r="K101" s="70"/>
      <c r="L101" s="6"/>
      <c r="M101" s="70"/>
    </row>
    <row r="102" spans="1:13" ht="15" customHeight="1" x14ac:dyDescent="0.2">
      <c r="A102" s="22"/>
      <c r="B102" s="22"/>
      <c r="C102" s="22"/>
      <c r="D102" s="22"/>
      <c r="F102" s="6"/>
      <c r="G102" s="70"/>
      <c r="H102" s="6"/>
      <c r="I102" s="70"/>
      <c r="J102" s="6"/>
      <c r="K102" s="70"/>
      <c r="L102" s="6"/>
      <c r="M102" s="70"/>
    </row>
    <row r="103" spans="1:13" ht="15" customHeight="1" x14ac:dyDescent="0.2">
      <c r="A103" s="22"/>
      <c r="B103" s="22"/>
      <c r="C103" s="22"/>
      <c r="D103" s="22"/>
      <c r="F103" s="6"/>
      <c r="G103" s="70"/>
      <c r="H103" s="6"/>
      <c r="I103" s="70"/>
      <c r="J103" s="6"/>
      <c r="K103" s="70"/>
      <c r="L103" s="6"/>
      <c r="M103" s="70"/>
    </row>
    <row r="104" spans="1:13" ht="15" customHeight="1" x14ac:dyDescent="0.2">
      <c r="A104" s="22"/>
      <c r="B104" s="22"/>
      <c r="C104" s="22"/>
      <c r="D104" s="22"/>
      <c r="F104" s="6"/>
      <c r="G104" s="70"/>
      <c r="H104" s="6"/>
      <c r="I104" s="70"/>
      <c r="J104" s="6"/>
      <c r="K104" s="70"/>
      <c r="L104" s="6"/>
      <c r="M104" s="70"/>
    </row>
    <row r="105" spans="1:13" ht="15" customHeight="1" x14ac:dyDescent="0.2">
      <c r="A105" s="22"/>
      <c r="B105" s="22"/>
      <c r="C105" s="22"/>
      <c r="D105" s="22"/>
      <c r="F105" s="6"/>
      <c r="G105" s="70"/>
      <c r="H105" s="6"/>
      <c r="I105" s="70"/>
      <c r="J105" s="6"/>
      <c r="K105" s="70"/>
      <c r="L105" s="6"/>
      <c r="M105" s="70"/>
    </row>
    <row r="106" spans="1:13" ht="15" customHeight="1" x14ac:dyDescent="0.2">
      <c r="A106" s="22"/>
      <c r="B106" s="22"/>
      <c r="C106" s="22"/>
      <c r="D106" s="22"/>
      <c r="F106" s="6"/>
      <c r="G106" s="70"/>
      <c r="H106" s="6"/>
      <c r="I106" s="70"/>
      <c r="J106" s="6"/>
      <c r="K106" s="70"/>
      <c r="L106" s="6"/>
      <c r="M106" s="70"/>
    </row>
    <row r="107" spans="1:13" ht="15" customHeight="1" x14ac:dyDescent="0.2">
      <c r="A107" s="22"/>
      <c r="B107" s="22"/>
      <c r="C107" s="22"/>
      <c r="D107" s="22"/>
      <c r="F107" s="6"/>
      <c r="G107" s="70"/>
      <c r="H107" s="6"/>
      <c r="I107" s="70"/>
      <c r="J107" s="6"/>
      <c r="K107" s="70"/>
      <c r="L107" s="6"/>
      <c r="M107" s="70"/>
    </row>
    <row r="108" spans="1:13" ht="15" customHeight="1" x14ac:dyDescent="0.2">
      <c r="A108" s="22"/>
      <c r="B108" s="22"/>
      <c r="C108" s="22"/>
      <c r="D108" s="22"/>
      <c r="F108" s="6"/>
      <c r="G108" s="70"/>
      <c r="H108" s="6"/>
      <c r="I108" s="70"/>
      <c r="J108" s="6"/>
      <c r="K108" s="70"/>
      <c r="L108" s="6"/>
      <c r="M108" s="70"/>
    </row>
    <row r="109" spans="1:13" ht="15" customHeight="1" x14ac:dyDescent="0.2">
      <c r="A109" s="22"/>
      <c r="B109" s="22"/>
      <c r="C109" s="22"/>
      <c r="D109" s="22"/>
      <c r="F109" s="6"/>
      <c r="G109" s="70"/>
      <c r="H109" s="6"/>
      <c r="I109" s="70"/>
      <c r="J109" s="6"/>
      <c r="K109" s="70"/>
      <c r="L109" s="6"/>
      <c r="M109" s="70"/>
    </row>
    <row r="110" spans="1:13" ht="15" customHeight="1" x14ac:dyDescent="0.2">
      <c r="A110" s="22"/>
      <c r="B110" s="22"/>
      <c r="C110" s="22"/>
      <c r="D110" s="22"/>
      <c r="F110" s="6"/>
      <c r="G110" s="70"/>
      <c r="H110" s="6"/>
      <c r="I110" s="70"/>
      <c r="J110" s="6"/>
      <c r="K110" s="70"/>
      <c r="L110" s="6"/>
      <c r="M110" s="70"/>
    </row>
    <row r="111" spans="1:13" ht="5.25" customHeight="1" x14ac:dyDescent="0.2">
      <c r="A111" s="22"/>
      <c r="B111" s="22"/>
      <c r="C111" s="22"/>
      <c r="D111" s="22"/>
      <c r="F111" s="6"/>
      <c r="G111" s="70"/>
      <c r="H111" s="6"/>
      <c r="I111" s="70"/>
      <c r="J111" s="6"/>
      <c r="K111" s="70"/>
      <c r="L111" s="6"/>
      <c r="M111" s="70"/>
    </row>
    <row r="112" spans="1:13" s="62" customFormat="1" ht="21.95" customHeight="1" x14ac:dyDescent="0.25">
      <c r="A112" s="59" t="s">
        <v>25</v>
      </c>
      <c r="B112" s="60"/>
      <c r="C112" s="60"/>
      <c r="D112" s="60"/>
      <c r="E112" s="60"/>
      <c r="F112" s="61"/>
      <c r="G112" s="60"/>
      <c r="H112" s="61"/>
      <c r="I112" s="60"/>
      <c r="J112" s="60"/>
      <c r="K112" s="60"/>
      <c r="L112" s="60"/>
      <c r="M112" s="60"/>
    </row>
    <row r="113" spans="1:13" s="4" customFormat="1" ht="15" customHeight="1" x14ac:dyDescent="0.2">
      <c r="A113" s="45" t="s">
        <v>0</v>
      </c>
      <c r="B113" s="22"/>
      <c r="C113" s="22"/>
      <c r="D113" s="22"/>
      <c r="E113" s="23"/>
      <c r="F113" s="6"/>
      <c r="G113" s="24"/>
      <c r="H113" s="6"/>
      <c r="I113" s="24"/>
      <c r="J113" s="6"/>
      <c r="K113" s="24"/>
      <c r="L113" s="6"/>
      <c r="M113" s="24"/>
    </row>
    <row r="114" spans="1:13" s="4" customFormat="1" ht="15" customHeight="1" x14ac:dyDescent="0.2">
      <c r="A114" s="46" t="s">
        <v>197</v>
      </c>
      <c r="B114" s="46"/>
      <c r="C114" s="22"/>
      <c r="D114" s="22"/>
      <c r="E114" s="23"/>
      <c r="F114" s="6"/>
      <c r="G114" s="24"/>
      <c r="H114" s="6"/>
      <c r="I114" s="24"/>
      <c r="J114" s="6"/>
      <c r="K114" s="24"/>
      <c r="L114" s="6"/>
      <c r="M114" s="24"/>
    </row>
    <row r="115" spans="1:13" s="4" customFormat="1" ht="15" customHeight="1" x14ac:dyDescent="0.2">
      <c r="A115" s="47" t="s">
        <v>1</v>
      </c>
      <c r="B115" s="48"/>
      <c r="C115" s="48"/>
      <c r="D115" s="48"/>
      <c r="E115" s="49"/>
      <c r="F115" s="50"/>
      <c r="G115" s="51"/>
      <c r="H115" s="50"/>
      <c r="I115" s="51"/>
      <c r="J115" s="50"/>
      <c r="K115" s="51"/>
      <c r="L115" s="50"/>
      <c r="M115" s="51"/>
    </row>
    <row r="116" spans="1:13" s="4" customFormat="1" ht="15" customHeight="1" x14ac:dyDescent="0.2">
      <c r="A116" s="63"/>
      <c r="B116" s="64"/>
      <c r="C116" s="64"/>
      <c r="D116" s="64"/>
      <c r="E116" s="65"/>
      <c r="F116" s="66"/>
      <c r="G116" s="67"/>
      <c r="H116" s="66"/>
      <c r="I116" s="67"/>
      <c r="J116" s="66"/>
      <c r="K116" s="67"/>
      <c r="L116" s="66"/>
      <c r="M116" s="67"/>
    </row>
    <row r="117" spans="1:13" s="4" customFormat="1" ht="15" customHeight="1" x14ac:dyDescent="0.2">
      <c r="A117" s="46"/>
      <c r="B117" s="22"/>
      <c r="C117" s="22"/>
      <c r="D117" s="22"/>
      <c r="E117" s="23"/>
      <c r="F117" s="6"/>
      <c r="G117" s="24"/>
      <c r="H117" s="6"/>
      <c r="I117" s="24"/>
      <c r="J117" s="6"/>
      <c r="K117" s="24"/>
      <c r="L117" s="6"/>
      <c r="M117" s="24"/>
    </row>
    <row r="118" spans="1:13" ht="15" customHeight="1" x14ac:dyDescent="0.2">
      <c r="A118" s="46" t="s">
        <v>37</v>
      </c>
      <c r="B118" s="22"/>
      <c r="C118" s="22"/>
      <c r="D118" s="22"/>
      <c r="F118" s="6"/>
      <c r="G118" s="210" t="s">
        <v>115</v>
      </c>
      <c r="H118" s="211"/>
      <c r="I118" s="211"/>
      <c r="J118" s="3"/>
      <c r="K118" s="210" t="s">
        <v>116</v>
      </c>
      <c r="L118" s="210"/>
      <c r="M118" s="210"/>
    </row>
    <row r="119" spans="1:13" ht="15" customHeight="1" x14ac:dyDescent="0.2">
      <c r="A119" s="46"/>
      <c r="B119" s="46"/>
      <c r="C119" s="22"/>
      <c r="D119" s="22"/>
      <c r="F119" s="6"/>
      <c r="G119" s="208" t="s">
        <v>117</v>
      </c>
      <c r="H119" s="209"/>
      <c r="I119" s="209"/>
      <c r="J119" s="3"/>
      <c r="K119" s="208" t="s">
        <v>117</v>
      </c>
      <c r="L119" s="209"/>
      <c r="M119" s="209"/>
    </row>
    <row r="120" spans="1:13" ht="15" customHeight="1" x14ac:dyDescent="0.2">
      <c r="A120" s="46"/>
      <c r="B120" s="46"/>
      <c r="C120" s="22"/>
      <c r="D120" s="22"/>
      <c r="F120" s="6"/>
      <c r="G120" s="143" t="s">
        <v>2</v>
      </c>
      <c r="H120" s="144"/>
      <c r="I120" s="5" t="s">
        <v>3</v>
      </c>
      <c r="J120" s="6"/>
      <c r="K120" s="143" t="s">
        <v>2</v>
      </c>
      <c r="L120" s="144"/>
      <c r="M120" s="5" t="s">
        <v>3</v>
      </c>
    </row>
    <row r="121" spans="1:13" ht="15" customHeight="1" x14ac:dyDescent="0.2">
      <c r="A121" s="46"/>
      <c r="B121" s="22"/>
      <c r="C121" s="22"/>
      <c r="D121" s="22"/>
      <c r="F121" s="6"/>
      <c r="G121" s="7" t="s">
        <v>4</v>
      </c>
      <c r="H121" s="144"/>
      <c r="I121" s="153" t="s">
        <v>5</v>
      </c>
      <c r="J121" s="6"/>
      <c r="K121" s="7" t="s">
        <v>4</v>
      </c>
      <c r="L121" s="144"/>
      <c r="M121" s="153" t="s">
        <v>5</v>
      </c>
    </row>
    <row r="122" spans="1:13" ht="15" customHeight="1" x14ac:dyDescent="0.2">
      <c r="A122" s="46"/>
      <c r="B122" s="22"/>
      <c r="C122" s="22"/>
      <c r="F122" s="53"/>
      <c r="G122" s="8">
        <v>2020</v>
      </c>
      <c r="H122" s="8"/>
      <c r="I122" s="8">
        <v>2019</v>
      </c>
      <c r="J122" s="8"/>
      <c r="K122" s="8">
        <v>2020</v>
      </c>
      <c r="L122" s="8"/>
      <c r="M122" s="8">
        <v>2019</v>
      </c>
    </row>
    <row r="123" spans="1:13" ht="15" customHeight="1" x14ac:dyDescent="0.2">
      <c r="A123" s="72"/>
      <c r="B123" s="22"/>
      <c r="C123" s="22"/>
      <c r="D123" s="22"/>
      <c r="F123" s="6"/>
      <c r="G123" s="1" t="s">
        <v>118</v>
      </c>
      <c r="H123" s="177"/>
      <c r="I123" s="1" t="s">
        <v>118</v>
      </c>
      <c r="J123" s="177"/>
      <c r="K123" s="1" t="s">
        <v>118</v>
      </c>
      <c r="L123" s="177"/>
      <c r="M123" s="1" t="s">
        <v>118</v>
      </c>
    </row>
    <row r="124" spans="1:13" ht="15" customHeight="1" x14ac:dyDescent="0.2">
      <c r="A124" s="22"/>
      <c r="B124" s="22"/>
      <c r="C124" s="22"/>
      <c r="D124" s="22"/>
      <c r="F124" s="6"/>
      <c r="G124" s="55"/>
      <c r="H124" s="6"/>
      <c r="I124" s="24"/>
      <c r="J124" s="6"/>
      <c r="K124" s="55"/>
      <c r="L124" s="6"/>
      <c r="M124" s="24"/>
    </row>
    <row r="125" spans="1:13" ht="15" customHeight="1" x14ac:dyDescent="0.2">
      <c r="A125" s="46" t="s">
        <v>192</v>
      </c>
      <c r="B125" s="22"/>
      <c r="C125" s="22"/>
      <c r="D125" s="22"/>
      <c r="F125" s="6"/>
      <c r="G125" s="55"/>
      <c r="H125" s="6"/>
      <c r="I125" s="24"/>
      <c r="J125" s="6"/>
      <c r="K125" s="55"/>
      <c r="L125" s="6"/>
      <c r="M125" s="24"/>
    </row>
    <row r="126" spans="1:13" ht="15" customHeight="1" x14ac:dyDescent="0.2">
      <c r="A126" s="22"/>
      <c r="B126" s="22"/>
      <c r="C126" s="22"/>
      <c r="D126" s="22"/>
      <c r="F126" s="6"/>
      <c r="G126" s="55"/>
      <c r="H126" s="6"/>
      <c r="I126" s="24"/>
      <c r="J126" s="6"/>
      <c r="K126" s="55"/>
      <c r="L126" s="6"/>
      <c r="M126" s="24"/>
    </row>
    <row r="127" spans="1:13" ht="15" customHeight="1" x14ac:dyDescent="0.2">
      <c r="A127" s="73" t="s">
        <v>38</v>
      </c>
      <c r="B127" s="22"/>
      <c r="C127" s="22"/>
      <c r="D127" s="22"/>
      <c r="F127" s="6"/>
      <c r="G127" s="55"/>
      <c r="H127" s="6"/>
      <c r="I127" s="24"/>
      <c r="J127" s="6"/>
      <c r="K127" s="55"/>
      <c r="L127" s="6"/>
      <c r="M127" s="24"/>
    </row>
    <row r="128" spans="1:13" ht="15" customHeight="1" x14ac:dyDescent="0.2">
      <c r="A128" s="62"/>
      <c r="B128" s="62"/>
      <c r="C128" s="62"/>
      <c r="D128" s="62"/>
      <c r="F128" s="6"/>
      <c r="G128" s="55"/>
      <c r="H128" s="6"/>
      <c r="I128" s="24"/>
      <c r="J128" s="6"/>
      <c r="K128" s="55"/>
      <c r="L128" s="6"/>
      <c r="M128" s="24"/>
    </row>
    <row r="129" spans="1:13" ht="15" customHeight="1" x14ac:dyDescent="0.2">
      <c r="A129" s="62" t="s">
        <v>39</v>
      </c>
      <c r="B129" s="62"/>
      <c r="C129" s="62"/>
      <c r="D129" s="62"/>
      <c r="F129" s="6"/>
      <c r="G129" s="55"/>
      <c r="H129" s="6"/>
      <c r="I129" s="24"/>
      <c r="J129" s="6"/>
      <c r="K129" s="55"/>
      <c r="L129" s="6"/>
      <c r="M129" s="24"/>
    </row>
    <row r="130" spans="1:13" ht="15" customHeight="1" x14ac:dyDescent="0.2">
      <c r="A130" s="62"/>
      <c r="B130" s="62" t="s">
        <v>40</v>
      </c>
      <c r="C130" s="62"/>
      <c r="D130" s="62"/>
      <c r="E130" s="165"/>
      <c r="F130" s="6"/>
      <c r="G130" s="55"/>
      <c r="H130" s="6"/>
      <c r="I130" s="24"/>
      <c r="J130" s="6"/>
      <c r="K130" s="55"/>
      <c r="L130" s="6"/>
      <c r="M130" s="24"/>
    </row>
    <row r="131" spans="1:13" ht="15" customHeight="1" x14ac:dyDescent="0.2">
      <c r="A131" s="62"/>
      <c r="B131" s="62"/>
      <c r="C131" s="62" t="s">
        <v>41</v>
      </c>
      <c r="D131" s="62"/>
      <c r="E131" s="165"/>
      <c r="F131" s="53"/>
      <c r="G131" s="55"/>
      <c r="H131" s="6"/>
      <c r="I131" s="24"/>
      <c r="J131" s="6"/>
      <c r="K131" s="55"/>
      <c r="L131" s="6"/>
      <c r="M131" s="24"/>
    </row>
    <row r="132" spans="1:13" ht="15" customHeight="1" thickBot="1" x14ac:dyDescent="0.25">
      <c r="A132" s="62"/>
      <c r="B132" s="62"/>
      <c r="C132" s="62"/>
      <c r="D132" s="62" t="s">
        <v>42</v>
      </c>
      <c r="E132" s="165"/>
      <c r="F132" s="6"/>
      <c r="G132" s="168">
        <v>2029000</v>
      </c>
      <c r="H132" s="6"/>
      <c r="I132" s="169">
        <v>2029000</v>
      </c>
      <c r="J132" s="6"/>
      <c r="K132" s="168">
        <v>2029000</v>
      </c>
      <c r="L132" s="6"/>
      <c r="M132" s="169">
        <v>2029000</v>
      </c>
    </row>
    <row r="133" spans="1:13" ht="15" customHeight="1" thickTop="1" x14ac:dyDescent="0.2">
      <c r="A133" s="62"/>
      <c r="B133" s="62"/>
      <c r="C133" s="62"/>
      <c r="D133" s="62"/>
      <c r="E133" s="165"/>
      <c r="F133" s="6"/>
      <c r="G133" s="173"/>
      <c r="H133" s="6"/>
      <c r="I133" s="170"/>
      <c r="J133" s="6"/>
      <c r="K133" s="173"/>
      <c r="L133" s="6"/>
      <c r="M133" s="170"/>
    </row>
    <row r="134" spans="1:13" ht="15" customHeight="1" x14ac:dyDescent="0.2">
      <c r="A134" s="62"/>
      <c r="B134" s="62" t="s">
        <v>43</v>
      </c>
      <c r="C134" s="62"/>
      <c r="D134" s="62"/>
      <c r="E134" s="165"/>
      <c r="F134" s="6"/>
      <c r="G134" s="150"/>
      <c r="H134" s="6"/>
      <c r="I134" s="149"/>
      <c r="J134" s="6"/>
      <c r="K134" s="150"/>
      <c r="L134" s="6"/>
      <c r="M134" s="149"/>
    </row>
    <row r="135" spans="1:13" ht="15" customHeight="1" x14ac:dyDescent="0.2">
      <c r="A135" s="22"/>
      <c r="B135" s="22"/>
      <c r="C135" s="62" t="s">
        <v>41</v>
      </c>
      <c r="D135" s="62"/>
      <c r="E135" s="165"/>
      <c r="F135" s="6"/>
      <c r="G135" s="150"/>
      <c r="H135" s="6"/>
      <c r="I135" s="149"/>
      <c r="J135" s="6"/>
      <c r="K135" s="150"/>
      <c r="L135" s="6"/>
      <c r="M135" s="149"/>
    </row>
    <row r="136" spans="1:13" ht="15" customHeight="1" x14ac:dyDescent="0.2">
      <c r="A136" s="22"/>
      <c r="B136" s="46"/>
      <c r="C136" s="62"/>
      <c r="D136" s="62" t="s">
        <v>44</v>
      </c>
      <c r="E136" s="165"/>
      <c r="F136" s="6"/>
      <c r="G136" s="150">
        <v>2029000</v>
      </c>
      <c r="H136" s="6"/>
      <c r="I136" s="149">
        <v>2029000</v>
      </c>
      <c r="J136" s="6"/>
      <c r="K136" s="150">
        <v>2029000</v>
      </c>
      <c r="L136" s="6"/>
      <c r="M136" s="149">
        <v>2029000</v>
      </c>
    </row>
    <row r="137" spans="1:13" ht="15" customHeight="1" x14ac:dyDescent="0.2">
      <c r="A137" s="52" t="s">
        <v>45</v>
      </c>
      <c r="B137" s="22"/>
      <c r="C137" s="22"/>
      <c r="D137" s="22"/>
      <c r="E137" s="165"/>
      <c r="F137" s="6"/>
      <c r="G137" s="150">
        <v>5761533</v>
      </c>
      <c r="H137" s="6"/>
      <c r="I137" s="149">
        <v>5761533</v>
      </c>
      <c r="J137" s="6"/>
      <c r="K137" s="150">
        <v>5761533</v>
      </c>
      <c r="L137" s="6"/>
      <c r="M137" s="149">
        <v>5761533</v>
      </c>
    </row>
    <row r="138" spans="1:13" ht="15" customHeight="1" x14ac:dyDescent="0.2">
      <c r="A138" s="62" t="s">
        <v>46</v>
      </c>
      <c r="B138" s="22"/>
      <c r="C138" s="22"/>
      <c r="D138" s="22"/>
      <c r="E138" s="165"/>
      <c r="F138" s="74"/>
      <c r="G138" s="150"/>
      <c r="H138" s="6"/>
      <c r="I138" s="149"/>
      <c r="J138" s="6"/>
      <c r="K138" s="150"/>
      <c r="L138" s="6"/>
      <c r="M138" s="149"/>
    </row>
    <row r="139" spans="1:13" ht="15" customHeight="1" x14ac:dyDescent="0.2">
      <c r="A139" s="75"/>
      <c r="B139" s="62" t="s">
        <v>199</v>
      </c>
      <c r="C139" s="75"/>
      <c r="D139" s="75"/>
      <c r="E139" s="165"/>
      <c r="F139" s="74"/>
      <c r="G139" s="150">
        <v>202900</v>
      </c>
      <c r="H139" s="6"/>
      <c r="I139" s="149">
        <v>202900</v>
      </c>
      <c r="J139" s="6"/>
      <c r="K139" s="150">
        <v>202900</v>
      </c>
      <c r="L139" s="6"/>
      <c r="M139" s="149">
        <v>202900</v>
      </c>
    </row>
    <row r="140" spans="1:13" ht="15" customHeight="1" x14ac:dyDescent="0.2">
      <c r="A140" s="75"/>
      <c r="B140" s="62" t="s">
        <v>47</v>
      </c>
      <c r="C140" s="76"/>
      <c r="D140" s="76"/>
      <c r="E140" s="165"/>
      <c r="F140" s="74"/>
      <c r="G140" s="150">
        <v>3257678</v>
      </c>
      <c r="H140" s="6"/>
      <c r="I140" s="149">
        <v>3444468</v>
      </c>
      <c r="J140" s="6"/>
      <c r="K140" s="150">
        <v>3045239</v>
      </c>
      <c r="L140" s="6"/>
      <c r="M140" s="149">
        <v>3072171</v>
      </c>
    </row>
    <row r="141" spans="1:13" ht="15" customHeight="1" x14ac:dyDescent="0.2">
      <c r="A141" s="75" t="s">
        <v>48</v>
      </c>
      <c r="B141" s="75"/>
      <c r="C141" s="76"/>
      <c r="D141" s="76"/>
      <c r="E141" s="165"/>
      <c r="F141" s="6"/>
      <c r="G141" s="77">
        <v>-732395</v>
      </c>
      <c r="H141" s="6"/>
      <c r="I141" s="51">
        <v>-748919</v>
      </c>
      <c r="J141" s="6"/>
      <c r="K141" s="77">
        <v>-64132</v>
      </c>
      <c r="L141" s="6"/>
      <c r="M141" s="51">
        <v>-64132</v>
      </c>
    </row>
    <row r="142" spans="1:13" ht="15" customHeight="1" x14ac:dyDescent="0.2">
      <c r="A142" s="75"/>
      <c r="B142" s="75"/>
      <c r="C142" s="76"/>
      <c r="D142" s="76"/>
      <c r="E142" s="165"/>
      <c r="F142" s="6"/>
      <c r="G142" s="150"/>
      <c r="H142" s="6"/>
      <c r="I142" s="149"/>
      <c r="J142" s="6"/>
      <c r="K142" s="150"/>
      <c r="L142" s="6"/>
      <c r="M142" s="149"/>
    </row>
    <row r="143" spans="1:13" ht="15" customHeight="1" x14ac:dyDescent="0.2">
      <c r="A143" s="75" t="s">
        <v>49</v>
      </c>
      <c r="B143" s="75"/>
      <c r="C143" s="78"/>
      <c r="D143" s="78"/>
      <c r="E143" s="165"/>
      <c r="F143" s="6"/>
      <c r="G143" s="150">
        <f>SUM(G136:G141)</f>
        <v>10518716</v>
      </c>
      <c r="H143" s="6"/>
      <c r="I143" s="149">
        <f>SUM(I136:I141)</f>
        <v>10688982</v>
      </c>
      <c r="J143" s="6"/>
      <c r="K143" s="150">
        <f>SUM(K136:K141)</f>
        <v>10974540</v>
      </c>
      <c r="L143" s="6"/>
      <c r="M143" s="149">
        <f>SUM(M136:M141)</f>
        <v>11001472</v>
      </c>
    </row>
    <row r="144" spans="1:13" ht="15" customHeight="1" x14ac:dyDescent="0.2">
      <c r="A144" s="75" t="s">
        <v>50</v>
      </c>
      <c r="B144" s="75"/>
      <c r="C144" s="75"/>
      <c r="D144" s="75"/>
      <c r="E144" s="165"/>
      <c r="F144" s="6"/>
      <c r="G144" s="77">
        <v>-19307</v>
      </c>
      <c r="H144" s="6"/>
      <c r="I144" s="51">
        <v>-75499</v>
      </c>
      <c r="J144" s="6"/>
      <c r="K144" s="77">
        <v>0</v>
      </c>
      <c r="L144" s="6"/>
      <c r="M144" s="51">
        <v>0</v>
      </c>
    </row>
    <row r="145" spans="1:13" ht="15" customHeight="1" x14ac:dyDescent="0.2">
      <c r="A145" s="22"/>
      <c r="B145" s="22"/>
      <c r="C145" s="79"/>
      <c r="D145" s="79"/>
      <c r="E145" s="165"/>
      <c r="F145" s="6"/>
      <c r="G145" s="150"/>
      <c r="H145" s="6"/>
      <c r="I145" s="149"/>
      <c r="J145" s="6"/>
      <c r="K145" s="150"/>
      <c r="L145" s="6"/>
      <c r="M145" s="149"/>
    </row>
    <row r="146" spans="1:13" ht="15" customHeight="1" x14ac:dyDescent="0.2">
      <c r="A146" s="46" t="s">
        <v>51</v>
      </c>
      <c r="B146" s="22"/>
      <c r="C146" s="79"/>
      <c r="D146" s="79"/>
      <c r="E146" s="165"/>
      <c r="F146" s="6"/>
      <c r="G146" s="151">
        <f>SUM(G143:G144)</f>
        <v>10499409</v>
      </c>
      <c r="H146" s="6"/>
      <c r="I146" s="152">
        <f>SUM(I143:I144)</f>
        <v>10613483</v>
      </c>
      <c r="J146" s="6"/>
      <c r="K146" s="151">
        <f>SUM(K143:K144)</f>
        <v>10974540</v>
      </c>
      <c r="L146" s="6"/>
      <c r="M146" s="152">
        <f>SUM(M143:M144)</f>
        <v>11001472</v>
      </c>
    </row>
    <row r="147" spans="1:13" ht="15" customHeight="1" x14ac:dyDescent="0.2">
      <c r="A147" s="22"/>
      <c r="B147" s="22"/>
      <c r="C147" s="79"/>
      <c r="D147" s="79"/>
      <c r="E147" s="165"/>
      <c r="F147" s="6"/>
      <c r="G147" s="150"/>
      <c r="H147" s="6"/>
      <c r="I147" s="149"/>
      <c r="J147" s="6"/>
      <c r="K147" s="150"/>
      <c r="L147" s="6"/>
      <c r="M147" s="149"/>
    </row>
    <row r="148" spans="1:13" ht="15" customHeight="1" thickBot="1" x14ac:dyDescent="0.25">
      <c r="A148" s="46" t="s">
        <v>52</v>
      </c>
      <c r="B148" s="22"/>
      <c r="C148" s="79"/>
      <c r="D148" s="79"/>
      <c r="E148" s="165"/>
      <c r="F148" s="6"/>
      <c r="G148" s="168">
        <f>G146+G89</f>
        <v>17130821</v>
      </c>
      <c r="H148" s="6"/>
      <c r="I148" s="175">
        <f>I146+I89</f>
        <v>15706685</v>
      </c>
      <c r="J148" s="6"/>
      <c r="K148" s="168">
        <f>K146+K89</f>
        <v>16674939</v>
      </c>
      <c r="L148" s="6"/>
      <c r="M148" s="175">
        <f>M146+M89</f>
        <v>14994967</v>
      </c>
    </row>
    <row r="149" spans="1:13" ht="15" customHeight="1" thickTop="1" x14ac:dyDescent="0.2">
      <c r="A149" s="22"/>
      <c r="B149" s="22"/>
      <c r="C149" s="75"/>
      <c r="D149" s="75"/>
      <c r="E149" s="165"/>
      <c r="F149" s="6"/>
      <c r="G149" s="24"/>
      <c r="H149" s="6"/>
      <c r="I149" s="24"/>
      <c r="J149" s="6"/>
      <c r="K149" s="24"/>
      <c r="L149" s="6"/>
      <c r="M149" s="24"/>
    </row>
    <row r="150" spans="1:13" ht="15" customHeight="1" x14ac:dyDescent="0.2">
      <c r="A150" s="22"/>
      <c r="B150" s="22"/>
      <c r="C150" s="75"/>
      <c r="D150" s="75"/>
      <c r="E150" s="165"/>
      <c r="F150" s="6"/>
      <c r="G150" s="172"/>
      <c r="H150" s="6"/>
      <c r="I150" s="172"/>
      <c r="J150" s="6"/>
      <c r="K150" s="172"/>
      <c r="L150" s="6"/>
      <c r="M150" s="172"/>
    </row>
    <row r="151" spans="1:13" ht="15" customHeight="1" x14ac:dyDescent="0.2">
      <c r="A151" s="22"/>
      <c r="B151" s="80"/>
      <c r="C151" s="81"/>
      <c r="D151" s="81"/>
      <c r="E151" s="174"/>
      <c r="F151" s="174"/>
      <c r="G151" s="174"/>
      <c r="H151" s="174"/>
      <c r="I151" s="174"/>
      <c r="J151" s="174"/>
      <c r="K151" s="174"/>
      <c r="L151" s="174"/>
      <c r="M151" s="174"/>
    </row>
    <row r="152" spans="1:13" ht="15" customHeight="1" x14ac:dyDescent="0.2">
      <c r="A152" s="22"/>
      <c r="B152" s="80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</row>
    <row r="153" spans="1:13" ht="15" customHeight="1" x14ac:dyDescent="0.2">
      <c r="A153" s="22"/>
      <c r="B153" s="80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</row>
    <row r="154" spans="1:13" ht="15" customHeight="1" x14ac:dyDescent="0.2">
      <c r="A154" s="22"/>
      <c r="B154" s="80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</row>
    <row r="155" spans="1:13" ht="15" customHeight="1" x14ac:dyDescent="0.2">
      <c r="A155" s="22"/>
      <c r="B155" s="80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</row>
    <row r="156" spans="1:13" ht="15" customHeight="1" x14ac:dyDescent="0.2">
      <c r="A156" s="22"/>
      <c r="B156" s="80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</row>
    <row r="157" spans="1:13" ht="15" customHeight="1" x14ac:dyDescent="0.2">
      <c r="A157" s="22"/>
      <c r="B157" s="80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</row>
    <row r="158" spans="1:13" ht="15" customHeight="1" x14ac:dyDescent="0.2">
      <c r="A158" s="22"/>
      <c r="B158" s="80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</row>
    <row r="159" spans="1:13" ht="15" customHeight="1" x14ac:dyDescent="0.2">
      <c r="A159" s="22"/>
      <c r="B159" s="80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</row>
    <row r="160" spans="1:13" ht="15" customHeight="1" x14ac:dyDescent="0.2">
      <c r="A160" s="22"/>
      <c r="B160" s="80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</row>
    <row r="161" spans="1:13" ht="15" customHeight="1" x14ac:dyDescent="0.2">
      <c r="A161" s="22"/>
      <c r="B161" s="80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</row>
    <row r="162" spans="1:13" ht="15" customHeight="1" x14ac:dyDescent="0.2">
      <c r="A162" s="22"/>
      <c r="B162" s="80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</row>
    <row r="163" spans="1:13" ht="15" customHeight="1" x14ac:dyDescent="0.2">
      <c r="A163" s="22"/>
      <c r="B163" s="80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</row>
    <row r="164" spans="1:13" ht="15" customHeight="1" x14ac:dyDescent="0.2">
      <c r="A164" s="22"/>
      <c r="B164" s="80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</row>
    <row r="165" spans="1:13" ht="15" customHeight="1" x14ac:dyDescent="0.2">
      <c r="A165" s="22"/>
      <c r="B165" s="80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</row>
    <row r="166" spans="1:13" ht="15" customHeight="1" x14ac:dyDescent="0.2">
      <c r="A166" s="22"/>
      <c r="B166" s="80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</row>
    <row r="167" spans="1:13" ht="5.25" customHeight="1" x14ac:dyDescent="0.2">
      <c r="A167" s="22"/>
      <c r="B167" s="80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</row>
    <row r="168" spans="1:13" s="62" customFormat="1" ht="21.95" customHeight="1" x14ac:dyDescent="0.25">
      <c r="A168" s="59" t="s">
        <v>25</v>
      </c>
      <c r="B168" s="60"/>
      <c r="C168" s="60"/>
      <c r="D168" s="60"/>
      <c r="E168" s="60"/>
      <c r="F168" s="61"/>
      <c r="G168" s="60"/>
      <c r="H168" s="61"/>
      <c r="I168" s="60"/>
      <c r="J168" s="60"/>
      <c r="K168" s="60"/>
      <c r="L168" s="60"/>
      <c r="M168" s="60"/>
    </row>
    <row r="169" spans="1:13" ht="15" customHeight="1" x14ac:dyDescent="0.2">
      <c r="A169" s="22"/>
      <c r="B169" s="22"/>
      <c r="C169" s="75"/>
      <c r="D169" s="75"/>
      <c r="F169" s="6"/>
      <c r="G169" s="70"/>
      <c r="H169" s="6"/>
      <c r="I169" s="70"/>
      <c r="J169" s="6"/>
      <c r="K169" s="70"/>
      <c r="L169" s="6"/>
      <c r="M169" s="70"/>
    </row>
    <row r="170" spans="1:13" ht="15" customHeight="1" x14ac:dyDescent="0.2">
      <c r="A170" s="22"/>
      <c r="B170" s="22"/>
      <c r="C170" s="22"/>
      <c r="D170" s="22"/>
      <c r="F170" s="6"/>
      <c r="G170" s="24"/>
      <c r="H170" s="6"/>
      <c r="I170" s="24"/>
      <c r="J170" s="6"/>
      <c r="K170" s="24"/>
      <c r="L170" s="6"/>
      <c r="M170" s="24"/>
    </row>
    <row r="171" spans="1:13" ht="15" customHeight="1" x14ac:dyDescent="0.2">
      <c r="A171" s="46"/>
      <c r="B171" s="22"/>
      <c r="C171" s="22"/>
      <c r="D171" s="22"/>
      <c r="F171" s="6"/>
      <c r="G171" s="24"/>
      <c r="H171" s="6"/>
      <c r="I171" s="24"/>
      <c r="J171" s="6"/>
      <c r="K171" s="24"/>
      <c r="L171" s="6"/>
      <c r="M171" s="24"/>
    </row>
    <row r="172" spans="1:13" ht="15" customHeight="1" x14ac:dyDescent="0.2">
      <c r="A172" s="22"/>
      <c r="B172" s="22"/>
      <c r="C172" s="22"/>
      <c r="D172" s="22"/>
      <c r="F172" s="6"/>
      <c r="G172" s="24"/>
      <c r="H172" s="6"/>
      <c r="I172" s="24"/>
      <c r="J172" s="6"/>
      <c r="K172" s="24"/>
      <c r="L172" s="6"/>
      <c r="M172" s="24"/>
    </row>
    <row r="173" spans="1:13" ht="15" customHeight="1" x14ac:dyDescent="0.2">
      <c r="A173" s="46"/>
      <c r="B173" s="22"/>
      <c r="C173" s="22"/>
      <c r="D173" s="22"/>
      <c r="F173" s="6"/>
      <c r="G173" s="24"/>
      <c r="H173" s="6"/>
      <c r="I173" s="24"/>
      <c r="J173" s="6"/>
      <c r="K173" s="24"/>
      <c r="L173" s="6"/>
      <c r="M173" s="24"/>
    </row>
    <row r="174" spans="1:13" ht="15" customHeight="1" x14ac:dyDescent="0.2">
      <c r="A174" s="22"/>
      <c r="B174" s="22"/>
      <c r="C174" s="22"/>
      <c r="D174" s="22"/>
      <c r="F174" s="6"/>
      <c r="G174" s="24"/>
      <c r="H174" s="6"/>
      <c r="I174" s="24"/>
      <c r="J174" s="6"/>
      <c r="K174" s="24"/>
      <c r="L174" s="6"/>
      <c r="M174" s="24"/>
    </row>
    <row r="175" spans="1:13" ht="15" customHeight="1" x14ac:dyDescent="0.2">
      <c r="A175" s="22"/>
      <c r="B175" s="22"/>
      <c r="C175" s="22"/>
      <c r="D175" s="22"/>
      <c r="F175" s="6"/>
      <c r="G175" s="24"/>
      <c r="H175" s="6"/>
      <c r="I175" s="24"/>
      <c r="J175" s="6"/>
      <c r="K175" s="24"/>
      <c r="L175" s="6"/>
      <c r="M175" s="24"/>
    </row>
    <row r="176" spans="1:13" ht="15" customHeight="1" x14ac:dyDescent="0.2">
      <c r="A176" s="22"/>
      <c r="B176" s="22"/>
      <c r="C176" s="22"/>
      <c r="D176" s="22"/>
      <c r="F176" s="6"/>
      <c r="G176" s="24"/>
      <c r="H176" s="6"/>
      <c r="I176" s="24"/>
      <c r="J176" s="6"/>
      <c r="K176" s="24"/>
      <c r="L176" s="6"/>
      <c r="M176" s="24"/>
    </row>
    <row r="177" spans="1:13" ht="15" customHeight="1" x14ac:dyDescent="0.2">
      <c r="A177" s="22"/>
      <c r="B177" s="22"/>
      <c r="C177" s="22"/>
      <c r="D177" s="22"/>
      <c r="F177" s="6"/>
      <c r="G177" s="24"/>
      <c r="H177" s="6"/>
      <c r="I177" s="24"/>
      <c r="J177" s="6"/>
      <c r="K177" s="24"/>
      <c r="L177" s="6"/>
      <c r="M177" s="24"/>
    </row>
    <row r="178" spans="1:13" ht="15" customHeight="1" x14ac:dyDescent="0.2">
      <c r="A178" s="22"/>
      <c r="B178" s="22"/>
      <c r="C178" s="22"/>
      <c r="D178" s="22"/>
      <c r="F178" s="6"/>
      <c r="G178" s="24"/>
      <c r="H178" s="6"/>
      <c r="I178" s="24"/>
      <c r="J178" s="6"/>
      <c r="K178" s="24"/>
      <c r="L178" s="6"/>
      <c r="M178" s="24"/>
    </row>
    <row r="179" spans="1:13" ht="15" customHeight="1" x14ac:dyDescent="0.2">
      <c r="A179" s="22"/>
      <c r="B179" s="22"/>
      <c r="C179" s="22"/>
      <c r="D179" s="22"/>
    </row>
    <row r="180" spans="1:13" ht="15" customHeight="1" x14ac:dyDescent="0.2">
      <c r="A180" s="22"/>
      <c r="B180" s="22"/>
      <c r="C180" s="22"/>
      <c r="D180" s="22"/>
    </row>
    <row r="181" spans="1:13" ht="15" customHeight="1" x14ac:dyDescent="0.2">
      <c r="A181" s="22"/>
      <c r="B181" s="22"/>
      <c r="C181" s="22"/>
      <c r="D181" s="22"/>
    </row>
    <row r="182" spans="1:13" ht="15" customHeight="1" x14ac:dyDescent="0.2">
      <c r="A182" s="22"/>
      <c r="B182" s="22"/>
      <c r="C182" s="22"/>
      <c r="D182" s="22"/>
    </row>
  </sheetData>
  <mergeCells count="12">
    <mergeCell ref="G6:I6"/>
    <mergeCell ref="K6:M6"/>
    <mergeCell ref="G7:I7"/>
    <mergeCell ref="K7:M7"/>
    <mergeCell ref="G62:I62"/>
    <mergeCell ref="K62:M62"/>
    <mergeCell ref="G119:I119"/>
    <mergeCell ref="K119:M119"/>
    <mergeCell ref="G63:I63"/>
    <mergeCell ref="K63:M63"/>
    <mergeCell ref="G118:I118"/>
    <mergeCell ref="K118:M118"/>
  </mergeCells>
  <pageMargins left="1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6D41-5602-4893-985B-A19735878A0E}">
  <dimension ref="A1:N165"/>
  <sheetViews>
    <sheetView zoomScaleNormal="100" zoomScaleSheetLayoutView="100" workbookViewId="0">
      <selection activeCell="D20" sqref="D20"/>
    </sheetView>
  </sheetViews>
  <sheetFormatPr defaultColWidth="8.85546875" defaultRowHeight="14.1" customHeight="1" x14ac:dyDescent="0.25"/>
  <cols>
    <col min="1" max="3" width="1.7109375" style="154" customWidth="1"/>
    <col min="4" max="4" width="36" style="154" customWidth="1"/>
    <col min="5" max="5" width="9.7109375" style="88" customWidth="1"/>
    <col min="6" max="6" width="1.140625" style="154" customWidth="1"/>
    <col min="7" max="7" width="9.7109375" style="154" customWidth="1"/>
    <col min="8" max="8" width="1.140625" style="154" customWidth="1"/>
    <col min="9" max="9" width="9.7109375" style="154" customWidth="1"/>
    <col min="10" max="10" width="1.140625" style="154" customWidth="1"/>
    <col min="11" max="11" width="9.7109375" style="154" customWidth="1"/>
    <col min="12" max="12" width="1.140625" style="154" customWidth="1"/>
    <col min="13" max="13" width="9.7109375" style="154" customWidth="1"/>
    <col min="14" max="16384" width="8.85546875" style="88"/>
  </cols>
  <sheetData>
    <row r="1" spans="1:14" s="154" customFormat="1" ht="14.1" customHeight="1" x14ac:dyDescent="0.25">
      <c r="A1" s="21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4" s="78" customFormat="1" ht="14.1" customHeight="1" x14ac:dyDescent="0.25">
      <c r="A2" s="21" t="s">
        <v>201</v>
      </c>
      <c r="B2" s="21"/>
      <c r="C2" s="21"/>
      <c r="D2" s="21"/>
      <c r="E2" s="21"/>
      <c r="F2" s="21"/>
      <c r="G2" s="21"/>
      <c r="I2" s="96"/>
    </row>
    <row r="3" spans="1:14" s="78" customFormat="1" ht="14.1" customHeight="1" x14ac:dyDescent="0.25">
      <c r="A3" s="25" t="s">
        <v>53</v>
      </c>
      <c r="B3" s="25"/>
      <c r="C3" s="25"/>
      <c r="D3" s="25"/>
      <c r="E3" s="25"/>
      <c r="F3" s="25"/>
      <c r="G3" s="25"/>
      <c r="H3" s="26"/>
      <c r="I3" s="26"/>
      <c r="J3" s="26"/>
      <c r="K3" s="26"/>
      <c r="L3" s="26"/>
      <c r="M3" s="26"/>
    </row>
    <row r="4" spans="1:14" s="78" customFormat="1" ht="14.1" customHeight="1" x14ac:dyDescent="0.25">
      <c r="A4" s="97"/>
      <c r="B4" s="97"/>
      <c r="C4" s="97"/>
      <c r="D4" s="97"/>
      <c r="E4" s="97"/>
      <c r="F4" s="97"/>
      <c r="G4" s="97"/>
      <c r="H4" s="98"/>
      <c r="I4" s="98"/>
      <c r="J4" s="98"/>
      <c r="K4" s="98"/>
      <c r="L4" s="98"/>
      <c r="M4" s="98"/>
    </row>
    <row r="5" spans="1:14" s="154" customFormat="1" ht="14.1" customHeight="1" x14ac:dyDescent="0.25">
      <c r="A5" s="46"/>
      <c r="B5" s="22"/>
      <c r="C5" s="22"/>
      <c r="D5" s="22"/>
      <c r="E5" s="23"/>
      <c r="F5" s="6"/>
      <c r="G5" s="24"/>
      <c r="H5" s="6"/>
      <c r="I5" s="24"/>
      <c r="J5" s="6"/>
      <c r="K5" s="24"/>
      <c r="L5" s="6"/>
      <c r="M5" s="24"/>
    </row>
    <row r="6" spans="1:14" ht="14.1" customHeight="1" x14ac:dyDescent="0.25">
      <c r="A6" s="46"/>
      <c r="B6" s="22"/>
      <c r="C6" s="22"/>
      <c r="D6" s="22"/>
      <c r="E6" s="10"/>
      <c r="F6" s="10"/>
      <c r="G6" s="210" t="s">
        <v>115</v>
      </c>
      <c r="H6" s="211"/>
      <c r="I6" s="211"/>
      <c r="J6" s="11"/>
      <c r="K6" s="210" t="s">
        <v>116</v>
      </c>
      <c r="L6" s="210"/>
      <c r="M6" s="210"/>
    </row>
    <row r="7" spans="1:14" ht="14.1" customHeight="1" x14ac:dyDescent="0.25">
      <c r="A7" s="46"/>
      <c r="B7" s="46"/>
      <c r="C7" s="22"/>
      <c r="D7" s="22"/>
      <c r="E7" s="10"/>
      <c r="F7" s="10"/>
      <c r="G7" s="212" t="s">
        <v>117</v>
      </c>
      <c r="H7" s="213"/>
      <c r="I7" s="213"/>
      <c r="J7" s="11"/>
      <c r="K7" s="212" t="s">
        <v>117</v>
      </c>
      <c r="L7" s="213"/>
      <c r="M7" s="213"/>
    </row>
    <row r="8" spans="1:14" ht="14.1" customHeight="1" x14ac:dyDescent="0.25">
      <c r="A8" s="46"/>
      <c r="B8" s="46"/>
      <c r="C8" s="22"/>
      <c r="D8" s="22"/>
      <c r="E8" s="10"/>
      <c r="F8" s="10"/>
      <c r="G8" s="12" t="s">
        <v>122</v>
      </c>
      <c r="H8" s="11"/>
      <c r="I8" s="12" t="s">
        <v>54</v>
      </c>
      <c r="J8" s="11"/>
      <c r="K8" s="12" t="s">
        <v>122</v>
      </c>
      <c r="L8" s="11"/>
      <c r="M8" s="12" t="s">
        <v>54</v>
      </c>
    </row>
    <row r="9" spans="1:14" ht="14.1" customHeight="1" x14ac:dyDescent="0.25">
      <c r="A9" s="46"/>
      <c r="B9" s="22"/>
      <c r="C9" s="22"/>
      <c r="D9" s="22"/>
      <c r="E9" s="178" t="s">
        <v>132</v>
      </c>
      <c r="F9" s="13"/>
      <c r="G9" s="1" t="s">
        <v>118</v>
      </c>
      <c r="H9" s="177"/>
      <c r="I9" s="1" t="s">
        <v>118</v>
      </c>
      <c r="J9" s="177"/>
      <c r="K9" s="1" t="s">
        <v>118</v>
      </c>
      <c r="L9" s="177"/>
      <c r="M9" s="1" t="s">
        <v>118</v>
      </c>
    </row>
    <row r="10" spans="1:14" ht="14.1" customHeight="1" x14ac:dyDescent="0.25">
      <c r="A10" s="46"/>
      <c r="B10" s="22"/>
      <c r="C10" s="22"/>
      <c r="E10" s="54"/>
      <c r="F10" s="6"/>
      <c r="G10" s="55"/>
      <c r="H10" s="6"/>
      <c r="I10" s="24"/>
      <c r="J10" s="6"/>
      <c r="K10" s="55"/>
      <c r="L10" s="6"/>
      <c r="M10" s="24"/>
    </row>
    <row r="11" spans="1:14" ht="14.1" customHeight="1" x14ac:dyDescent="0.25">
      <c r="A11" s="22" t="s">
        <v>55</v>
      </c>
      <c r="B11" s="22"/>
      <c r="C11" s="22"/>
      <c r="D11" s="22"/>
      <c r="F11" s="6"/>
      <c r="G11" s="150">
        <v>4100939</v>
      </c>
      <c r="H11" s="6"/>
      <c r="I11" s="149">
        <v>4334072</v>
      </c>
      <c r="J11" s="6"/>
      <c r="K11" s="150">
        <v>3542496</v>
      </c>
      <c r="L11" s="6"/>
      <c r="M11" s="149">
        <v>3768136</v>
      </c>
    </row>
    <row r="12" spans="1:14" ht="14.1" customHeight="1" x14ac:dyDescent="0.25">
      <c r="A12" s="22" t="s">
        <v>175</v>
      </c>
      <c r="B12" s="22"/>
      <c r="C12" s="22"/>
      <c r="D12" s="22"/>
      <c r="F12" s="6"/>
      <c r="G12" s="184">
        <v>-2550119</v>
      </c>
      <c r="H12" s="6"/>
      <c r="I12" s="51">
        <v>-2790591</v>
      </c>
      <c r="J12" s="6"/>
      <c r="K12" s="184">
        <v>-2228312</v>
      </c>
      <c r="L12" s="6"/>
      <c r="M12" s="51">
        <v>-2495817</v>
      </c>
      <c r="N12" s="96"/>
    </row>
    <row r="13" spans="1:14" ht="14.1" customHeight="1" x14ac:dyDescent="0.25">
      <c r="A13" s="22"/>
      <c r="B13" s="22"/>
      <c r="C13" s="22"/>
      <c r="D13" s="22"/>
      <c r="F13" s="6"/>
      <c r="G13" s="173"/>
      <c r="H13" s="66"/>
      <c r="I13" s="170"/>
      <c r="J13" s="66"/>
      <c r="K13" s="173"/>
      <c r="L13" s="66"/>
      <c r="M13" s="170"/>
      <c r="N13" s="96"/>
    </row>
    <row r="14" spans="1:14" ht="14.1" customHeight="1" x14ac:dyDescent="0.25">
      <c r="A14" s="46" t="s">
        <v>236</v>
      </c>
      <c r="B14" s="88"/>
      <c r="C14" s="22"/>
      <c r="D14" s="22"/>
      <c r="F14" s="6"/>
      <c r="G14" s="173">
        <f>SUM(G11:G12)</f>
        <v>1550820</v>
      </c>
      <c r="H14" s="66"/>
      <c r="I14" s="170">
        <f>SUM(I11:I12)</f>
        <v>1543481</v>
      </c>
      <c r="J14" s="66"/>
      <c r="K14" s="173">
        <f>SUM(K11:K12)</f>
        <v>1314184</v>
      </c>
      <c r="L14" s="66"/>
      <c r="M14" s="170">
        <f>SUM(M11:M12)</f>
        <v>1272319</v>
      </c>
      <c r="N14" s="96"/>
    </row>
    <row r="15" spans="1:14" s="179" customFormat="1" ht="14.1" customHeight="1" x14ac:dyDescent="0.25">
      <c r="A15" s="46"/>
      <c r="B15" s="46"/>
      <c r="C15" s="46"/>
      <c r="D15" s="46"/>
      <c r="F15" s="53"/>
      <c r="G15" s="180"/>
      <c r="H15" s="53"/>
      <c r="I15" s="181"/>
      <c r="J15" s="53"/>
      <c r="K15" s="180"/>
      <c r="L15" s="53"/>
      <c r="M15" s="181"/>
      <c r="N15" s="182"/>
    </row>
    <row r="16" spans="1:14" ht="14.1" customHeight="1" x14ac:dyDescent="0.25">
      <c r="A16" s="22" t="s">
        <v>56</v>
      </c>
      <c r="B16" s="22"/>
      <c r="C16" s="22"/>
      <c r="D16" s="22"/>
      <c r="F16" s="6"/>
      <c r="G16" s="150">
        <v>3530</v>
      </c>
      <c r="H16" s="6"/>
      <c r="I16" s="149">
        <v>1441</v>
      </c>
      <c r="J16" s="6"/>
      <c r="K16" s="150">
        <v>3530</v>
      </c>
      <c r="L16" s="6"/>
      <c r="M16" s="149">
        <v>1441</v>
      </c>
      <c r="N16" s="96"/>
    </row>
    <row r="17" spans="1:14" ht="14.1" customHeight="1" x14ac:dyDescent="0.25">
      <c r="A17" s="22" t="s">
        <v>57</v>
      </c>
      <c r="B17" s="22"/>
      <c r="C17" s="22"/>
      <c r="D17" s="22"/>
      <c r="F17" s="6"/>
      <c r="G17" s="173">
        <v>26672</v>
      </c>
      <c r="H17" s="66"/>
      <c r="I17" s="170">
        <v>26539</v>
      </c>
      <c r="J17" s="66"/>
      <c r="K17" s="173">
        <v>28081</v>
      </c>
      <c r="L17" s="66"/>
      <c r="M17" s="170">
        <v>32036</v>
      </c>
      <c r="N17" s="96"/>
    </row>
    <row r="18" spans="1:14" ht="14.1" customHeight="1" x14ac:dyDescent="0.25">
      <c r="A18" s="22" t="s">
        <v>58</v>
      </c>
      <c r="B18" s="22"/>
      <c r="C18" s="22"/>
      <c r="D18" s="22"/>
      <c r="F18" s="6"/>
      <c r="G18" s="183">
        <v>-548109</v>
      </c>
      <c r="H18" s="6"/>
      <c r="I18" s="207">
        <v>-507566</v>
      </c>
      <c r="J18" s="6"/>
      <c r="K18" s="183">
        <v>-358654</v>
      </c>
      <c r="L18" s="6"/>
      <c r="M18" s="207">
        <v>-327150</v>
      </c>
      <c r="N18" s="96"/>
    </row>
    <row r="19" spans="1:14" ht="14.1" customHeight="1" x14ac:dyDescent="0.25">
      <c r="A19" s="22" t="s">
        <v>59</v>
      </c>
      <c r="B19" s="22"/>
      <c r="C19" s="22"/>
      <c r="D19" s="22"/>
      <c r="F19" s="6"/>
      <c r="G19" s="183">
        <v>-349663</v>
      </c>
      <c r="H19" s="6"/>
      <c r="I19" s="207">
        <v>-272891</v>
      </c>
      <c r="J19" s="6"/>
      <c r="K19" s="183">
        <v>-274482</v>
      </c>
      <c r="L19" s="6"/>
      <c r="M19" s="207">
        <v>-193003</v>
      </c>
      <c r="N19" s="96"/>
    </row>
    <row r="20" spans="1:14" ht="14.1" customHeight="1" x14ac:dyDescent="0.25">
      <c r="A20" s="22" t="s">
        <v>237</v>
      </c>
      <c r="B20" s="22"/>
      <c r="C20" s="22"/>
      <c r="D20" s="22"/>
      <c r="F20" s="6"/>
      <c r="G20" s="183">
        <v>48405</v>
      </c>
      <c r="H20" s="6"/>
      <c r="I20" s="207">
        <v>-11700</v>
      </c>
      <c r="J20" s="6"/>
      <c r="K20" s="183">
        <v>130264</v>
      </c>
      <c r="L20" s="6"/>
      <c r="M20" s="207">
        <v>-22928</v>
      </c>
      <c r="N20" s="96"/>
    </row>
    <row r="21" spans="1:14" ht="14.1" customHeight="1" x14ac:dyDescent="0.25">
      <c r="A21" s="22" t="s">
        <v>202</v>
      </c>
      <c r="B21" s="22"/>
      <c r="C21" s="22"/>
      <c r="D21" s="22"/>
      <c r="F21" s="6"/>
      <c r="G21" s="183">
        <v>-133781</v>
      </c>
      <c r="H21" s="6"/>
      <c r="I21" s="149">
        <v>0</v>
      </c>
      <c r="J21" s="6"/>
      <c r="K21" s="183">
        <v>-132534</v>
      </c>
      <c r="L21" s="6"/>
      <c r="M21" s="149">
        <v>0</v>
      </c>
      <c r="N21" s="96"/>
    </row>
    <row r="22" spans="1:14" ht="14.1" customHeight="1" x14ac:dyDescent="0.25">
      <c r="A22" s="22" t="s">
        <v>235</v>
      </c>
      <c r="B22" s="22"/>
      <c r="C22" s="22"/>
      <c r="D22" s="22"/>
      <c r="F22" s="6"/>
      <c r="G22" s="183"/>
      <c r="H22" s="6"/>
      <c r="I22" s="149"/>
      <c r="J22" s="6"/>
      <c r="K22" s="183"/>
      <c r="L22" s="6"/>
      <c r="M22" s="149"/>
      <c r="N22" s="96"/>
    </row>
    <row r="23" spans="1:14" ht="14.1" customHeight="1" x14ac:dyDescent="0.25">
      <c r="A23" s="88"/>
      <c r="B23" s="22" t="s">
        <v>234</v>
      </c>
      <c r="C23" s="22"/>
      <c r="D23" s="22"/>
      <c r="F23" s="6"/>
      <c r="G23" s="173">
        <v>0</v>
      </c>
      <c r="H23" s="66"/>
      <c r="I23" s="149">
        <v>33542</v>
      </c>
      <c r="J23" s="66"/>
      <c r="K23" s="173">
        <v>0</v>
      </c>
      <c r="L23" s="66"/>
      <c r="M23" s="149">
        <v>32750</v>
      </c>
      <c r="N23" s="96"/>
    </row>
    <row r="24" spans="1:14" ht="14.1" customHeight="1" x14ac:dyDescent="0.25">
      <c r="A24" s="22" t="s">
        <v>60</v>
      </c>
      <c r="B24" s="22"/>
      <c r="C24" s="22"/>
      <c r="D24" s="22"/>
      <c r="F24" s="6"/>
      <c r="G24" s="184">
        <v>-9105</v>
      </c>
      <c r="H24" s="6"/>
      <c r="I24" s="185">
        <v>-5514</v>
      </c>
      <c r="J24" s="6"/>
      <c r="K24" s="184">
        <v>-8224</v>
      </c>
      <c r="L24" s="6"/>
      <c r="M24" s="185">
        <v>-4573</v>
      </c>
    </row>
    <row r="25" spans="1:14" ht="14.1" customHeight="1" x14ac:dyDescent="0.25">
      <c r="A25" s="22"/>
      <c r="B25" s="22"/>
      <c r="C25" s="22"/>
      <c r="D25" s="22"/>
      <c r="F25" s="6"/>
      <c r="G25" s="173"/>
      <c r="H25" s="66"/>
      <c r="I25" s="67"/>
      <c r="J25" s="66"/>
      <c r="K25" s="173"/>
      <c r="L25" s="66"/>
      <c r="M25" s="67"/>
      <c r="N25" s="96"/>
    </row>
    <row r="26" spans="1:14" ht="14.1" customHeight="1" x14ac:dyDescent="0.25">
      <c r="A26" s="46" t="s">
        <v>154</v>
      </c>
      <c r="B26" s="22"/>
      <c r="C26" s="22"/>
      <c r="D26" s="22"/>
      <c r="F26" s="6"/>
      <c r="G26" s="183">
        <f>SUM(G14:G24)</f>
        <v>588769</v>
      </c>
      <c r="H26" s="6"/>
      <c r="I26" s="149">
        <f>SUM(I14:I24)</f>
        <v>807332</v>
      </c>
      <c r="J26" s="6"/>
      <c r="K26" s="183">
        <f>SUM(K14:K24)</f>
        <v>702165</v>
      </c>
      <c r="L26" s="6"/>
      <c r="M26" s="149">
        <f>SUM(M14:M24)</f>
        <v>790892</v>
      </c>
    </row>
    <row r="27" spans="1:14" ht="14.1" customHeight="1" x14ac:dyDescent="0.25">
      <c r="A27" s="22" t="s">
        <v>155</v>
      </c>
      <c r="B27" s="22"/>
      <c r="C27" s="22"/>
      <c r="D27" s="22"/>
      <c r="E27" s="186">
        <v>12</v>
      </c>
      <c r="F27" s="6"/>
      <c r="G27" s="77">
        <v>-170114</v>
      </c>
      <c r="H27" s="6"/>
      <c r="I27" s="51">
        <v>-177020</v>
      </c>
      <c r="J27" s="6"/>
      <c r="K27" s="77">
        <v>-153950</v>
      </c>
      <c r="L27" s="6"/>
      <c r="M27" s="51">
        <v>-159776</v>
      </c>
    </row>
    <row r="28" spans="1:14" ht="14.1" customHeight="1" x14ac:dyDescent="0.25">
      <c r="A28" s="22"/>
      <c r="B28" s="22"/>
      <c r="C28" s="22"/>
      <c r="D28" s="22"/>
      <c r="F28" s="6"/>
      <c r="G28" s="150"/>
      <c r="H28" s="6"/>
      <c r="I28" s="149"/>
      <c r="J28" s="6"/>
      <c r="K28" s="150"/>
      <c r="L28" s="6"/>
      <c r="M28" s="149"/>
    </row>
    <row r="29" spans="1:14" ht="14.1" customHeight="1" x14ac:dyDescent="0.25">
      <c r="A29" s="46" t="s">
        <v>61</v>
      </c>
      <c r="B29" s="22"/>
      <c r="C29" s="22"/>
      <c r="D29" s="22"/>
      <c r="F29" s="6"/>
      <c r="G29" s="151">
        <f>SUM(G26:G27)</f>
        <v>418655</v>
      </c>
      <c r="H29" s="66"/>
      <c r="I29" s="152">
        <f>SUM(I26:I27)</f>
        <v>630312</v>
      </c>
      <c r="J29" s="66"/>
      <c r="K29" s="151">
        <f>SUM(K26:K27)</f>
        <v>548215</v>
      </c>
      <c r="L29" s="66"/>
      <c r="M29" s="152">
        <f>SUM(M26:M27)</f>
        <v>631116</v>
      </c>
    </row>
    <row r="30" spans="1:14" ht="14.1" customHeight="1" x14ac:dyDescent="0.25">
      <c r="A30" s="22"/>
      <c r="B30" s="22"/>
      <c r="C30" s="22"/>
      <c r="D30" s="22"/>
      <c r="F30" s="6"/>
      <c r="G30" s="150"/>
      <c r="H30" s="6"/>
      <c r="I30" s="149"/>
      <c r="J30" s="6"/>
      <c r="K30" s="150"/>
      <c r="L30" s="6"/>
      <c r="M30" s="149"/>
    </row>
    <row r="31" spans="1:14" ht="14.1" customHeight="1" x14ac:dyDescent="0.25">
      <c r="A31" s="46" t="s">
        <v>62</v>
      </c>
      <c r="B31" s="22"/>
      <c r="C31" s="22"/>
      <c r="D31" s="22"/>
      <c r="F31" s="6"/>
      <c r="G31" s="150"/>
      <c r="H31" s="6"/>
      <c r="I31" s="149"/>
      <c r="J31" s="6"/>
      <c r="K31" s="150"/>
      <c r="L31" s="6"/>
      <c r="M31" s="149"/>
    </row>
    <row r="32" spans="1:14" ht="14.1" customHeight="1" x14ac:dyDescent="0.25">
      <c r="A32" s="22" t="s">
        <v>63</v>
      </c>
      <c r="B32" s="22"/>
      <c r="C32" s="22"/>
      <c r="D32" s="22"/>
      <c r="F32" s="6"/>
      <c r="G32" s="150"/>
      <c r="H32" s="6"/>
      <c r="I32" s="149"/>
      <c r="J32" s="6"/>
      <c r="K32" s="150"/>
      <c r="L32" s="6"/>
      <c r="M32" s="149"/>
    </row>
    <row r="33" spans="1:13" ht="14.1" customHeight="1" x14ac:dyDescent="0.25">
      <c r="A33" s="22"/>
      <c r="B33" s="187" t="s">
        <v>176</v>
      </c>
      <c r="C33" s="22"/>
      <c r="D33" s="22"/>
      <c r="F33" s="6"/>
      <c r="G33" s="150"/>
      <c r="H33" s="6"/>
      <c r="I33" s="149"/>
      <c r="J33" s="6"/>
      <c r="K33" s="150"/>
      <c r="L33" s="6"/>
      <c r="M33" s="149"/>
    </row>
    <row r="34" spans="1:13" ht="14.1" customHeight="1" x14ac:dyDescent="0.25">
      <c r="A34" s="87"/>
      <c r="B34" s="22"/>
      <c r="C34" s="22" t="s">
        <v>64</v>
      </c>
      <c r="D34" s="22"/>
      <c r="F34" s="6"/>
      <c r="G34" s="77">
        <v>-1168</v>
      </c>
      <c r="H34" s="6"/>
      <c r="I34" s="152">
        <v>989</v>
      </c>
      <c r="J34" s="6"/>
      <c r="K34" s="151">
        <v>0</v>
      </c>
      <c r="L34" s="6"/>
      <c r="M34" s="152">
        <v>0</v>
      </c>
    </row>
    <row r="35" spans="1:13" ht="14.1" customHeight="1" x14ac:dyDescent="0.25">
      <c r="A35" s="22"/>
      <c r="B35" s="187"/>
      <c r="C35" s="22"/>
      <c r="D35" s="22"/>
      <c r="F35" s="6"/>
      <c r="G35" s="150"/>
      <c r="H35" s="6"/>
      <c r="I35" s="149"/>
      <c r="J35" s="6"/>
      <c r="K35" s="150"/>
      <c r="L35" s="6"/>
      <c r="M35" s="149"/>
    </row>
    <row r="36" spans="1:13" ht="14.1" customHeight="1" x14ac:dyDescent="0.25">
      <c r="A36" s="22" t="s">
        <v>65</v>
      </c>
      <c r="B36" s="22"/>
      <c r="C36" s="22"/>
      <c r="D36" s="22"/>
      <c r="F36" s="6"/>
      <c r="G36" s="77">
        <v>-1168</v>
      </c>
      <c r="H36" s="6"/>
      <c r="I36" s="152">
        <v>989</v>
      </c>
      <c r="J36" s="6"/>
      <c r="K36" s="151">
        <v>0</v>
      </c>
      <c r="L36" s="6"/>
      <c r="M36" s="152">
        <v>0</v>
      </c>
    </row>
    <row r="37" spans="1:13" ht="14.1" customHeight="1" x14ac:dyDescent="0.25">
      <c r="A37" s="22"/>
      <c r="B37" s="22"/>
      <c r="C37" s="22"/>
      <c r="D37" s="22"/>
      <c r="F37" s="6"/>
      <c r="G37" s="188"/>
      <c r="H37" s="6"/>
      <c r="I37" s="170"/>
      <c r="J37" s="6"/>
      <c r="K37" s="173"/>
      <c r="L37" s="6"/>
      <c r="M37" s="170"/>
    </row>
    <row r="38" spans="1:13" ht="14.1" customHeight="1" x14ac:dyDescent="0.25">
      <c r="A38" s="22" t="s">
        <v>156</v>
      </c>
      <c r="B38" s="22"/>
      <c r="C38" s="22"/>
      <c r="D38" s="22"/>
      <c r="F38" s="6"/>
      <c r="G38" s="150"/>
      <c r="H38" s="6"/>
      <c r="I38" s="149"/>
      <c r="J38" s="6"/>
      <c r="K38" s="150"/>
      <c r="L38" s="6"/>
      <c r="M38" s="149"/>
    </row>
    <row r="39" spans="1:13" ht="14.1" customHeight="1" x14ac:dyDescent="0.25">
      <c r="A39" s="22"/>
      <c r="B39" s="187" t="s">
        <v>177</v>
      </c>
      <c r="C39" s="22"/>
      <c r="D39" s="22"/>
      <c r="F39" s="6"/>
      <c r="G39" s="151">
        <v>113793</v>
      </c>
      <c r="H39" s="6"/>
      <c r="I39" s="51">
        <v>-15854</v>
      </c>
      <c r="J39" s="6"/>
      <c r="K39" s="151">
        <v>0</v>
      </c>
      <c r="L39" s="6"/>
      <c r="M39" s="152">
        <v>0</v>
      </c>
    </row>
    <row r="40" spans="1:13" ht="14.1" customHeight="1" x14ac:dyDescent="0.25">
      <c r="A40" s="22"/>
      <c r="B40" s="187"/>
      <c r="C40" s="22"/>
      <c r="D40" s="22"/>
      <c r="F40" s="6"/>
      <c r="G40" s="150"/>
      <c r="H40" s="6"/>
      <c r="I40" s="149"/>
      <c r="J40" s="6"/>
      <c r="K40" s="150"/>
      <c r="L40" s="6"/>
      <c r="M40" s="149"/>
    </row>
    <row r="41" spans="1:13" ht="14.1" customHeight="1" x14ac:dyDescent="0.25">
      <c r="A41" s="22" t="s">
        <v>67</v>
      </c>
      <c r="B41" s="187"/>
      <c r="C41" s="22"/>
      <c r="D41" s="22"/>
      <c r="F41" s="6"/>
      <c r="G41" s="150"/>
      <c r="H41" s="6"/>
      <c r="I41" s="149"/>
      <c r="J41" s="6"/>
      <c r="K41" s="150"/>
      <c r="L41" s="6"/>
      <c r="M41" s="149"/>
    </row>
    <row r="42" spans="1:13" ht="14.1" customHeight="1" x14ac:dyDescent="0.25">
      <c r="A42" s="22"/>
      <c r="B42" s="22" t="s">
        <v>66</v>
      </c>
      <c r="C42" s="22"/>
      <c r="D42" s="22"/>
      <c r="F42" s="6"/>
      <c r="G42" s="151">
        <v>113793</v>
      </c>
      <c r="H42" s="6"/>
      <c r="I42" s="51">
        <v>-15854</v>
      </c>
      <c r="J42" s="6"/>
      <c r="K42" s="151">
        <v>0</v>
      </c>
      <c r="L42" s="6"/>
      <c r="M42" s="152">
        <v>0</v>
      </c>
    </row>
    <row r="43" spans="1:13" ht="14.1" customHeight="1" x14ac:dyDescent="0.25">
      <c r="A43" s="22"/>
      <c r="B43" s="22"/>
      <c r="C43" s="22"/>
      <c r="D43" s="22"/>
      <c r="F43" s="6"/>
      <c r="G43" s="188"/>
      <c r="H43" s="6"/>
      <c r="I43" s="67"/>
      <c r="J43" s="6"/>
      <c r="K43" s="188"/>
      <c r="L43" s="6"/>
      <c r="M43" s="170"/>
    </row>
    <row r="44" spans="1:13" ht="14.1" customHeight="1" x14ac:dyDescent="0.25">
      <c r="A44" s="46" t="s">
        <v>68</v>
      </c>
      <c r="B44" s="22"/>
      <c r="C44" s="22"/>
      <c r="D44" s="22"/>
      <c r="E44" s="6"/>
      <c r="F44" s="6"/>
      <c r="G44" s="150"/>
      <c r="H44" s="6"/>
      <c r="I44" s="149"/>
      <c r="J44" s="6"/>
      <c r="K44" s="150"/>
      <c r="L44" s="6"/>
      <c r="M44" s="149"/>
    </row>
    <row r="45" spans="1:13" ht="14.1" customHeight="1" x14ac:dyDescent="0.25">
      <c r="A45" s="46"/>
      <c r="B45" s="46" t="s">
        <v>69</v>
      </c>
      <c r="C45" s="22"/>
      <c r="D45" s="22"/>
      <c r="E45" s="6"/>
      <c r="F45" s="6"/>
      <c r="G45" s="151">
        <v>112625</v>
      </c>
      <c r="H45" s="6"/>
      <c r="I45" s="51">
        <v>-14865</v>
      </c>
      <c r="J45" s="6"/>
      <c r="K45" s="151">
        <v>0</v>
      </c>
      <c r="L45" s="6"/>
      <c r="M45" s="152">
        <v>0</v>
      </c>
    </row>
    <row r="46" spans="1:13" ht="14.1" customHeight="1" x14ac:dyDescent="0.25">
      <c r="A46" s="22"/>
      <c r="B46" s="22"/>
      <c r="C46" s="22"/>
      <c r="D46" s="22"/>
      <c r="E46" s="6"/>
      <c r="F46" s="6"/>
      <c r="G46" s="150"/>
      <c r="H46" s="6"/>
      <c r="I46" s="149"/>
      <c r="J46" s="6"/>
      <c r="K46" s="150"/>
      <c r="L46" s="6"/>
      <c r="M46" s="149"/>
    </row>
    <row r="47" spans="1:13" ht="14.1" customHeight="1" x14ac:dyDescent="0.25">
      <c r="A47" s="46" t="s">
        <v>70</v>
      </c>
      <c r="B47" s="46"/>
      <c r="C47" s="22"/>
      <c r="D47" s="22"/>
      <c r="E47" s="23"/>
      <c r="F47" s="6"/>
      <c r="G47" s="151">
        <v>531280</v>
      </c>
      <c r="H47" s="6"/>
      <c r="I47" s="152">
        <v>615447</v>
      </c>
      <c r="J47" s="6"/>
      <c r="K47" s="151">
        <v>548215</v>
      </c>
      <c r="L47" s="6"/>
      <c r="M47" s="152">
        <v>631116</v>
      </c>
    </row>
    <row r="48" spans="1:13" ht="14.1" customHeight="1" x14ac:dyDescent="0.25">
      <c r="A48" s="45"/>
      <c r="B48" s="22"/>
      <c r="C48" s="22"/>
      <c r="D48" s="22"/>
      <c r="E48" s="23"/>
      <c r="F48" s="23"/>
      <c r="G48" s="23"/>
      <c r="H48" s="23"/>
      <c r="I48" s="23"/>
      <c r="J48" s="23"/>
      <c r="K48" s="23"/>
      <c r="L48" s="23"/>
      <c r="M48" s="149"/>
    </row>
    <row r="49" spans="1:13" ht="14.1" customHeight="1" x14ac:dyDescent="0.25">
      <c r="A49" s="45"/>
      <c r="B49" s="22"/>
      <c r="C49" s="22"/>
      <c r="D49" s="22"/>
      <c r="E49" s="23"/>
      <c r="F49" s="23"/>
      <c r="G49" s="23"/>
      <c r="H49" s="23"/>
      <c r="I49" s="23"/>
      <c r="J49" s="23"/>
      <c r="K49" s="23"/>
      <c r="L49" s="23"/>
      <c r="M49" s="149"/>
    </row>
    <row r="50" spans="1:13" ht="14.1" customHeight="1" x14ac:dyDescent="0.25">
      <c r="A50" s="45"/>
      <c r="B50" s="22"/>
      <c r="C50" s="22"/>
      <c r="D50" s="22"/>
      <c r="E50" s="23"/>
      <c r="F50" s="23"/>
      <c r="G50" s="23"/>
      <c r="H50" s="23"/>
      <c r="I50" s="23"/>
      <c r="J50" s="23"/>
      <c r="K50" s="23"/>
      <c r="L50" s="23"/>
      <c r="M50" s="149"/>
    </row>
    <row r="51" spans="1:13" ht="14.1" customHeight="1" x14ac:dyDescent="0.25">
      <c r="A51" s="45"/>
      <c r="B51" s="22"/>
      <c r="C51" s="22"/>
      <c r="D51" s="22"/>
      <c r="E51" s="23"/>
      <c r="F51" s="23"/>
      <c r="G51" s="23"/>
      <c r="H51" s="23"/>
      <c r="I51" s="23"/>
      <c r="J51" s="23"/>
      <c r="K51" s="23"/>
      <c r="L51" s="23"/>
      <c r="M51" s="149"/>
    </row>
    <row r="52" spans="1:13" ht="14.1" customHeight="1" x14ac:dyDescent="0.25">
      <c r="A52" s="45"/>
      <c r="B52" s="22"/>
      <c r="C52" s="22"/>
      <c r="D52" s="22"/>
      <c r="E52" s="23"/>
      <c r="F52" s="23"/>
      <c r="G52" s="23"/>
      <c r="H52" s="23"/>
      <c r="I52" s="23"/>
      <c r="J52" s="23"/>
      <c r="K52" s="23"/>
      <c r="L52" s="23"/>
      <c r="M52" s="149"/>
    </row>
    <row r="53" spans="1:13" ht="14.1" customHeight="1" x14ac:dyDescent="0.25">
      <c r="A53" s="45"/>
      <c r="B53" s="22"/>
      <c r="C53" s="22"/>
      <c r="D53" s="22"/>
      <c r="E53" s="23"/>
      <c r="F53" s="23"/>
      <c r="G53" s="23"/>
      <c r="H53" s="23"/>
      <c r="I53" s="23"/>
      <c r="J53" s="23"/>
      <c r="K53" s="23"/>
      <c r="L53" s="23"/>
      <c r="M53" s="149"/>
    </row>
    <row r="54" spans="1:13" ht="14.1" customHeight="1" x14ac:dyDescent="0.25">
      <c r="A54" s="45"/>
      <c r="B54" s="22"/>
      <c r="C54" s="22"/>
      <c r="D54" s="22"/>
      <c r="E54" s="23"/>
      <c r="F54" s="23"/>
      <c r="G54" s="23"/>
      <c r="H54" s="23"/>
      <c r="I54" s="23"/>
      <c r="J54" s="23"/>
      <c r="K54" s="23"/>
      <c r="L54" s="23"/>
      <c r="M54" s="149"/>
    </row>
    <row r="55" spans="1:13" ht="14.1" customHeight="1" x14ac:dyDescent="0.25">
      <c r="A55" s="45"/>
      <c r="B55" s="22"/>
      <c r="C55" s="22"/>
      <c r="D55" s="22"/>
      <c r="E55" s="23"/>
      <c r="F55" s="23"/>
      <c r="G55" s="23"/>
      <c r="H55" s="23"/>
      <c r="I55" s="23"/>
      <c r="J55" s="23"/>
      <c r="K55" s="23"/>
      <c r="L55" s="23"/>
      <c r="M55" s="149"/>
    </row>
    <row r="56" spans="1:13" ht="14.1" customHeight="1" x14ac:dyDescent="0.25">
      <c r="A56" s="45"/>
      <c r="B56" s="22"/>
      <c r="C56" s="22"/>
      <c r="D56" s="22"/>
      <c r="E56" s="23"/>
      <c r="F56" s="23"/>
      <c r="G56" s="23"/>
      <c r="H56" s="23"/>
      <c r="I56" s="23"/>
      <c r="J56" s="23"/>
      <c r="K56" s="23"/>
      <c r="L56" s="23"/>
      <c r="M56" s="149"/>
    </row>
    <row r="57" spans="1:13" ht="14.1" customHeight="1" x14ac:dyDescent="0.25">
      <c r="A57" s="45"/>
      <c r="B57" s="22"/>
      <c r="C57" s="22"/>
      <c r="D57" s="22"/>
      <c r="E57" s="23"/>
      <c r="F57" s="23"/>
      <c r="G57" s="23"/>
      <c r="H57" s="23"/>
      <c r="I57" s="23"/>
      <c r="J57" s="23"/>
      <c r="K57" s="23"/>
      <c r="L57" s="23"/>
      <c r="M57" s="149"/>
    </row>
    <row r="58" spans="1:13" ht="14.1" customHeight="1" x14ac:dyDescent="0.25">
      <c r="A58" s="45"/>
      <c r="B58" s="22"/>
      <c r="C58" s="22"/>
      <c r="D58" s="22"/>
      <c r="E58" s="23"/>
      <c r="F58" s="23"/>
      <c r="G58" s="23"/>
      <c r="H58" s="23"/>
      <c r="I58" s="23"/>
      <c r="J58" s="23"/>
      <c r="K58" s="23"/>
      <c r="L58" s="23"/>
      <c r="M58" s="149"/>
    </row>
    <row r="59" spans="1:13" s="62" customFormat="1" ht="21.95" customHeight="1" x14ac:dyDescent="0.25">
      <c r="A59" s="59" t="s">
        <v>25</v>
      </c>
      <c r="B59" s="60"/>
      <c r="C59" s="60"/>
      <c r="D59" s="60"/>
      <c r="E59" s="60"/>
      <c r="F59" s="61"/>
      <c r="G59" s="60"/>
      <c r="H59" s="61"/>
      <c r="I59" s="60"/>
      <c r="J59" s="60"/>
      <c r="K59" s="60"/>
      <c r="L59" s="60"/>
      <c r="M59" s="60"/>
    </row>
    <row r="60" spans="1:13" s="154" customFormat="1" ht="14.1" customHeight="1" x14ac:dyDescent="0.25">
      <c r="A60" s="21" t="s">
        <v>0</v>
      </c>
      <c r="B60" s="22"/>
      <c r="C60" s="22"/>
      <c r="D60" s="22"/>
      <c r="E60" s="23"/>
      <c r="F60" s="6"/>
      <c r="G60" s="24"/>
      <c r="H60" s="6"/>
      <c r="I60" s="24"/>
      <c r="J60" s="6"/>
      <c r="K60" s="24"/>
      <c r="L60" s="6"/>
      <c r="M60" s="24"/>
    </row>
    <row r="61" spans="1:13" s="78" customFormat="1" ht="14.1" customHeight="1" x14ac:dyDescent="0.25">
      <c r="A61" s="21" t="s">
        <v>200</v>
      </c>
      <c r="B61" s="21"/>
      <c r="C61" s="21"/>
      <c r="D61" s="21"/>
      <c r="E61" s="21"/>
      <c r="F61" s="21"/>
      <c r="G61" s="21"/>
      <c r="I61" s="96"/>
    </row>
    <row r="62" spans="1:13" s="78" customFormat="1" ht="14.1" customHeight="1" x14ac:dyDescent="0.25">
      <c r="A62" s="25" t="s">
        <v>53</v>
      </c>
      <c r="B62" s="25"/>
      <c r="C62" s="25"/>
      <c r="D62" s="25"/>
      <c r="E62" s="25"/>
      <c r="F62" s="25"/>
      <c r="G62" s="25"/>
      <c r="H62" s="26"/>
      <c r="I62" s="26"/>
      <c r="J62" s="26"/>
      <c r="K62" s="26"/>
      <c r="L62" s="26"/>
      <c r="M62" s="26"/>
    </row>
    <row r="63" spans="1:13" s="78" customFormat="1" ht="14.1" customHeight="1" x14ac:dyDescent="0.25">
      <c r="A63" s="97"/>
      <c r="B63" s="97"/>
      <c r="C63" s="97"/>
      <c r="D63" s="97"/>
      <c r="E63" s="97"/>
      <c r="F63" s="97"/>
      <c r="G63" s="97"/>
      <c r="H63" s="98"/>
      <c r="I63" s="98"/>
      <c r="J63" s="98"/>
      <c r="K63" s="98"/>
      <c r="L63" s="98"/>
      <c r="M63" s="98"/>
    </row>
    <row r="64" spans="1:13" s="78" customFormat="1" ht="14.1" customHeight="1" x14ac:dyDescent="0.25">
      <c r="A64" s="97"/>
      <c r="B64" s="97"/>
      <c r="C64" s="97"/>
      <c r="D64" s="97"/>
      <c r="E64" s="97"/>
      <c r="F64" s="97"/>
      <c r="G64" s="97"/>
      <c r="H64" s="98"/>
      <c r="I64" s="98"/>
      <c r="J64" s="98"/>
      <c r="K64" s="98"/>
      <c r="L64" s="98"/>
      <c r="M64" s="98"/>
    </row>
    <row r="65" spans="1:13" ht="14.1" customHeight="1" x14ac:dyDescent="0.25">
      <c r="A65" s="46"/>
      <c r="B65" s="22"/>
      <c r="C65" s="22"/>
      <c r="D65" s="22"/>
      <c r="E65" s="10"/>
      <c r="F65" s="10"/>
      <c r="G65" s="210" t="s">
        <v>115</v>
      </c>
      <c r="H65" s="211"/>
      <c r="I65" s="211"/>
      <c r="J65" s="11"/>
      <c r="K65" s="210" t="s">
        <v>116</v>
      </c>
      <c r="L65" s="210"/>
      <c r="M65" s="210"/>
    </row>
    <row r="66" spans="1:13" ht="14.1" customHeight="1" x14ac:dyDescent="0.25">
      <c r="A66" s="46"/>
      <c r="B66" s="46"/>
      <c r="C66" s="22"/>
      <c r="D66" s="22"/>
      <c r="E66" s="10"/>
      <c r="F66" s="10"/>
      <c r="G66" s="212" t="s">
        <v>117</v>
      </c>
      <c r="H66" s="213"/>
      <c r="I66" s="213"/>
      <c r="J66" s="11"/>
      <c r="K66" s="212" t="s">
        <v>117</v>
      </c>
      <c r="L66" s="213"/>
      <c r="M66" s="213"/>
    </row>
    <row r="67" spans="1:13" ht="14.1" customHeight="1" x14ac:dyDescent="0.25">
      <c r="A67" s="46"/>
      <c r="B67" s="46"/>
      <c r="C67" s="22"/>
      <c r="D67" s="22"/>
      <c r="E67" s="10"/>
      <c r="F67" s="10"/>
      <c r="G67" s="12" t="s">
        <v>122</v>
      </c>
      <c r="H67" s="11"/>
      <c r="I67" s="12" t="s">
        <v>54</v>
      </c>
      <c r="J67" s="11"/>
      <c r="K67" s="12" t="s">
        <v>122</v>
      </c>
      <c r="L67" s="11"/>
      <c r="M67" s="12" t="s">
        <v>54</v>
      </c>
    </row>
    <row r="68" spans="1:13" ht="14.1" customHeight="1" x14ac:dyDescent="0.25">
      <c r="A68" s="46"/>
      <c r="B68" s="22"/>
      <c r="C68" s="22"/>
      <c r="D68" s="22"/>
      <c r="E68" s="10"/>
      <c r="F68" s="13"/>
      <c r="G68" s="1" t="s">
        <v>118</v>
      </c>
      <c r="H68" s="177"/>
      <c r="I68" s="1" t="s">
        <v>118</v>
      </c>
      <c r="J68" s="177"/>
      <c r="K68" s="1" t="s">
        <v>118</v>
      </c>
      <c r="L68" s="177"/>
      <c r="M68" s="1" t="s">
        <v>118</v>
      </c>
    </row>
    <row r="69" spans="1:13" ht="14.1" customHeight="1" x14ac:dyDescent="0.25">
      <c r="A69" s="46"/>
      <c r="B69" s="22"/>
      <c r="C69" s="22"/>
      <c r="D69" s="22"/>
      <c r="E69" s="10"/>
      <c r="F69" s="13"/>
      <c r="G69" s="150"/>
      <c r="H69" s="6"/>
      <c r="I69" s="149"/>
      <c r="J69" s="6"/>
      <c r="K69" s="150"/>
      <c r="L69" s="177"/>
      <c r="M69" s="16"/>
    </row>
    <row r="70" spans="1:13" ht="14.1" customHeight="1" x14ac:dyDescent="0.25">
      <c r="A70" s="46" t="s">
        <v>172</v>
      </c>
      <c r="B70" s="22"/>
      <c r="C70" s="22"/>
      <c r="D70" s="22"/>
      <c r="F70" s="6"/>
      <c r="G70" s="150"/>
      <c r="H70" s="6"/>
      <c r="I70" s="149"/>
      <c r="J70" s="6"/>
      <c r="K70" s="150"/>
      <c r="L70" s="6"/>
      <c r="M70" s="149"/>
    </row>
    <row r="71" spans="1:13" ht="14.1" customHeight="1" x14ac:dyDescent="0.25">
      <c r="A71" s="22"/>
      <c r="B71" s="22"/>
      <c r="C71" s="22"/>
      <c r="D71" s="22"/>
      <c r="E71" s="6"/>
      <c r="F71" s="6"/>
      <c r="G71" s="150"/>
      <c r="H71" s="6"/>
      <c r="I71" s="149"/>
      <c r="J71" s="6"/>
      <c r="K71" s="150"/>
      <c r="L71" s="6"/>
      <c r="M71" s="149"/>
    </row>
    <row r="72" spans="1:13" ht="14.1" customHeight="1" x14ac:dyDescent="0.25">
      <c r="A72" s="46" t="s">
        <v>71</v>
      </c>
      <c r="B72" s="46"/>
      <c r="C72" s="22"/>
      <c r="D72" s="22"/>
      <c r="E72" s="23"/>
      <c r="F72" s="6"/>
      <c r="G72" s="150"/>
      <c r="H72" s="6"/>
      <c r="I72" s="149"/>
      <c r="J72" s="6"/>
      <c r="K72" s="150"/>
      <c r="L72" s="6"/>
      <c r="M72" s="149"/>
    </row>
    <row r="73" spans="1:13" ht="14.1" customHeight="1" x14ac:dyDescent="0.25">
      <c r="A73" s="22" t="s">
        <v>72</v>
      </c>
      <c r="B73" s="22"/>
      <c r="C73" s="22"/>
      <c r="D73" s="22"/>
      <c r="E73" s="23"/>
      <c r="F73" s="6"/>
      <c r="G73" s="150">
        <v>421562</v>
      </c>
      <c r="H73" s="6"/>
      <c r="I73" s="149">
        <v>633696</v>
      </c>
      <c r="J73" s="6"/>
      <c r="K73" s="150">
        <v>548215</v>
      </c>
      <c r="L73" s="6"/>
      <c r="M73" s="149">
        <v>631116</v>
      </c>
    </row>
    <row r="74" spans="1:13" ht="14.1" customHeight="1" x14ac:dyDescent="0.25">
      <c r="A74" s="22" t="s">
        <v>50</v>
      </c>
      <c r="B74" s="22"/>
      <c r="C74" s="22"/>
      <c r="D74" s="22"/>
      <c r="F74" s="6"/>
      <c r="G74" s="77">
        <v>-2907</v>
      </c>
      <c r="H74" s="66"/>
      <c r="I74" s="51">
        <v>-3384</v>
      </c>
      <c r="J74" s="66"/>
      <c r="K74" s="77">
        <v>0</v>
      </c>
      <c r="L74" s="66"/>
      <c r="M74" s="51">
        <v>0</v>
      </c>
    </row>
    <row r="75" spans="1:13" ht="14.1" customHeight="1" x14ac:dyDescent="0.25">
      <c r="A75" s="22"/>
      <c r="B75" s="22"/>
      <c r="C75" s="22"/>
      <c r="D75" s="22"/>
      <c r="F75" s="6"/>
      <c r="G75" s="188"/>
      <c r="H75" s="66"/>
      <c r="I75" s="67"/>
      <c r="J75" s="66"/>
      <c r="K75" s="188"/>
      <c r="L75" s="66"/>
      <c r="M75" s="67"/>
    </row>
    <row r="76" spans="1:13" ht="14.1" customHeight="1" thickBot="1" x14ac:dyDescent="0.3">
      <c r="A76" s="22"/>
      <c r="B76" s="22"/>
      <c r="C76" s="22"/>
      <c r="D76" s="22"/>
      <c r="F76" s="6"/>
      <c r="G76" s="168">
        <v>418655</v>
      </c>
      <c r="H76" s="6"/>
      <c r="I76" s="169">
        <v>630312</v>
      </c>
      <c r="J76" s="6"/>
      <c r="K76" s="168">
        <v>548215</v>
      </c>
      <c r="L76" s="6"/>
      <c r="M76" s="169">
        <v>631116</v>
      </c>
    </row>
    <row r="77" spans="1:13" ht="14.1" customHeight="1" thickTop="1" x14ac:dyDescent="0.25">
      <c r="A77" s="46"/>
      <c r="B77" s="22"/>
      <c r="C77" s="22"/>
      <c r="D77" s="22"/>
      <c r="F77" s="6"/>
      <c r="G77" s="150"/>
      <c r="H77" s="6"/>
      <c r="I77" s="149"/>
      <c r="J77" s="6"/>
      <c r="K77" s="150"/>
      <c r="L77" s="6"/>
      <c r="M77" s="149"/>
    </row>
    <row r="78" spans="1:13" ht="14.1" customHeight="1" x14ac:dyDescent="0.25">
      <c r="A78" s="46" t="s">
        <v>73</v>
      </c>
      <c r="B78" s="46"/>
      <c r="C78" s="22"/>
      <c r="D78" s="22"/>
      <c r="F78" s="6"/>
      <c r="G78" s="150"/>
      <c r="H78" s="6"/>
      <c r="I78" s="149"/>
      <c r="J78" s="6"/>
      <c r="K78" s="150"/>
      <c r="L78" s="6"/>
      <c r="M78" s="149"/>
    </row>
    <row r="79" spans="1:13" ht="14.1" customHeight="1" x14ac:dyDescent="0.25">
      <c r="A79" s="22" t="s">
        <v>72</v>
      </c>
      <c r="B79" s="22"/>
      <c r="C79" s="22"/>
      <c r="D79" s="22"/>
      <c r="F79" s="53"/>
      <c r="G79" s="150">
        <v>534355</v>
      </c>
      <c r="H79" s="6"/>
      <c r="I79" s="149">
        <v>618283</v>
      </c>
      <c r="J79" s="6"/>
      <c r="K79" s="150">
        <v>548215</v>
      </c>
      <c r="L79" s="6"/>
      <c r="M79" s="149">
        <v>631116</v>
      </c>
    </row>
    <row r="80" spans="1:13" ht="14.1" customHeight="1" x14ac:dyDescent="0.25">
      <c r="A80" s="22" t="s">
        <v>50</v>
      </c>
      <c r="B80" s="22"/>
      <c r="C80" s="22"/>
      <c r="E80" s="54"/>
      <c r="F80" s="6"/>
      <c r="G80" s="77">
        <v>-3075</v>
      </c>
      <c r="H80" s="66"/>
      <c r="I80" s="51">
        <v>-2836</v>
      </c>
      <c r="J80" s="66"/>
      <c r="K80" s="77">
        <v>0</v>
      </c>
      <c r="L80" s="66"/>
      <c r="M80" s="51">
        <v>0</v>
      </c>
    </row>
    <row r="81" spans="1:13" ht="14.1" customHeight="1" x14ac:dyDescent="0.25">
      <c r="A81" s="22"/>
      <c r="B81" s="22"/>
      <c r="C81" s="22"/>
      <c r="E81" s="54"/>
      <c r="F81" s="6"/>
      <c r="G81" s="188"/>
      <c r="H81" s="66"/>
      <c r="I81" s="67"/>
      <c r="J81" s="66"/>
      <c r="K81" s="188"/>
      <c r="L81" s="66"/>
      <c r="M81" s="67"/>
    </row>
    <row r="82" spans="1:13" ht="14.1" customHeight="1" thickBot="1" x14ac:dyDescent="0.3">
      <c r="A82" s="22"/>
      <c r="B82" s="22"/>
      <c r="C82" s="22"/>
      <c r="E82" s="54"/>
      <c r="F82" s="6"/>
      <c r="G82" s="168">
        <v>531280</v>
      </c>
      <c r="H82" s="6"/>
      <c r="I82" s="169">
        <v>615447</v>
      </c>
      <c r="J82" s="6"/>
      <c r="K82" s="168">
        <v>548215</v>
      </c>
      <c r="L82" s="6"/>
      <c r="M82" s="169">
        <v>631116</v>
      </c>
    </row>
    <row r="83" spans="1:13" ht="14.1" customHeight="1" thickTop="1" x14ac:dyDescent="0.25">
      <c r="A83" s="46"/>
      <c r="B83" s="22"/>
      <c r="C83" s="22"/>
      <c r="D83" s="22"/>
      <c r="F83" s="6"/>
      <c r="G83" s="55"/>
      <c r="H83" s="6"/>
      <c r="I83" s="24"/>
      <c r="J83" s="6"/>
      <c r="K83" s="55"/>
      <c r="L83" s="6"/>
      <c r="M83" s="24"/>
    </row>
    <row r="84" spans="1:13" ht="14.1" customHeight="1" x14ac:dyDescent="0.25">
      <c r="A84" s="46" t="s">
        <v>157</v>
      </c>
      <c r="B84" s="46"/>
      <c r="C84" s="46"/>
      <c r="D84" s="46"/>
      <c r="F84" s="6"/>
      <c r="G84" s="55"/>
      <c r="H84" s="6"/>
      <c r="I84" s="24"/>
      <c r="J84" s="6"/>
      <c r="K84" s="55"/>
      <c r="L84" s="6"/>
      <c r="M84" s="24"/>
    </row>
    <row r="85" spans="1:13" ht="14.1" customHeight="1" x14ac:dyDescent="0.25">
      <c r="A85" s="88"/>
      <c r="B85" s="88"/>
      <c r="C85" s="88"/>
      <c r="D85" s="88"/>
      <c r="F85" s="88"/>
      <c r="G85" s="150"/>
      <c r="H85" s="6"/>
      <c r="I85" s="149"/>
      <c r="J85" s="6"/>
      <c r="K85" s="150"/>
      <c r="L85" s="88"/>
      <c r="M85" s="88"/>
    </row>
    <row r="86" spans="1:13" ht="14.1" customHeight="1" x14ac:dyDescent="0.25">
      <c r="A86" s="22" t="s">
        <v>162</v>
      </c>
      <c r="B86" s="88"/>
      <c r="C86" s="22"/>
      <c r="D86" s="22"/>
      <c r="F86" s="6"/>
      <c r="G86" s="189">
        <v>0.20776835879743716</v>
      </c>
      <c r="H86" s="6"/>
      <c r="I86" s="190">
        <v>0.31231936914736325</v>
      </c>
      <c r="J86" s="6"/>
      <c r="K86" s="189">
        <v>0.27018974864465256</v>
      </c>
      <c r="L86" s="6"/>
      <c r="M86" s="190">
        <v>0.31104780680138</v>
      </c>
    </row>
    <row r="87" spans="1:13" ht="14.1" customHeight="1" x14ac:dyDescent="0.25">
      <c r="A87" s="22"/>
      <c r="B87" s="22"/>
      <c r="C87" s="22"/>
      <c r="D87" s="22"/>
      <c r="F87" s="6"/>
      <c r="G87" s="172"/>
      <c r="H87" s="6"/>
      <c r="I87" s="172"/>
      <c r="J87" s="6"/>
      <c r="K87" s="172"/>
      <c r="L87" s="6"/>
      <c r="M87" s="172"/>
    </row>
    <row r="88" spans="1:13" ht="14.1" customHeight="1" x14ac:dyDescent="0.25">
      <c r="A88" s="22"/>
      <c r="B88" s="22"/>
      <c r="C88" s="22"/>
      <c r="D88" s="22"/>
      <c r="F88" s="6"/>
      <c r="G88" s="172"/>
      <c r="H88" s="6"/>
      <c r="I88" s="172"/>
      <c r="J88" s="6"/>
      <c r="K88" s="172"/>
      <c r="L88" s="6"/>
      <c r="M88" s="172"/>
    </row>
    <row r="89" spans="1:13" ht="14.1" customHeight="1" x14ac:dyDescent="0.25">
      <c r="A89" s="22"/>
      <c r="B89" s="22"/>
      <c r="C89" s="22"/>
      <c r="D89" s="22"/>
      <c r="F89" s="6"/>
      <c r="G89" s="172"/>
      <c r="H89" s="6"/>
      <c r="I89" s="172"/>
      <c r="J89" s="6"/>
      <c r="K89" s="172"/>
      <c r="L89" s="6"/>
      <c r="M89" s="172"/>
    </row>
    <row r="90" spans="1:13" ht="14.1" customHeight="1" x14ac:dyDescent="0.25">
      <c r="A90" s="22"/>
      <c r="B90" s="22"/>
      <c r="C90" s="22"/>
      <c r="D90" s="22"/>
      <c r="F90" s="6"/>
      <c r="G90" s="172"/>
      <c r="H90" s="6"/>
      <c r="I90" s="172"/>
      <c r="J90" s="6"/>
      <c r="K90" s="172"/>
      <c r="L90" s="6"/>
      <c r="M90" s="172"/>
    </row>
    <row r="91" spans="1:13" ht="14.1" customHeight="1" x14ac:dyDescent="0.25">
      <c r="A91" s="22"/>
      <c r="B91" s="22"/>
      <c r="C91" s="22"/>
      <c r="D91" s="22"/>
      <c r="F91" s="6"/>
      <c r="G91" s="172"/>
      <c r="H91" s="6"/>
      <c r="I91" s="172"/>
      <c r="J91" s="6"/>
      <c r="K91" s="172"/>
      <c r="L91" s="6"/>
      <c r="M91" s="172"/>
    </row>
    <row r="92" spans="1:13" ht="14.1" customHeight="1" x14ac:dyDescent="0.25">
      <c r="A92" s="22"/>
      <c r="B92" s="22"/>
      <c r="C92" s="22"/>
      <c r="D92" s="22"/>
      <c r="F92" s="6"/>
      <c r="G92" s="172"/>
      <c r="H92" s="6"/>
      <c r="I92" s="172"/>
      <c r="J92" s="6"/>
      <c r="K92" s="172"/>
      <c r="L92" s="6"/>
      <c r="M92" s="172"/>
    </row>
    <row r="93" spans="1:13" ht="14.1" customHeight="1" x14ac:dyDescent="0.25">
      <c r="A93" s="22"/>
      <c r="B93" s="22"/>
      <c r="C93" s="22"/>
      <c r="D93" s="22"/>
      <c r="F93" s="6"/>
      <c r="G93" s="172"/>
      <c r="H93" s="6"/>
      <c r="I93" s="172"/>
      <c r="J93" s="6"/>
      <c r="K93" s="172"/>
      <c r="L93" s="6"/>
      <c r="M93" s="172"/>
    </row>
    <row r="94" spans="1:13" ht="14.1" customHeight="1" x14ac:dyDescent="0.25">
      <c r="A94" s="22"/>
      <c r="B94" s="22"/>
      <c r="C94" s="22"/>
      <c r="D94" s="22"/>
      <c r="F94" s="6"/>
      <c r="G94" s="172"/>
      <c r="H94" s="6"/>
      <c r="I94" s="172"/>
      <c r="J94" s="6"/>
      <c r="K94" s="172"/>
      <c r="L94" s="6"/>
      <c r="M94" s="172"/>
    </row>
    <row r="95" spans="1:13" ht="14.1" customHeight="1" x14ac:dyDescent="0.25">
      <c r="A95" s="22"/>
      <c r="B95" s="22"/>
      <c r="C95" s="22"/>
      <c r="D95" s="22"/>
      <c r="F95" s="6"/>
      <c r="G95" s="172"/>
      <c r="H95" s="6"/>
      <c r="I95" s="172"/>
      <c r="J95" s="6"/>
      <c r="K95" s="172"/>
      <c r="L95" s="6"/>
      <c r="M95" s="172"/>
    </row>
    <row r="96" spans="1:13" ht="14.1" customHeight="1" x14ac:dyDescent="0.25">
      <c r="A96" s="22"/>
      <c r="B96" s="22"/>
      <c r="C96" s="22"/>
      <c r="D96" s="22"/>
      <c r="F96" s="6"/>
      <c r="G96" s="172"/>
      <c r="H96" s="6"/>
      <c r="I96" s="172"/>
      <c r="J96" s="6"/>
      <c r="K96" s="172"/>
      <c r="L96" s="6"/>
      <c r="M96" s="172"/>
    </row>
    <row r="97" spans="1:13" ht="14.1" customHeight="1" x14ac:dyDescent="0.25">
      <c r="A97" s="22"/>
      <c r="B97" s="22"/>
      <c r="C97" s="22"/>
      <c r="D97" s="22"/>
      <c r="F97" s="6"/>
      <c r="G97" s="172"/>
      <c r="H97" s="6"/>
      <c r="I97" s="172"/>
      <c r="J97" s="6"/>
      <c r="K97" s="172"/>
      <c r="L97" s="6"/>
      <c r="M97" s="172"/>
    </row>
    <row r="98" spans="1:13" ht="14.1" customHeight="1" x14ac:dyDescent="0.25">
      <c r="A98" s="22"/>
      <c r="B98" s="22"/>
      <c r="C98" s="22"/>
      <c r="D98" s="22"/>
      <c r="F98" s="6"/>
      <c r="G98" s="172"/>
      <c r="H98" s="6"/>
      <c r="I98" s="172"/>
      <c r="J98" s="6"/>
      <c r="K98" s="172"/>
      <c r="L98" s="6"/>
      <c r="M98" s="172"/>
    </row>
    <row r="99" spans="1:13" ht="14.1" customHeight="1" x14ac:dyDescent="0.25">
      <c r="A99" s="22"/>
      <c r="B99" s="22"/>
      <c r="C99" s="22"/>
      <c r="D99" s="22"/>
      <c r="F99" s="6"/>
      <c r="G99" s="172"/>
      <c r="H99" s="6"/>
      <c r="I99" s="172"/>
      <c r="J99" s="6"/>
      <c r="K99" s="172"/>
      <c r="L99" s="6"/>
      <c r="M99" s="172"/>
    </row>
    <row r="100" spans="1:13" ht="14.1" customHeight="1" x14ac:dyDescent="0.25">
      <c r="A100" s="22"/>
      <c r="B100" s="22"/>
      <c r="C100" s="22"/>
      <c r="D100" s="22"/>
      <c r="F100" s="6"/>
      <c r="G100" s="172"/>
      <c r="H100" s="6"/>
      <c r="I100" s="172"/>
      <c r="J100" s="6"/>
      <c r="K100" s="172"/>
      <c r="L100" s="6"/>
      <c r="M100" s="172"/>
    </row>
    <row r="101" spans="1:13" ht="14.1" customHeight="1" x14ac:dyDescent="0.25">
      <c r="A101" s="22"/>
      <c r="B101" s="22"/>
      <c r="C101" s="22"/>
      <c r="D101" s="22"/>
      <c r="F101" s="6"/>
      <c r="G101" s="172"/>
      <c r="H101" s="6"/>
      <c r="I101" s="172"/>
      <c r="J101" s="6"/>
      <c r="K101" s="172"/>
      <c r="L101" s="6"/>
      <c r="M101" s="172"/>
    </row>
    <row r="102" spans="1:13" ht="14.1" customHeight="1" x14ac:dyDescent="0.25">
      <c r="A102" s="22"/>
      <c r="B102" s="22"/>
      <c r="C102" s="22"/>
      <c r="D102" s="22"/>
      <c r="F102" s="6"/>
      <c r="G102" s="172"/>
      <c r="H102" s="6"/>
      <c r="I102" s="172"/>
      <c r="J102" s="6"/>
      <c r="K102" s="172"/>
      <c r="L102" s="6"/>
      <c r="M102" s="172"/>
    </row>
    <row r="103" spans="1:13" ht="14.1" customHeight="1" x14ac:dyDescent="0.25">
      <c r="A103" s="22"/>
      <c r="B103" s="22"/>
      <c r="C103" s="22"/>
      <c r="D103" s="22"/>
      <c r="F103" s="6"/>
      <c r="G103" s="172"/>
      <c r="H103" s="6"/>
      <c r="I103" s="172"/>
      <c r="J103" s="6"/>
      <c r="K103" s="172"/>
      <c r="L103" s="6"/>
      <c r="M103" s="172"/>
    </row>
    <row r="104" spans="1:13" ht="14.1" customHeight="1" x14ac:dyDescent="0.25">
      <c r="A104" s="22"/>
      <c r="B104" s="22"/>
      <c r="C104" s="22"/>
      <c r="D104" s="22"/>
      <c r="F104" s="6"/>
      <c r="G104" s="172"/>
      <c r="H104" s="6"/>
      <c r="I104" s="172"/>
      <c r="J104" s="6"/>
      <c r="K104" s="172"/>
      <c r="L104" s="6"/>
      <c r="M104" s="172"/>
    </row>
    <row r="105" spans="1:13" ht="14.1" customHeight="1" x14ac:dyDescent="0.25">
      <c r="A105" s="22"/>
      <c r="B105" s="22"/>
      <c r="C105" s="22"/>
      <c r="D105" s="22"/>
      <c r="F105" s="6"/>
      <c r="G105" s="172"/>
      <c r="H105" s="6"/>
      <c r="I105" s="172"/>
      <c r="J105" s="6"/>
      <c r="K105" s="172"/>
      <c r="L105" s="6"/>
      <c r="M105" s="172"/>
    </row>
    <row r="106" spans="1:13" ht="14.1" customHeight="1" x14ac:dyDescent="0.25">
      <c r="A106" s="22"/>
      <c r="B106" s="22"/>
      <c r="C106" s="22"/>
      <c r="D106" s="22"/>
      <c r="F106" s="6"/>
      <c r="G106" s="172"/>
      <c r="H106" s="6"/>
      <c r="I106" s="172"/>
      <c r="J106" s="6"/>
      <c r="K106" s="172"/>
      <c r="L106" s="6"/>
      <c r="M106" s="172"/>
    </row>
    <row r="107" spans="1:13" ht="14.1" customHeight="1" x14ac:dyDescent="0.25">
      <c r="A107" s="22"/>
      <c r="B107" s="22"/>
      <c r="C107" s="22"/>
      <c r="D107" s="22"/>
      <c r="F107" s="6"/>
      <c r="G107" s="172"/>
      <c r="H107" s="6"/>
      <c r="I107" s="172"/>
      <c r="J107" s="6"/>
      <c r="K107" s="172"/>
      <c r="L107" s="6"/>
      <c r="M107" s="172"/>
    </row>
    <row r="108" spans="1:13" ht="14.1" customHeight="1" x14ac:dyDescent="0.25">
      <c r="A108" s="22"/>
      <c r="B108" s="22"/>
      <c r="C108" s="22"/>
      <c r="D108" s="22"/>
      <c r="F108" s="6"/>
      <c r="G108" s="172"/>
      <c r="H108" s="6"/>
      <c r="I108" s="172"/>
      <c r="J108" s="6"/>
      <c r="K108" s="172"/>
      <c r="L108" s="6"/>
      <c r="M108" s="172"/>
    </row>
    <row r="109" spans="1:13" ht="14.1" customHeight="1" x14ac:dyDescent="0.25">
      <c r="A109" s="22"/>
      <c r="B109" s="22"/>
      <c r="C109" s="22"/>
      <c r="D109" s="22"/>
      <c r="F109" s="6"/>
      <c r="G109" s="172"/>
      <c r="H109" s="6"/>
      <c r="I109" s="172"/>
      <c r="J109" s="6"/>
      <c r="K109" s="172"/>
      <c r="L109" s="6"/>
      <c r="M109" s="172"/>
    </row>
    <row r="110" spans="1:13" ht="14.1" customHeight="1" x14ac:dyDescent="0.25">
      <c r="A110" s="22"/>
      <c r="B110" s="22"/>
      <c r="C110" s="22"/>
      <c r="D110" s="22"/>
      <c r="F110" s="6"/>
      <c r="G110" s="172"/>
      <c r="H110" s="6"/>
      <c r="I110" s="172"/>
      <c r="J110" s="6"/>
      <c r="K110" s="172"/>
      <c r="L110" s="6"/>
      <c r="M110" s="172"/>
    </row>
    <row r="111" spans="1:13" ht="14.1" customHeight="1" x14ac:dyDescent="0.25">
      <c r="A111" s="22"/>
      <c r="B111" s="22"/>
      <c r="C111" s="22"/>
      <c r="D111" s="22"/>
      <c r="F111" s="6"/>
      <c r="G111" s="172"/>
      <c r="H111" s="6"/>
      <c r="I111" s="172"/>
      <c r="J111" s="6"/>
      <c r="K111" s="172"/>
      <c r="L111" s="6"/>
      <c r="M111" s="172"/>
    </row>
    <row r="112" spans="1:13" ht="14.1" customHeight="1" x14ac:dyDescent="0.25">
      <c r="A112" s="22"/>
      <c r="B112" s="22"/>
      <c r="C112" s="22"/>
      <c r="D112" s="22"/>
      <c r="F112" s="6"/>
      <c r="G112" s="172"/>
      <c r="H112" s="6"/>
      <c r="I112" s="172"/>
      <c r="J112" s="6"/>
      <c r="K112" s="172"/>
      <c r="L112" s="6"/>
      <c r="M112" s="172"/>
    </row>
    <row r="113" spans="1:13" ht="14.1" customHeight="1" x14ac:dyDescent="0.25">
      <c r="A113" s="22"/>
      <c r="B113" s="22"/>
      <c r="C113" s="22"/>
      <c r="D113" s="22"/>
      <c r="F113" s="6"/>
      <c r="G113" s="172"/>
      <c r="H113" s="6"/>
      <c r="I113" s="172"/>
      <c r="J113" s="6"/>
      <c r="K113" s="172"/>
      <c r="L113" s="6"/>
      <c r="M113" s="172"/>
    </row>
    <row r="114" spans="1:13" ht="14.1" customHeight="1" x14ac:dyDescent="0.25">
      <c r="A114" s="22"/>
      <c r="B114" s="22"/>
      <c r="C114" s="22"/>
      <c r="D114" s="22"/>
      <c r="F114" s="6"/>
      <c r="G114" s="172"/>
      <c r="H114" s="6"/>
      <c r="I114" s="172"/>
      <c r="J114" s="6"/>
      <c r="K114" s="172"/>
      <c r="L114" s="6"/>
      <c r="M114" s="172"/>
    </row>
    <row r="115" spans="1:13" ht="14.1" customHeight="1" x14ac:dyDescent="0.25">
      <c r="A115" s="22"/>
      <c r="B115" s="22"/>
      <c r="C115" s="22"/>
      <c r="D115" s="22"/>
      <c r="F115" s="6"/>
      <c r="G115" s="172"/>
      <c r="H115" s="6"/>
      <c r="I115" s="172"/>
      <c r="J115" s="6"/>
      <c r="K115" s="172"/>
      <c r="L115" s="6"/>
      <c r="M115" s="172"/>
    </row>
    <row r="116" spans="1:13" ht="14.1" customHeight="1" x14ac:dyDescent="0.25">
      <c r="A116" s="22"/>
      <c r="B116" s="22"/>
      <c r="C116" s="22"/>
      <c r="D116" s="22"/>
      <c r="F116" s="6"/>
      <c r="G116" s="172"/>
      <c r="H116" s="6"/>
      <c r="I116" s="172"/>
      <c r="J116" s="6"/>
      <c r="K116" s="172"/>
      <c r="L116" s="6"/>
      <c r="M116" s="172"/>
    </row>
    <row r="117" spans="1:13" ht="14.1" customHeight="1" x14ac:dyDescent="0.25">
      <c r="A117" s="22"/>
      <c r="B117" s="22"/>
      <c r="C117" s="22"/>
      <c r="D117" s="22"/>
      <c r="F117" s="6"/>
      <c r="G117" s="172"/>
      <c r="H117" s="6"/>
      <c r="I117" s="172"/>
      <c r="J117" s="6"/>
      <c r="K117" s="172"/>
      <c r="L117" s="6"/>
      <c r="M117" s="172"/>
    </row>
    <row r="118" spans="1:13" s="78" customFormat="1" ht="21.95" customHeight="1" x14ac:dyDescent="0.25">
      <c r="A118" s="41" t="s">
        <v>25</v>
      </c>
      <c r="B118" s="26"/>
      <c r="C118" s="26"/>
      <c r="D118" s="26"/>
      <c r="E118" s="26"/>
      <c r="F118" s="42"/>
      <c r="G118" s="26"/>
      <c r="H118" s="42"/>
      <c r="I118" s="26"/>
      <c r="J118" s="26"/>
      <c r="K118" s="26"/>
      <c r="L118" s="26"/>
      <c r="M118" s="26"/>
    </row>
    <row r="119" spans="1:13" ht="14.1" customHeight="1" x14ac:dyDescent="0.25">
      <c r="A119" s="46"/>
      <c r="B119" s="46"/>
      <c r="C119" s="22"/>
      <c r="D119" s="22"/>
      <c r="F119" s="6"/>
      <c r="G119" s="143"/>
      <c r="H119" s="6"/>
      <c r="I119" s="143"/>
      <c r="J119" s="6"/>
      <c r="K119" s="143"/>
      <c r="L119" s="6"/>
      <c r="M119" s="143"/>
    </row>
    <row r="120" spans="1:13" ht="14.1" customHeight="1" x14ac:dyDescent="0.25">
      <c r="A120" s="46"/>
      <c r="B120" s="22"/>
      <c r="C120" s="22"/>
      <c r="F120" s="53"/>
      <c r="G120" s="143"/>
      <c r="H120" s="53"/>
      <c r="I120" s="143"/>
      <c r="J120" s="53"/>
      <c r="K120" s="143"/>
      <c r="L120" s="53"/>
      <c r="M120" s="143"/>
    </row>
    <row r="121" spans="1:13" ht="14.1" customHeight="1" x14ac:dyDescent="0.25">
      <c r="A121" s="46"/>
      <c r="B121" s="22"/>
      <c r="C121" s="22"/>
      <c r="D121" s="22"/>
      <c r="E121" s="54"/>
      <c r="F121" s="6"/>
      <c r="G121" s="143"/>
      <c r="H121" s="53"/>
      <c r="I121" s="143"/>
      <c r="J121" s="53"/>
      <c r="K121" s="143"/>
      <c r="L121" s="53"/>
      <c r="M121" s="143"/>
    </row>
    <row r="122" spans="1:13" ht="14.1" customHeight="1" x14ac:dyDescent="0.25">
      <c r="A122" s="46"/>
      <c r="B122" s="22"/>
      <c r="C122" s="22"/>
      <c r="D122" s="22"/>
      <c r="F122" s="6"/>
      <c r="G122" s="24"/>
      <c r="H122" s="6"/>
      <c r="I122" s="24"/>
      <c r="J122" s="6"/>
      <c r="K122" s="24"/>
      <c r="L122" s="6"/>
      <c r="M122" s="24"/>
    </row>
    <row r="123" spans="1:13" ht="14.1" customHeight="1" x14ac:dyDescent="0.25">
      <c r="A123" s="22"/>
      <c r="B123" s="22"/>
      <c r="C123" s="22"/>
      <c r="D123" s="22"/>
      <c r="F123" s="6"/>
      <c r="G123" s="24"/>
      <c r="H123" s="6"/>
      <c r="I123" s="24"/>
      <c r="J123" s="6"/>
      <c r="K123" s="24"/>
      <c r="L123" s="6"/>
      <c r="M123" s="24"/>
    </row>
    <row r="124" spans="1:13" ht="14.1" customHeight="1" x14ac:dyDescent="0.25">
      <c r="A124" s="46"/>
      <c r="B124" s="22"/>
      <c r="C124" s="22"/>
      <c r="D124" s="22"/>
      <c r="F124" s="6"/>
      <c r="G124" s="24"/>
      <c r="H124" s="6"/>
      <c r="I124" s="24"/>
      <c r="J124" s="6"/>
      <c r="K124" s="24"/>
      <c r="L124" s="6"/>
      <c r="M124" s="24"/>
    </row>
    <row r="125" spans="1:13" ht="14.1" customHeight="1" x14ac:dyDescent="0.25">
      <c r="A125" s="22"/>
      <c r="B125" s="22"/>
      <c r="C125" s="22"/>
      <c r="D125" s="22"/>
      <c r="F125" s="6"/>
      <c r="G125" s="24"/>
      <c r="H125" s="6"/>
      <c r="I125" s="24"/>
      <c r="J125" s="6"/>
      <c r="K125" s="24"/>
      <c r="L125" s="6"/>
      <c r="M125" s="24"/>
    </row>
    <row r="126" spans="1:13" ht="14.1" customHeight="1" x14ac:dyDescent="0.25">
      <c r="A126" s="22"/>
      <c r="B126" s="46"/>
      <c r="C126" s="22"/>
      <c r="D126" s="22"/>
      <c r="F126" s="6"/>
      <c r="G126" s="24"/>
      <c r="H126" s="6"/>
      <c r="I126" s="24"/>
      <c r="J126" s="6"/>
      <c r="K126" s="24"/>
      <c r="L126" s="6"/>
      <c r="M126" s="24"/>
    </row>
    <row r="127" spans="1:13" ht="14.1" customHeight="1" x14ac:dyDescent="0.25">
      <c r="A127" s="22"/>
      <c r="B127" s="46"/>
      <c r="C127" s="22"/>
      <c r="D127" s="22"/>
      <c r="F127" s="6"/>
      <c r="G127" s="24"/>
      <c r="H127" s="6"/>
      <c r="I127" s="24"/>
      <c r="J127" s="6"/>
      <c r="K127" s="24"/>
      <c r="L127" s="6"/>
      <c r="M127" s="24"/>
    </row>
    <row r="128" spans="1:13" ht="14.1" customHeight="1" x14ac:dyDescent="0.25">
      <c r="A128" s="22"/>
      <c r="B128" s="46"/>
      <c r="C128" s="22"/>
      <c r="D128" s="22"/>
      <c r="F128" s="53"/>
      <c r="G128" s="24"/>
      <c r="H128" s="6"/>
      <c r="I128" s="24"/>
      <c r="J128" s="6"/>
      <c r="K128" s="24"/>
      <c r="L128" s="6"/>
      <c r="M128" s="24"/>
    </row>
    <row r="129" spans="1:13" ht="14.1" customHeight="1" x14ac:dyDescent="0.25">
      <c r="A129" s="22"/>
      <c r="B129" s="46"/>
      <c r="C129" s="22"/>
      <c r="D129" s="22"/>
      <c r="F129" s="6"/>
      <c r="G129" s="24"/>
      <c r="H129" s="6"/>
      <c r="I129" s="24"/>
      <c r="J129" s="6"/>
      <c r="K129" s="24"/>
      <c r="L129" s="6"/>
      <c r="M129" s="24"/>
    </row>
    <row r="130" spans="1:13" ht="14.1" customHeight="1" x14ac:dyDescent="0.25">
      <c r="A130" s="22"/>
      <c r="B130" s="46"/>
      <c r="C130" s="22"/>
      <c r="D130" s="22"/>
      <c r="F130" s="6"/>
      <c r="G130" s="24"/>
      <c r="H130" s="6"/>
      <c r="I130" s="24"/>
      <c r="J130" s="6"/>
      <c r="K130" s="24"/>
      <c r="L130" s="6"/>
      <c r="M130" s="24"/>
    </row>
    <row r="131" spans="1:13" ht="14.1" customHeight="1" x14ac:dyDescent="0.25">
      <c r="A131" s="22"/>
      <c r="B131" s="22"/>
      <c r="C131" s="22"/>
      <c r="D131" s="22"/>
      <c r="F131" s="6"/>
      <c r="G131" s="24"/>
      <c r="H131" s="6"/>
      <c r="I131" s="24"/>
      <c r="J131" s="6"/>
      <c r="K131" s="24"/>
      <c r="L131" s="6"/>
      <c r="M131" s="24"/>
    </row>
    <row r="132" spans="1:13" ht="14.1" customHeight="1" x14ac:dyDescent="0.25">
      <c r="A132" s="22"/>
      <c r="B132" s="46"/>
      <c r="C132" s="46"/>
      <c r="D132" s="46"/>
      <c r="F132" s="6"/>
      <c r="G132" s="24"/>
      <c r="H132" s="6"/>
      <c r="I132" s="24"/>
      <c r="J132" s="6"/>
      <c r="K132" s="24"/>
      <c r="L132" s="6"/>
      <c r="M132" s="24"/>
    </row>
    <row r="133" spans="1:13" ht="14.1" customHeight="1" x14ac:dyDescent="0.25">
      <c r="A133" s="22"/>
      <c r="B133" s="22"/>
      <c r="C133" s="22"/>
      <c r="D133" s="22"/>
      <c r="F133" s="6"/>
      <c r="G133" s="24"/>
      <c r="H133" s="6"/>
      <c r="I133" s="24"/>
      <c r="J133" s="6"/>
      <c r="K133" s="24"/>
      <c r="L133" s="6"/>
      <c r="M133" s="24"/>
    </row>
    <row r="134" spans="1:13" ht="14.1" customHeight="1" x14ac:dyDescent="0.25">
      <c r="A134" s="22"/>
      <c r="B134" s="22"/>
      <c r="C134" s="22"/>
      <c r="D134" s="22"/>
      <c r="F134" s="74"/>
      <c r="G134" s="24"/>
      <c r="H134" s="6"/>
      <c r="I134" s="24"/>
      <c r="J134" s="6"/>
      <c r="K134" s="24"/>
      <c r="L134" s="6"/>
      <c r="M134" s="24"/>
    </row>
    <row r="135" spans="1:13" ht="14.1" customHeight="1" x14ac:dyDescent="0.25">
      <c r="A135" s="22"/>
      <c r="B135" s="22"/>
      <c r="C135" s="22"/>
      <c r="D135" s="22"/>
      <c r="F135" s="74"/>
      <c r="G135" s="24"/>
      <c r="H135" s="6"/>
      <c r="I135" s="24"/>
      <c r="J135" s="6"/>
      <c r="K135" s="24"/>
      <c r="L135" s="6"/>
      <c r="M135" s="24"/>
    </row>
    <row r="136" spans="1:13" ht="14.1" customHeight="1" x14ac:dyDescent="0.25">
      <c r="A136" s="75"/>
      <c r="B136" s="22"/>
      <c r="C136" s="22"/>
      <c r="D136" s="22"/>
      <c r="F136" s="74"/>
      <c r="G136" s="24"/>
      <c r="H136" s="6"/>
      <c r="I136" s="24"/>
      <c r="J136" s="6"/>
      <c r="K136" s="24"/>
      <c r="L136" s="6"/>
      <c r="M136" s="24"/>
    </row>
    <row r="137" spans="1:13" ht="14.1" customHeight="1" x14ac:dyDescent="0.25">
      <c r="A137" s="22"/>
      <c r="B137" s="22"/>
      <c r="C137" s="22"/>
      <c r="D137" s="22"/>
      <c r="F137" s="74"/>
      <c r="G137" s="24"/>
      <c r="H137" s="6"/>
      <c r="I137" s="24"/>
      <c r="J137" s="6"/>
      <c r="K137" s="24"/>
      <c r="L137" s="6"/>
      <c r="M137" s="24"/>
    </row>
    <row r="138" spans="1:13" ht="14.1" customHeight="1" x14ac:dyDescent="0.25">
      <c r="A138" s="75"/>
      <c r="B138" s="75"/>
      <c r="C138" s="75"/>
      <c r="D138" s="75"/>
      <c r="F138" s="74"/>
      <c r="G138" s="24"/>
      <c r="H138" s="6"/>
      <c r="I138" s="24"/>
      <c r="J138" s="6"/>
      <c r="K138" s="24"/>
      <c r="L138" s="6"/>
      <c r="M138" s="24"/>
    </row>
    <row r="139" spans="1:13" ht="14.1" customHeight="1" x14ac:dyDescent="0.25">
      <c r="A139" s="75"/>
      <c r="B139" s="75"/>
      <c r="C139" s="76"/>
      <c r="D139" s="76"/>
      <c r="F139" s="74"/>
      <c r="G139" s="24"/>
      <c r="H139" s="6"/>
      <c r="I139" s="24"/>
      <c r="J139" s="6"/>
      <c r="K139" s="24"/>
      <c r="L139" s="6"/>
      <c r="M139" s="24"/>
    </row>
    <row r="140" spans="1:13" ht="14.1" customHeight="1" x14ac:dyDescent="0.25">
      <c r="A140" s="75"/>
      <c r="B140" s="75"/>
      <c r="C140" s="76"/>
      <c r="D140" s="76"/>
      <c r="F140" s="74"/>
      <c r="G140" s="24"/>
      <c r="H140" s="6"/>
      <c r="I140" s="24"/>
      <c r="J140" s="6"/>
      <c r="K140" s="24"/>
      <c r="L140" s="6"/>
      <c r="M140" s="24"/>
    </row>
    <row r="141" spans="1:13" ht="14.1" customHeight="1" x14ac:dyDescent="0.25">
      <c r="A141" s="75"/>
      <c r="B141" s="75"/>
      <c r="C141" s="76"/>
      <c r="D141" s="76"/>
      <c r="F141" s="6"/>
      <c r="G141" s="24"/>
      <c r="H141" s="6"/>
      <c r="I141" s="24"/>
      <c r="J141" s="6"/>
      <c r="K141" s="24"/>
      <c r="L141" s="6"/>
      <c r="M141" s="24"/>
    </row>
    <row r="142" spans="1:13" ht="14.1" customHeight="1" x14ac:dyDescent="0.25">
      <c r="A142" s="75"/>
      <c r="B142" s="75"/>
      <c r="C142" s="76"/>
      <c r="D142" s="76"/>
      <c r="F142" s="6"/>
      <c r="G142" s="24"/>
      <c r="H142" s="6"/>
      <c r="I142" s="24"/>
      <c r="J142" s="6"/>
      <c r="K142" s="24"/>
      <c r="L142" s="6"/>
      <c r="M142" s="24"/>
    </row>
    <row r="143" spans="1:13" ht="14.1" customHeight="1" x14ac:dyDescent="0.25">
      <c r="A143" s="75"/>
      <c r="B143" s="75"/>
      <c r="C143" s="78"/>
      <c r="D143" s="78"/>
      <c r="F143" s="6"/>
      <c r="G143" s="24"/>
      <c r="H143" s="6"/>
      <c r="I143" s="24"/>
      <c r="J143" s="6"/>
      <c r="K143" s="24"/>
      <c r="L143" s="6"/>
      <c r="M143" s="24"/>
    </row>
    <row r="144" spans="1:13" ht="14.1" customHeight="1" x14ac:dyDescent="0.25">
      <c r="A144" s="75"/>
      <c r="B144" s="75"/>
      <c r="C144" s="75"/>
      <c r="D144" s="75"/>
      <c r="F144" s="6"/>
      <c r="G144" s="24"/>
      <c r="H144" s="6"/>
      <c r="I144" s="24"/>
      <c r="J144" s="6"/>
      <c r="K144" s="24"/>
      <c r="L144" s="6"/>
      <c r="M144" s="24"/>
    </row>
    <row r="145" spans="1:13" ht="14.1" customHeight="1" x14ac:dyDescent="0.25">
      <c r="A145" s="22"/>
      <c r="B145" s="22"/>
      <c r="C145" s="79"/>
      <c r="D145" s="79"/>
      <c r="F145" s="6"/>
      <c r="G145" s="24"/>
      <c r="H145" s="6"/>
      <c r="I145" s="24"/>
      <c r="J145" s="6"/>
      <c r="K145" s="24"/>
      <c r="L145" s="6"/>
      <c r="M145" s="24"/>
    </row>
    <row r="146" spans="1:13" ht="14.1" customHeight="1" x14ac:dyDescent="0.25">
      <c r="A146" s="46"/>
      <c r="B146" s="22"/>
      <c r="C146" s="79"/>
      <c r="D146" s="79"/>
      <c r="F146" s="6"/>
      <c r="G146" s="24"/>
      <c r="H146" s="6"/>
      <c r="I146" s="24"/>
      <c r="J146" s="6"/>
      <c r="K146" s="24"/>
      <c r="L146" s="6"/>
      <c r="M146" s="24"/>
    </row>
    <row r="147" spans="1:13" ht="14.1" customHeight="1" x14ac:dyDescent="0.25">
      <c r="A147" s="22"/>
      <c r="B147" s="22"/>
      <c r="C147" s="79"/>
      <c r="D147" s="79"/>
      <c r="F147" s="6"/>
      <c r="G147" s="24"/>
      <c r="H147" s="6"/>
      <c r="I147" s="24"/>
      <c r="J147" s="6"/>
      <c r="K147" s="24"/>
      <c r="L147" s="6"/>
      <c r="M147" s="24"/>
    </row>
    <row r="148" spans="1:13" ht="14.1" customHeight="1" x14ac:dyDescent="0.25">
      <c r="A148" s="46"/>
      <c r="B148" s="22"/>
      <c r="C148" s="79"/>
      <c r="D148" s="79"/>
      <c r="F148" s="6"/>
      <c r="G148" s="172"/>
      <c r="H148" s="6"/>
      <c r="I148" s="172"/>
      <c r="J148" s="6"/>
      <c r="K148" s="172"/>
      <c r="L148" s="6"/>
      <c r="M148" s="172"/>
    </row>
    <row r="149" spans="1:13" ht="14.1" customHeight="1" x14ac:dyDescent="0.25">
      <c r="A149" s="22"/>
      <c r="B149" s="22"/>
      <c r="C149" s="75"/>
      <c r="D149" s="75"/>
      <c r="F149" s="6"/>
      <c r="G149" s="24"/>
      <c r="H149" s="6"/>
      <c r="I149" s="24"/>
      <c r="J149" s="6"/>
      <c r="K149" s="24"/>
      <c r="L149" s="6"/>
      <c r="M149" s="24"/>
    </row>
    <row r="150" spans="1:13" ht="14.1" customHeight="1" x14ac:dyDescent="0.25">
      <c r="A150" s="22"/>
      <c r="B150" s="22"/>
      <c r="C150" s="75"/>
      <c r="D150" s="75"/>
      <c r="F150" s="6"/>
      <c r="G150" s="172"/>
      <c r="H150" s="6"/>
      <c r="I150" s="172"/>
      <c r="J150" s="6"/>
      <c r="K150" s="172"/>
      <c r="L150" s="6"/>
      <c r="M150" s="172"/>
    </row>
    <row r="151" spans="1:13" ht="14.1" customHeight="1" x14ac:dyDescent="0.25">
      <c r="A151" s="22"/>
      <c r="B151" s="22"/>
      <c r="C151" s="22"/>
      <c r="D151" s="22"/>
      <c r="E151" s="23"/>
      <c r="F151" s="6"/>
      <c r="G151" s="24"/>
      <c r="H151" s="57"/>
      <c r="I151" s="58"/>
      <c r="J151" s="58"/>
      <c r="K151" s="58"/>
      <c r="L151" s="58"/>
      <c r="M151" s="58"/>
    </row>
    <row r="152" spans="1:13" ht="14.1" customHeight="1" x14ac:dyDescent="0.25">
      <c r="A152" s="22"/>
      <c r="B152" s="22"/>
      <c r="C152" s="75"/>
      <c r="D152" s="75"/>
      <c r="F152" s="6"/>
      <c r="G152" s="172"/>
      <c r="H152" s="6"/>
      <c r="I152" s="172"/>
      <c r="J152" s="6"/>
      <c r="K152" s="172"/>
      <c r="L152" s="6"/>
      <c r="M152" s="172"/>
    </row>
    <row r="153" spans="1:13" ht="14.1" customHeight="1" x14ac:dyDescent="0.25">
      <c r="A153" s="22"/>
      <c r="B153" s="22"/>
      <c r="C153" s="22"/>
      <c r="D153" s="22"/>
      <c r="F153" s="6"/>
      <c r="G153" s="24"/>
      <c r="H153" s="6"/>
      <c r="I153" s="24"/>
      <c r="J153" s="6"/>
      <c r="K153" s="24"/>
      <c r="L153" s="6"/>
      <c r="M153" s="24"/>
    </row>
    <row r="154" spans="1:13" ht="14.1" customHeight="1" x14ac:dyDescent="0.25">
      <c r="A154" s="46"/>
      <c r="B154" s="22"/>
      <c r="C154" s="22"/>
      <c r="D154" s="22"/>
      <c r="F154" s="6"/>
      <c r="G154" s="24"/>
      <c r="H154" s="6"/>
      <c r="I154" s="24"/>
      <c r="J154" s="6"/>
      <c r="K154" s="24"/>
      <c r="L154" s="6"/>
      <c r="M154" s="24"/>
    </row>
    <row r="155" spans="1:13" ht="14.1" customHeight="1" x14ac:dyDescent="0.25">
      <c r="A155" s="22"/>
      <c r="B155" s="22"/>
      <c r="C155" s="22"/>
      <c r="D155" s="22"/>
      <c r="F155" s="6"/>
      <c r="G155" s="24"/>
      <c r="H155" s="6"/>
      <c r="I155" s="24"/>
      <c r="J155" s="6"/>
      <c r="K155" s="24"/>
      <c r="L155" s="6"/>
      <c r="M155" s="24"/>
    </row>
    <row r="156" spans="1:13" ht="14.1" customHeight="1" x14ac:dyDescent="0.25">
      <c r="A156" s="46"/>
      <c r="B156" s="22"/>
      <c r="C156" s="22"/>
      <c r="D156" s="22"/>
      <c r="F156" s="6"/>
      <c r="G156" s="24"/>
      <c r="H156" s="6"/>
      <c r="I156" s="24"/>
      <c r="J156" s="6"/>
      <c r="K156" s="24"/>
      <c r="L156" s="6"/>
      <c r="M156" s="24"/>
    </row>
    <row r="157" spans="1:13" ht="14.1" customHeight="1" x14ac:dyDescent="0.25">
      <c r="A157" s="22"/>
      <c r="B157" s="22"/>
      <c r="C157" s="22"/>
      <c r="D157" s="22"/>
      <c r="F157" s="6"/>
      <c r="G157" s="24"/>
      <c r="H157" s="6"/>
      <c r="I157" s="24"/>
      <c r="J157" s="6"/>
      <c r="K157" s="24"/>
      <c r="L157" s="6"/>
      <c r="M157" s="24"/>
    </row>
    <row r="158" spans="1:13" ht="14.1" customHeight="1" x14ac:dyDescent="0.25">
      <c r="A158" s="22"/>
      <c r="B158" s="22"/>
      <c r="C158" s="22"/>
      <c r="D158" s="22"/>
      <c r="F158" s="6"/>
      <c r="G158" s="24"/>
      <c r="H158" s="6"/>
      <c r="I158" s="24"/>
      <c r="J158" s="6"/>
      <c r="K158" s="24"/>
      <c r="L158" s="6"/>
      <c r="M158" s="24"/>
    </row>
    <row r="159" spans="1:13" ht="14.1" customHeight="1" x14ac:dyDescent="0.25">
      <c r="A159" s="22"/>
      <c r="B159" s="22"/>
      <c r="C159" s="22"/>
      <c r="D159" s="22"/>
      <c r="F159" s="6"/>
      <c r="G159" s="24"/>
      <c r="H159" s="6"/>
      <c r="I159" s="24"/>
      <c r="J159" s="6"/>
      <c r="K159" s="24"/>
      <c r="L159" s="6"/>
      <c r="M159" s="24"/>
    </row>
    <row r="160" spans="1:13" ht="14.1" customHeight="1" x14ac:dyDescent="0.25">
      <c r="A160" s="22"/>
      <c r="B160" s="22"/>
      <c r="C160" s="22"/>
      <c r="D160" s="22"/>
      <c r="F160" s="6"/>
      <c r="G160" s="24"/>
      <c r="H160" s="6"/>
      <c r="I160" s="24"/>
      <c r="J160" s="6"/>
      <c r="K160" s="24"/>
      <c r="L160" s="6"/>
      <c r="M160" s="24"/>
    </row>
    <row r="161" spans="1:13" ht="14.1" customHeight="1" x14ac:dyDescent="0.25">
      <c r="A161" s="22"/>
      <c r="B161" s="22"/>
      <c r="C161" s="22"/>
      <c r="D161" s="22"/>
      <c r="F161" s="6"/>
      <c r="G161" s="24"/>
      <c r="H161" s="6"/>
      <c r="I161" s="24"/>
      <c r="J161" s="6"/>
      <c r="K161" s="24"/>
      <c r="L161" s="6"/>
      <c r="M161" s="24"/>
    </row>
    <row r="162" spans="1:13" ht="14.1" customHeight="1" x14ac:dyDescent="0.25">
      <c r="A162" s="22"/>
      <c r="B162" s="22"/>
      <c r="C162" s="22"/>
      <c r="D162" s="22"/>
    </row>
    <row r="163" spans="1:13" ht="14.1" customHeight="1" x14ac:dyDescent="0.25">
      <c r="A163" s="22"/>
      <c r="B163" s="22"/>
      <c r="C163" s="22"/>
      <c r="D163" s="22"/>
    </row>
    <row r="164" spans="1:13" ht="14.1" customHeight="1" x14ac:dyDescent="0.25">
      <c r="A164" s="22"/>
      <c r="B164" s="22"/>
      <c r="C164" s="22"/>
      <c r="D164" s="22"/>
    </row>
    <row r="165" spans="1:13" ht="14.1" customHeight="1" x14ac:dyDescent="0.25">
      <c r="A165" s="22"/>
      <c r="B165" s="22"/>
      <c r="C165" s="22"/>
      <c r="D165" s="22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2" man="1"/>
  </rowBreaks>
  <colBreaks count="1" manualBreakCount="1">
    <brk id="13" max="1048575" man="1"/>
  </colBreaks>
  <ignoredErrors>
    <ignoredError sqref="G8 I8 K8 M8 G67 I67 K67 M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dimension ref="A1:AZ45"/>
  <sheetViews>
    <sheetView zoomScaleNormal="100" zoomScaleSheetLayoutView="90" zoomScalePageLayoutView="115" workbookViewId="0">
      <selection activeCell="E9" sqref="E9"/>
    </sheetView>
  </sheetViews>
  <sheetFormatPr defaultColWidth="8.85546875" defaultRowHeight="15" customHeight="1" x14ac:dyDescent="0.2"/>
  <cols>
    <col min="1" max="1" width="2.140625" style="113" customWidth="1"/>
    <col min="2" max="2" width="10.28515625" style="113" customWidth="1"/>
    <col min="3" max="3" width="4.140625" style="113" customWidth="1"/>
    <col min="4" max="4" width="15.42578125" style="113" customWidth="1"/>
    <col min="5" max="5" width="5" style="114" customWidth="1"/>
    <col min="6" max="6" width="0.7109375" style="114" customWidth="1"/>
    <col min="7" max="7" width="10.140625" style="116" customWidth="1"/>
    <col min="8" max="8" width="0.7109375" style="114" customWidth="1"/>
    <col min="9" max="9" width="8.42578125" style="116" customWidth="1"/>
    <col min="10" max="10" width="0.7109375" style="114" customWidth="1"/>
    <col min="11" max="11" width="10.42578125" style="116" customWidth="1"/>
    <col min="12" max="12" width="0.7109375" style="114" customWidth="1"/>
    <col min="13" max="13" width="12.28515625" style="116" customWidth="1"/>
    <col min="14" max="14" width="0.7109375" style="114" customWidth="1"/>
    <col min="15" max="15" width="8.85546875" style="116" customWidth="1"/>
    <col min="16" max="16" width="0.7109375" style="114" customWidth="1"/>
    <col min="17" max="17" width="14.28515625" style="117" customWidth="1"/>
    <col min="18" max="18" width="0.7109375" style="114" customWidth="1"/>
    <col min="19" max="19" width="11.5703125" style="117" customWidth="1"/>
    <col min="20" max="20" width="0.7109375" style="114" customWidth="1"/>
    <col min="21" max="21" width="11" style="116" customWidth="1"/>
    <col min="22" max="22" width="0.7109375" style="114" customWidth="1"/>
    <col min="23" max="23" width="9.5703125" style="116" customWidth="1"/>
    <col min="24" max="24" width="0.7109375" style="114" customWidth="1"/>
    <col min="25" max="25" width="10.5703125" style="116" customWidth="1"/>
    <col min="26" max="26" width="0.7109375" style="114" customWidth="1"/>
    <col min="27" max="27" width="9.42578125" style="116" customWidth="1"/>
    <col min="28" max="28" width="0.7109375" style="114" customWidth="1"/>
    <col min="29" max="29" width="9.85546875" style="117" customWidth="1"/>
    <col min="30" max="16384" width="8.85546875" style="118"/>
  </cols>
  <sheetData>
    <row r="1" spans="1:29" s="193" customFormat="1" ht="15" customHeight="1" x14ac:dyDescent="0.2">
      <c r="A1" s="21" t="s">
        <v>0</v>
      </c>
      <c r="B1" s="22"/>
      <c r="C1" s="22"/>
      <c r="D1" s="22"/>
      <c r="E1" s="23"/>
      <c r="F1" s="6"/>
      <c r="G1" s="24"/>
      <c r="H1" s="6"/>
      <c r="I1" s="6"/>
      <c r="J1" s="6"/>
      <c r="K1" s="6"/>
      <c r="L1" s="6"/>
      <c r="M1" s="24"/>
      <c r="N1" s="6"/>
      <c r="O1" s="6"/>
      <c r="P1" s="6"/>
      <c r="Q1" s="24"/>
      <c r="R1" s="191"/>
      <c r="S1" s="192"/>
      <c r="T1" s="191"/>
      <c r="V1" s="191"/>
      <c r="X1" s="191"/>
      <c r="Z1" s="191"/>
      <c r="AB1" s="191"/>
    </row>
    <row r="2" spans="1:29" s="195" customFormat="1" ht="15" customHeight="1" x14ac:dyDescent="0.25">
      <c r="A2" s="215" t="s">
        <v>203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194"/>
      <c r="S2" s="194"/>
      <c r="T2" s="194"/>
      <c r="V2" s="194"/>
      <c r="X2" s="194"/>
      <c r="Z2" s="194"/>
      <c r="AB2" s="194"/>
    </row>
    <row r="3" spans="1:29" s="195" customFormat="1" ht="15" customHeight="1" x14ac:dyDescent="0.25">
      <c r="A3" s="25" t="s">
        <v>53</v>
      </c>
      <c r="B3" s="25"/>
      <c r="C3" s="25"/>
      <c r="D3" s="25"/>
      <c r="E3" s="25"/>
      <c r="F3" s="25"/>
      <c r="G3" s="25"/>
      <c r="H3" s="25"/>
      <c r="I3" s="26"/>
      <c r="J3" s="25"/>
      <c r="K3" s="26"/>
      <c r="L3" s="25"/>
      <c r="M3" s="26"/>
      <c r="N3" s="25"/>
      <c r="O3" s="26"/>
      <c r="P3" s="25"/>
      <c r="Q3" s="26"/>
      <c r="R3" s="196"/>
      <c r="S3" s="197"/>
      <c r="T3" s="196"/>
      <c r="U3" s="197"/>
      <c r="V3" s="196"/>
      <c r="W3" s="197"/>
      <c r="X3" s="196"/>
      <c r="Y3" s="197"/>
      <c r="Z3" s="196"/>
      <c r="AA3" s="197"/>
      <c r="AB3" s="196"/>
      <c r="AC3" s="197"/>
    </row>
    <row r="4" spans="1:29" s="195" customFormat="1" ht="15" customHeight="1" x14ac:dyDescent="0.25">
      <c r="A4" s="198"/>
      <c r="B4" s="198"/>
      <c r="C4" s="198"/>
      <c r="D4" s="198"/>
      <c r="E4" s="198"/>
      <c r="F4" s="198"/>
      <c r="G4" s="198"/>
      <c r="H4" s="198"/>
      <c r="I4" s="199"/>
      <c r="J4" s="198"/>
      <c r="K4" s="199"/>
      <c r="L4" s="198"/>
      <c r="M4" s="199"/>
      <c r="N4" s="198"/>
      <c r="O4" s="199"/>
      <c r="P4" s="198"/>
      <c r="Q4" s="199"/>
      <c r="R4" s="198"/>
      <c r="S4" s="199"/>
      <c r="T4" s="198"/>
      <c r="U4" s="199"/>
      <c r="V4" s="198"/>
      <c r="W4" s="199"/>
      <c r="X4" s="198"/>
      <c r="Y4" s="199"/>
      <c r="Z4" s="198"/>
      <c r="AA4" s="199"/>
      <c r="AB4" s="198"/>
      <c r="AC4" s="199"/>
    </row>
    <row r="5" spans="1:29" ht="15" customHeight="1" x14ac:dyDescent="0.2">
      <c r="A5" s="99"/>
      <c r="B5" s="100"/>
      <c r="E5" s="124"/>
      <c r="F5" s="124"/>
      <c r="H5" s="124"/>
      <c r="J5" s="124"/>
      <c r="L5" s="124"/>
      <c r="N5" s="124"/>
      <c r="P5" s="124"/>
      <c r="Q5" s="116"/>
      <c r="R5" s="124"/>
      <c r="S5" s="116"/>
      <c r="T5" s="124"/>
      <c r="V5" s="124"/>
      <c r="X5" s="124"/>
      <c r="Z5" s="124"/>
      <c r="AB5" s="124"/>
      <c r="AC5" s="116"/>
    </row>
    <row r="6" spans="1:29" s="103" customFormat="1" ht="15" customHeight="1" x14ac:dyDescent="0.2">
      <c r="A6" s="99"/>
      <c r="B6" s="100"/>
      <c r="C6" s="100"/>
      <c r="D6" s="100"/>
      <c r="E6" s="101"/>
      <c r="F6" s="101"/>
      <c r="G6" s="214" t="s">
        <v>182</v>
      </c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</row>
    <row r="7" spans="1:29" s="103" customFormat="1" ht="15" customHeight="1" x14ac:dyDescent="0.2">
      <c r="A7" s="99"/>
      <c r="B7" s="100"/>
      <c r="C7" s="100"/>
      <c r="D7" s="100"/>
      <c r="E7" s="101"/>
      <c r="F7" s="101"/>
      <c r="G7" s="216" t="s">
        <v>74</v>
      </c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107"/>
      <c r="AB7" s="107"/>
      <c r="AC7" s="102"/>
    </row>
    <row r="8" spans="1:29" s="103" customFormat="1" ht="15" customHeight="1" x14ac:dyDescent="0.2">
      <c r="A8" s="100"/>
      <c r="B8" s="100"/>
      <c r="C8" s="100"/>
      <c r="D8" s="100"/>
      <c r="E8" s="104"/>
      <c r="F8" s="104"/>
      <c r="G8" s="102"/>
      <c r="H8" s="104"/>
      <c r="I8" s="102"/>
      <c r="J8" s="104"/>
      <c r="K8" s="108"/>
      <c r="L8" s="104"/>
      <c r="M8" s="108"/>
      <c r="N8" s="162"/>
      <c r="O8" s="214" t="s">
        <v>48</v>
      </c>
      <c r="P8" s="214"/>
      <c r="Q8" s="214"/>
      <c r="R8" s="214"/>
      <c r="S8" s="214"/>
      <c r="T8" s="214"/>
      <c r="U8" s="214"/>
      <c r="V8" s="214"/>
      <c r="W8" s="214"/>
      <c r="X8" s="107"/>
      <c r="Z8" s="107"/>
      <c r="AB8" s="107"/>
    </row>
    <row r="9" spans="1:29" s="103" customFormat="1" ht="15" customHeight="1" x14ac:dyDescent="0.2">
      <c r="A9" s="100"/>
      <c r="B9" s="100"/>
      <c r="C9" s="100"/>
      <c r="D9" s="100"/>
      <c r="E9" s="104"/>
      <c r="F9" s="104"/>
      <c r="G9" s="102"/>
      <c r="H9" s="104"/>
      <c r="I9" s="102"/>
      <c r="J9" s="104"/>
      <c r="K9" s="214" t="s">
        <v>46</v>
      </c>
      <c r="L9" s="214"/>
      <c r="M9" s="214"/>
      <c r="N9" s="107"/>
      <c r="O9" s="216" t="s">
        <v>75</v>
      </c>
      <c r="P9" s="216"/>
      <c r="Q9" s="216"/>
      <c r="R9" s="158"/>
      <c r="S9" s="158"/>
      <c r="T9" s="158"/>
      <c r="U9" s="158"/>
      <c r="V9" s="107"/>
      <c r="W9" s="106"/>
      <c r="X9" s="107"/>
      <c r="Z9" s="107"/>
      <c r="AA9" s="102"/>
      <c r="AB9" s="107"/>
      <c r="AC9" s="105"/>
    </row>
    <row r="10" spans="1:29" s="103" customFormat="1" ht="15" customHeight="1" x14ac:dyDescent="0.2">
      <c r="A10" s="100"/>
      <c r="B10" s="100"/>
      <c r="C10" s="100"/>
      <c r="D10" s="100"/>
      <c r="E10" s="104"/>
      <c r="F10" s="104"/>
      <c r="G10" s="102"/>
      <c r="H10" s="104"/>
      <c r="I10" s="102"/>
      <c r="J10" s="104"/>
      <c r="K10" s="102"/>
      <c r="L10" s="104"/>
      <c r="M10" s="102"/>
      <c r="N10" s="162"/>
      <c r="O10" s="107"/>
      <c r="P10" s="104"/>
      <c r="Q10" s="107"/>
      <c r="R10" s="104"/>
      <c r="S10" s="108" t="s">
        <v>145</v>
      </c>
      <c r="T10" s="104"/>
      <c r="U10" s="145" t="s">
        <v>161</v>
      </c>
      <c r="V10" s="104"/>
      <c r="X10" s="104"/>
      <c r="Z10" s="104"/>
      <c r="AA10" s="102"/>
      <c r="AB10" s="104"/>
      <c r="AC10" s="105"/>
    </row>
    <row r="11" spans="1:29" s="103" customFormat="1" ht="15" customHeight="1" x14ac:dyDescent="0.2">
      <c r="A11" s="100"/>
      <c r="B11" s="100"/>
      <c r="C11" s="100"/>
      <c r="D11" s="100"/>
      <c r="E11" s="104"/>
      <c r="F11" s="104"/>
      <c r="G11" s="102"/>
      <c r="H11" s="104"/>
      <c r="I11" s="102"/>
      <c r="J11" s="104"/>
      <c r="K11" s="102"/>
      <c r="L11" s="104"/>
      <c r="M11" s="102"/>
      <c r="N11" s="104"/>
      <c r="O11" s="107"/>
      <c r="P11" s="104"/>
      <c r="Q11" s="102" t="s">
        <v>133</v>
      </c>
      <c r="R11" s="104"/>
      <c r="S11" s="102" t="s">
        <v>146</v>
      </c>
      <c r="T11" s="104"/>
      <c r="U11" s="108" t="s">
        <v>229</v>
      </c>
      <c r="V11" s="104"/>
      <c r="X11" s="104"/>
      <c r="Z11" s="104"/>
      <c r="AA11" s="102"/>
      <c r="AB11" s="104"/>
      <c r="AC11" s="105"/>
    </row>
    <row r="12" spans="1:29" s="103" customFormat="1" ht="15" customHeight="1" x14ac:dyDescent="0.2">
      <c r="A12" s="100"/>
      <c r="B12" s="100"/>
      <c r="C12" s="100"/>
      <c r="D12" s="100"/>
      <c r="E12" s="104"/>
      <c r="F12" s="104"/>
      <c r="G12" s="102" t="s">
        <v>205</v>
      </c>
      <c r="H12" s="104"/>
      <c r="I12" s="102"/>
      <c r="J12" s="104"/>
      <c r="K12" s="104"/>
      <c r="L12" s="104"/>
      <c r="M12" s="104"/>
      <c r="N12" s="104"/>
      <c r="O12" s="102" t="s">
        <v>77</v>
      </c>
      <c r="P12" s="104"/>
      <c r="Q12" s="102" t="s">
        <v>159</v>
      </c>
      <c r="R12" s="104"/>
      <c r="S12" s="102" t="s">
        <v>147</v>
      </c>
      <c r="T12" s="104"/>
      <c r="U12" s="109" t="s">
        <v>178</v>
      </c>
      <c r="V12" s="104"/>
      <c r="W12" s="110" t="s">
        <v>78</v>
      </c>
      <c r="X12" s="104"/>
      <c r="Y12" s="109" t="s">
        <v>126</v>
      </c>
      <c r="Z12" s="104"/>
      <c r="AA12" s="102" t="s">
        <v>128</v>
      </c>
      <c r="AB12" s="104"/>
      <c r="AC12" s="102"/>
    </row>
    <row r="13" spans="1:29" s="103" customFormat="1" ht="15" customHeight="1" x14ac:dyDescent="0.2">
      <c r="A13" s="100"/>
      <c r="B13" s="100"/>
      <c r="C13" s="100"/>
      <c r="D13" s="100"/>
      <c r="E13" s="104"/>
      <c r="F13" s="104"/>
      <c r="G13" s="102" t="s">
        <v>204</v>
      </c>
      <c r="H13" s="104"/>
      <c r="I13" s="102" t="s">
        <v>80</v>
      </c>
      <c r="J13" s="104"/>
      <c r="K13" s="104" t="s">
        <v>84</v>
      </c>
      <c r="L13" s="104"/>
      <c r="M13" s="104"/>
      <c r="N13" s="104"/>
      <c r="O13" s="102" t="s">
        <v>81</v>
      </c>
      <c r="P13" s="104"/>
      <c r="Q13" s="102" t="s">
        <v>158</v>
      </c>
      <c r="R13" s="104"/>
      <c r="S13" s="102" t="s">
        <v>148</v>
      </c>
      <c r="T13" s="104"/>
      <c r="U13" s="109" t="s">
        <v>179</v>
      </c>
      <c r="V13" s="104"/>
      <c r="W13" s="110" t="s">
        <v>82</v>
      </c>
      <c r="X13" s="104"/>
      <c r="Y13" s="102" t="s">
        <v>125</v>
      </c>
      <c r="Z13" s="104"/>
      <c r="AA13" s="102" t="s">
        <v>127</v>
      </c>
      <c r="AB13" s="104"/>
      <c r="AC13" s="102"/>
    </row>
    <row r="14" spans="1:29" s="103" customFormat="1" ht="15" customHeight="1" x14ac:dyDescent="0.2">
      <c r="A14" s="100"/>
      <c r="B14" s="100"/>
      <c r="C14" s="100"/>
      <c r="D14" s="100"/>
      <c r="E14" s="104"/>
      <c r="F14" s="104"/>
      <c r="G14" s="102" t="s">
        <v>83</v>
      </c>
      <c r="H14" s="104"/>
      <c r="I14" s="102" t="s">
        <v>193</v>
      </c>
      <c r="J14" s="104"/>
      <c r="K14" s="161" t="s">
        <v>194</v>
      </c>
      <c r="L14" s="104"/>
      <c r="M14" s="104" t="s">
        <v>47</v>
      </c>
      <c r="N14" s="104"/>
      <c r="O14" s="102" t="s">
        <v>85</v>
      </c>
      <c r="P14" s="104"/>
      <c r="Q14" s="102" t="s">
        <v>160</v>
      </c>
      <c r="R14" s="104"/>
      <c r="S14" s="102" t="s">
        <v>149</v>
      </c>
      <c r="T14" s="104"/>
      <c r="U14" s="102" t="s">
        <v>150</v>
      </c>
      <c r="V14" s="104"/>
      <c r="W14" s="110" t="s">
        <v>86</v>
      </c>
      <c r="X14" s="104"/>
      <c r="Y14" s="102" t="s">
        <v>87</v>
      </c>
      <c r="Z14" s="104"/>
      <c r="AA14" s="102" t="s">
        <v>88</v>
      </c>
      <c r="AB14" s="104"/>
      <c r="AC14" s="102" t="s">
        <v>51</v>
      </c>
    </row>
    <row r="15" spans="1:29" s="103" customFormat="1" ht="15" customHeight="1" x14ac:dyDescent="0.2">
      <c r="A15" s="100"/>
      <c r="B15" s="100"/>
      <c r="C15" s="100"/>
      <c r="D15" s="100"/>
      <c r="E15" s="111" t="s">
        <v>6</v>
      </c>
      <c r="F15" s="104"/>
      <c r="G15" s="112" t="s">
        <v>118</v>
      </c>
      <c r="H15" s="104"/>
      <c r="I15" s="112" t="s">
        <v>118</v>
      </c>
      <c r="J15" s="104"/>
      <c r="K15" s="112" t="s">
        <v>118</v>
      </c>
      <c r="L15" s="104"/>
      <c r="M15" s="112" t="s">
        <v>118</v>
      </c>
      <c r="N15" s="104"/>
      <c r="O15" s="112" t="s">
        <v>118</v>
      </c>
      <c r="P15" s="104"/>
      <c r="Q15" s="112" t="s">
        <v>118</v>
      </c>
      <c r="R15" s="104"/>
      <c r="S15" s="112" t="s">
        <v>118</v>
      </c>
      <c r="T15" s="104"/>
      <c r="U15" s="112" t="s">
        <v>118</v>
      </c>
      <c r="V15" s="104"/>
      <c r="W15" s="112" t="s">
        <v>118</v>
      </c>
      <c r="X15" s="104"/>
      <c r="Y15" s="112" t="s">
        <v>118</v>
      </c>
      <c r="Z15" s="104"/>
      <c r="AA15" s="112" t="s">
        <v>118</v>
      </c>
      <c r="AB15" s="104"/>
      <c r="AC15" s="112" t="s">
        <v>118</v>
      </c>
    </row>
    <row r="16" spans="1:29" s="131" customFormat="1" ht="15" customHeight="1" x14ac:dyDescent="0.2">
      <c r="A16" s="128"/>
      <c r="B16" s="128"/>
      <c r="C16" s="128"/>
      <c r="D16" s="128"/>
      <c r="E16" s="129"/>
      <c r="F16" s="129"/>
      <c r="G16" s="130"/>
      <c r="H16" s="129"/>
      <c r="I16" s="130"/>
      <c r="J16" s="129"/>
      <c r="K16" s="130"/>
      <c r="L16" s="129"/>
      <c r="M16" s="130"/>
      <c r="N16" s="129"/>
      <c r="O16" s="130"/>
      <c r="P16" s="129"/>
      <c r="Q16" s="130"/>
      <c r="R16" s="129"/>
      <c r="S16" s="130"/>
      <c r="T16" s="129"/>
      <c r="U16" s="130"/>
      <c r="V16" s="129"/>
      <c r="W16" s="130"/>
      <c r="X16" s="129"/>
      <c r="Y16" s="130"/>
      <c r="Z16" s="129"/>
      <c r="AA16" s="130"/>
      <c r="AB16" s="129"/>
      <c r="AC16" s="130"/>
    </row>
    <row r="17" spans="1:44" s="116" customFormat="1" ht="15" customHeight="1" x14ac:dyDescent="0.25">
      <c r="A17" s="119" t="s">
        <v>92</v>
      </c>
      <c r="B17" s="113"/>
      <c r="C17" s="113"/>
      <c r="D17" s="113"/>
      <c r="E17" s="114"/>
      <c r="F17" s="114"/>
      <c r="G17" s="116">
        <v>2029000</v>
      </c>
      <c r="H17" s="114"/>
      <c r="I17" s="116">
        <v>5761533</v>
      </c>
      <c r="J17" s="114"/>
      <c r="K17" s="116">
        <v>202900</v>
      </c>
      <c r="L17" s="114"/>
      <c r="M17" s="116">
        <v>2113881</v>
      </c>
      <c r="N17" s="114"/>
      <c r="O17" s="116">
        <v>-273105</v>
      </c>
      <c r="P17" s="114"/>
      <c r="Q17" s="116">
        <v>-68925</v>
      </c>
      <c r="R17" s="114"/>
      <c r="S17" s="116">
        <v>-194894</v>
      </c>
      <c r="T17" s="114"/>
      <c r="U17" s="116">
        <v>-150820</v>
      </c>
      <c r="V17" s="114"/>
      <c r="W17" s="116">
        <v>-687744</v>
      </c>
      <c r="X17" s="114"/>
      <c r="Y17" s="116">
        <v>9419570</v>
      </c>
      <c r="Z17" s="114"/>
      <c r="AA17" s="116">
        <v>-55506</v>
      </c>
      <c r="AB17" s="114"/>
      <c r="AC17" s="117">
        <v>9364064</v>
      </c>
    </row>
    <row r="18" spans="1:44" s="116" customFormat="1" ht="15" customHeight="1" x14ac:dyDescent="0.25">
      <c r="A18" s="100" t="s">
        <v>163</v>
      </c>
      <c r="B18" s="113"/>
      <c r="C18" s="113"/>
      <c r="D18" s="113"/>
      <c r="E18" s="114"/>
      <c r="F18" s="114"/>
      <c r="H18" s="114"/>
      <c r="J18" s="114"/>
      <c r="L18" s="114"/>
      <c r="N18" s="114"/>
      <c r="P18" s="114"/>
      <c r="R18" s="114"/>
      <c r="T18" s="114"/>
      <c r="V18" s="114"/>
      <c r="X18" s="114"/>
      <c r="Z18" s="114"/>
      <c r="AB18" s="114"/>
      <c r="AC18" s="117"/>
    </row>
    <row r="19" spans="1:44" s="116" customFormat="1" ht="15" customHeight="1" x14ac:dyDescent="0.25">
      <c r="A19" s="113" t="s">
        <v>180</v>
      </c>
      <c r="B19" s="113"/>
      <c r="C19" s="113"/>
      <c r="D19" s="113"/>
      <c r="E19" s="114"/>
      <c r="F19" s="114"/>
      <c r="H19" s="114"/>
      <c r="J19" s="114"/>
      <c r="L19" s="114"/>
      <c r="N19" s="114"/>
      <c r="P19" s="114"/>
      <c r="R19" s="114"/>
      <c r="T19" s="114"/>
      <c r="V19" s="114"/>
      <c r="X19" s="114"/>
      <c r="Z19" s="114"/>
      <c r="AB19" s="114"/>
      <c r="AC19" s="117"/>
    </row>
    <row r="20" spans="1:44" s="116" customFormat="1" ht="15" customHeight="1" x14ac:dyDescent="0.25">
      <c r="A20" s="113"/>
      <c r="B20" s="113" t="s">
        <v>181</v>
      </c>
      <c r="C20" s="113"/>
      <c r="D20" s="113"/>
      <c r="E20" s="114"/>
      <c r="F20" s="114"/>
      <c r="G20" s="120">
        <v>0</v>
      </c>
      <c r="H20" s="114"/>
      <c r="I20" s="120">
        <v>0</v>
      </c>
      <c r="J20" s="114"/>
      <c r="K20" s="120">
        <v>0</v>
      </c>
      <c r="L20" s="114"/>
      <c r="M20" s="120">
        <v>633696</v>
      </c>
      <c r="N20" s="114"/>
      <c r="O20" s="120">
        <v>-16155</v>
      </c>
      <c r="P20" s="114"/>
      <c r="Q20" s="120">
        <v>742</v>
      </c>
      <c r="R20" s="114"/>
      <c r="S20" s="120">
        <v>0</v>
      </c>
      <c r="T20" s="114"/>
      <c r="U20" s="120">
        <v>0</v>
      </c>
      <c r="V20" s="114"/>
      <c r="W20" s="120">
        <v>-15413</v>
      </c>
      <c r="X20" s="114"/>
      <c r="Y20" s="120">
        <f>-15413+633696</f>
        <v>618283</v>
      </c>
      <c r="Z20" s="114"/>
      <c r="AA20" s="120">
        <f>-3384+548</f>
        <v>-2836</v>
      </c>
      <c r="AB20" s="114"/>
      <c r="AC20" s="121">
        <f>SUM(Y20:AA20)</f>
        <v>615447</v>
      </c>
    </row>
    <row r="21" spans="1:44" s="131" customFormat="1" ht="15" customHeight="1" x14ac:dyDescent="0.2">
      <c r="A21" s="128"/>
      <c r="B21" s="128"/>
      <c r="C21" s="128"/>
      <c r="D21" s="128"/>
      <c r="E21" s="129"/>
      <c r="F21" s="129"/>
      <c r="G21" s="127"/>
      <c r="H21" s="133"/>
      <c r="I21" s="127"/>
      <c r="J21" s="133"/>
      <c r="K21" s="127"/>
      <c r="L21" s="133"/>
      <c r="M21" s="127"/>
      <c r="N21" s="133"/>
      <c r="O21" s="127"/>
      <c r="P21" s="133"/>
      <c r="Q21" s="127"/>
      <c r="R21" s="133"/>
      <c r="S21" s="127"/>
      <c r="T21" s="133"/>
      <c r="U21" s="127"/>
      <c r="V21" s="133"/>
      <c r="W21" s="127"/>
      <c r="X21" s="133"/>
      <c r="Y21" s="127"/>
      <c r="Z21" s="133"/>
      <c r="AA21" s="127"/>
      <c r="AB21" s="133"/>
      <c r="AC21" s="127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</row>
    <row r="22" spans="1:44" s="116" customFormat="1" ht="15" customHeight="1" thickBot="1" x14ac:dyDescent="0.3">
      <c r="A22" s="99" t="s">
        <v>93</v>
      </c>
      <c r="B22" s="113"/>
      <c r="C22" s="113"/>
      <c r="D22" s="113"/>
      <c r="E22" s="114"/>
      <c r="F22" s="114"/>
      <c r="G22" s="132">
        <f>SUM(G17:G20)</f>
        <v>2029000</v>
      </c>
      <c r="H22" s="114"/>
      <c r="I22" s="132">
        <f>SUM(I17:I20)</f>
        <v>5761533</v>
      </c>
      <c r="J22" s="114"/>
      <c r="K22" s="132">
        <f>SUM(K17:K20)</f>
        <v>202900</v>
      </c>
      <c r="L22" s="114"/>
      <c r="M22" s="132">
        <f>SUM(M17:M20)</f>
        <v>2747577</v>
      </c>
      <c r="N22" s="114"/>
      <c r="O22" s="132">
        <f>SUM(O17:O20)</f>
        <v>-289260</v>
      </c>
      <c r="P22" s="114"/>
      <c r="Q22" s="132">
        <f>SUM(Q17:Q20)</f>
        <v>-68183</v>
      </c>
      <c r="R22" s="114"/>
      <c r="S22" s="132">
        <f>SUM(S17:S20)</f>
        <v>-194894</v>
      </c>
      <c r="T22" s="114"/>
      <c r="U22" s="132">
        <f>SUM(U17:U20)</f>
        <v>-150820</v>
      </c>
      <c r="V22" s="114"/>
      <c r="W22" s="132">
        <f>SUM(W17:W20)</f>
        <v>-703157</v>
      </c>
      <c r="X22" s="114"/>
      <c r="Y22" s="132">
        <f>SUM(Y17:Y20)</f>
        <v>10037853</v>
      </c>
      <c r="Z22" s="114"/>
      <c r="AA22" s="132">
        <f>SUM(AA17:AA20)</f>
        <v>-58342</v>
      </c>
      <c r="AB22" s="114"/>
      <c r="AC22" s="132">
        <f>SUM(AC17:AC20)</f>
        <v>9979511</v>
      </c>
    </row>
    <row r="23" spans="1:44" s="116" customFormat="1" ht="15" customHeight="1" thickTop="1" x14ac:dyDescent="0.25">
      <c r="A23" s="113"/>
      <c r="B23" s="113"/>
      <c r="C23" s="113"/>
      <c r="D23" s="113"/>
      <c r="E23" s="114"/>
      <c r="F23" s="114"/>
      <c r="H23" s="114"/>
      <c r="J23" s="114"/>
      <c r="L23" s="114"/>
      <c r="N23" s="114"/>
      <c r="P23" s="114"/>
      <c r="Q23" s="117"/>
      <c r="R23" s="114"/>
      <c r="S23" s="117"/>
      <c r="T23" s="114"/>
      <c r="V23" s="114"/>
      <c r="X23" s="114"/>
      <c r="Z23" s="114"/>
      <c r="AB23" s="114"/>
      <c r="AC23" s="117"/>
    </row>
    <row r="24" spans="1:44" ht="15" customHeight="1" x14ac:dyDescent="0.2">
      <c r="A24" s="100" t="s">
        <v>89</v>
      </c>
      <c r="B24" s="119"/>
      <c r="G24" s="115"/>
      <c r="I24" s="115"/>
      <c r="K24" s="115"/>
      <c r="M24" s="115"/>
      <c r="O24" s="115"/>
      <c r="Q24" s="115"/>
      <c r="S24" s="115"/>
      <c r="U24" s="115"/>
      <c r="W24" s="115"/>
      <c r="Y24" s="115"/>
      <c r="AA24" s="115"/>
      <c r="AC24" s="115"/>
    </row>
    <row r="25" spans="1:44" ht="15" customHeight="1" x14ac:dyDescent="0.2">
      <c r="A25" s="103"/>
      <c r="B25" s="122" t="s">
        <v>144</v>
      </c>
      <c r="G25" s="115">
        <v>2029000</v>
      </c>
      <c r="I25" s="115">
        <v>5761533</v>
      </c>
      <c r="K25" s="115">
        <v>202900</v>
      </c>
      <c r="M25" s="115">
        <v>3444468</v>
      </c>
      <c r="O25" s="115">
        <v>-334876</v>
      </c>
      <c r="Q25" s="115">
        <v>-67979</v>
      </c>
      <c r="S25" s="115">
        <v>-194894</v>
      </c>
      <c r="U25" s="115">
        <v>-151170</v>
      </c>
      <c r="W25" s="115">
        <v>-748919</v>
      </c>
      <c r="Y25" s="115">
        <v>10688982</v>
      </c>
      <c r="AA25" s="115">
        <v>-75499</v>
      </c>
      <c r="AC25" s="115">
        <v>10613483</v>
      </c>
    </row>
    <row r="26" spans="1:44" ht="15" customHeight="1" x14ac:dyDescent="0.2">
      <c r="A26" s="123" t="s">
        <v>124</v>
      </c>
      <c r="E26" s="124"/>
      <c r="G26" s="115"/>
      <c r="I26" s="115"/>
      <c r="K26" s="115"/>
      <c r="M26" s="115"/>
      <c r="O26" s="115"/>
      <c r="Q26" s="115"/>
      <c r="S26" s="115"/>
      <c r="U26" s="115"/>
      <c r="W26" s="115"/>
      <c r="Y26" s="115"/>
      <c r="AA26" s="115"/>
      <c r="AC26" s="115"/>
    </row>
    <row r="27" spans="1:44" ht="15" customHeight="1" x14ac:dyDescent="0.2">
      <c r="A27" s="118"/>
      <c r="B27" s="113" t="s">
        <v>123</v>
      </c>
      <c r="E27" s="124" t="s">
        <v>90</v>
      </c>
      <c r="G27" s="125">
        <v>0</v>
      </c>
      <c r="I27" s="125">
        <v>0</v>
      </c>
      <c r="K27" s="125">
        <v>0</v>
      </c>
      <c r="M27" s="125">
        <v>-60523</v>
      </c>
      <c r="O27" s="125">
        <v>0</v>
      </c>
      <c r="Q27" s="125">
        <v>0</v>
      </c>
      <c r="S27" s="125">
        <v>0</v>
      </c>
      <c r="U27" s="125">
        <v>0</v>
      </c>
      <c r="W27" s="125">
        <v>0</v>
      </c>
      <c r="Y27" s="125">
        <v>-60523</v>
      </c>
      <c r="AA27" s="125">
        <v>-10045</v>
      </c>
      <c r="AC27" s="125">
        <v>-70568</v>
      </c>
    </row>
    <row r="28" spans="1:44" s="131" customFormat="1" ht="15" customHeight="1" x14ac:dyDescent="0.2">
      <c r="A28" s="128"/>
      <c r="B28" s="128"/>
      <c r="C28" s="128"/>
      <c r="D28" s="128"/>
      <c r="E28" s="129"/>
      <c r="F28" s="129"/>
      <c r="G28" s="115"/>
      <c r="H28" s="114"/>
      <c r="I28" s="115"/>
      <c r="J28" s="114"/>
      <c r="K28" s="115"/>
      <c r="L28" s="114"/>
      <c r="M28" s="115"/>
      <c r="N28" s="114"/>
      <c r="O28" s="115"/>
      <c r="P28" s="114"/>
      <c r="Q28" s="115"/>
      <c r="R28" s="114"/>
      <c r="S28" s="115"/>
      <c r="T28" s="114"/>
      <c r="U28" s="115"/>
      <c r="V28" s="114"/>
      <c r="W28" s="115"/>
      <c r="X28" s="114"/>
      <c r="Y28" s="115"/>
      <c r="Z28" s="114"/>
      <c r="AA28" s="115"/>
      <c r="AB28" s="114"/>
      <c r="AC28" s="115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</row>
    <row r="29" spans="1:44" s="116" customFormat="1" ht="15" customHeight="1" x14ac:dyDescent="0.25">
      <c r="A29" s="100" t="s">
        <v>165</v>
      </c>
      <c r="B29" s="113"/>
      <c r="C29" s="113"/>
      <c r="D29" s="113"/>
      <c r="E29" s="124"/>
      <c r="F29" s="114"/>
      <c r="G29" s="115"/>
      <c r="H29" s="114"/>
      <c r="I29" s="115"/>
      <c r="J29" s="114"/>
      <c r="K29" s="115"/>
      <c r="L29" s="114"/>
      <c r="M29" s="115"/>
      <c r="N29" s="114"/>
      <c r="O29" s="115"/>
      <c r="P29" s="114"/>
      <c r="Q29" s="115"/>
      <c r="R29" s="114"/>
      <c r="S29" s="115"/>
      <c r="T29" s="114"/>
      <c r="U29" s="115"/>
      <c r="V29" s="114"/>
      <c r="W29" s="115"/>
      <c r="X29" s="114"/>
      <c r="Y29" s="115"/>
      <c r="Z29" s="114"/>
      <c r="AA29" s="115"/>
      <c r="AB29" s="114"/>
      <c r="AC29" s="115"/>
    </row>
    <row r="30" spans="1:44" s="116" customFormat="1" ht="15" customHeight="1" x14ac:dyDescent="0.25">
      <c r="A30" s="113"/>
      <c r="B30" s="122" t="s">
        <v>151</v>
      </c>
      <c r="C30" s="113"/>
      <c r="D30" s="113"/>
      <c r="E30" s="124"/>
      <c r="F30" s="114"/>
      <c r="G30" s="115">
        <v>2029000</v>
      </c>
      <c r="H30" s="114"/>
      <c r="I30" s="115">
        <v>5761533</v>
      </c>
      <c r="J30" s="114"/>
      <c r="K30" s="115">
        <v>202900</v>
      </c>
      <c r="L30" s="114"/>
      <c r="M30" s="115">
        <v>3383945</v>
      </c>
      <c r="N30" s="114"/>
      <c r="O30" s="115">
        <v>-334876</v>
      </c>
      <c r="P30" s="114"/>
      <c r="Q30" s="126">
        <v>-67979</v>
      </c>
      <c r="R30" s="114"/>
      <c r="S30" s="126">
        <v>-194894</v>
      </c>
      <c r="T30" s="114"/>
      <c r="U30" s="115">
        <v>-151170</v>
      </c>
      <c r="V30" s="114"/>
      <c r="W30" s="115">
        <v>-748919</v>
      </c>
      <c r="X30" s="114"/>
      <c r="Y30" s="115">
        <v>10628459</v>
      </c>
      <c r="Z30" s="114"/>
      <c r="AA30" s="115">
        <v>-85544</v>
      </c>
      <c r="AB30" s="114"/>
      <c r="AC30" s="126">
        <v>10542915</v>
      </c>
    </row>
    <row r="31" spans="1:44" s="116" customFormat="1" ht="15" customHeight="1" x14ac:dyDescent="0.25">
      <c r="A31" s="113"/>
      <c r="B31" s="113"/>
      <c r="C31" s="113"/>
      <c r="D31" s="113"/>
      <c r="E31" s="124"/>
      <c r="F31" s="114"/>
      <c r="G31" s="115"/>
      <c r="H31" s="114"/>
      <c r="I31" s="115"/>
      <c r="J31" s="114"/>
      <c r="K31" s="115"/>
      <c r="L31" s="114"/>
      <c r="M31" s="115"/>
      <c r="N31" s="114"/>
      <c r="O31" s="115"/>
      <c r="P31" s="114"/>
      <c r="Q31" s="126"/>
      <c r="R31" s="114"/>
      <c r="S31" s="126"/>
      <c r="T31" s="114"/>
      <c r="U31" s="115"/>
      <c r="V31" s="114"/>
      <c r="W31" s="115"/>
      <c r="X31" s="114"/>
      <c r="Y31" s="115"/>
      <c r="Z31" s="114"/>
      <c r="AA31" s="115"/>
      <c r="AB31" s="114"/>
      <c r="AC31" s="126"/>
    </row>
    <row r="32" spans="1:44" s="116" customFormat="1" ht="15" customHeight="1" x14ac:dyDescent="0.25">
      <c r="A32" s="100" t="s">
        <v>163</v>
      </c>
      <c r="B32" s="113"/>
      <c r="C32" s="113"/>
      <c r="D32" s="113"/>
      <c r="E32" s="124"/>
      <c r="F32" s="114"/>
      <c r="G32" s="115"/>
      <c r="H32" s="114"/>
      <c r="I32" s="115"/>
      <c r="J32" s="114"/>
      <c r="K32" s="115"/>
      <c r="L32" s="114"/>
      <c r="M32" s="115"/>
      <c r="N32" s="114"/>
      <c r="O32" s="115"/>
      <c r="P32" s="114"/>
      <c r="Q32" s="126"/>
      <c r="R32" s="114"/>
      <c r="S32" s="126"/>
      <c r="T32" s="114"/>
      <c r="U32" s="115"/>
      <c r="V32" s="114"/>
      <c r="W32" s="115"/>
      <c r="X32" s="114"/>
      <c r="Y32" s="115"/>
      <c r="Z32" s="114"/>
      <c r="AA32" s="115"/>
      <c r="AB32" s="114"/>
      <c r="AC32" s="126"/>
    </row>
    <row r="33" spans="1:52" s="116" customFormat="1" ht="15" customHeight="1" x14ac:dyDescent="0.25">
      <c r="A33" s="113" t="s">
        <v>230</v>
      </c>
      <c r="B33" s="113"/>
      <c r="C33" s="113"/>
      <c r="D33" s="113"/>
      <c r="E33" s="124"/>
      <c r="F33" s="114"/>
      <c r="G33" s="115"/>
      <c r="H33" s="114"/>
      <c r="I33" s="115"/>
      <c r="J33" s="114"/>
      <c r="K33" s="115"/>
      <c r="L33" s="114"/>
      <c r="M33" s="115"/>
      <c r="N33" s="114"/>
      <c r="O33" s="115"/>
      <c r="P33" s="114"/>
      <c r="Q33" s="126"/>
      <c r="R33" s="114"/>
      <c r="S33" s="126"/>
      <c r="T33" s="114"/>
      <c r="U33" s="115"/>
      <c r="V33" s="114"/>
      <c r="W33" s="115"/>
      <c r="X33" s="114"/>
      <c r="Y33" s="115"/>
      <c r="Z33" s="114"/>
      <c r="AA33" s="115"/>
      <c r="AB33" s="114"/>
      <c r="AC33" s="126"/>
    </row>
    <row r="34" spans="1:52" s="116" customFormat="1" ht="15" customHeight="1" x14ac:dyDescent="0.25">
      <c r="A34" s="113"/>
      <c r="B34" s="113" t="s">
        <v>191</v>
      </c>
      <c r="C34" s="113"/>
      <c r="D34" s="113"/>
      <c r="E34" s="124">
        <v>10</v>
      </c>
      <c r="F34" s="114"/>
      <c r="G34" s="115">
        <v>0</v>
      </c>
      <c r="H34" s="114"/>
      <c r="I34" s="115">
        <v>0</v>
      </c>
      <c r="J34" s="114"/>
      <c r="K34" s="115">
        <v>0</v>
      </c>
      <c r="L34" s="114"/>
      <c r="M34" s="115">
        <v>0</v>
      </c>
      <c r="N34" s="114"/>
      <c r="O34" s="115">
        <v>0</v>
      </c>
      <c r="P34" s="114"/>
      <c r="Q34" s="115">
        <v>0</v>
      </c>
      <c r="R34" s="114"/>
      <c r="S34" s="115">
        <v>0</v>
      </c>
      <c r="T34" s="114"/>
      <c r="U34" s="115">
        <v>-96269</v>
      </c>
      <c r="V34" s="114"/>
      <c r="W34" s="115">
        <v>-96269</v>
      </c>
      <c r="X34" s="114"/>
      <c r="Y34" s="115">
        <v>-96269</v>
      </c>
      <c r="Z34" s="114"/>
      <c r="AA34" s="115">
        <v>69312</v>
      </c>
      <c r="AB34" s="114"/>
      <c r="AC34" s="115">
        <v>-26957</v>
      </c>
    </row>
    <row r="35" spans="1:52" s="116" customFormat="1" ht="15" customHeight="1" x14ac:dyDescent="0.25">
      <c r="A35" s="113" t="s">
        <v>206</v>
      </c>
      <c r="B35" s="113"/>
      <c r="C35" s="113"/>
      <c r="D35" s="113"/>
      <c r="E35" s="124">
        <v>14</v>
      </c>
      <c r="F35" s="114"/>
      <c r="G35" s="115">
        <v>0</v>
      </c>
      <c r="H35" s="114"/>
      <c r="I35" s="115">
        <v>0</v>
      </c>
      <c r="J35" s="114"/>
      <c r="K35" s="115">
        <v>0</v>
      </c>
      <c r="L35" s="114"/>
      <c r="M35" s="115">
        <v>-547829</v>
      </c>
      <c r="N35" s="114"/>
      <c r="O35" s="115">
        <v>0</v>
      </c>
      <c r="P35" s="114"/>
      <c r="Q35" s="115">
        <v>0</v>
      </c>
      <c r="R35" s="114"/>
      <c r="S35" s="115">
        <v>0</v>
      </c>
      <c r="T35" s="114"/>
      <c r="U35" s="115">
        <v>0</v>
      </c>
      <c r="V35" s="114"/>
      <c r="W35" s="115">
        <v>0</v>
      </c>
      <c r="X35" s="114"/>
      <c r="Y35" s="115">
        <v>-547829</v>
      </c>
      <c r="Z35" s="114"/>
      <c r="AA35" s="115">
        <v>0</v>
      </c>
      <c r="AB35" s="114"/>
      <c r="AC35" s="115">
        <v>-547829</v>
      </c>
    </row>
    <row r="36" spans="1:52" s="116" customFormat="1" ht="15" customHeight="1" x14ac:dyDescent="0.25">
      <c r="A36" s="113" t="s">
        <v>180</v>
      </c>
      <c r="B36" s="113"/>
      <c r="C36" s="113"/>
      <c r="D36" s="113"/>
      <c r="E36" s="124"/>
      <c r="F36" s="114"/>
      <c r="G36" s="115"/>
      <c r="H36" s="114"/>
      <c r="I36" s="115"/>
      <c r="J36" s="114"/>
      <c r="K36" s="115"/>
      <c r="L36" s="114"/>
      <c r="M36" s="115"/>
      <c r="N36" s="114"/>
      <c r="O36" s="115"/>
      <c r="P36" s="114"/>
      <c r="Q36" s="115"/>
      <c r="R36" s="114"/>
      <c r="S36" s="115"/>
      <c r="T36" s="114"/>
      <c r="U36" s="115"/>
      <c r="V36" s="114"/>
      <c r="W36" s="115"/>
      <c r="X36" s="114"/>
      <c r="Y36" s="115"/>
      <c r="Z36" s="114"/>
      <c r="AA36" s="115"/>
      <c r="AB36" s="114"/>
      <c r="AC36" s="115"/>
    </row>
    <row r="37" spans="1:52" s="116" customFormat="1" ht="15" customHeight="1" x14ac:dyDescent="0.25">
      <c r="A37" s="113"/>
      <c r="B37" s="113" t="s">
        <v>181</v>
      </c>
      <c r="C37" s="113"/>
      <c r="D37" s="113"/>
      <c r="E37" s="114"/>
      <c r="F37" s="114"/>
      <c r="G37" s="125">
        <v>0</v>
      </c>
      <c r="H37" s="114"/>
      <c r="I37" s="125">
        <v>0</v>
      </c>
      <c r="J37" s="114"/>
      <c r="K37" s="125">
        <v>0</v>
      </c>
      <c r="L37" s="114"/>
      <c r="M37" s="125">
        <v>421562</v>
      </c>
      <c r="N37" s="114"/>
      <c r="O37" s="125">
        <v>113872</v>
      </c>
      <c r="P37" s="114"/>
      <c r="Q37" s="125">
        <v>-1079</v>
      </c>
      <c r="R37" s="114"/>
      <c r="S37" s="125">
        <v>0</v>
      </c>
      <c r="T37" s="114"/>
      <c r="U37" s="125">
        <v>0</v>
      </c>
      <c r="V37" s="114"/>
      <c r="W37" s="125">
        <v>112793</v>
      </c>
      <c r="X37" s="114"/>
      <c r="Y37" s="125">
        <f>421562+112793</f>
        <v>534355</v>
      </c>
      <c r="Z37" s="114"/>
      <c r="AA37" s="125">
        <f>-168-2907</f>
        <v>-3075</v>
      </c>
      <c r="AB37" s="114"/>
      <c r="AC37" s="125">
        <f>SUM(Y37:AA37)</f>
        <v>531280</v>
      </c>
    </row>
    <row r="38" spans="1:52" s="131" customFormat="1" ht="15" customHeight="1" x14ac:dyDescent="0.2">
      <c r="A38" s="128"/>
      <c r="B38" s="128"/>
      <c r="C38" s="128"/>
      <c r="D38" s="128"/>
      <c r="E38" s="129"/>
      <c r="F38" s="129"/>
      <c r="G38" s="115"/>
      <c r="H38" s="114"/>
      <c r="I38" s="115"/>
      <c r="J38" s="114"/>
      <c r="K38" s="115"/>
      <c r="L38" s="114"/>
      <c r="M38" s="115"/>
      <c r="N38" s="114"/>
      <c r="O38" s="115"/>
      <c r="P38" s="114"/>
      <c r="Q38" s="115"/>
      <c r="R38" s="114"/>
      <c r="S38" s="115"/>
      <c r="T38" s="114"/>
      <c r="U38" s="115"/>
      <c r="V38" s="114"/>
      <c r="W38" s="115"/>
      <c r="X38" s="114"/>
      <c r="Y38" s="115"/>
      <c r="Z38" s="114"/>
      <c r="AA38" s="115"/>
      <c r="AB38" s="114"/>
      <c r="AC38" s="115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</row>
    <row r="39" spans="1:52" s="116" customFormat="1" ht="15" customHeight="1" thickBot="1" x14ac:dyDescent="0.3">
      <c r="A39" s="99" t="s">
        <v>91</v>
      </c>
      <c r="B39" s="113"/>
      <c r="C39" s="113"/>
      <c r="D39" s="113"/>
      <c r="E39" s="114"/>
      <c r="F39" s="114"/>
      <c r="G39" s="135">
        <f>SUM(G30:G37)</f>
        <v>2029000</v>
      </c>
      <c r="H39" s="114"/>
      <c r="I39" s="135">
        <f t="shared" ref="I39:AC39" si="0">SUM(I30:I37)</f>
        <v>5761533</v>
      </c>
      <c r="J39" s="114"/>
      <c r="K39" s="135">
        <f t="shared" si="0"/>
        <v>202900</v>
      </c>
      <c r="L39" s="114"/>
      <c r="M39" s="135">
        <f t="shared" si="0"/>
        <v>3257678</v>
      </c>
      <c r="N39" s="114"/>
      <c r="O39" s="135">
        <f t="shared" si="0"/>
        <v>-221004</v>
      </c>
      <c r="P39" s="114"/>
      <c r="Q39" s="135">
        <f t="shared" si="0"/>
        <v>-69058</v>
      </c>
      <c r="R39" s="114"/>
      <c r="S39" s="135">
        <f t="shared" si="0"/>
        <v>-194894</v>
      </c>
      <c r="T39" s="114"/>
      <c r="U39" s="135">
        <f t="shared" si="0"/>
        <v>-247439</v>
      </c>
      <c r="V39" s="114"/>
      <c r="W39" s="135">
        <f t="shared" si="0"/>
        <v>-732395</v>
      </c>
      <c r="X39" s="114"/>
      <c r="Y39" s="135">
        <f t="shared" si="0"/>
        <v>10518716</v>
      </c>
      <c r="Z39" s="114"/>
      <c r="AA39" s="135">
        <f t="shared" si="0"/>
        <v>-19307</v>
      </c>
      <c r="AB39" s="114"/>
      <c r="AC39" s="135">
        <f t="shared" si="0"/>
        <v>10499409</v>
      </c>
    </row>
    <row r="40" spans="1:52" s="116" customFormat="1" ht="15" customHeight="1" thickTop="1" x14ac:dyDescent="0.25">
      <c r="A40" s="113"/>
      <c r="B40" s="113"/>
      <c r="C40" s="113"/>
      <c r="D40" s="113"/>
      <c r="E40" s="114"/>
      <c r="F40" s="114"/>
      <c r="H40" s="114"/>
      <c r="J40" s="114"/>
      <c r="L40" s="114"/>
      <c r="N40" s="114"/>
      <c r="P40" s="114"/>
      <c r="Q40" s="117"/>
      <c r="R40" s="114"/>
      <c r="S40" s="117"/>
      <c r="T40" s="114"/>
      <c r="V40" s="114"/>
      <c r="X40" s="114"/>
      <c r="Z40" s="114"/>
      <c r="AB40" s="114"/>
      <c r="AC40" s="117"/>
    </row>
    <row r="41" spans="1:52" s="116" customFormat="1" ht="15" customHeight="1" x14ac:dyDescent="0.25">
      <c r="A41" s="113"/>
      <c r="B41" s="113"/>
      <c r="C41" s="113"/>
      <c r="D41" s="113"/>
      <c r="E41" s="114"/>
      <c r="F41" s="114"/>
      <c r="H41" s="114"/>
      <c r="J41" s="114"/>
      <c r="L41" s="114"/>
      <c r="N41" s="114"/>
      <c r="P41" s="114"/>
      <c r="Q41" s="117"/>
      <c r="R41" s="114"/>
      <c r="S41" s="117"/>
      <c r="T41" s="114"/>
      <c r="V41" s="114"/>
      <c r="X41" s="114"/>
      <c r="Z41" s="114"/>
      <c r="AB41" s="114"/>
      <c r="AC41" s="117"/>
    </row>
    <row r="42" spans="1:52" s="116" customFormat="1" ht="15" customHeight="1" x14ac:dyDescent="0.25">
      <c r="A42" s="113"/>
      <c r="B42" s="113"/>
      <c r="C42" s="113"/>
      <c r="D42" s="113"/>
      <c r="E42" s="114"/>
      <c r="F42" s="114"/>
      <c r="H42" s="114"/>
      <c r="J42" s="114"/>
      <c r="L42" s="114"/>
      <c r="N42" s="114"/>
      <c r="P42" s="114"/>
      <c r="Q42" s="117"/>
      <c r="R42" s="114"/>
      <c r="S42" s="117"/>
      <c r="T42" s="114"/>
      <c r="V42" s="114"/>
      <c r="X42" s="114"/>
      <c r="Z42" s="114"/>
      <c r="AB42" s="114"/>
      <c r="AC42" s="117"/>
    </row>
    <row r="43" spans="1:52" s="116" customFormat="1" ht="15" customHeight="1" x14ac:dyDescent="0.25">
      <c r="A43" s="119"/>
      <c r="B43" s="113"/>
      <c r="C43" s="113"/>
      <c r="D43" s="113"/>
      <c r="E43" s="114"/>
      <c r="F43" s="114"/>
      <c r="H43" s="114"/>
      <c r="J43" s="114"/>
      <c r="L43" s="114"/>
      <c r="N43" s="114"/>
      <c r="P43" s="114"/>
      <c r="R43" s="114"/>
      <c r="T43" s="114"/>
      <c r="V43" s="114"/>
      <c r="X43" s="114"/>
      <c r="Z43" s="114"/>
      <c r="AB43" s="114"/>
      <c r="AC43" s="117"/>
    </row>
    <row r="44" spans="1:52" s="116" customFormat="1" ht="6.75" customHeight="1" x14ac:dyDescent="0.25">
      <c r="A44" s="119"/>
      <c r="B44" s="113"/>
      <c r="C44" s="113"/>
      <c r="D44" s="113"/>
      <c r="E44" s="114"/>
      <c r="F44" s="114"/>
      <c r="H44" s="114"/>
      <c r="J44" s="114"/>
      <c r="L44" s="114"/>
      <c r="N44" s="114"/>
      <c r="P44" s="114"/>
      <c r="R44" s="114"/>
      <c r="T44" s="114"/>
      <c r="V44" s="114"/>
      <c r="X44" s="114"/>
      <c r="Z44" s="114"/>
      <c r="AB44" s="114"/>
      <c r="AC44" s="117"/>
    </row>
    <row r="45" spans="1:52" s="195" customFormat="1" ht="21.95" customHeight="1" x14ac:dyDescent="0.25">
      <c r="A45" s="200" t="s">
        <v>25</v>
      </c>
      <c r="B45" s="197"/>
      <c r="C45" s="197"/>
      <c r="D45" s="197"/>
      <c r="E45" s="197"/>
      <c r="F45" s="201"/>
      <c r="G45" s="197"/>
      <c r="H45" s="201"/>
      <c r="I45" s="201"/>
      <c r="J45" s="201"/>
      <c r="K45" s="197"/>
      <c r="L45" s="201"/>
      <c r="M45" s="197"/>
      <c r="N45" s="201"/>
      <c r="O45" s="197"/>
      <c r="P45" s="201"/>
      <c r="Q45" s="197"/>
      <c r="R45" s="201"/>
      <c r="S45" s="197"/>
      <c r="T45" s="201"/>
      <c r="U45" s="197"/>
      <c r="V45" s="201"/>
      <c r="W45" s="197"/>
      <c r="X45" s="201"/>
      <c r="Y45" s="197"/>
      <c r="Z45" s="201"/>
      <c r="AA45" s="197"/>
      <c r="AB45" s="201"/>
      <c r="AC45" s="197"/>
    </row>
  </sheetData>
  <mergeCells count="6">
    <mergeCell ref="K9:M9"/>
    <mergeCell ref="A2:Q2"/>
    <mergeCell ref="G6:AC6"/>
    <mergeCell ref="G7:Y7"/>
    <mergeCell ref="O8:W8"/>
    <mergeCell ref="O9:Q9"/>
  </mergeCells>
  <pageMargins left="0.5" right="0.5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E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dimension ref="A1:T36"/>
  <sheetViews>
    <sheetView zoomScale="85" zoomScaleNormal="85" zoomScaleSheetLayoutView="80" workbookViewId="0">
      <selection activeCell="K14" sqref="K14"/>
    </sheetView>
  </sheetViews>
  <sheetFormatPr defaultColWidth="8.85546875" defaultRowHeight="15" customHeight="1" x14ac:dyDescent="0.2"/>
  <cols>
    <col min="1" max="3" width="3.28515625" style="202" customWidth="1"/>
    <col min="4" max="4" width="19.28515625" style="202" customWidth="1"/>
    <col min="5" max="5" width="6.140625" style="202" bestFit="1" customWidth="1"/>
    <col min="6" max="6" width="0.85546875" style="202" customWidth="1"/>
    <col min="7" max="7" width="15.28515625" style="202" customWidth="1"/>
    <col min="8" max="8" width="0.85546875" style="202" customWidth="1"/>
    <col min="9" max="9" width="15.28515625" style="202" customWidth="1"/>
    <col min="10" max="10" width="0.85546875" style="202" customWidth="1"/>
    <col min="11" max="11" width="15.28515625" style="202" customWidth="1"/>
    <col min="12" max="12" width="0.85546875" style="202" customWidth="1"/>
    <col min="13" max="13" width="15.28515625" style="202" customWidth="1"/>
    <col min="14" max="14" width="0.85546875" style="202" customWidth="1"/>
    <col min="15" max="15" width="23.140625" style="202" customWidth="1"/>
    <col min="16" max="16" width="0.85546875" style="202" customWidth="1"/>
    <col min="17" max="17" width="13" style="202" customWidth="1"/>
    <col min="18" max="16384" width="8.85546875" style="202"/>
  </cols>
  <sheetData>
    <row r="1" spans="1:20" ht="15" customHeight="1" x14ac:dyDescent="0.2">
      <c r="A1" s="21" t="s">
        <v>0</v>
      </c>
      <c r="B1" s="22"/>
      <c r="C1" s="22"/>
      <c r="D1" s="22"/>
      <c r="E1" s="23"/>
      <c r="F1" s="6"/>
      <c r="G1" s="24"/>
      <c r="H1" s="24"/>
      <c r="I1" s="6"/>
      <c r="J1" s="6"/>
      <c r="K1" s="6"/>
      <c r="L1" s="6"/>
      <c r="M1" s="24"/>
      <c r="N1" s="24"/>
      <c r="O1" s="6"/>
      <c r="P1" s="6"/>
      <c r="Q1" s="24"/>
    </row>
    <row r="2" spans="1:20" ht="15" customHeight="1" x14ac:dyDescent="0.2">
      <c r="A2" s="215" t="s">
        <v>215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20" ht="15" customHeight="1" x14ac:dyDescent="0.2">
      <c r="A3" s="25" t="s">
        <v>53</v>
      </c>
      <c r="B3" s="25"/>
      <c r="C3" s="25"/>
      <c r="D3" s="25"/>
      <c r="E3" s="25"/>
      <c r="F3" s="25"/>
      <c r="G3" s="25"/>
      <c r="H3" s="25"/>
      <c r="I3" s="26"/>
      <c r="J3" s="26"/>
      <c r="K3" s="26"/>
      <c r="L3" s="26"/>
      <c r="M3" s="26"/>
      <c r="N3" s="26"/>
      <c r="O3" s="26"/>
      <c r="P3" s="26"/>
      <c r="Q3" s="26"/>
    </row>
    <row r="4" spans="1:20" ht="15" customHeight="1" x14ac:dyDescent="0.2">
      <c r="A4" s="97"/>
      <c r="B4" s="97"/>
      <c r="C4" s="97"/>
      <c r="D4" s="97"/>
      <c r="E4" s="97"/>
      <c r="F4" s="97"/>
      <c r="G4" s="97"/>
      <c r="H4" s="97"/>
      <c r="I4" s="98"/>
      <c r="J4" s="98"/>
      <c r="K4" s="98"/>
      <c r="L4" s="98"/>
      <c r="M4" s="98"/>
      <c r="N4" s="98"/>
      <c r="O4" s="98"/>
      <c r="P4" s="98"/>
      <c r="Q4" s="98"/>
    </row>
    <row r="5" spans="1:20" ht="15" customHeight="1" x14ac:dyDescent="0.2">
      <c r="A5" s="20"/>
      <c r="B5" s="18"/>
      <c r="C5" s="19"/>
      <c r="D5" s="19"/>
      <c r="E5" s="27"/>
      <c r="F5" s="2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20" ht="15" customHeight="1" x14ac:dyDescent="0.2">
      <c r="A6" s="20"/>
      <c r="B6" s="18"/>
      <c r="C6" s="18"/>
      <c r="D6" s="18"/>
      <c r="E6" s="14"/>
      <c r="F6" s="14"/>
      <c r="G6" s="217" t="s">
        <v>183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</row>
    <row r="7" spans="1:20" ht="24" x14ac:dyDescent="0.2">
      <c r="A7" s="20"/>
      <c r="B7" s="18"/>
      <c r="C7" s="18"/>
      <c r="D7" s="18"/>
      <c r="E7" s="14"/>
      <c r="F7" s="14"/>
      <c r="G7" s="146"/>
      <c r="H7" s="146"/>
      <c r="I7" s="146"/>
      <c r="J7" s="146"/>
      <c r="K7" s="159"/>
      <c r="L7" s="159"/>
      <c r="M7" s="159"/>
      <c r="N7" s="159"/>
      <c r="O7" s="160" t="s">
        <v>48</v>
      </c>
      <c r="P7" s="146"/>
      <c r="Q7" s="146"/>
    </row>
    <row r="8" spans="1:20" ht="24" x14ac:dyDescent="0.2">
      <c r="A8" s="18"/>
      <c r="B8" s="18"/>
      <c r="C8" s="18"/>
      <c r="D8" s="18"/>
      <c r="E8" s="15"/>
      <c r="F8" s="15"/>
      <c r="G8" s="30"/>
      <c r="H8" s="30"/>
      <c r="I8" s="30"/>
      <c r="J8" s="30"/>
      <c r="K8" s="217" t="s">
        <v>46</v>
      </c>
      <c r="L8" s="217"/>
      <c r="M8" s="217"/>
      <c r="N8" s="146"/>
      <c r="O8" s="43" t="s">
        <v>68</v>
      </c>
      <c r="P8" s="139"/>
      <c r="Q8" s="31"/>
      <c r="T8" s="30"/>
    </row>
    <row r="9" spans="1:20" ht="15" customHeight="1" x14ac:dyDescent="0.2">
      <c r="A9" s="18"/>
      <c r="B9" s="18"/>
      <c r="C9" s="18"/>
      <c r="D9" s="18"/>
      <c r="E9" s="15"/>
      <c r="F9" s="15"/>
      <c r="G9" s="30" t="s">
        <v>76</v>
      </c>
      <c r="H9" s="30"/>
      <c r="I9" s="30"/>
      <c r="J9" s="30"/>
      <c r="K9" s="15"/>
      <c r="L9" s="15"/>
      <c r="M9" s="15"/>
      <c r="N9" s="163"/>
      <c r="O9" s="15" t="s">
        <v>133</v>
      </c>
      <c r="P9" s="15"/>
      <c r="Q9" s="31"/>
      <c r="T9" s="30"/>
    </row>
    <row r="10" spans="1:20" ht="15" customHeight="1" x14ac:dyDescent="0.2">
      <c r="A10" s="18"/>
      <c r="B10" s="18"/>
      <c r="C10" s="18"/>
      <c r="D10" s="18"/>
      <c r="E10" s="15"/>
      <c r="F10" s="15"/>
      <c r="G10" s="30" t="s">
        <v>79</v>
      </c>
      <c r="H10" s="30"/>
      <c r="I10" s="30" t="s">
        <v>80</v>
      </c>
      <c r="J10" s="30"/>
      <c r="K10" s="15" t="s">
        <v>84</v>
      </c>
      <c r="L10" s="15"/>
      <c r="M10" s="15"/>
      <c r="N10" s="15"/>
      <c r="O10" s="15" t="s">
        <v>143</v>
      </c>
      <c r="P10" s="15"/>
      <c r="Q10" s="31"/>
    </row>
    <row r="11" spans="1:20" ht="15" customHeight="1" x14ac:dyDescent="0.2">
      <c r="A11" s="18"/>
      <c r="B11" s="18"/>
      <c r="C11" s="18"/>
      <c r="D11" s="18"/>
      <c r="E11" s="15"/>
      <c r="F11" s="15"/>
      <c r="G11" s="30" t="s">
        <v>83</v>
      </c>
      <c r="H11" s="30"/>
      <c r="I11" s="30" t="s">
        <v>193</v>
      </c>
      <c r="J11" s="30"/>
      <c r="K11" s="164" t="s">
        <v>194</v>
      </c>
      <c r="L11" s="15"/>
      <c r="M11" s="15" t="s">
        <v>47</v>
      </c>
      <c r="N11" s="15"/>
      <c r="O11" s="15" t="s">
        <v>160</v>
      </c>
      <c r="P11" s="15"/>
      <c r="Q11" s="30" t="s">
        <v>51</v>
      </c>
    </row>
    <row r="12" spans="1:20" ht="15" customHeight="1" x14ac:dyDescent="0.2">
      <c r="A12" s="18"/>
      <c r="B12" s="18"/>
      <c r="C12" s="18"/>
      <c r="D12" s="18"/>
      <c r="E12" s="178" t="s">
        <v>6</v>
      </c>
      <c r="F12" s="15"/>
      <c r="G12" s="1" t="s">
        <v>118</v>
      </c>
      <c r="H12" s="16"/>
      <c r="I12" s="1" t="s">
        <v>118</v>
      </c>
      <c r="J12" s="16"/>
      <c r="K12" s="1" t="s">
        <v>118</v>
      </c>
      <c r="L12" s="16"/>
      <c r="M12" s="1" t="s">
        <v>118</v>
      </c>
      <c r="N12" s="16"/>
      <c r="O12" s="1" t="s">
        <v>118</v>
      </c>
      <c r="P12" s="16"/>
      <c r="Q12" s="1" t="s">
        <v>118</v>
      </c>
    </row>
    <row r="13" spans="1:20" ht="15" customHeight="1" x14ac:dyDescent="0.2">
      <c r="A13" s="19"/>
      <c r="B13" s="19"/>
      <c r="C13" s="19"/>
      <c r="D13" s="19"/>
      <c r="E13" s="32"/>
      <c r="F13" s="32"/>
      <c r="G13" s="28"/>
      <c r="H13" s="137"/>
      <c r="I13" s="28"/>
      <c r="J13" s="137"/>
      <c r="K13" s="28"/>
      <c r="L13" s="137"/>
      <c r="M13" s="28"/>
      <c r="N13" s="137"/>
      <c r="O13" s="34"/>
      <c r="P13" s="138"/>
      <c r="Q13" s="34"/>
    </row>
    <row r="14" spans="1:20" ht="15" customHeight="1" x14ac:dyDescent="0.2">
      <c r="A14" s="35" t="s">
        <v>92</v>
      </c>
      <c r="B14" s="19"/>
      <c r="C14" s="19"/>
      <c r="D14" s="19"/>
      <c r="E14" s="32"/>
      <c r="F14" s="32"/>
      <c r="G14" s="28">
        <v>2029000</v>
      </c>
      <c r="H14" s="140"/>
      <c r="I14" s="28">
        <v>5761533</v>
      </c>
      <c r="J14" s="137"/>
      <c r="K14" s="28">
        <v>202900</v>
      </c>
      <c r="L14" s="137"/>
      <c r="M14" s="28">
        <v>1874514</v>
      </c>
      <c r="N14" s="137"/>
      <c r="O14" s="28">
        <v>-64132</v>
      </c>
      <c r="P14" s="137"/>
      <c r="Q14" s="34">
        <f>SUM(G14:O14)</f>
        <v>9803815</v>
      </c>
    </row>
    <row r="15" spans="1:20" ht="15" customHeight="1" x14ac:dyDescent="0.2">
      <c r="A15" s="19"/>
      <c r="B15" s="19"/>
      <c r="C15" s="19"/>
      <c r="D15" s="19"/>
      <c r="E15" s="32"/>
      <c r="F15" s="32"/>
      <c r="G15" s="28"/>
      <c r="H15" s="140"/>
      <c r="I15" s="28"/>
      <c r="J15" s="137"/>
      <c r="K15" s="28"/>
      <c r="L15" s="137"/>
      <c r="M15" s="28"/>
      <c r="N15" s="137"/>
      <c r="O15" s="28"/>
      <c r="P15" s="137"/>
      <c r="Q15" s="34"/>
    </row>
    <row r="16" spans="1:20" ht="15" customHeight="1" x14ac:dyDescent="0.2">
      <c r="A16" s="18" t="s">
        <v>163</v>
      </c>
      <c r="B16" s="19"/>
      <c r="C16" s="19"/>
      <c r="D16" s="19"/>
      <c r="E16" s="32"/>
      <c r="F16" s="32"/>
      <c r="G16" s="28"/>
      <c r="H16" s="140"/>
      <c r="I16" s="28"/>
      <c r="J16" s="137"/>
      <c r="K16" s="28"/>
      <c r="L16" s="137"/>
      <c r="M16" s="28"/>
      <c r="N16" s="137"/>
      <c r="O16" s="28"/>
      <c r="P16" s="137"/>
      <c r="Q16" s="34"/>
    </row>
    <row r="17" spans="1:17" ht="15" customHeight="1" x14ac:dyDescent="0.2">
      <c r="A17" s="19" t="s">
        <v>164</v>
      </c>
      <c r="B17" s="19"/>
      <c r="C17" s="19"/>
      <c r="D17" s="19"/>
      <c r="E17" s="32"/>
      <c r="F17" s="32"/>
      <c r="G17" s="95">
        <v>0</v>
      </c>
      <c r="H17" s="140"/>
      <c r="I17" s="95">
        <v>0</v>
      </c>
      <c r="J17" s="137"/>
      <c r="K17" s="95">
        <v>0</v>
      </c>
      <c r="L17" s="140"/>
      <c r="M17" s="95">
        <f>'E5-6'!M47</f>
        <v>631116</v>
      </c>
      <c r="N17" s="140"/>
      <c r="O17" s="95">
        <v>0</v>
      </c>
      <c r="P17" s="140"/>
      <c r="Q17" s="142">
        <v>631116</v>
      </c>
    </row>
    <row r="18" spans="1:17" ht="15" customHeight="1" x14ac:dyDescent="0.2">
      <c r="A18" s="19"/>
      <c r="B18" s="19"/>
      <c r="C18" s="19"/>
      <c r="D18" s="19"/>
      <c r="E18" s="32"/>
      <c r="F18" s="32"/>
      <c r="G18" s="137"/>
      <c r="H18" s="140"/>
      <c r="I18" s="137"/>
      <c r="J18" s="140"/>
      <c r="K18" s="137"/>
      <c r="L18" s="140"/>
      <c r="M18" s="137"/>
      <c r="N18" s="140"/>
      <c r="O18" s="138"/>
      <c r="P18" s="141"/>
      <c r="Q18" s="138"/>
    </row>
    <row r="19" spans="1:17" ht="15" customHeight="1" thickBot="1" x14ac:dyDescent="0.25">
      <c r="A19" s="20" t="s">
        <v>93</v>
      </c>
      <c r="B19" s="19"/>
      <c r="C19" s="19"/>
      <c r="D19" s="19"/>
      <c r="E19" s="32"/>
      <c r="F19" s="32"/>
      <c r="G19" s="136">
        <f>SUM(G14:G17)</f>
        <v>2029000</v>
      </c>
      <c r="H19" s="140"/>
      <c r="I19" s="136">
        <f t="shared" ref="I19:Q19" si="0">SUM(I14:I17)</f>
        <v>5761533</v>
      </c>
      <c r="J19" s="140"/>
      <c r="K19" s="136">
        <f t="shared" si="0"/>
        <v>202900</v>
      </c>
      <c r="L19" s="140"/>
      <c r="M19" s="136">
        <f t="shared" si="0"/>
        <v>2505630</v>
      </c>
      <c r="N19" s="140"/>
      <c r="O19" s="136">
        <f t="shared" si="0"/>
        <v>-64132</v>
      </c>
      <c r="P19" s="140"/>
      <c r="Q19" s="136">
        <f t="shared" si="0"/>
        <v>10434931</v>
      </c>
    </row>
    <row r="20" spans="1:17" ht="15" customHeight="1" thickTop="1" x14ac:dyDescent="0.2">
      <c r="H20" s="203"/>
      <c r="J20" s="203"/>
      <c r="L20" s="203"/>
      <c r="N20" s="203"/>
      <c r="P20" s="203"/>
    </row>
    <row r="21" spans="1:17" ht="15" customHeight="1" x14ac:dyDescent="0.2">
      <c r="A21" s="35" t="s">
        <v>89</v>
      </c>
      <c r="B21" s="19"/>
      <c r="C21" s="19"/>
      <c r="D21" s="19"/>
      <c r="E21" s="32"/>
      <c r="F21" s="32"/>
      <c r="G21" s="33"/>
      <c r="H21" s="140"/>
      <c r="I21" s="33"/>
      <c r="J21" s="140"/>
      <c r="K21" s="33"/>
      <c r="L21" s="140"/>
      <c r="M21" s="33"/>
      <c r="N21" s="140"/>
      <c r="O21" s="33"/>
      <c r="P21" s="140"/>
      <c r="Q21" s="39"/>
    </row>
    <row r="22" spans="1:17" ht="15" customHeight="1" x14ac:dyDescent="0.2">
      <c r="A22" s="35"/>
      <c r="B22" s="17" t="s">
        <v>144</v>
      </c>
      <c r="C22" s="19"/>
      <c r="D22" s="19"/>
      <c r="E22" s="32"/>
      <c r="F22" s="32"/>
      <c r="G22" s="33">
        <v>2029000</v>
      </c>
      <c r="H22" s="140"/>
      <c r="I22" s="33">
        <v>5761533</v>
      </c>
      <c r="J22" s="140"/>
      <c r="K22" s="33">
        <v>202900</v>
      </c>
      <c r="L22" s="140"/>
      <c r="M22" s="33">
        <v>3072171</v>
      </c>
      <c r="N22" s="140"/>
      <c r="O22" s="33">
        <v>-64132</v>
      </c>
      <c r="P22" s="140"/>
      <c r="Q22" s="39">
        <f>SUM(G22:O22)</f>
        <v>11001472</v>
      </c>
    </row>
    <row r="23" spans="1:17" ht="15" customHeight="1" x14ac:dyDescent="0.2">
      <c r="A23" s="36" t="s">
        <v>124</v>
      </c>
      <c r="B23" s="19"/>
      <c r="C23" s="19"/>
      <c r="D23" s="19"/>
      <c r="E23" s="32"/>
      <c r="F23" s="32"/>
      <c r="G23" s="33"/>
      <c r="H23" s="140"/>
      <c r="I23" s="33"/>
      <c r="J23" s="140"/>
      <c r="K23" s="33"/>
      <c r="L23" s="140"/>
      <c r="M23" s="33"/>
      <c r="N23" s="140"/>
      <c r="O23" s="33"/>
      <c r="P23" s="140"/>
      <c r="Q23" s="39"/>
    </row>
    <row r="24" spans="1:17" ht="15" customHeight="1" x14ac:dyDescent="0.2">
      <c r="A24" s="29"/>
      <c r="B24" s="19" t="s">
        <v>123</v>
      </c>
      <c r="C24" s="19"/>
      <c r="D24" s="19"/>
      <c r="E24" s="37" t="s">
        <v>90</v>
      </c>
      <c r="F24" s="32"/>
      <c r="G24" s="38">
        <v>0</v>
      </c>
      <c r="H24" s="140"/>
      <c r="I24" s="38">
        <v>0</v>
      </c>
      <c r="J24" s="140"/>
      <c r="K24" s="38">
        <v>0</v>
      </c>
      <c r="L24" s="140"/>
      <c r="M24" s="38">
        <v>-27318</v>
      </c>
      <c r="N24" s="140"/>
      <c r="O24" s="38">
        <v>0</v>
      </c>
      <c r="P24" s="140"/>
      <c r="Q24" s="44">
        <v>-27318</v>
      </c>
    </row>
    <row r="25" spans="1:17" ht="15" customHeight="1" x14ac:dyDescent="0.2">
      <c r="A25" s="18" t="s">
        <v>89</v>
      </c>
      <c r="B25" s="19"/>
      <c r="C25" s="19"/>
      <c r="D25" s="19"/>
      <c r="E25" s="32"/>
      <c r="F25" s="32"/>
      <c r="G25" s="33"/>
      <c r="H25" s="140"/>
      <c r="I25" s="33"/>
      <c r="J25" s="140"/>
      <c r="K25" s="33"/>
      <c r="L25" s="140"/>
      <c r="M25" s="33"/>
      <c r="N25" s="140"/>
      <c r="O25" s="33"/>
      <c r="P25" s="140"/>
      <c r="Q25" s="39"/>
    </row>
    <row r="26" spans="1:17" ht="15" customHeight="1" x14ac:dyDescent="0.2">
      <c r="A26" s="19"/>
      <c r="B26" s="17" t="s">
        <v>151</v>
      </c>
      <c r="C26" s="19"/>
      <c r="D26" s="19"/>
      <c r="E26" s="32"/>
      <c r="F26" s="32"/>
      <c r="G26" s="33">
        <f>SUM(G22:G24)</f>
        <v>2029000</v>
      </c>
      <c r="H26" s="140"/>
      <c r="I26" s="33">
        <f t="shared" ref="I26:Q26" si="1">SUM(I22:I24)</f>
        <v>5761533</v>
      </c>
      <c r="J26" s="140"/>
      <c r="K26" s="33">
        <f t="shared" si="1"/>
        <v>202900</v>
      </c>
      <c r="L26" s="140"/>
      <c r="M26" s="33">
        <f t="shared" si="1"/>
        <v>3044853</v>
      </c>
      <c r="N26" s="140"/>
      <c r="O26" s="33">
        <f t="shared" si="1"/>
        <v>-64132</v>
      </c>
      <c r="P26" s="140"/>
      <c r="Q26" s="39">
        <f t="shared" si="1"/>
        <v>10974154</v>
      </c>
    </row>
    <row r="27" spans="1:17" ht="15" customHeight="1" x14ac:dyDescent="0.2">
      <c r="A27" s="19"/>
      <c r="B27" s="17"/>
      <c r="C27" s="19"/>
      <c r="D27" s="19"/>
      <c r="E27" s="32"/>
      <c r="F27" s="32"/>
      <c r="G27" s="33"/>
      <c r="H27" s="140"/>
      <c r="I27" s="33"/>
      <c r="J27" s="140"/>
      <c r="K27" s="33"/>
      <c r="L27" s="140"/>
      <c r="M27" s="33"/>
      <c r="N27" s="140"/>
      <c r="O27" s="33"/>
      <c r="P27" s="140"/>
      <c r="Q27" s="39"/>
    </row>
    <row r="28" spans="1:17" ht="15" customHeight="1" x14ac:dyDescent="0.2">
      <c r="A28" s="18" t="s">
        <v>163</v>
      </c>
      <c r="B28" s="19"/>
      <c r="C28" s="19"/>
      <c r="D28" s="19"/>
      <c r="E28" s="32"/>
      <c r="F28" s="32"/>
      <c r="G28" s="33"/>
      <c r="H28" s="140"/>
      <c r="I28" s="33"/>
      <c r="J28" s="140"/>
      <c r="K28" s="33"/>
      <c r="L28" s="140"/>
      <c r="M28" s="33"/>
      <c r="N28" s="140"/>
      <c r="O28" s="33"/>
      <c r="P28" s="140"/>
      <c r="Q28" s="39"/>
    </row>
    <row r="29" spans="1:17" ht="15" customHeight="1" x14ac:dyDescent="0.2">
      <c r="A29" s="19" t="s">
        <v>206</v>
      </c>
      <c r="B29" s="40"/>
      <c r="C29" s="19"/>
      <c r="D29" s="19"/>
      <c r="E29" s="37" t="s">
        <v>152</v>
      </c>
      <c r="F29" s="32"/>
      <c r="G29" s="33">
        <v>0</v>
      </c>
      <c r="H29" s="140"/>
      <c r="I29" s="33">
        <v>0</v>
      </c>
      <c r="J29" s="140"/>
      <c r="K29" s="33">
        <v>0</v>
      </c>
      <c r="L29" s="140"/>
      <c r="M29" s="33">
        <v>-547829</v>
      </c>
      <c r="N29" s="140"/>
      <c r="O29" s="33">
        <v>0</v>
      </c>
      <c r="P29" s="140"/>
      <c r="Q29" s="39">
        <f>SUM(G29:O29)</f>
        <v>-547829</v>
      </c>
    </row>
    <row r="30" spans="1:17" ht="15" customHeight="1" x14ac:dyDescent="0.2">
      <c r="A30" s="19" t="s">
        <v>164</v>
      </c>
      <c r="B30" s="40"/>
      <c r="C30" s="19"/>
      <c r="D30" s="19"/>
      <c r="E30" s="32"/>
      <c r="F30" s="32"/>
      <c r="G30" s="38">
        <v>0</v>
      </c>
      <c r="H30" s="140"/>
      <c r="I30" s="38">
        <v>0</v>
      </c>
      <c r="J30" s="140"/>
      <c r="K30" s="38">
        <v>0</v>
      </c>
      <c r="L30" s="140"/>
      <c r="M30" s="38">
        <f>'E5-6'!K47</f>
        <v>548215</v>
      </c>
      <c r="N30" s="140"/>
      <c r="O30" s="38">
        <v>0</v>
      </c>
      <c r="P30" s="140"/>
      <c r="Q30" s="44">
        <f>SUM(G30:O30)</f>
        <v>548215</v>
      </c>
    </row>
    <row r="31" spans="1:17" ht="15" customHeight="1" x14ac:dyDescent="0.2">
      <c r="A31" s="19"/>
      <c r="B31" s="40"/>
      <c r="C31" s="19"/>
      <c r="D31" s="19"/>
      <c r="E31" s="32"/>
      <c r="F31" s="32"/>
      <c r="G31" s="33"/>
      <c r="H31" s="140"/>
      <c r="I31" s="33"/>
      <c r="J31" s="140"/>
      <c r="K31" s="33"/>
      <c r="L31" s="140"/>
      <c r="M31" s="33"/>
      <c r="N31" s="140"/>
      <c r="O31" s="33"/>
      <c r="P31" s="140"/>
      <c r="Q31" s="39"/>
    </row>
    <row r="32" spans="1:17" ht="15" customHeight="1" thickBot="1" x14ac:dyDescent="0.25">
      <c r="A32" s="20" t="s">
        <v>91</v>
      </c>
      <c r="B32" s="19"/>
      <c r="C32" s="19"/>
      <c r="D32" s="19"/>
      <c r="E32" s="32"/>
      <c r="F32" s="32"/>
      <c r="G32" s="147">
        <f t="shared" ref="G32:Q32" si="2">SUM(G26:G30)</f>
        <v>2029000</v>
      </c>
      <c r="H32" s="140"/>
      <c r="I32" s="147">
        <f t="shared" si="2"/>
        <v>5761533</v>
      </c>
      <c r="J32" s="140"/>
      <c r="K32" s="147">
        <f t="shared" si="2"/>
        <v>202900</v>
      </c>
      <c r="L32" s="140"/>
      <c r="M32" s="147">
        <f t="shared" si="2"/>
        <v>3045239</v>
      </c>
      <c r="N32" s="140"/>
      <c r="O32" s="147">
        <f t="shared" si="2"/>
        <v>-64132</v>
      </c>
      <c r="P32" s="140"/>
      <c r="Q32" s="148">
        <f t="shared" si="2"/>
        <v>10974540</v>
      </c>
    </row>
    <row r="33" spans="1:18" ht="15" customHeight="1" thickTop="1" x14ac:dyDescent="0.2">
      <c r="A33" s="20"/>
      <c r="B33" s="19"/>
      <c r="C33" s="19"/>
      <c r="D33" s="19"/>
      <c r="E33" s="32"/>
      <c r="F33" s="32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1"/>
      <c r="R33" s="204"/>
    </row>
    <row r="34" spans="1:18" ht="1.5" customHeight="1" x14ac:dyDescent="0.2">
      <c r="A34" s="19"/>
      <c r="B34" s="19"/>
      <c r="C34" s="19"/>
      <c r="D34" s="19"/>
      <c r="E34" s="32"/>
      <c r="F34" s="32"/>
      <c r="G34" s="205"/>
      <c r="H34" s="140"/>
      <c r="I34" s="205"/>
      <c r="J34" s="140"/>
      <c r="K34" s="205"/>
      <c r="L34" s="140"/>
      <c r="M34" s="205"/>
      <c r="N34" s="140"/>
      <c r="O34" s="205"/>
      <c r="P34" s="140"/>
      <c r="Q34" s="206"/>
      <c r="R34" s="204"/>
    </row>
    <row r="35" spans="1:18" ht="21.95" customHeight="1" x14ac:dyDescent="0.2">
      <c r="A35" s="41" t="s">
        <v>25</v>
      </c>
      <c r="B35" s="26"/>
      <c r="C35" s="26"/>
      <c r="D35" s="26"/>
      <c r="E35" s="26"/>
      <c r="F35" s="42"/>
      <c r="G35" s="26"/>
      <c r="H35" s="26"/>
      <c r="I35" s="42"/>
      <c r="J35" s="42"/>
      <c r="K35" s="26"/>
      <c r="L35" s="26"/>
      <c r="M35" s="26"/>
      <c r="N35" s="26"/>
      <c r="O35" s="26"/>
      <c r="P35" s="26"/>
      <c r="Q35" s="26"/>
    </row>
    <row r="36" spans="1:18" ht="15" customHeight="1" x14ac:dyDescent="0.2">
      <c r="A36" s="19"/>
      <c r="B36" s="19"/>
      <c r="C36" s="19"/>
      <c r="D36" s="19"/>
      <c r="E36" s="32"/>
      <c r="F36" s="32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34"/>
    </row>
  </sheetData>
  <mergeCells count="3">
    <mergeCell ref="A2:Q2"/>
    <mergeCell ref="G6:Q6"/>
    <mergeCell ref="K8:M8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  <ignoredErrors>
    <ignoredError sqref="E29 E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dimension ref="A1:Q167"/>
  <sheetViews>
    <sheetView tabSelected="1" topLeftCell="A30" zoomScaleNormal="100" zoomScaleSheetLayoutView="100" workbookViewId="0">
      <selection activeCell="E63" sqref="E63"/>
    </sheetView>
  </sheetViews>
  <sheetFormatPr defaultColWidth="8.85546875" defaultRowHeight="15" customHeight="1" x14ac:dyDescent="0.2"/>
  <cols>
    <col min="1" max="3" width="1.7109375" style="82" customWidth="1"/>
    <col min="4" max="4" width="39.85546875" style="82" customWidth="1"/>
    <col min="5" max="5" width="4.140625" style="29" customWidth="1"/>
    <col min="6" max="6" width="0.5703125" style="82" customWidth="1"/>
    <col min="7" max="7" width="11.7109375" style="82" customWidth="1"/>
    <col min="8" max="8" width="0.5703125" style="82" customWidth="1"/>
    <col min="9" max="9" width="11.7109375" style="82" customWidth="1"/>
    <col min="10" max="10" width="0.5703125" style="82" customWidth="1"/>
    <col min="11" max="11" width="11.7109375" style="82" customWidth="1"/>
    <col min="12" max="12" width="0.5703125" style="82" customWidth="1"/>
    <col min="13" max="13" width="11.7109375" style="82" customWidth="1"/>
    <col min="14" max="16384" width="8.85546875" style="29"/>
  </cols>
  <sheetData>
    <row r="1" spans="1:16" s="82" customFormat="1" ht="15" customHeight="1" x14ac:dyDescent="0.2">
      <c r="A1" s="45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6" s="78" customFormat="1" ht="15" customHeight="1" x14ac:dyDescent="0.25">
      <c r="A2" s="45" t="s">
        <v>207</v>
      </c>
      <c r="B2" s="21"/>
      <c r="C2" s="21"/>
      <c r="D2" s="21"/>
      <c r="G2" s="83"/>
      <c r="I2" s="83"/>
      <c r="K2" s="83"/>
      <c r="M2" s="83"/>
    </row>
    <row r="3" spans="1:16" s="82" customFormat="1" ht="15" customHeight="1" x14ac:dyDescent="0.2">
      <c r="A3" s="47" t="s">
        <v>53</v>
      </c>
      <c r="B3" s="48"/>
      <c r="C3" s="48"/>
      <c r="D3" s="48"/>
      <c r="E3" s="49"/>
      <c r="F3" s="50"/>
      <c r="G3" s="51"/>
      <c r="H3" s="50"/>
      <c r="I3" s="51"/>
      <c r="J3" s="50"/>
      <c r="K3" s="51"/>
      <c r="L3" s="50"/>
      <c r="M3" s="51"/>
    </row>
    <row r="4" spans="1:16" s="82" customFormat="1" ht="15" customHeight="1" x14ac:dyDescent="0.2">
      <c r="A4" s="63"/>
      <c r="B4" s="64"/>
      <c r="C4" s="64"/>
      <c r="D4" s="64"/>
      <c r="E4" s="65"/>
      <c r="F4" s="66"/>
      <c r="G4" s="67"/>
      <c r="H4" s="66"/>
      <c r="I4" s="67"/>
      <c r="J4" s="66"/>
      <c r="K4" s="67"/>
      <c r="L4" s="66"/>
      <c r="M4" s="67"/>
    </row>
    <row r="5" spans="1:16" s="82" customFormat="1" ht="15" customHeight="1" x14ac:dyDescent="0.2">
      <c r="A5" s="63"/>
      <c r="B5" s="64"/>
      <c r="C5" s="64"/>
      <c r="D5" s="64"/>
      <c r="E5" s="65"/>
      <c r="F5" s="66"/>
      <c r="G5" s="67"/>
      <c r="H5" s="66"/>
      <c r="I5" s="67"/>
      <c r="J5" s="66"/>
      <c r="K5" s="67"/>
      <c r="L5" s="66"/>
      <c r="M5" s="67"/>
    </row>
    <row r="6" spans="1:16" s="82" customFormat="1" ht="15" customHeight="1" x14ac:dyDescent="0.2">
      <c r="A6" s="46"/>
      <c r="B6" s="22"/>
      <c r="C6" s="22"/>
      <c r="D6" s="22"/>
      <c r="E6" s="23"/>
      <c r="F6" s="6"/>
      <c r="G6" s="210" t="s">
        <v>115</v>
      </c>
      <c r="H6" s="211"/>
      <c r="I6" s="211"/>
      <c r="J6" s="3"/>
      <c r="K6" s="210" t="s">
        <v>116</v>
      </c>
      <c r="L6" s="210"/>
      <c r="M6" s="210"/>
    </row>
    <row r="7" spans="1:16" ht="15" customHeight="1" x14ac:dyDescent="0.2">
      <c r="A7" s="46" t="s">
        <v>37</v>
      </c>
      <c r="B7" s="22"/>
      <c r="C7" s="22"/>
      <c r="D7" s="22"/>
      <c r="F7" s="6"/>
      <c r="G7" s="208" t="s">
        <v>117</v>
      </c>
      <c r="H7" s="209"/>
      <c r="I7" s="209"/>
      <c r="J7" s="3"/>
      <c r="K7" s="208" t="s">
        <v>117</v>
      </c>
      <c r="L7" s="209"/>
      <c r="M7" s="209"/>
    </row>
    <row r="8" spans="1:16" ht="15" customHeight="1" x14ac:dyDescent="0.2">
      <c r="A8" s="46"/>
      <c r="B8" s="22"/>
      <c r="C8" s="22"/>
      <c r="D8" s="22"/>
      <c r="E8" s="88"/>
      <c r="F8" s="53"/>
      <c r="G8" s="8">
        <v>2020</v>
      </c>
      <c r="H8" s="8"/>
      <c r="I8" s="8">
        <v>2019</v>
      </c>
      <c r="J8" s="8"/>
      <c r="K8" s="8">
        <v>2020</v>
      </c>
      <c r="L8" s="8"/>
      <c r="M8" s="8">
        <v>2019</v>
      </c>
    </row>
    <row r="9" spans="1:16" ht="15" customHeight="1" x14ac:dyDescent="0.2">
      <c r="A9" s="46"/>
      <c r="B9" s="22"/>
      <c r="C9" s="22"/>
      <c r="D9" s="154"/>
      <c r="E9" s="88"/>
      <c r="F9" s="6"/>
      <c r="G9" s="1" t="s">
        <v>118</v>
      </c>
      <c r="H9" s="177"/>
      <c r="I9" s="1" t="s">
        <v>118</v>
      </c>
      <c r="J9" s="177"/>
      <c r="K9" s="1" t="s">
        <v>118</v>
      </c>
      <c r="L9" s="177"/>
      <c r="M9" s="1" t="s">
        <v>118</v>
      </c>
    </row>
    <row r="10" spans="1:16" ht="15" customHeight="1" x14ac:dyDescent="0.2">
      <c r="A10" s="46"/>
      <c r="B10" s="22"/>
      <c r="C10" s="22"/>
      <c r="D10" s="154"/>
      <c r="E10" s="88"/>
      <c r="F10" s="6"/>
      <c r="G10" s="55"/>
      <c r="H10" s="6"/>
      <c r="I10" s="24"/>
      <c r="J10" s="6"/>
      <c r="K10" s="55"/>
      <c r="L10" s="6"/>
      <c r="M10" s="24"/>
    </row>
    <row r="11" spans="1:16" ht="15" customHeight="1" x14ac:dyDescent="0.2">
      <c r="A11" s="46" t="s">
        <v>94</v>
      </c>
      <c r="B11" s="22"/>
      <c r="C11" s="22"/>
      <c r="D11" s="154"/>
      <c r="E11" s="88"/>
      <c r="F11" s="6"/>
      <c r="G11" s="150">
        <v>588769</v>
      </c>
      <c r="H11" s="6"/>
      <c r="I11" s="149">
        <v>807332</v>
      </c>
      <c r="J11" s="6"/>
      <c r="K11" s="150">
        <v>702165</v>
      </c>
      <c r="L11" s="6"/>
      <c r="M11" s="149">
        <v>790892</v>
      </c>
    </row>
    <row r="12" spans="1:16" ht="15" customHeight="1" x14ac:dyDescent="0.2">
      <c r="A12" s="22" t="s">
        <v>95</v>
      </c>
      <c r="B12" s="22"/>
      <c r="C12" s="22"/>
      <c r="D12" s="22"/>
      <c r="E12" s="88"/>
      <c r="F12" s="6"/>
      <c r="G12" s="150"/>
      <c r="H12" s="6"/>
      <c r="I12" s="149"/>
      <c r="J12" s="6"/>
      <c r="K12" s="150"/>
      <c r="L12" s="6"/>
      <c r="M12" s="149"/>
    </row>
    <row r="13" spans="1:16" ht="15" customHeight="1" x14ac:dyDescent="0.2">
      <c r="A13" s="88"/>
      <c r="B13" s="22" t="s">
        <v>208</v>
      </c>
      <c r="C13" s="22"/>
      <c r="D13" s="22"/>
      <c r="E13" s="88"/>
      <c r="F13" s="6"/>
      <c r="G13" s="150">
        <v>133720</v>
      </c>
      <c r="H13" s="6"/>
      <c r="I13" s="149">
        <v>85582</v>
      </c>
      <c r="J13" s="6"/>
      <c r="K13" s="150">
        <v>93580</v>
      </c>
      <c r="L13" s="6"/>
      <c r="M13" s="149">
        <v>63601</v>
      </c>
    </row>
    <row r="14" spans="1:16" ht="15" customHeight="1" x14ac:dyDescent="0.2">
      <c r="A14" s="88"/>
      <c r="B14" s="22" t="s">
        <v>153</v>
      </c>
      <c r="C14" s="22"/>
      <c r="D14" s="22"/>
      <c r="E14" s="88"/>
      <c r="F14" s="6"/>
      <c r="G14" s="150">
        <v>27275</v>
      </c>
      <c r="H14" s="6"/>
      <c r="I14" s="149">
        <v>1104</v>
      </c>
      <c r="J14" s="6"/>
      <c r="K14" s="150">
        <v>30934</v>
      </c>
      <c r="L14" s="6"/>
      <c r="M14" s="24">
        <v>-10777</v>
      </c>
    </row>
    <row r="15" spans="1:16" ht="15" customHeight="1" x14ac:dyDescent="0.2">
      <c r="A15" s="88"/>
      <c r="B15" s="22" t="s">
        <v>209</v>
      </c>
      <c r="C15" s="22"/>
      <c r="D15" s="22"/>
      <c r="E15" s="88"/>
      <c r="F15" s="6"/>
      <c r="G15" s="55">
        <v>-6223</v>
      </c>
      <c r="H15" s="6"/>
      <c r="I15" s="24">
        <v>-637</v>
      </c>
      <c r="J15" s="6"/>
      <c r="K15" s="150">
        <v>3755</v>
      </c>
      <c r="L15" s="6"/>
      <c r="M15" s="24">
        <v>-2135</v>
      </c>
    </row>
    <row r="16" spans="1:16" ht="15" customHeight="1" x14ac:dyDescent="0.2">
      <c r="A16" s="22"/>
      <c r="B16" s="22" t="s">
        <v>210</v>
      </c>
      <c r="C16" s="22"/>
      <c r="D16" s="22"/>
      <c r="E16" s="88"/>
      <c r="F16" s="6"/>
      <c r="G16" s="55">
        <v>-185</v>
      </c>
      <c r="H16" s="6"/>
      <c r="I16" s="24">
        <v>-124</v>
      </c>
      <c r="J16" s="6"/>
      <c r="K16" s="55">
        <v>-199</v>
      </c>
      <c r="L16" s="6"/>
      <c r="M16" s="24">
        <v>-180</v>
      </c>
      <c r="P16" s="84"/>
    </row>
    <row r="17" spans="1:17" ht="15" customHeight="1" x14ac:dyDescent="0.2">
      <c r="A17" s="22"/>
      <c r="B17" s="22" t="s">
        <v>211</v>
      </c>
      <c r="C17" s="22"/>
      <c r="D17" s="22"/>
      <c r="E17" s="88"/>
      <c r="F17" s="6"/>
      <c r="G17" s="55"/>
      <c r="H17" s="6"/>
      <c r="I17" s="24"/>
      <c r="J17" s="6"/>
      <c r="K17" s="55"/>
      <c r="L17" s="6"/>
      <c r="M17" s="24"/>
      <c r="P17" s="84"/>
    </row>
    <row r="18" spans="1:17" ht="15" customHeight="1" x14ac:dyDescent="0.2">
      <c r="A18" s="22"/>
      <c r="B18" s="22"/>
      <c r="C18" s="22" t="s">
        <v>166</v>
      </c>
      <c r="D18" s="22"/>
      <c r="E18" s="88"/>
      <c r="F18" s="6"/>
      <c r="G18" s="55">
        <v>-34276</v>
      </c>
      <c r="H18" s="6"/>
      <c r="I18" s="149">
        <v>0</v>
      </c>
      <c r="J18" s="6"/>
      <c r="K18" s="55">
        <v>-32569</v>
      </c>
      <c r="L18" s="6"/>
      <c r="M18" s="149">
        <v>0</v>
      </c>
      <c r="P18" s="84"/>
    </row>
    <row r="19" spans="1:17" ht="15" customHeight="1" x14ac:dyDescent="0.2">
      <c r="A19" s="88"/>
      <c r="B19" s="22" t="s">
        <v>225</v>
      </c>
      <c r="C19" s="22"/>
      <c r="D19" s="22"/>
      <c r="E19" s="88"/>
      <c r="F19" s="6"/>
      <c r="G19" s="150">
        <v>0</v>
      </c>
      <c r="H19" s="6"/>
      <c r="I19" s="24">
        <v>-3821</v>
      </c>
      <c r="J19" s="6"/>
      <c r="K19" s="150">
        <v>0</v>
      </c>
      <c r="L19" s="6"/>
      <c r="M19" s="24">
        <v>-3228</v>
      </c>
      <c r="P19" s="84"/>
    </row>
    <row r="20" spans="1:17" ht="15" customHeight="1" x14ac:dyDescent="0.2">
      <c r="A20" s="88"/>
      <c r="B20" s="22" t="s">
        <v>167</v>
      </c>
      <c r="C20" s="22"/>
      <c r="D20" s="22"/>
      <c r="E20" s="88"/>
      <c r="F20" s="6"/>
      <c r="G20" s="150">
        <v>10605</v>
      </c>
      <c r="H20" s="6"/>
      <c r="I20" s="149">
        <v>10744</v>
      </c>
      <c r="J20" s="6"/>
      <c r="K20" s="150">
        <v>8296</v>
      </c>
      <c r="L20" s="6"/>
      <c r="M20" s="149">
        <v>7208</v>
      </c>
      <c r="P20" s="84"/>
    </row>
    <row r="21" spans="1:17" ht="15" customHeight="1" x14ac:dyDescent="0.2">
      <c r="A21" s="88"/>
      <c r="B21" s="22" t="s">
        <v>212</v>
      </c>
      <c r="C21" s="22"/>
      <c r="D21" s="22"/>
      <c r="E21" s="88"/>
      <c r="F21" s="6"/>
      <c r="G21" s="150"/>
      <c r="H21" s="6"/>
      <c r="I21" s="149"/>
      <c r="J21" s="6"/>
      <c r="K21" s="150"/>
      <c r="L21" s="6"/>
      <c r="M21" s="24"/>
      <c r="P21" s="84"/>
    </row>
    <row r="22" spans="1:17" ht="15" customHeight="1" x14ac:dyDescent="0.2">
      <c r="A22" s="88"/>
      <c r="B22" s="22"/>
      <c r="C22" s="22" t="s">
        <v>166</v>
      </c>
      <c r="D22" s="22"/>
      <c r="E22" s="88"/>
      <c r="F22" s="6"/>
      <c r="G22" s="150">
        <v>168057</v>
      </c>
      <c r="H22" s="6"/>
      <c r="I22" s="149">
        <v>0</v>
      </c>
      <c r="J22" s="6"/>
      <c r="K22" s="150">
        <v>165103</v>
      </c>
      <c r="L22" s="6"/>
      <c r="M22" s="24">
        <v>0</v>
      </c>
      <c r="P22" s="84"/>
    </row>
    <row r="23" spans="1:17" ht="15" customHeight="1" x14ac:dyDescent="0.2">
      <c r="A23" s="88"/>
      <c r="B23" s="22" t="s">
        <v>224</v>
      </c>
      <c r="C23" s="22"/>
      <c r="D23" s="22"/>
      <c r="E23" s="88"/>
      <c r="F23" s="6"/>
      <c r="G23" s="55">
        <v>0</v>
      </c>
      <c r="H23" s="6"/>
      <c r="I23" s="24">
        <v>-29721</v>
      </c>
      <c r="J23" s="6"/>
      <c r="K23" s="150">
        <v>0</v>
      </c>
      <c r="L23" s="6"/>
      <c r="M23" s="24">
        <v>-29523</v>
      </c>
      <c r="P23" s="85"/>
      <c r="Q23" s="85"/>
    </row>
    <row r="24" spans="1:17" ht="15" customHeight="1" x14ac:dyDescent="0.2">
      <c r="A24" s="88"/>
      <c r="B24" s="22" t="s">
        <v>96</v>
      </c>
      <c r="C24" s="22"/>
      <c r="D24" s="22"/>
      <c r="E24" s="88"/>
      <c r="F24" s="6"/>
      <c r="G24" s="55">
        <v>-6205</v>
      </c>
      <c r="H24" s="6"/>
      <c r="I24" s="24">
        <v>-6735</v>
      </c>
      <c r="J24" s="6"/>
      <c r="K24" s="55">
        <v>-6541</v>
      </c>
      <c r="L24" s="6"/>
      <c r="M24" s="24">
        <v>-8457</v>
      </c>
      <c r="P24" s="86"/>
      <c r="Q24" s="86"/>
    </row>
    <row r="25" spans="1:17" ht="15" customHeight="1" x14ac:dyDescent="0.2">
      <c r="A25" s="88"/>
      <c r="B25" s="22" t="s">
        <v>97</v>
      </c>
      <c r="C25" s="22"/>
      <c r="D25" s="22"/>
      <c r="E25" s="88"/>
      <c r="F25" s="6"/>
      <c r="G25" s="150">
        <v>9105</v>
      </c>
      <c r="H25" s="6"/>
      <c r="I25" s="149">
        <v>5514</v>
      </c>
      <c r="J25" s="6"/>
      <c r="K25" s="150">
        <v>8224</v>
      </c>
      <c r="L25" s="6"/>
      <c r="M25" s="149">
        <v>4573</v>
      </c>
      <c r="P25" s="86"/>
      <c r="Q25" s="86"/>
    </row>
    <row r="26" spans="1:17" ht="15" customHeight="1" x14ac:dyDescent="0.2">
      <c r="A26" s="88"/>
      <c r="B26" s="22" t="s">
        <v>56</v>
      </c>
      <c r="C26" s="22"/>
      <c r="D26" s="22"/>
      <c r="E26" s="88"/>
      <c r="F26" s="6"/>
      <c r="G26" s="55">
        <v>-3530</v>
      </c>
      <c r="H26" s="6"/>
      <c r="I26" s="24">
        <v>-1441</v>
      </c>
      <c r="J26" s="6"/>
      <c r="K26" s="55">
        <v>-3530</v>
      </c>
      <c r="L26" s="6"/>
      <c r="M26" s="24">
        <v>-1441</v>
      </c>
      <c r="P26" s="86"/>
      <c r="Q26" s="86"/>
    </row>
    <row r="27" spans="1:17" ht="15" customHeight="1" x14ac:dyDescent="0.2">
      <c r="A27" s="88"/>
      <c r="B27" s="22" t="s">
        <v>213</v>
      </c>
      <c r="C27" s="22"/>
      <c r="D27" s="22"/>
      <c r="E27" s="88"/>
      <c r="F27" s="6"/>
      <c r="G27" s="55">
        <v>-38599</v>
      </c>
      <c r="H27" s="6"/>
      <c r="I27" s="149">
        <v>7601</v>
      </c>
      <c r="J27" s="6"/>
      <c r="K27" s="55">
        <v>-132588</v>
      </c>
      <c r="L27" s="6"/>
      <c r="M27" s="24">
        <v>12938</v>
      </c>
    </row>
    <row r="28" spans="1:17" ht="15" customHeight="1" x14ac:dyDescent="0.2">
      <c r="A28" s="88"/>
      <c r="B28" s="22"/>
      <c r="C28" s="22"/>
      <c r="D28" s="22"/>
      <c r="E28" s="88"/>
      <c r="F28" s="6"/>
      <c r="G28" s="55"/>
      <c r="H28" s="6"/>
      <c r="I28" s="149"/>
      <c r="J28" s="6"/>
      <c r="K28" s="55"/>
      <c r="L28" s="6"/>
      <c r="M28" s="24"/>
    </row>
    <row r="29" spans="1:17" ht="15" customHeight="1" x14ac:dyDescent="0.2">
      <c r="A29" s="22" t="s">
        <v>134</v>
      </c>
      <c r="B29" s="22"/>
      <c r="C29" s="22"/>
      <c r="D29" s="22"/>
      <c r="E29" s="88"/>
      <c r="F29" s="6"/>
      <c r="G29" s="55"/>
      <c r="H29" s="6"/>
      <c r="I29" s="149"/>
      <c r="J29" s="6"/>
      <c r="K29" s="55"/>
      <c r="L29" s="6"/>
      <c r="M29" s="24"/>
    </row>
    <row r="30" spans="1:17" ht="15" customHeight="1" x14ac:dyDescent="0.2">
      <c r="A30" s="88"/>
      <c r="B30" s="22" t="s">
        <v>10</v>
      </c>
      <c r="C30" s="22"/>
      <c r="D30" s="22"/>
      <c r="E30" s="88"/>
      <c r="F30" s="6"/>
      <c r="G30" s="55">
        <v>-38716</v>
      </c>
      <c r="H30" s="6"/>
      <c r="I30" s="24">
        <v>-224776</v>
      </c>
      <c r="J30" s="6"/>
      <c r="K30" s="55">
        <v>-173315</v>
      </c>
      <c r="L30" s="6"/>
      <c r="M30" s="24">
        <v>-344993</v>
      </c>
    </row>
    <row r="31" spans="1:17" ht="15" customHeight="1" x14ac:dyDescent="0.2">
      <c r="A31" s="88"/>
      <c r="B31" s="22" t="s">
        <v>98</v>
      </c>
      <c r="C31" s="22"/>
      <c r="D31" s="22"/>
      <c r="E31" s="88"/>
      <c r="F31" s="6"/>
      <c r="G31" s="150">
        <v>13438</v>
      </c>
      <c r="H31" s="6"/>
      <c r="I31" s="149">
        <v>9787</v>
      </c>
      <c r="J31" s="6"/>
      <c r="K31" s="150">
        <v>13148</v>
      </c>
      <c r="L31" s="6"/>
      <c r="M31" s="149">
        <v>9644</v>
      </c>
    </row>
    <row r="32" spans="1:17" ht="15" customHeight="1" x14ac:dyDescent="0.2">
      <c r="A32" s="88"/>
      <c r="B32" s="22" t="s">
        <v>12</v>
      </c>
      <c r="C32" s="22"/>
      <c r="D32" s="22"/>
      <c r="E32" s="88"/>
      <c r="F32" s="6"/>
      <c r="G32" s="55">
        <v>-3450</v>
      </c>
      <c r="H32" s="6"/>
      <c r="I32" s="149">
        <v>141397</v>
      </c>
      <c r="J32" s="6"/>
      <c r="K32" s="150">
        <v>66351</v>
      </c>
      <c r="L32" s="6"/>
      <c r="M32" s="149">
        <v>221702</v>
      </c>
    </row>
    <row r="33" spans="1:13" ht="15" customHeight="1" x14ac:dyDescent="0.2">
      <c r="A33" s="88"/>
      <c r="B33" s="22" t="s">
        <v>13</v>
      </c>
      <c r="C33" s="22"/>
      <c r="D33" s="22"/>
      <c r="E33" s="88"/>
      <c r="F33" s="6"/>
      <c r="G33" s="150">
        <v>3350</v>
      </c>
      <c r="H33" s="6"/>
      <c r="I33" s="24">
        <v>-10111</v>
      </c>
      <c r="J33" s="6"/>
      <c r="K33" s="150">
        <v>1081</v>
      </c>
      <c r="L33" s="6"/>
      <c r="M33" s="149">
        <v>10543</v>
      </c>
    </row>
    <row r="34" spans="1:13" ht="15" customHeight="1" x14ac:dyDescent="0.2">
      <c r="A34" s="88"/>
      <c r="B34" s="87" t="s">
        <v>22</v>
      </c>
      <c r="C34" s="22"/>
      <c r="D34" s="22"/>
      <c r="E34" s="88"/>
      <c r="F34" s="6"/>
      <c r="G34" s="55">
        <v>-2922</v>
      </c>
      <c r="H34" s="6"/>
      <c r="I34" s="24">
        <v>-4764</v>
      </c>
      <c r="J34" s="6"/>
      <c r="K34" s="55">
        <v>-2</v>
      </c>
      <c r="L34" s="6"/>
      <c r="M34" s="149">
        <v>73</v>
      </c>
    </row>
    <row r="35" spans="1:13" ht="15" customHeight="1" x14ac:dyDescent="0.2">
      <c r="A35" s="88"/>
      <c r="B35" s="22" t="s">
        <v>29</v>
      </c>
      <c r="C35" s="22"/>
      <c r="D35" s="22"/>
      <c r="E35" s="88"/>
      <c r="F35" s="6"/>
      <c r="G35" s="55">
        <v>-160437</v>
      </c>
      <c r="H35" s="6"/>
      <c r="I35" s="24">
        <v>-230319</v>
      </c>
      <c r="J35" s="6"/>
      <c r="K35" s="55">
        <v>-76802</v>
      </c>
      <c r="L35" s="6"/>
      <c r="M35" s="24">
        <v>-121998</v>
      </c>
    </row>
    <row r="36" spans="1:13" ht="15" customHeight="1" x14ac:dyDescent="0.2">
      <c r="A36" s="88"/>
      <c r="B36" s="22" t="s">
        <v>30</v>
      </c>
      <c r="C36" s="22"/>
      <c r="D36" s="22"/>
      <c r="E36" s="88"/>
      <c r="F36" s="6"/>
      <c r="G36" s="150">
        <v>11674</v>
      </c>
      <c r="H36" s="6"/>
      <c r="I36" s="149">
        <v>16493</v>
      </c>
      <c r="J36" s="6"/>
      <c r="K36" s="150">
        <v>14330</v>
      </c>
      <c r="L36" s="6"/>
      <c r="M36" s="149">
        <v>16619</v>
      </c>
    </row>
    <row r="37" spans="1:13" ht="15" customHeight="1" x14ac:dyDescent="0.2">
      <c r="A37" s="88"/>
      <c r="B37" s="22" t="s">
        <v>99</v>
      </c>
      <c r="C37" s="22"/>
      <c r="D37" s="22"/>
      <c r="E37" s="88"/>
      <c r="F37" s="6"/>
      <c r="G37" s="55">
        <v>-269</v>
      </c>
      <c r="H37" s="6"/>
      <c r="I37" s="24">
        <v>-15390</v>
      </c>
      <c r="J37" s="6"/>
      <c r="K37" s="55">
        <v>-269</v>
      </c>
      <c r="L37" s="6"/>
      <c r="M37" s="24">
        <v>-15390</v>
      </c>
    </row>
    <row r="38" spans="1:13" ht="15" customHeight="1" x14ac:dyDescent="0.2">
      <c r="A38" s="88"/>
      <c r="B38" s="22" t="s">
        <v>34</v>
      </c>
      <c r="C38" s="22"/>
      <c r="D38" s="22"/>
      <c r="E38" s="88"/>
      <c r="F38" s="6"/>
      <c r="G38" s="151">
        <v>180</v>
      </c>
      <c r="H38" s="6"/>
      <c r="I38" s="51">
        <v>-505</v>
      </c>
      <c r="J38" s="6"/>
      <c r="K38" s="151">
        <v>0</v>
      </c>
      <c r="L38" s="50"/>
      <c r="M38" s="152">
        <v>0</v>
      </c>
    </row>
    <row r="39" spans="1:13" ht="15" customHeight="1" x14ac:dyDescent="0.2">
      <c r="A39" s="22"/>
      <c r="B39" s="22"/>
      <c r="C39" s="22"/>
      <c r="D39" s="22"/>
      <c r="E39" s="88"/>
      <c r="F39" s="6"/>
      <c r="G39" s="55"/>
      <c r="H39" s="6"/>
      <c r="I39" s="149"/>
      <c r="J39" s="6"/>
      <c r="K39" s="55"/>
      <c r="L39" s="6"/>
      <c r="M39" s="149"/>
    </row>
    <row r="40" spans="1:13" ht="15" customHeight="1" x14ac:dyDescent="0.2">
      <c r="A40" s="22" t="s">
        <v>135</v>
      </c>
      <c r="B40" s="22"/>
      <c r="C40" s="22"/>
      <c r="D40" s="22"/>
      <c r="E40" s="88"/>
      <c r="F40" s="6"/>
      <c r="G40" s="150">
        <f>SUM(G11:G38)</f>
        <v>671361</v>
      </c>
      <c r="H40" s="6"/>
      <c r="I40" s="149">
        <v>557210</v>
      </c>
      <c r="J40" s="6"/>
      <c r="K40" s="150">
        <f>SUM(K11:K38)</f>
        <v>681152</v>
      </c>
      <c r="L40" s="6"/>
      <c r="M40" s="149">
        <v>599671</v>
      </c>
    </row>
    <row r="41" spans="1:13" ht="15" customHeight="1" x14ac:dyDescent="0.2">
      <c r="A41" s="22"/>
      <c r="B41" s="22" t="s">
        <v>100</v>
      </c>
      <c r="C41" s="22"/>
      <c r="D41" s="22"/>
      <c r="E41" s="88"/>
      <c r="F41" s="6"/>
      <c r="G41" s="77">
        <v>-6132</v>
      </c>
      <c r="H41" s="6"/>
      <c r="I41" s="51">
        <v>-9360</v>
      </c>
      <c r="J41" s="6"/>
      <c r="K41" s="77">
        <v>-445</v>
      </c>
      <c r="L41" s="6"/>
      <c r="M41" s="51">
        <v>-804</v>
      </c>
    </row>
    <row r="42" spans="1:13" ht="15" customHeight="1" x14ac:dyDescent="0.2">
      <c r="A42" s="22"/>
      <c r="B42" s="88"/>
      <c r="C42" s="22"/>
      <c r="D42" s="22"/>
      <c r="E42" s="88"/>
      <c r="F42" s="6"/>
      <c r="G42" s="55"/>
      <c r="H42" s="6"/>
      <c r="I42" s="149"/>
      <c r="J42" s="6"/>
      <c r="K42" s="55"/>
      <c r="L42" s="6"/>
      <c r="M42" s="149"/>
    </row>
    <row r="43" spans="1:13" ht="15" customHeight="1" x14ac:dyDescent="0.2">
      <c r="A43" s="22" t="s">
        <v>136</v>
      </c>
      <c r="B43" s="88"/>
      <c r="C43" s="22"/>
      <c r="D43" s="22"/>
      <c r="E43" s="88"/>
      <c r="F43" s="6"/>
      <c r="G43" s="151">
        <f>SUM(G40:G41)</f>
        <v>665229</v>
      </c>
      <c r="H43" s="6"/>
      <c r="I43" s="152">
        <v>547850</v>
      </c>
      <c r="J43" s="6"/>
      <c r="K43" s="151">
        <f>SUM(K40:K41)</f>
        <v>680707</v>
      </c>
      <c r="L43" s="6"/>
      <c r="M43" s="152">
        <v>598867</v>
      </c>
    </row>
    <row r="44" spans="1:13" ht="15" customHeight="1" x14ac:dyDescent="0.2">
      <c r="A44" s="22"/>
      <c r="B44" s="88"/>
      <c r="C44" s="22"/>
      <c r="D44" s="22"/>
      <c r="E44" s="88"/>
      <c r="F44" s="6"/>
      <c r="G44" s="155"/>
      <c r="H44" s="89"/>
      <c r="I44" s="155"/>
      <c r="J44" s="89"/>
      <c r="K44" s="155"/>
      <c r="L44" s="6"/>
      <c r="M44" s="149"/>
    </row>
    <row r="45" spans="1:13" ht="15" customHeight="1" x14ac:dyDescent="0.2">
      <c r="A45" s="22"/>
      <c r="B45" s="88"/>
      <c r="C45" s="22"/>
      <c r="D45" s="22"/>
      <c r="E45" s="88"/>
      <c r="F45" s="6"/>
      <c r="G45" s="155"/>
      <c r="H45" s="89"/>
      <c r="I45" s="155"/>
      <c r="J45" s="89"/>
      <c r="K45" s="155"/>
      <c r="L45" s="6"/>
      <c r="M45" s="149"/>
    </row>
    <row r="46" spans="1:13" ht="15" customHeight="1" x14ac:dyDescent="0.2">
      <c r="A46" s="22"/>
      <c r="B46" s="88"/>
      <c r="C46" s="22"/>
      <c r="D46" s="22"/>
      <c r="E46" s="88"/>
      <c r="F46" s="6"/>
      <c r="G46" s="155"/>
      <c r="H46" s="89"/>
      <c r="I46" s="155"/>
      <c r="J46" s="89"/>
      <c r="K46" s="155"/>
      <c r="L46" s="6"/>
      <c r="M46" s="149"/>
    </row>
    <row r="47" spans="1:13" ht="15" customHeight="1" x14ac:dyDescent="0.2">
      <c r="A47" s="22"/>
      <c r="B47" s="88"/>
      <c r="C47" s="22"/>
      <c r="D47" s="22"/>
      <c r="E47" s="88"/>
      <c r="F47" s="6"/>
      <c r="G47" s="155"/>
      <c r="H47" s="89"/>
      <c r="I47" s="155"/>
      <c r="J47" s="89"/>
      <c r="K47" s="155"/>
      <c r="L47" s="6"/>
      <c r="M47" s="149"/>
    </row>
    <row r="48" spans="1:13" ht="15" customHeight="1" x14ac:dyDescent="0.2">
      <c r="A48" s="22"/>
      <c r="B48" s="88"/>
      <c r="C48" s="22"/>
      <c r="D48" s="22"/>
      <c r="E48" s="88"/>
      <c r="F48" s="6"/>
      <c r="G48" s="155"/>
      <c r="H48" s="89"/>
      <c r="I48" s="155"/>
      <c r="J48" s="89"/>
      <c r="K48" s="155"/>
      <c r="L48" s="6"/>
      <c r="M48" s="149"/>
    </row>
    <row r="49" spans="1:13" ht="15" customHeight="1" x14ac:dyDescent="0.2">
      <c r="A49" s="22"/>
      <c r="B49" s="88"/>
      <c r="C49" s="22"/>
      <c r="D49" s="22"/>
      <c r="E49" s="88"/>
      <c r="F49" s="6"/>
      <c r="G49" s="155"/>
      <c r="H49" s="89"/>
      <c r="I49" s="155"/>
      <c r="J49" s="89"/>
      <c r="K49" s="155"/>
      <c r="L49" s="6"/>
      <c r="M49" s="149"/>
    </row>
    <row r="50" spans="1:13" ht="15" customHeight="1" x14ac:dyDescent="0.2">
      <c r="A50" s="22"/>
      <c r="B50" s="88"/>
      <c r="C50" s="22"/>
      <c r="D50" s="22"/>
      <c r="E50" s="88"/>
      <c r="F50" s="6"/>
      <c r="G50" s="155"/>
      <c r="H50" s="89"/>
      <c r="I50" s="155"/>
      <c r="J50" s="89"/>
      <c r="K50" s="155"/>
      <c r="L50" s="6"/>
      <c r="M50" s="149"/>
    </row>
    <row r="51" spans="1:13" ht="15" customHeight="1" x14ac:dyDescent="0.2">
      <c r="A51" s="22"/>
      <c r="B51" s="88"/>
      <c r="C51" s="22"/>
      <c r="D51" s="22"/>
      <c r="E51" s="88"/>
      <c r="F51" s="6"/>
      <c r="G51" s="155"/>
      <c r="H51" s="89"/>
      <c r="I51" s="155"/>
      <c r="J51" s="89"/>
      <c r="K51" s="155"/>
      <c r="L51" s="6"/>
      <c r="M51" s="149"/>
    </row>
    <row r="52" spans="1:13" ht="15" customHeight="1" x14ac:dyDescent="0.2">
      <c r="A52" s="22"/>
      <c r="B52" s="88"/>
      <c r="C52" s="22"/>
      <c r="D52" s="22"/>
      <c r="E52" s="88"/>
      <c r="F52" s="6"/>
      <c r="G52" s="155"/>
      <c r="H52" s="89"/>
      <c r="I52" s="155"/>
      <c r="J52" s="89"/>
      <c r="K52" s="155"/>
      <c r="L52" s="6"/>
      <c r="M52" s="149"/>
    </row>
    <row r="53" spans="1:13" ht="15" customHeight="1" x14ac:dyDescent="0.2">
      <c r="A53" s="22"/>
      <c r="B53" s="88"/>
      <c r="C53" s="22"/>
      <c r="D53" s="22"/>
      <c r="E53" s="88"/>
      <c r="F53" s="6"/>
      <c r="G53" s="155"/>
      <c r="H53" s="89"/>
      <c r="I53" s="155"/>
      <c r="J53" s="89"/>
      <c r="K53" s="155"/>
      <c r="L53" s="6"/>
      <c r="M53" s="149"/>
    </row>
    <row r="54" spans="1:13" ht="15" customHeight="1" x14ac:dyDescent="0.2">
      <c r="A54" s="22"/>
      <c r="B54" s="88"/>
      <c r="C54" s="22"/>
      <c r="D54" s="22"/>
      <c r="E54" s="88"/>
      <c r="F54" s="6"/>
      <c r="G54" s="155"/>
      <c r="H54" s="89"/>
      <c r="I54" s="155"/>
      <c r="J54" s="89"/>
      <c r="K54" s="155"/>
      <c r="L54" s="6"/>
      <c r="M54" s="149"/>
    </row>
    <row r="55" spans="1:13" ht="15" customHeight="1" x14ac:dyDescent="0.2">
      <c r="A55" s="22"/>
      <c r="B55" s="88"/>
      <c r="C55" s="22"/>
      <c r="D55" s="22"/>
      <c r="E55" s="88"/>
      <c r="F55" s="6"/>
      <c r="G55" s="155"/>
      <c r="H55" s="89"/>
      <c r="I55" s="155"/>
      <c r="J55" s="89"/>
      <c r="K55" s="155"/>
      <c r="L55" s="6"/>
      <c r="M55" s="149"/>
    </row>
    <row r="56" spans="1:13" ht="15" customHeight="1" x14ac:dyDescent="0.2">
      <c r="A56" s="22"/>
      <c r="B56" s="88"/>
      <c r="C56" s="22"/>
      <c r="D56" s="22"/>
      <c r="E56" s="88"/>
      <c r="F56" s="6"/>
      <c r="G56" s="155"/>
      <c r="H56" s="89"/>
      <c r="I56" s="155"/>
      <c r="J56" s="89"/>
      <c r="K56" s="155"/>
      <c r="L56" s="6"/>
      <c r="M56" s="149"/>
    </row>
    <row r="57" spans="1:13" ht="15" customHeight="1" x14ac:dyDescent="0.2">
      <c r="A57" s="22"/>
      <c r="B57" s="88"/>
      <c r="C57" s="22"/>
      <c r="D57" s="22"/>
      <c r="E57" s="88"/>
      <c r="F57" s="6"/>
      <c r="G57" s="155"/>
      <c r="H57" s="89"/>
      <c r="I57" s="155"/>
      <c r="J57" s="89"/>
      <c r="K57" s="155"/>
      <c r="L57" s="6"/>
      <c r="M57" s="149"/>
    </row>
    <row r="58" spans="1:13" ht="6.75" customHeight="1" x14ac:dyDescent="0.2">
      <c r="A58" s="22"/>
      <c r="B58" s="88"/>
      <c r="C58" s="22"/>
      <c r="D58" s="22"/>
      <c r="E58" s="88"/>
      <c r="F58" s="6"/>
      <c r="G58" s="155"/>
      <c r="H58" s="89"/>
      <c r="I58" s="155"/>
      <c r="J58" s="89"/>
      <c r="K58" s="155"/>
      <c r="L58" s="6"/>
      <c r="M58" s="149"/>
    </row>
    <row r="59" spans="1:13" ht="21.95" customHeight="1" x14ac:dyDescent="0.2">
      <c r="A59" s="48" t="s">
        <v>25</v>
      </c>
      <c r="B59" s="90"/>
      <c r="C59" s="48"/>
      <c r="D59" s="48"/>
      <c r="E59" s="90"/>
      <c r="F59" s="50"/>
      <c r="G59" s="156"/>
      <c r="H59" s="91"/>
      <c r="I59" s="156"/>
      <c r="J59" s="91"/>
      <c r="K59" s="156"/>
      <c r="L59" s="50"/>
      <c r="M59" s="152"/>
    </row>
    <row r="60" spans="1:13" s="82" customFormat="1" ht="15" customHeight="1" x14ac:dyDescent="0.2">
      <c r="A60" s="45" t="s">
        <v>0</v>
      </c>
      <c r="B60" s="22"/>
      <c r="C60" s="22"/>
      <c r="D60" s="22"/>
      <c r="E60" s="23"/>
      <c r="F60" s="6"/>
      <c r="G60" s="24"/>
      <c r="H60" s="6"/>
      <c r="I60" s="24"/>
      <c r="J60" s="6"/>
      <c r="K60" s="24"/>
      <c r="L60" s="6"/>
      <c r="M60" s="24"/>
    </row>
    <row r="61" spans="1:13" s="78" customFormat="1" ht="15" customHeight="1" x14ac:dyDescent="0.25">
      <c r="A61" s="45" t="s">
        <v>214</v>
      </c>
      <c r="B61" s="21"/>
      <c r="C61" s="21"/>
      <c r="D61" s="21"/>
      <c r="I61" s="92"/>
    </row>
    <row r="62" spans="1:13" s="82" customFormat="1" ht="15" customHeight="1" x14ac:dyDescent="0.2">
      <c r="A62" s="47" t="s">
        <v>53</v>
      </c>
      <c r="B62" s="48"/>
      <c r="C62" s="48"/>
      <c r="D62" s="48"/>
      <c r="E62" s="49"/>
      <c r="F62" s="50"/>
      <c r="G62" s="51"/>
      <c r="H62" s="50"/>
      <c r="I62" s="51"/>
      <c r="J62" s="50"/>
      <c r="K62" s="51"/>
      <c r="L62" s="50"/>
      <c r="M62" s="51"/>
    </row>
    <row r="63" spans="1:13" s="82" customFormat="1" ht="15" customHeight="1" x14ac:dyDescent="0.2">
      <c r="A63" s="63"/>
      <c r="B63" s="64"/>
      <c r="C63" s="64"/>
      <c r="D63" s="64"/>
      <c r="E63" s="65"/>
      <c r="F63" s="66"/>
      <c r="G63" s="67"/>
      <c r="H63" s="66"/>
      <c r="I63" s="67"/>
      <c r="J63" s="66"/>
      <c r="K63" s="67"/>
      <c r="L63" s="66"/>
      <c r="M63" s="67"/>
    </row>
    <row r="64" spans="1:13" s="82" customFormat="1" ht="15" customHeight="1" x14ac:dyDescent="0.2">
      <c r="A64" s="46"/>
      <c r="B64" s="22"/>
      <c r="C64" s="22"/>
      <c r="D64" s="22"/>
      <c r="E64" s="23"/>
      <c r="F64" s="6"/>
      <c r="G64" s="176"/>
      <c r="H64" s="177"/>
      <c r="I64" s="177"/>
      <c r="J64" s="157"/>
      <c r="K64" s="176"/>
      <c r="L64" s="176"/>
      <c r="M64" s="176"/>
    </row>
    <row r="65" spans="1:13" s="82" customFormat="1" ht="15" customHeight="1" x14ac:dyDescent="0.2">
      <c r="A65" s="46"/>
      <c r="B65" s="22"/>
      <c r="C65" s="22"/>
      <c r="D65" s="22"/>
      <c r="E65" s="23"/>
      <c r="F65" s="6"/>
      <c r="G65" s="210" t="s">
        <v>115</v>
      </c>
      <c r="H65" s="211"/>
      <c r="I65" s="211"/>
      <c r="J65" s="157"/>
      <c r="K65" s="210" t="s">
        <v>116</v>
      </c>
      <c r="L65" s="210"/>
      <c r="M65" s="210"/>
    </row>
    <row r="66" spans="1:13" ht="15" customHeight="1" x14ac:dyDescent="0.2">
      <c r="A66" s="46" t="s">
        <v>37</v>
      </c>
      <c r="B66" s="22"/>
      <c r="C66" s="22"/>
      <c r="D66" s="22"/>
      <c r="E66" s="88"/>
      <c r="F66" s="6"/>
      <c r="G66" s="208" t="s">
        <v>117</v>
      </c>
      <c r="H66" s="209"/>
      <c r="I66" s="209"/>
      <c r="J66" s="157"/>
      <c r="K66" s="208" t="s">
        <v>117</v>
      </c>
      <c r="L66" s="209"/>
      <c r="M66" s="209"/>
    </row>
    <row r="67" spans="1:13" ht="15" customHeight="1" x14ac:dyDescent="0.2">
      <c r="A67" s="46"/>
      <c r="B67" s="46"/>
      <c r="C67" s="22"/>
      <c r="D67" s="154"/>
      <c r="E67" s="88"/>
      <c r="F67" s="6"/>
      <c r="G67" s="8">
        <v>2020</v>
      </c>
      <c r="H67" s="8"/>
      <c r="I67" s="8">
        <v>2019</v>
      </c>
      <c r="J67" s="8"/>
      <c r="K67" s="8">
        <v>2020</v>
      </c>
      <c r="L67" s="8"/>
      <c r="M67" s="8">
        <v>2019</v>
      </c>
    </row>
    <row r="68" spans="1:13" ht="15" customHeight="1" x14ac:dyDescent="0.2">
      <c r="A68" s="46"/>
      <c r="B68" s="46"/>
      <c r="C68" s="22"/>
      <c r="D68" s="154"/>
      <c r="E68" s="178" t="s">
        <v>132</v>
      </c>
      <c r="F68" s="6"/>
      <c r="G68" s="1" t="s">
        <v>118</v>
      </c>
      <c r="H68" s="177"/>
      <c r="I68" s="1" t="s">
        <v>118</v>
      </c>
      <c r="J68" s="177"/>
      <c r="K68" s="1" t="s">
        <v>118</v>
      </c>
      <c r="L68" s="177"/>
      <c r="M68" s="1" t="s">
        <v>118</v>
      </c>
    </row>
    <row r="69" spans="1:13" ht="15" customHeight="1" x14ac:dyDescent="0.2">
      <c r="A69" s="46" t="s">
        <v>101</v>
      </c>
      <c r="B69" s="22"/>
      <c r="C69" s="22"/>
      <c r="D69" s="22"/>
      <c r="E69" s="88"/>
      <c r="F69" s="6"/>
      <c r="G69" s="150"/>
      <c r="H69" s="6"/>
      <c r="I69" s="149"/>
      <c r="J69" s="6"/>
      <c r="K69" s="150"/>
      <c r="L69" s="6"/>
      <c r="M69" s="149"/>
    </row>
    <row r="70" spans="1:13" ht="15" customHeight="1" x14ac:dyDescent="0.2">
      <c r="A70" s="22" t="s">
        <v>184</v>
      </c>
      <c r="C70" s="22"/>
      <c r="D70" s="22"/>
      <c r="E70" s="23">
        <v>10</v>
      </c>
      <c r="F70" s="6"/>
      <c r="G70" s="55">
        <v>0</v>
      </c>
      <c r="H70" s="6"/>
      <c r="I70" s="149">
        <v>0</v>
      </c>
      <c r="J70" s="6"/>
      <c r="K70" s="55">
        <v>-26957</v>
      </c>
      <c r="L70" s="6"/>
      <c r="M70" s="149">
        <v>0</v>
      </c>
    </row>
    <row r="71" spans="1:13" ht="15" customHeight="1" x14ac:dyDescent="0.2">
      <c r="A71" s="22" t="s">
        <v>102</v>
      </c>
      <c r="B71" s="22"/>
      <c r="D71" s="22"/>
      <c r="E71" s="6"/>
      <c r="F71" s="6"/>
      <c r="G71" s="55">
        <v>-12008</v>
      </c>
      <c r="H71" s="6"/>
      <c r="I71" s="24">
        <v>-1131</v>
      </c>
      <c r="J71" s="6"/>
      <c r="K71" s="55">
        <v>-12008</v>
      </c>
      <c r="L71" s="6"/>
      <c r="M71" s="24">
        <v>-900</v>
      </c>
    </row>
    <row r="72" spans="1:13" ht="15" customHeight="1" x14ac:dyDescent="0.2">
      <c r="A72" s="22" t="s">
        <v>103</v>
      </c>
      <c r="B72" s="22"/>
      <c r="D72" s="22"/>
      <c r="E72" s="23"/>
      <c r="F72" s="6"/>
      <c r="G72" s="55">
        <v>-148965</v>
      </c>
      <c r="H72" s="6"/>
      <c r="I72" s="24">
        <v>-159412</v>
      </c>
      <c r="J72" s="6"/>
      <c r="K72" s="55">
        <v>-38505</v>
      </c>
      <c r="L72" s="6"/>
      <c r="M72" s="24">
        <v>-61413</v>
      </c>
    </row>
    <row r="73" spans="1:13" ht="15" customHeight="1" x14ac:dyDescent="0.2">
      <c r="A73" s="22" t="s">
        <v>186</v>
      </c>
      <c r="B73" s="22"/>
      <c r="D73" s="22"/>
      <c r="E73" s="23"/>
      <c r="F73" s="6"/>
      <c r="G73" s="55"/>
      <c r="H73" s="6"/>
      <c r="I73" s="24"/>
      <c r="J73" s="6"/>
      <c r="K73" s="55"/>
      <c r="L73" s="6"/>
      <c r="M73" s="24"/>
    </row>
    <row r="74" spans="1:13" ht="15" customHeight="1" x14ac:dyDescent="0.2">
      <c r="A74" s="22"/>
      <c r="B74" s="22" t="s">
        <v>166</v>
      </c>
      <c r="D74" s="22"/>
      <c r="E74" s="23"/>
      <c r="F74" s="6"/>
      <c r="G74" s="55">
        <v>-3155651</v>
      </c>
      <c r="H74" s="6"/>
      <c r="I74" s="149">
        <v>0</v>
      </c>
      <c r="J74" s="6"/>
      <c r="K74" s="55">
        <v>-2896123</v>
      </c>
      <c r="L74" s="6"/>
      <c r="M74" s="149">
        <v>0</v>
      </c>
    </row>
    <row r="75" spans="1:13" ht="15" customHeight="1" x14ac:dyDescent="0.2">
      <c r="A75" s="22" t="s">
        <v>227</v>
      </c>
      <c r="B75" s="22"/>
      <c r="D75" s="22"/>
      <c r="E75" s="23"/>
      <c r="F75" s="6"/>
      <c r="G75" s="150">
        <v>0</v>
      </c>
      <c r="H75" s="6"/>
      <c r="I75" s="24">
        <v>-3069444</v>
      </c>
      <c r="J75" s="6"/>
      <c r="K75" s="150">
        <v>0</v>
      </c>
      <c r="L75" s="6"/>
      <c r="M75" s="24">
        <v>-2754344</v>
      </c>
    </row>
    <row r="76" spans="1:13" ht="15" customHeight="1" x14ac:dyDescent="0.2">
      <c r="A76" s="22" t="s">
        <v>187</v>
      </c>
      <c r="B76" s="22"/>
      <c r="D76" s="22"/>
      <c r="E76" s="88"/>
      <c r="F76" s="6"/>
      <c r="G76" s="150">
        <v>0</v>
      </c>
      <c r="H76" s="6"/>
      <c r="I76" s="149">
        <v>0</v>
      </c>
      <c r="J76" s="6"/>
      <c r="K76" s="55">
        <v>-60220</v>
      </c>
      <c r="L76" s="6"/>
      <c r="M76" s="149">
        <v>0</v>
      </c>
    </row>
    <row r="77" spans="1:13" ht="15" customHeight="1" x14ac:dyDescent="0.2">
      <c r="A77" s="22" t="s">
        <v>188</v>
      </c>
      <c r="B77" s="22"/>
      <c r="D77" s="22"/>
      <c r="E77" s="88"/>
      <c r="F77" s="6"/>
      <c r="G77" s="150">
        <v>0</v>
      </c>
      <c r="H77" s="6"/>
      <c r="I77" s="149">
        <v>0</v>
      </c>
      <c r="J77" s="6"/>
      <c r="K77" s="150">
        <v>0</v>
      </c>
      <c r="L77" s="6"/>
      <c r="M77" s="149">
        <v>131650</v>
      </c>
    </row>
    <row r="78" spans="1:13" ht="15" customHeight="1" x14ac:dyDescent="0.2">
      <c r="A78" s="22" t="s">
        <v>138</v>
      </c>
      <c r="B78" s="22"/>
      <c r="D78" s="22"/>
      <c r="E78" s="88"/>
      <c r="F78" s="6"/>
      <c r="G78" s="150"/>
      <c r="H78" s="6"/>
      <c r="I78" s="149"/>
      <c r="J78" s="6"/>
      <c r="K78" s="55"/>
      <c r="L78" s="6"/>
      <c r="M78" s="149"/>
    </row>
    <row r="79" spans="1:13" ht="15" customHeight="1" x14ac:dyDescent="0.2">
      <c r="A79" s="22"/>
      <c r="B79" s="22" t="s">
        <v>139</v>
      </c>
      <c r="D79" s="22"/>
      <c r="E79" s="88"/>
      <c r="F79" s="6"/>
      <c r="G79" s="150">
        <v>214</v>
      </c>
      <c r="H79" s="6"/>
      <c r="I79" s="149">
        <v>201</v>
      </c>
      <c r="J79" s="6"/>
      <c r="K79" s="150">
        <v>214</v>
      </c>
      <c r="L79" s="6"/>
      <c r="M79" s="149">
        <v>201</v>
      </c>
    </row>
    <row r="80" spans="1:13" ht="15" customHeight="1" x14ac:dyDescent="0.2">
      <c r="A80" s="22" t="s">
        <v>189</v>
      </c>
      <c r="B80" s="22"/>
      <c r="D80" s="22"/>
      <c r="E80" s="88"/>
      <c r="F80" s="53"/>
      <c r="G80" s="150"/>
      <c r="H80" s="6"/>
      <c r="I80" s="149"/>
      <c r="J80" s="6"/>
      <c r="K80" s="150"/>
      <c r="L80" s="6"/>
      <c r="M80" s="149"/>
    </row>
    <row r="81" spans="1:13" ht="15" customHeight="1" x14ac:dyDescent="0.2">
      <c r="A81" s="22"/>
      <c r="B81" s="22" t="s">
        <v>168</v>
      </c>
      <c r="D81" s="22"/>
      <c r="E81" s="88"/>
      <c r="F81" s="53"/>
      <c r="G81" s="150">
        <v>3962251</v>
      </c>
      <c r="H81" s="6"/>
      <c r="I81" s="149">
        <v>0</v>
      </c>
      <c r="J81" s="6"/>
      <c r="K81" s="150">
        <v>3609005</v>
      </c>
      <c r="L81" s="6"/>
      <c r="M81" s="149">
        <v>0</v>
      </c>
    </row>
    <row r="82" spans="1:13" ht="15" customHeight="1" x14ac:dyDescent="0.2">
      <c r="A82" s="22" t="s">
        <v>226</v>
      </c>
      <c r="B82" s="22"/>
      <c r="D82" s="22"/>
      <c r="E82" s="88"/>
      <c r="F82" s="53"/>
      <c r="G82" s="150">
        <v>0</v>
      </c>
      <c r="H82" s="6"/>
      <c r="I82" s="149">
        <v>2608033</v>
      </c>
      <c r="J82" s="6"/>
      <c r="K82" s="150">
        <v>0</v>
      </c>
      <c r="L82" s="6"/>
      <c r="M82" s="149">
        <v>2346003</v>
      </c>
    </row>
    <row r="83" spans="1:13" ht="15" customHeight="1" x14ac:dyDescent="0.2">
      <c r="A83" s="22" t="s">
        <v>104</v>
      </c>
      <c r="B83" s="46"/>
      <c r="D83" s="46"/>
      <c r="E83" s="88"/>
      <c r="F83" s="6"/>
      <c r="G83" s="150">
        <v>2021</v>
      </c>
      <c r="H83" s="6"/>
      <c r="I83" s="149">
        <v>4670</v>
      </c>
      <c r="J83" s="6"/>
      <c r="K83" s="150">
        <v>2397</v>
      </c>
      <c r="L83" s="6"/>
      <c r="M83" s="149">
        <v>8056</v>
      </c>
    </row>
    <row r="84" spans="1:13" ht="15" customHeight="1" x14ac:dyDescent="0.2">
      <c r="A84" s="22" t="s">
        <v>105</v>
      </c>
      <c r="B84" s="22"/>
      <c r="D84" s="22"/>
      <c r="E84" s="88"/>
      <c r="F84" s="6"/>
      <c r="G84" s="151">
        <v>1862</v>
      </c>
      <c r="H84" s="6"/>
      <c r="I84" s="152">
        <v>1441</v>
      </c>
      <c r="J84" s="6"/>
      <c r="K84" s="151">
        <v>1862</v>
      </c>
      <c r="L84" s="6"/>
      <c r="M84" s="152">
        <v>1441</v>
      </c>
    </row>
    <row r="85" spans="1:13" ht="8.1" customHeight="1" x14ac:dyDescent="0.2">
      <c r="A85" s="22"/>
      <c r="B85" s="22"/>
      <c r="C85" s="22"/>
      <c r="D85" s="22"/>
      <c r="E85" s="88"/>
      <c r="F85" s="6"/>
      <c r="G85" s="150"/>
      <c r="H85" s="6"/>
      <c r="I85" s="149"/>
      <c r="J85" s="6"/>
      <c r="K85" s="150"/>
      <c r="L85" s="6"/>
      <c r="M85" s="149"/>
    </row>
    <row r="86" spans="1:13" ht="15" customHeight="1" x14ac:dyDescent="0.2">
      <c r="A86" s="22" t="s">
        <v>171</v>
      </c>
      <c r="B86" s="22"/>
      <c r="C86" s="22"/>
      <c r="D86" s="22"/>
      <c r="E86" s="88"/>
      <c r="F86" s="6"/>
      <c r="G86" s="151">
        <f>SUM(G70:H85)</f>
        <v>649724</v>
      </c>
      <c r="H86" s="6"/>
      <c r="I86" s="51">
        <f>SUM(I70:I84)</f>
        <v>-615642</v>
      </c>
      <c r="J86" s="6"/>
      <c r="K86" s="151">
        <f>SUM(K70:L85)</f>
        <v>579665</v>
      </c>
      <c r="L86" s="6"/>
      <c r="M86" s="51">
        <f>SUM(M70:M84)</f>
        <v>-329306</v>
      </c>
    </row>
    <row r="87" spans="1:13" ht="9.9499999999999993" customHeight="1" x14ac:dyDescent="0.2">
      <c r="A87" s="22"/>
      <c r="B87" s="22"/>
      <c r="C87" s="22"/>
      <c r="D87" s="22"/>
      <c r="E87" s="23"/>
      <c r="F87" s="6"/>
      <c r="G87" s="55"/>
      <c r="H87" s="6"/>
      <c r="I87" s="149"/>
      <c r="J87" s="6"/>
      <c r="K87" s="55"/>
      <c r="L87" s="6"/>
      <c r="M87" s="149"/>
    </row>
    <row r="88" spans="1:13" ht="15" customHeight="1" x14ac:dyDescent="0.2">
      <c r="A88" s="46" t="s">
        <v>106</v>
      </c>
      <c r="B88" s="22"/>
      <c r="C88" s="22"/>
      <c r="D88" s="22"/>
      <c r="E88" s="88"/>
      <c r="F88" s="6"/>
      <c r="G88" s="150"/>
      <c r="H88" s="6"/>
      <c r="I88" s="149"/>
      <c r="J88" s="6"/>
      <c r="K88" s="150"/>
      <c r="L88" s="6"/>
      <c r="M88" s="149"/>
    </row>
    <row r="89" spans="1:13" ht="15" customHeight="1" x14ac:dyDescent="0.2">
      <c r="A89" s="22" t="s">
        <v>184</v>
      </c>
      <c r="C89" s="22"/>
      <c r="D89" s="22"/>
      <c r="E89" s="23">
        <v>10</v>
      </c>
      <c r="F89" s="6"/>
      <c r="G89" s="55">
        <v>-26957</v>
      </c>
      <c r="H89" s="6"/>
      <c r="I89" s="149">
        <v>0</v>
      </c>
      <c r="J89" s="6"/>
      <c r="K89" s="150">
        <v>0</v>
      </c>
      <c r="L89" s="6"/>
      <c r="M89" s="149">
        <v>0</v>
      </c>
    </row>
    <row r="90" spans="1:13" ht="15" customHeight="1" x14ac:dyDescent="0.2">
      <c r="A90" s="22" t="s">
        <v>140</v>
      </c>
      <c r="C90" s="22"/>
      <c r="D90" s="22"/>
      <c r="E90" s="23"/>
      <c r="F90" s="6"/>
      <c r="G90" s="55">
        <v>-42565</v>
      </c>
      <c r="H90" s="6"/>
      <c r="I90" s="149">
        <v>0</v>
      </c>
      <c r="J90" s="6"/>
      <c r="K90" s="55">
        <v>-39617</v>
      </c>
      <c r="L90" s="6"/>
      <c r="M90" s="149">
        <v>0</v>
      </c>
    </row>
    <row r="91" spans="1:13" ht="15" customHeight="1" x14ac:dyDescent="0.2">
      <c r="A91" s="22" t="s">
        <v>190</v>
      </c>
      <c r="C91" s="22"/>
      <c r="D91" s="22"/>
      <c r="E91" s="88"/>
      <c r="F91" s="6"/>
      <c r="G91" s="55">
        <v>-95000</v>
      </c>
      <c r="H91" s="6"/>
      <c r="I91" s="149">
        <v>0</v>
      </c>
      <c r="J91" s="6"/>
      <c r="K91" s="55">
        <v>-50000</v>
      </c>
      <c r="L91" s="6"/>
      <c r="M91" s="149">
        <v>0</v>
      </c>
    </row>
    <row r="92" spans="1:13" ht="15" customHeight="1" x14ac:dyDescent="0.2">
      <c r="A92" s="22" t="s">
        <v>216</v>
      </c>
      <c r="C92" s="22"/>
      <c r="D92" s="22"/>
      <c r="E92" s="88"/>
      <c r="F92" s="6"/>
      <c r="G92" s="77">
        <v>-1444</v>
      </c>
      <c r="H92" s="6"/>
      <c r="I92" s="51">
        <v>-5572</v>
      </c>
      <c r="J92" s="6"/>
      <c r="K92" s="77">
        <v>-1815</v>
      </c>
      <c r="L92" s="6"/>
      <c r="M92" s="51">
        <v>-4661</v>
      </c>
    </row>
    <row r="93" spans="1:13" ht="8.1" customHeight="1" x14ac:dyDescent="0.2">
      <c r="A93" s="22"/>
      <c r="B93" s="56"/>
      <c r="C93" s="22"/>
      <c r="D93" s="22"/>
      <c r="E93" s="88"/>
      <c r="F93" s="6"/>
      <c r="G93" s="150"/>
      <c r="H93" s="6"/>
      <c r="I93" s="149"/>
      <c r="J93" s="6"/>
      <c r="K93" s="150"/>
      <c r="L93" s="6"/>
      <c r="M93" s="149"/>
    </row>
    <row r="94" spans="1:13" ht="15" customHeight="1" x14ac:dyDescent="0.2">
      <c r="A94" s="22" t="s">
        <v>137</v>
      </c>
      <c r="B94" s="22"/>
      <c r="C94" s="22"/>
      <c r="D94" s="22"/>
      <c r="E94" s="88"/>
      <c r="F94" s="6"/>
      <c r="G94" s="77">
        <f>SUM(G89:G93)</f>
        <v>-165966</v>
      </c>
      <c r="H94" s="6"/>
      <c r="I94" s="51">
        <v>-5572</v>
      </c>
      <c r="J94" s="6"/>
      <c r="K94" s="77">
        <f>SUM(K89:K93)</f>
        <v>-91432</v>
      </c>
      <c r="L94" s="6"/>
      <c r="M94" s="51">
        <v>-4661</v>
      </c>
    </row>
    <row r="95" spans="1:13" ht="9.9499999999999993" customHeight="1" x14ac:dyDescent="0.2">
      <c r="A95" s="22"/>
      <c r="B95" s="22"/>
      <c r="C95" s="22"/>
      <c r="D95" s="22"/>
      <c r="E95" s="88"/>
      <c r="F95" s="6"/>
      <c r="G95" s="150"/>
      <c r="H95" s="6"/>
      <c r="I95" s="149"/>
      <c r="J95" s="6"/>
      <c r="K95" s="150"/>
      <c r="L95" s="6"/>
      <c r="M95" s="149"/>
    </row>
    <row r="96" spans="1:13" ht="15" customHeight="1" x14ac:dyDescent="0.2">
      <c r="A96" s="46" t="s">
        <v>185</v>
      </c>
      <c r="B96" s="22"/>
      <c r="C96" s="22"/>
      <c r="D96" s="22"/>
      <c r="E96" s="88"/>
      <c r="F96" s="6"/>
      <c r="G96" s="150">
        <f>SUM(G43,G86,G94)</f>
        <v>1148987</v>
      </c>
      <c r="H96" s="6"/>
      <c r="I96" s="24">
        <f>SUM(I43,I86,I94)</f>
        <v>-73364</v>
      </c>
      <c r="J96" s="6"/>
      <c r="K96" s="150">
        <f>SUM(K43,K86,K94)</f>
        <v>1168940</v>
      </c>
      <c r="L96" s="6"/>
      <c r="M96" s="149">
        <f>SUM(M43,M86,M94)</f>
        <v>264900</v>
      </c>
    </row>
    <row r="97" spans="1:13" ht="15" customHeight="1" x14ac:dyDescent="0.2">
      <c r="A97" s="22" t="s">
        <v>108</v>
      </c>
      <c r="B97" s="46"/>
      <c r="C97" s="22"/>
      <c r="D97" s="22"/>
      <c r="E97" s="88"/>
      <c r="F97" s="6"/>
      <c r="G97" s="150"/>
      <c r="H97" s="6"/>
      <c r="I97" s="149"/>
      <c r="J97" s="6"/>
      <c r="K97" s="150"/>
      <c r="L97" s="6"/>
      <c r="M97" s="149"/>
    </row>
    <row r="98" spans="1:13" ht="15" customHeight="1" x14ac:dyDescent="0.2">
      <c r="A98" s="22"/>
      <c r="B98" s="22" t="s">
        <v>109</v>
      </c>
      <c r="C98" s="22"/>
      <c r="D98" s="22"/>
      <c r="E98" s="88"/>
      <c r="F98" s="6"/>
      <c r="G98" s="150">
        <v>1590851</v>
      </c>
      <c r="H98" s="6"/>
      <c r="I98" s="149">
        <v>1866642</v>
      </c>
      <c r="J98" s="6"/>
      <c r="K98" s="150">
        <v>717696</v>
      </c>
      <c r="L98" s="6"/>
      <c r="M98" s="149">
        <v>473280</v>
      </c>
    </row>
    <row r="99" spans="1:13" ht="15" customHeight="1" x14ac:dyDescent="0.2">
      <c r="A99" s="22" t="s">
        <v>231</v>
      </c>
      <c r="B99" s="22"/>
      <c r="C99" s="22"/>
      <c r="D99" s="22"/>
      <c r="E99" s="88"/>
      <c r="F99" s="6"/>
      <c r="G99" s="150"/>
      <c r="H99" s="6"/>
      <c r="I99" s="24"/>
      <c r="J99" s="6"/>
      <c r="K99" s="150"/>
      <c r="L99" s="6"/>
      <c r="M99" s="149"/>
    </row>
    <row r="100" spans="1:13" ht="15" customHeight="1" x14ac:dyDescent="0.2">
      <c r="A100" s="22"/>
      <c r="B100" s="22" t="s">
        <v>107</v>
      </c>
      <c r="C100" s="22"/>
      <c r="D100" s="22"/>
      <c r="E100" s="88"/>
      <c r="F100" s="6"/>
      <c r="G100" s="150">
        <v>20523</v>
      </c>
      <c r="H100" s="6"/>
      <c r="I100" s="24">
        <v>-4072</v>
      </c>
      <c r="J100" s="6"/>
      <c r="K100" s="150">
        <v>24626</v>
      </c>
      <c r="L100" s="6"/>
      <c r="M100" s="149">
        <v>2769</v>
      </c>
    </row>
    <row r="101" spans="1:13" ht="15" customHeight="1" x14ac:dyDescent="0.2">
      <c r="A101" s="22" t="s">
        <v>169</v>
      </c>
      <c r="B101" s="22"/>
      <c r="C101" s="22"/>
      <c r="D101" s="22"/>
      <c r="E101" s="88"/>
      <c r="F101" s="6"/>
      <c r="G101" s="150"/>
      <c r="H101" s="6"/>
      <c r="I101" s="24"/>
      <c r="J101" s="6"/>
      <c r="K101" s="150"/>
      <c r="L101" s="6"/>
      <c r="M101" s="149"/>
    </row>
    <row r="102" spans="1:13" ht="15" customHeight="1" x14ac:dyDescent="0.2">
      <c r="A102" s="154"/>
      <c r="B102" s="154" t="s">
        <v>170</v>
      </c>
      <c r="C102" s="22"/>
      <c r="D102" s="22"/>
      <c r="E102" s="88"/>
      <c r="F102" s="6"/>
      <c r="G102" s="151">
        <v>61161</v>
      </c>
      <c r="H102" s="6"/>
      <c r="I102" s="51">
        <v>-11168</v>
      </c>
      <c r="J102" s="6"/>
      <c r="K102" s="151">
        <v>0</v>
      </c>
      <c r="L102" s="6"/>
      <c r="M102" s="152">
        <v>0</v>
      </c>
    </row>
    <row r="103" spans="1:13" ht="8.1" customHeight="1" x14ac:dyDescent="0.2">
      <c r="A103" s="22"/>
      <c r="B103" s="22"/>
      <c r="C103" s="22"/>
      <c r="D103" s="22"/>
      <c r="E103" s="88"/>
      <c r="F103" s="6"/>
      <c r="G103" s="150"/>
      <c r="H103" s="6"/>
      <c r="I103" s="149"/>
      <c r="J103" s="6"/>
      <c r="K103" s="150"/>
      <c r="L103" s="6"/>
      <c r="M103" s="149"/>
    </row>
    <row r="104" spans="1:13" ht="15" customHeight="1" x14ac:dyDescent="0.2">
      <c r="A104" s="46" t="s">
        <v>232</v>
      </c>
      <c r="B104" s="22"/>
      <c r="C104" s="22"/>
      <c r="D104" s="22"/>
      <c r="E104" s="88"/>
      <c r="F104" s="6"/>
      <c r="G104" s="151">
        <f>SUM(G96:G103)</f>
        <v>2821522</v>
      </c>
      <c r="H104" s="6"/>
      <c r="I104" s="156">
        <f>SUM(I96:I103)</f>
        <v>1778038</v>
      </c>
      <c r="J104" s="6"/>
      <c r="K104" s="151">
        <f>SUM(K96:K103)</f>
        <v>1911262</v>
      </c>
      <c r="L104" s="6"/>
      <c r="M104" s="156">
        <f>SUM(M96:M103)</f>
        <v>740949</v>
      </c>
    </row>
    <row r="105" spans="1:13" ht="9.9499999999999993" customHeight="1" x14ac:dyDescent="0.2">
      <c r="A105" s="45"/>
      <c r="B105" s="22"/>
      <c r="C105" s="22"/>
      <c r="D105" s="22"/>
      <c r="E105" s="23"/>
      <c r="F105" s="6"/>
      <c r="G105" s="150"/>
      <c r="H105" s="6"/>
      <c r="I105" s="155"/>
      <c r="J105" s="6"/>
      <c r="K105" s="150"/>
      <c r="L105" s="6"/>
      <c r="M105" s="149"/>
    </row>
    <row r="106" spans="1:13" ht="15" customHeight="1" x14ac:dyDescent="0.2">
      <c r="A106" s="46" t="s">
        <v>110</v>
      </c>
      <c r="B106" s="22"/>
      <c r="C106" s="22"/>
      <c r="D106" s="22"/>
      <c r="E106" s="23"/>
      <c r="F106" s="6"/>
      <c r="G106" s="150"/>
      <c r="H106" s="6"/>
      <c r="I106" s="149"/>
      <c r="J106" s="6"/>
      <c r="K106" s="150"/>
      <c r="L106" s="6"/>
      <c r="M106" s="149"/>
    </row>
    <row r="107" spans="1:13" ht="15" customHeight="1" x14ac:dyDescent="0.2">
      <c r="A107" s="22"/>
      <c r="B107" s="22" t="s">
        <v>111</v>
      </c>
      <c r="C107" s="22"/>
      <c r="D107" s="22"/>
      <c r="E107" s="88"/>
      <c r="F107" s="6"/>
      <c r="G107" s="150">
        <v>2435</v>
      </c>
      <c r="H107" s="6"/>
      <c r="I107" s="149">
        <v>2202</v>
      </c>
      <c r="J107" s="6"/>
      <c r="K107" s="150">
        <v>1620</v>
      </c>
      <c r="L107" s="6"/>
      <c r="M107" s="149">
        <v>1038</v>
      </c>
    </row>
    <row r="108" spans="1:13" ht="15" customHeight="1" x14ac:dyDescent="0.2">
      <c r="A108" s="22"/>
      <c r="B108" s="22" t="s">
        <v>112</v>
      </c>
      <c r="C108" s="22"/>
      <c r="D108" s="22"/>
      <c r="E108" s="88"/>
      <c r="F108" s="6"/>
      <c r="G108" s="150">
        <v>0</v>
      </c>
      <c r="H108" s="6"/>
      <c r="I108" s="149">
        <v>62</v>
      </c>
      <c r="J108" s="6"/>
      <c r="K108" s="150">
        <v>0</v>
      </c>
      <c r="L108" s="6"/>
      <c r="M108" s="149">
        <v>62</v>
      </c>
    </row>
    <row r="109" spans="1:13" ht="15" customHeight="1" x14ac:dyDescent="0.2">
      <c r="A109" s="22"/>
      <c r="B109" s="22" t="s">
        <v>113</v>
      </c>
      <c r="C109" s="22"/>
      <c r="D109" s="22"/>
      <c r="E109" s="88"/>
      <c r="F109" s="6"/>
      <c r="G109" s="150">
        <v>0</v>
      </c>
      <c r="H109" s="6"/>
      <c r="I109" s="149">
        <v>15787</v>
      </c>
      <c r="J109" s="6"/>
      <c r="K109" s="150">
        <v>0</v>
      </c>
      <c r="L109" s="6"/>
      <c r="M109" s="149">
        <v>0</v>
      </c>
    </row>
    <row r="110" spans="1:13" ht="15" customHeight="1" x14ac:dyDescent="0.2">
      <c r="A110" s="22"/>
      <c r="B110" s="22" t="s">
        <v>233</v>
      </c>
      <c r="C110" s="22"/>
      <c r="D110" s="22"/>
      <c r="E110" s="88"/>
      <c r="F110" s="53"/>
      <c r="G110" s="55">
        <v>38</v>
      </c>
      <c r="H110" s="53"/>
      <c r="I110" s="149">
        <v>0</v>
      </c>
      <c r="J110" s="53"/>
      <c r="K110" s="150">
        <v>0</v>
      </c>
      <c r="L110" s="53"/>
      <c r="M110" s="149">
        <v>0</v>
      </c>
    </row>
    <row r="111" spans="1:13" ht="15" customHeight="1" x14ac:dyDescent="0.2">
      <c r="A111" s="22"/>
      <c r="B111" s="22" t="s">
        <v>217</v>
      </c>
      <c r="C111" s="22"/>
      <c r="D111" s="22"/>
      <c r="E111" s="88"/>
      <c r="F111" s="53"/>
      <c r="G111" s="150">
        <v>547829</v>
      </c>
      <c r="H111" s="53"/>
      <c r="I111" s="149">
        <v>0</v>
      </c>
      <c r="J111" s="53"/>
      <c r="K111" s="150">
        <v>547829</v>
      </c>
      <c r="L111" s="53"/>
      <c r="M111" s="149">
        <v>0</v>
      </c>
    </row>
    <row r="112" spans="1:13" ht="15" customHeight="1" x14ac:dyDescent="0.2">
      <c r="A112" s="22"/>
      <c r="B112" s="22" t="s">
        <v>218</v>
      </c>
      <c r="C112" s="22"/>
      <c r="D112" s="22"/>
      <c r="E112" s="88"/>
      <c r="F112" s="53"/>
      <c r="G112" s="150"/>
      <c r="H112" s="53"/>
      <c r="I112" s="149"/>
      <c r="J112" s="53"/>
      <c r="K112" s="150"/>
      <c r="L112" s="53"/>
      <c r="M112" s="149"/>
    </row>
    <row r="113" spans="1:13" ht="15" customHeight="1" x14ac:dyDescent="0.2">
      <c r="A113" s="22"/>
      <c r="B113" s="22"/>
      <c r="C113" s="22" t="s">
        <v>219</v>
      </c>
      <c r="D113" s="22"/>
      <c r="E113" s="88"/>
      <c r="F113" s="53"/>
      <c r="G113" s="150">
        <v>62268</v>
      </c>
      <c r="H113" s="53"/>
      <c r="I113" s="149">
        <v>49755</v>
      </c>
      <c r="J113" s="53"/>
      <c r="K113" s="150">
        <v>59092</v>
      </c>
      <c r="L113" s="53"/>
      <c r="M113" s="149">
        <v>47835</v>
      </c>
    </row>
    <row r="114" spans="1:13" ht="15" customHeight="1" x14ac:dyDescent="0.2">
      <c r="A114" s="22"/>
      <c r="B114" s="22" t="s">
        <v>220</v>
      </c>
      <c r="C114" s="22"/>
      <c r="D114" s="22"/>
      <c r="E114" s="88"/>
      <c r="F114" s="53"/>
      <c r="G114" s="150"/>
      <c r="H114" s="53"/>
      <c r="I114" s="149"/>
      <c r="J114" s="53"/>
      <c r="K114" s="150"/>
      <c r="L114" s="53"/>
      <c r="M114" s="149"/>
    </row>
    <row r="115" spans="1:13" ht="15" customHeight="1" x14ac:dyDescent="0.2">
      <c r="A115" s="22"/>
      <c r="B115" s="22"/>
      <c r="C115" s="22" t="s">
        <v>195</v>
      </c>
      <c r="D115" s="22"/>
      <c r="E115" s="88"/>
      <c r="F115" s="53"/>
      <c r="G115" s="150">
        <v>1289</v>
      </c>
      <c r="H115" s="53"/>
      <c r="I115" s="149">
        <v>0</v>
      </c>
      <c r="J115" s="53"/>
      <c r="K115" s="150">
        <v>1289</v>
      </c>
      <c r="L115" s="53"/>
      <c r="M115" s="149">
        <v>0</v>
      </c>
    </row>
    <row r="116" spans="1:13" ht="15" customHeight="1" x14ac:dyDescent="0.2">
      <c r="A116" s="22"/>
      <c r="B116" s="22" t="s">
        <v>228</v>
      </c>
      <c r="C116" s="22"/>
      <c r="D116" s="22"/>
      <c r="E116" s="88"/>
      <c r="F116" s="53"/>
      <c r="G116" s="150">
        <v>0</v>
      </c>
      <c r="H116" s="53"/>
      <c r="I116" s="149">
        <v>606</v>
      </c>
      <c r="J116" s="53"/>
      <c r="K116" s="150">
        <v>0</v>
      </c>
      <c r="L116" s="53"/>
      <c r="M116" s="149">
        <v>606</v>
      </c>
    </row>
    <row r="117" spans="1:13" ht="15" customHeight="1" x14ac:dyDescent="0.2">
      <c r="A117" s="22"/>
      <c r="B117" s="22" t="s">
        <v>221</v>
      </c>
      <c r="C117" s="22"/>
      <c r="D117" s="22"/>
      <c r="E117" s="88"/>
      <c r="F117" s="53"/>
      <c r="G117" s="150"/>
      <c r="H117" s="53"/>
      <c r="I117" s="149"/>
      <c r="J117" s="53"/>
      <c r="K117" s="150"/>
      <c r="L117" s="53"/>
      <c r="M117" s="149"/>
    </row>
    <row r="118" spans="1:13" ht="15" customHeight="1" x14ac:dyDescent="0.2">
      <c r="A118" s="22"/>
      <c r="B118" s="22"/>
      <c r="C118" s="22" t="s">
        <v>195</v>
      </c>
      <c r="D118" s="22"/>
      <c r="E118" s="88"/>
      <c r="F118" s="53"/>
      <c r="G118" s="150">
        <v>169</v>
      </c>
      <c r="H118" s="53"/>
      <c r="I118" s="149" t="s">
        <v>114</v>
      </c>
      <c r="J118" s="53"/>
      <c r="K118" s="150">
        <v>169</v>
      </c>
      <c r="L118" s="53"/>
      <c r="M118" s="149">
        <v>0</v>
      </c>
    </row>
    <row r="119" spans="1:13" ht="12.75" customHeight="1" x14ac:dyDescent="0.2">
      <c r="A119" s="22"/>
      <c r="B119" s="22"/>
      <c r="C119" s="22"/>
      <c r="D119" s="22"/>
      <c r="E119" s="88"/>
      <c r="F119" s="53"/>
      <c r="G119" s="93"/>
      <c r="H119" s="94"/>
      <c r="I119" s="155"/>
      <c r="J119" s="94"/>
      <c r="K119" s="155"/>
      <c r="L119" s="94"/>
      <c r="M119" s="149"/>
    </row>
    <row r="120" spans="1:13" s="78" customFormat="1" ht="21.95" customHeight="1" x14ac:dyDescent="0.25">
      <c r="A120" s="41" t="s">
        <v>25</v>
      </c>
      <c r="B120" s="26"/>
      <c r="C120" s="26"/>
      <c r="D120" s="26"/>
      <c r="E120" s="26"/>
      <c r="F120" s="42"/>
      <c r="G120" s="26"/>
      <c r="H120" s="42"/>
      <c r="I120" s="26"/>
      <c r="J120" s="26"/>
      <c r="K120" s="26"/>
      <c r="L120" s="26"/>
      <c r="M120" s="26"/>
    </row>
    <row r="121" spans="1:13" ht="15" customHeight="1" x14ac:dyDescent="0.2">
      <c r="A121" s="22"/>
      <c r="B121" s="22"/>
      <c r="C121" s="22"/>
      <c r="D121" s="22"/>
      <c r="F121" s="6"/>
      <c r="G121" s="24"/>
      <c r="H121" s="6"/>
      <c r="I121" s="24"/>
      <c r="J121" s="6"/>
      <c r="K121" s="24"/>
      <c r="L121" s="6"/>
      <c r="M121" s="24"/>
    </row>
    <row r="122" spans="1:13" ht="15" customHeight="1" x14ac:dyDescent="0.2">
      <c r="A122" s="46"/>
      <c r="B122" s="22"/>
      <c r="C122" s="22"/>
      <c r="D122" s="22"/>
      <c r="F122" s="6"/>
      <c r="G122" s="24"/>
      <c r="H122" s="6"/>
      <c r="I122" s="24"/>
      <c r="J122" s="6"/>
      <c r="K122" s="24"/>
      <c r="L122" s="6"/>
      <c r="M122" s="24"/>
    </row>
    <row r="123" spans="1:13" ht="15" customHeight="1" x14ac:dyDescent="0.2">
      <c r="A123" s="22"/>
      <c r="B123" s="22"/>
      <c r="C123" s="22"/>
      <c r="D123" s="22"/>
      <c r="F123" s="6"/>
      <c r="G123" s="24"/>
      <c r="H123" s="6"/>
      <c r="I123" s="24"/>
      <c r="J123" s="6"/>
      <c r="K123" s="24"/>
      <c r="L123" s="6"/>
      <c r="M123" s="24"/>
    </row>
    <row r="124" spans="1:13" ht="15" customHeight="1" x14ac:dyDescent="0.2">
      <c r="A124" s="22"/>
      <c r="B124" s="46"/>
      <c r="C124" s="22"/>
      <c r="D124" s="22"/>
      <c r="F124" s="6"/>
      <c r="G124" s="24"/>
      <c r="H124" s="6"/>
      <c r="I124" s="24"/>
      <c r="J124" s="6"/>
      <c r="K124" s="24"/>
      <c r="L124" s="6"/>
      <c r="M124" s="24"/>
    </row>
    <row r="125" spans="1:13" ht="15" customHeight="1" x14ac:dyDescent="0.2">
      <c r="A125" s="22"/>
      <c r="B125" s="46"/>
      <c r="C125" s="22"/>
      <c r="D125" s="22"/>
      <c r="F125" s="6"/>
      <c r="G125" s="24"/>
      <c r="H125" s="6"/>
      <c r="I125" s="24"/>
      <c r="J125" s="6"/>
      <c r="K125" s="24"/>
      <c r="L125" s="6"/>
      <c r="M125" s="24"/>
    </row>
    <row r="126" spans="1:13" ht="15" customHeight="1" x14ac:dyDescent="0.2">
      <c r="A126" s="22"/>
      <c r="B126" s="46"/>
      <c r="C126" s="22"/>
      <c r="D126" s="22"/>
      <c r="F126" s="53"/>
      <c r="G126" s="24"/>
      <c r="H126" s="6"/>
      <c r="I126" s="24"/>
      <c r="J126" s="6"/>
      <c r="K126" s="24"/>
      <c r="L126" s="6"/>
      <c r="M126" s="24"/>
    </row>
    <row r="127" spans="1:13" ht="15" customHeight="1" x14ac:dyDescent="0.2">
      <c r="A127" s="22"/>
      <c r="B127" s="46"/>
      <c r="C127" s="22"/>
      <c r="D127" s="22"/>
      <c r="F127" s="6"/>
      <c r="G127" s="24"/>
      <c r="H127" s="6"/>
      <c r="I127" s="24"/>
      <c r="J127" s="6"/>
      <c r="K127" s="24"/>
      <c r="L127" s="6"/>
      <c r="M127" s="24"/>
    </row>
    <row r="128" spans="1:13" ht="15" customHeight="1" x14ac:dyDescent="0.2">
      <c r="A128" s="22"/>
      <c r="B128" s="46"/>
      <c r="C128" s="22"/>
      <c r="D128" s="22"/>
      <c r="F128" s="6"/>
      <c r="G128" s="24"/>
      <c r="H128" s="6"/>
      <c r="I128" s="24"/>
      <c r="J128" s="6"/>
      <c r="K128" s="24"/>
      <c r="L128" s="6"/>
      <c r="M128" s="24"/>
    </row>
    <row r="129" spans="1:13" ht="15" customHeight="1" x14ac:dyDescent="0.2">
      <c r="A129" s="22"/>
      <c r="B129" s="22"/>
      <c r="C129" s="22"/>
      <c r="D129" s="22"/>
      <c r="F129" s="6"/>
      <c r="G129" s="24"/>
      <c r="H129" s="6"/>
      <c r="I129" s="24"/>
      <c r="J129" s="6"/>
      <c r="K129" s="24"/>
      <c r="L129" s="6"/>
      <c r="M129" s="24"/>
    </row>
    <row r="130" spans="1:13" ht="15" customHeight="1" x14ac:dyDescent="0.2">
      <c r="A130" s="22"/>
      <c r="B130" s="46"/>
      <c r="C130" s="46"/>
      <c r="D130" s="46"/>
      <c r="F130" s="6"/>
      <c r="G130" s="24"/>
      <c r="H130" s="6"/>
      <c r="I130" s="24"/>
      <c r="J130" s="6"/>
      <c r="K130" s="24"/>
      <c r="L130" s="6"/>
      <c r="M130" s="24"/>
    </row>
    <row r="131" spans="1:13" ht="15" customHeight="1" x14ac:dyDescent="0.2">
      <c r="A131" s="22"/>
      <c r="B131" s="22"/>
      <c r="C131" s="22"/>
      <c r="D131" s="22"/>
      <c r="F131" s="6"/>
      <c r="G131" s="24"/>
      <c r="H131" s="6"/>
      <c r="I131" s="24"/>
      <c r="J131" s="6"/>
      <c r="K131" s="24"/>
      <c r="L131" s="6"/>
      <c r="M131" s="24"/>
    </row>
    <row r="132" spans="1:13" ht="15" customHeight="1" x14ac:dyDescent="0.2">
      <c r="A132" s="22"/>
      <c r="B132" s="22"/>
      <c r="C132" s="22"/>
      <c r="D132" s="22"/>
      <c r="F132" s="74"/>
      <c r="G132" s="24"/>
      <c r="H132" s="6"/>
      <c r="I132" s="24"/>
      <c r="J132" s="6"/>
      <c r="K132" s="24"/>
      <c r="L132" s="6"/>
      <c r="M132" s="24"/>
    </row>
    <row r="133" spans="1:13" ht="15" customHeight="1" x14ac:dyDescent="0.2">
      <c r="A133" s="22"/>
      <c r="B133" s="22"/>
      <c r="C133" s="22"/>
      <c r="D133" s="22"/>
      <c r="F133" s="74"/>
      <c r="G133" s="24"/>
      <c r="H133" s="6"/>
      <c r="I133" s="24"/>
      <c r="J133" s="6"/>
      <c r="K133" s="24"/>
      <c r="L133" s="6"/>
      <c r="M133" s="24"/>
    </row>
    <row r="134" spans="1:13" ht="15" customHeight="1" x14ac:dyDescent="0.2">
      <c r="A134" s="22"/>
      <c r="B134" s="22"/>
      <c r="C134" s="22"/>
      <c r="D134" s="22"/>
      <c r="F134" s="74"/>
      <c r="G134" s="24"/>
      <c r="H134" s="6"/>
      <c r="I134" s="24"/>
      <c r="J134" s="6"/>
      <c r="K134" s="24"/>
      <c r="L134" s="6"/>
      <c r="M134" s="24"/>
    </row>
    <row r="135" spans="1:13" ht="15" customHeight="1" x14ac:dyDescent="0.2">
      <c r="A135" s="22"/>
      <c r="B135" s="22"/>
      <c r="C135" s="22"/>
      <c r="D135" s="22"/>
      <c r="F135" s="74"/>
      <c r="G135" s="24"/>
      <c r="H135" s="6"/>
      <c r="I135" s="24"/>
      <c r="J135" s="6"/>
      <c r="K135" s="24"/>
      <c r="L135" s="6"/>
      <c r="M135" s="24"/>
    </row>
    <row r="136" spans="1:13" ht="15" customHeight="1" x14ac:dyDescent="0.2">
      <c r="A136" s="22"/>
      <c r="B136" s="22"/>
      <c r="C136" s="22"/>
      <c r="D136" s="22"/>
      <c r="F136" s="74"/>
      <c r="G136" s="24"/>
      <c r="H136" s="6"/>
      <c r="I136" s="24"/>
      <c r="J136" s="6"/>
      <c r="K136" s="24"/>
      <c r="L136" s="6"/>
      <c r="M136" s="24"/>
    </row>
    <row r="137" spans="1:13" ht="15" customHeight="1" x14ac:dyDescent="0.2">
      <c r="A137" s="22"/>
      <c r="B137" s="22"/>
      <c r="C137" s="22"/>
      <c r="D137" s="22"/>
      <c r="F137" s="74"/>
      <c r="G137" s="24"/>
      <c r="H137" s="6"/>
      <c r="I137" s="24"/>
      <c r="J137" s="6"/>
      <c r="K137" s="24"/>
      <c r="L137" s="6"/>
      <c r="M137" s="24"/>
    </row>
    <row r="138" spans="1:13" ht="15" customHeight="1" x14ac:dyDescent="0.2">
      <c r="A138" s="75"/>
      <c r="B138" s="22"/>
      <c r="C138" s="22"/>
      <c r="D138" s="22"/>
      <c r="F138" s="74"/>
      <c r="G138" s="24"/>
      <c r="H138" s="6"/>
      <c r="I138" s="24"/>
      <c r="J138" s="6"/>
      <c r="K138" s="24"/>
      <c r="L138" s="6"/>
      <c r="M138" s="24"/>
    </row>
    <row r="139" spans="1:13" ht="15" customHeight="1" x14ac:dyDescent="0.2">
      <c r="A139" s="22"/>
      <c r="B139" s="22"/>
      <c r="C139" s="22"/>
      <c r="D139" s="22"/>
      <c r="F139" s="74"/>
      <c r="G139" s="24"/>
      <c r="H139" s="6"/>
      <c r="I139" s="24"/>
      <c r="J139" s="6"/>
      <c r="K139" s="24"/>
      <c r="L139" s="6"/>
      <c r="M139" s="24"/>
    </row>
    <row r="140" spans="1:13" ht="15" customHeight="1" x14ac:dyDescent="0.2">
      <c r="A140" s="75"/>
      <c r="B140" s="75"/>
      <c r="C140" s="75"/>
      <c r="D140" s="75"/>
      <c r="F140" s="74"/>
      <c r="G140" s="24"/>
      <c r="H140" s="6"/>
      <c r="I140" s="24"/>
      <c r="J140" s="6"/>
      <c r="K140" s="24"/>
      <c r="L140" s="6"/>
      <c r="M140" s="24"/>
    </row>
    <row r="141" spans="1:13" ht="15" customHeight="1" x14ac:dyDescent="0.2">
      <c r="A141" s="75"/>
      <c r="B141" s="75"/>
      <c r="C141" s="76"/>
      <c r="D141" s="76"/>
      <c r="F141" s="74"/>
      <c r="G141" s="24"/>
      <c r="H141" s="6"/>
      <c r="I141" s="24"/>
      <c r="J141" s="6"/>
      <c r="K141" s="24"/>
      <c r="L141" s="6"/>
      <c r="M141" s="24"/>
    </row>
    <row r="142" spans="1:13" ht="15" customHeight="1" x14ac:dyDescent="0.2">
      <c r="A142" s="75"/>
      <c r="B142" s="75"/>
      <c r="C142" s="76"/>
      <c r="D142" s="76"/>
      <c r="F142" s="74"/>
      <c r="G142" s="24"/>
      <c r="H142" s="6"/>
      <c r="I142" s="24"/>
      <c r="J142" s="6"/>
      <c r="K142" s="24"/>
      <c r="L142" s="6"/>
      <c r="M142" s="24"/>
    </row>
    <row r="143" spans="1:13" ht="15" customHeight="1" x14ac:dyDescent="0.2">
      <c r="A143" s="75"/>
      <c r="B143" s="75"/>
      <c r="C143" s="76"/>
      <c r="D143" s="76"/>
      <c r="F143" s="6"/>
      <c r="G143" s="24"/>
      <c r="H143" s="6"/>
      <c r="I143" s="24"/>
      <c r="J143" s="6"/>
      <c r="K143" s="24"/>
      <c r="L143" s="6"/>
      <c r="M143" s="24"/>
    </row>
    <row r="144" spans="1:13" ht="15" customHeight="1" x14ac:dyDescent="0.2">
      <c r="A144" s="75"/>
      <c r="B144" s="75"/>
      <c r="C144" s="76"/>
      <c r="D144" s="76"/>
      <c r="F144" s="6"/>
      <c r="G144" s="24"/>
      <c r="H144" s="6"/>
      <c r="I144" s="24"/>
      <c r="J144" s="6"/>
      <c r="K144" s="24"/>
      <c r="L144" s="6"/>
      <c r="M144" s="24"/>
    </row>
    <row r="145" spans="1:13" ht="15" customHeight="1" x14ac:dyDescent="0.2">
      <c r="A145" s="75"/>
      <c r="B145" s="75"/>
      <c r="C145" s="78"/>
      <c r="D145" s="78"/>
      <c r="F145" s="6"/>
      <c r="G145" s="24"/>
      <c r="H145" s="6"/>
      <c r="I145" s="24"/>
      <c r="J145" s="6"/>
      <c r="K145" s="24"/>
      <c r="L145" s="6"/>
      <c r="M145" s="24"/>
    </row>
    <row r="146" spans="1:13" ht="15" customHeight="1" x14ac:dyDescent="0.2">
      <c r="A146" s="75"/>
      <c r="B146" s="75"/>
      <c r="C146" s="75"/>
      <c r="D146" s="75"/>
      <c r="F146" s="6"/>
      <c r="G146" s="24"/>
      <c r="H146" s="6"/>
      <c r="I146" s="24"/>
      <c r="J146" s="6"/>
      <c r="K146" s="24"/>
      <c r="L146" s="6"/>
      <c r="M146" s="24"/>
    </row>
    <row r="147" spans="1:13" ht="15" customHeight="1" x14ac:dyDescent="0.2">
      <c r="A147" s="22"/>
      <c r="B147" s="22"/>
      <c r="C147" s="79"/>
      <c r="D147" s="79"/>
      <c r="F147" s="6"/>
      <c r="G147" s="24"/>
      <c r="H147" s="6"/>
      <c r="I147" s="24"/>
      <c r="J147" s="6"/>
      <c r="K147" s="24"/>
      <c r="L147" s="6"/>
      <c r="M147" s="24"/>
    </row>
    <row r="148" spans="1:13" ht="15" customHeight="1" x14ac:dyDescent="0.2">
      <c r="A148" s="46"/>
      <c r="B148" s="22"/>
      <c r="C148" s="79"/>
      <c r="D148" s="79"/>
      <c r="F148" s="6"/>
      <c r="G148" s="24"/>
      <c r="H148" s="6"/>
      <c r="I148" s="24"/>
      <c r="J148" s="6"/>
      <c r="K148" s="24"/>
      <c r="L148" s="6"/>
      <c r="M148" s="24"/>
    </row>
    <row r="149" spans="1:13" ht="15" customHeight="1" x14ac:dyDescent="0.2">
      <c r="A149" s="22"/>
      <c r="B149" s="22"/>
      <c r="C149" s="79"/>
      <c r="D149" s="79"/>
      <c r="F149" s="6"/>
      <c r="G149" s="24"/>
      <c r="H149" s="6"/>
      <c r="I149" s="24"/>
      <c r="J149" s="6"/>
      <c r="K149" s="24"/>
      <c r="L149" s="6"/>
      <c r="M149" s="24"/>
    </row>
    <row r="150" spans="1:13" ht="15" customHeight="1" x14ac:dyDescent="0.2">
      <c r="A150" s="46"/>
      <c r="B150" s="22"/>
      <c r="C150" s="79"/>
      <c r="D150" s="79"/>
      <c r="F150" s="6"/>
      <c r="G150" s="70"/>
      <c r="H150" s="6"/>
      <c r="I150" s="70"/>
      <c r="J150" s="6"/>
      <c r="K150" s="70"/>
      <c r="L150" s="6"/>
      <c r="M150" s="70"/>
    </row>
    <row r="151" spans="1:13" ht="15" customHeight="1" x14ac:dyDescent="0.2">
      <c r="A151" s="22"/>
      <c r="B151" s="22"/>
      <c r="C151" s="75"/>
      <c r="D151" s="75"/>
      <c r="F151" s="6"/>
      <c r="G151" s="24"/>
      <c r="H151" s="6"/>
      <c r="I151" s="24"/>
      <c r="J151" s="6"/>
      <c r="K151" s="24"/>
      <c r="L151" s="6"/>
      <c r="M151" s="24"/>
    </row>
    <row r="152" spans="1:13" ht="15" customHeight="1" x14ac:dyDescent="0.2">
      <c r="A152" s="22"/>
      <c r="B152" s="22"/>
      <c r="C152" s="75"/>
      <c r="D152" s="75"/>
      <c r="F152" s="6"/>
      <c r="G152" s="70"/>
      <c r="H152" s="6"/>
      <c r="I152" s="70"/>
      <c r="J152" s="6"/>
      <c r="K152" s="70"/>
      <c r="L152" s="6"/>
      <c r="M152" s="70"/>
    </row>
    <row r="153" spans="1:13" ht="15" customHeight="1" x14ac:dyDescent="0.2">
      <c r="A153" s="22"/>
      <c r="B153" s="22"/>
      <c r="C153" s="22"/>
      <c r="D153" s="22"/>
      <c r="E153" s="23"/>
      <c r="F153" s="6"/>
      <c r="G153" s="24"/>
      <c r="H153" s="57"/>
      <c r="I153" s="58"/>
      <c r="J153" s="58"/>
      <c r="K153" s="58"/>
      <c r="L153" s="58"/>
      <c r="M153" s="58"/>
    </row>
    <row r="154" spans="1:13" ht="15" customHeight="1" x14ac:dyDescent="0.2">
      <c r="A154" s="22"/>
      <c r="B154" s="22"/>
      <c r="C154" s="75"/>
      <c r="D154" s="75"/>
      <c r="F154" s="6"/>
      <c r="G154" s="70"/>
      <c r="H154" s="6"/>
      <c r="I154" s="70"/>
      <c r="J154" s="6"/>
      <c r="K154" s="70"/>
      <c r="L154" s="6"/>
      <c r="M154" s="70"/>
    </row>
    <row r="155" spans="1:13" ht="15" customHeight="1" x14ac:dyDescent="0.2">
      <c r="A155" s="22"/>
      <c r="B155" s="22"/>
      <c r="C155" s="22"/>
      <c r="D155" s="22"/>
      <c r="F155" s="6"/>
      <c r="G155" s="24"/>
      <c r="H155" s="6"/>
      <c r="I155" s="24"/>
      <c r="J155" s="6"/>
      <c r="K155" s="24"/>
      <c r="L155" s="6"/>
      <c r="M155" s="24"/>
    </row>
    <row r="156" spans="1:13" ht="15" customHeight="1" x14ac:dyDescent="0.2">
      <c r="A156" s="46"/>
      <c r="B156" s="22"/>
      <c r="C156" s="22"/>
      <c r="D156" s="22"/>
      <c r="F156" s="6"/>
      <c r="G156" s="24"/>
      <c r="H156" s="6"/>
      <c r="I156" s="24"/>
      <c r="J156" s="6"/>
      <c r="K156" s="24"/>
      <c r="L156" s="6"/>
      <c r="M156" s="24"/>
    </row>
    <row r="157" spans="1:13" ht="15" customHeight="1" x14ac:dyDescent="0.2">
      <c r="A157" s="22"/>
      <c r="B157" s="22"/>
      <c r="C157" s="22"/>
      <c r="D157" s="22"/>
      <c r="F157" s="6"/>
      <c r="G157" s="24"/>
      <c r="H157" s="6"/>
      <c r="I157" s="24"/>
      <c r="J157" s="6"/>
      <c r="K157" s="24"/>
      <c r="L157" s="6"/>
      <c r="M157" s="24"/>
    </row>
    <row r="158" spans="1:13" ht="15" customHeight="1" x14ac:dyDescent="0.2">
      <c r="A158" s="46"/>
      <c r="B158" s="22"/>
      <c r="C158" s="22"/>
      <c r="D158" s="22"/>
      <c r="F158" s="6"/>
      <c r="G158" s="24"/>
      <c r="H158" s="6"/>
      <c r="I158" s="24"/>
      <c r="J158" s="6"/>
      <c r="K158" s="24"/>
      <c r="L158" s="6"/>
      <c r="M158" s="24"/>
    </row>
    <row r="159" spans="1:13" ht="15" customHeight="1" x14ac:dyDescent="0.2">
      <c r="A159" s="22"/>
      <c r="B159" s="22"/>
      <c r="C159" s="22"/>
      <c r="D159" s="22"/>
      <c r="F159" s="6"/>
      <c r="G159" s="24"/>
      <c r="H159" s="6"/>
      <c r="I159" s="24"/>
      <c r="J159" s="6"/>
      <c r="K159" s="24"/>
      <c r="L159" s="6"/>
      <c r="M159" s="24"/>
    </row>
    <row r="160" spans="1:13" ht="15" customHeight="1" x14ac:dyDescent="0.2">
      <c r="A160" s="22"/>
      <c r="B160" s="22"/>
      <c r="C160" s="22"/>
      <c r="D160" s="22"/>
      <c r="F160" s="6"/>
      <c r="G160" s="24"/>
      <c r="H160" s="6"/>
      <c r="I160" s="24"/>
      <c r="J160" s="6"/>
      <c r="K160" s="24"/>
      <c r="L160" s="6"/>
      <c r="M160" s="24"/>
    </row>
    <row r="161" spans="1:13" ht="15" customHeight="1" x14ac:dyDescent="0.2">
      <c r="A161" s="22"/>
      <c r="B161" s="22"/>
      <c r="C161" s="22"/>
      <c r="D161" s="22"/>
      <c r="F161" s="6"/>
      <c r="G161" s="24"/>
      <c r="H161" s="6"/>
      <c r="I161" s="24"/>
      <c r="J161" s="6"/>
      <c r="K161" s="24"/>
      <c r="L161" s="6"/>
      <c r="M161" s="24"/>
    </row>
    <row r="162" spans="1:13" ht="15" customHeight="1" x14ac:dyDescent="0.2">
      <c r="A162" s="22"/>
      <c r="B162" s="22"/>
      <c r="C162" s="22"/>
      <c r="D162" s="22"/>
      <c r="F162" s="6"/>
      <c r="G162" s="24"/>
      <c r="H162" s="6"/>
      <c r="I162" s="24"/>
      <c r="J162" s="6"/>
      <c r="K162" s="24"/>
      <c r="L162" s="6"/>
      <c r="M162" s="24"/>
    </row>
    <row r="163" spans="1:13" ht="15" customHeight="1" x14ac:dyDescent="0.2">
      <c r="A163" s="22"/>
      <c r="B163" s="22"/>
      <c r="C163" s="22"/>
      <c r="D163" s="22"/>
      <c r="F163" s="6"/>
      <c r="G163" s="24"/>
      <c r="H163" s="6"/>
      <c r="I163" s="24"/>
      <c r="J163" s="6"/>
      <c r="K163" s="24"/>
      <c r="L163" s="6"/>
      <c r="M163" s="24"/>
    </row>
    <row r="164" spans="1:13" ht="15" customHeight="1" x14ac:dyDescent="0.2">
      <c r="A164" s="22"/>
      <c r="B164" s="22"/>
      <c r="C164" s="22"/>
      <c r="D164" s="22"/>
    </row>
    <row r="165" spans="1:13" ht="15" customHeight="1" x14ac:dyDescent="0.2">
      <c r="A165" s="22"/>
      <c r="B165" s="22"/>
      <c r="C165" s="22"/>
      <c r="D165" s="22"/>
    </row>
    <row r="166" spans="1:13" ht="15" customHeight="1" x14ac:dyDescent="0.2">
      <c r="A166" s="22"/>
      <c r="B166" s="22"/>
      <c r="C166" s="22"/>
      <c r="D166" s="22"/>
    </row>
    <row r="167" spans="1:13" ht="15" customHeight="1" x14ac:dyDescent="0.2">
      <c r="A167" s="22"/>
      <c r="B167" s="22"/>
      <c r="C167" s="22"/>
      <c r="D167" s="22"/>
    </row>
  </sheetData>
  <mergeCells count="8">
    <mergeCell ref="G7:I7"/>
    <mergeCell ref="K7:M7"/>
    <mergeCell ref="G66:I66"/>
    <mergeCell ref="K66:M66"/>
    <mergeCell ref="G6:I6"/>
    <mergeCell ref="K6:M6"/>
    <mergeCell ref="G65:I65"/>
    <mergeCell ref="K65:M65"/>
  </mergeCells>
  <pageMargins left="0.9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E2-4</vt:lpstr>
      <vt:lpstr>E5-6</vt:lpstr>
      <vt:lpstr>E7(Conso)</vt:lpstr>
      <vt:lpstr>E8(Com)</vt:lpstr>
      <vt:lpstr>E9-10</vt:lpstr>
      <vt:lpstr>'E5-6'!PL</vt:lpstr>
      <vt:lpstr>'E5-6'!Print_Area</vt:lpstr>
      <vt:lpstr>'E7(Conso)'!Print_Area</vt:lpstr>
      <vt:lpstr>'E7(Conso)'!SCO</vt:lpstr>
      <vt:lpstr>'E2-4'!SFP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Thanisorn Saetang</cp:lastModifiedBy>
  <cp:lastPrinted>2020-05-12T08:11:12Z</cp:lastPrinted>
  <dcterms:created xsi:type="dcterms:W3CDTF">2020-05-04T12:00:37Z</dcterms:created>
  <dcterms:modified xsi:type="dcterms:W3CDTF">2020-05-12T08:11:43Z</dcterms:modified>
</cp:coreProperties>
</file>