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3\FS 2020\Mar20\FS Q1\"/>
    </mc:Choice>
  </mc:AlternateContent>
  <bookViews>
    <workbookView xWindow="-120" yWindow="-120" windowWidth="20730" windowHeight="1116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'BS&amp;PL'!$A$1:$G$112</definedName>
    <definedName name="_xlnm.Print_Area" localSheetId="2">CF!$A$1:$F$69</definedName>
    <definedName name="_xlnm.Print_Area" localSheetId="1">'SE '!$A$1:$N$20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D58" i="4" l="1"/>
  <c r="M15" i="7" l="1"/>
  <c r="K14" i="7" l="1"/>
  <c r="I14" i="7"/>
  <c r="G14" i="7"/>
  <c r="E14" i="7"/>
  <c r="C14" i="7"/>
  <c r="G28" i="1" l="1"/>
  <c r="D56" i="4" l="1"/>
  <c r="F56" i="4"/>
  <c r="G55" i="1" l="1"/>
  <c r="G49" i="1"/>
  <c r="I12" i="7" l="1"/>
  <c r="G12" i="7"/>
  <c r="E12" i="7"/>
  <c r="C12" i="7"/>
  <c r="M11" i="7"/>
  <c r="I18" i="7" l="1"/>
  <c r="G18" i="7"/>
  <c r="E18" i="7"/>
  <c r="C18" i="7"/>
  <c r="M9" i="7" l="1"/>
  <c r="F49" i="4" l="1"/>
  <c r="G17" i="1"/>
  <c r="G99" i="1"/>
  <c r="E57" i="4"/>
  <c r="G90" i="1"/>
  <c r="G56" i="1" l="1"/>
  <c r="G29" i="1"/>
  <c r="G100" i="1"/>
  <c r="F8" i="4" l="1"/>
  <c r="F22" i="4" s="1"/>
  <c r="G102" i="1"/>
  <c r="G104" i="1" l="1"/>
  <c r="K10" i="7" s="1"/>
  <c r="F32" i="4"/>
  <c r="F35" i="4" s="1"/>
  <c r="F57" i="4" l="1"/>
  <c r="F59" i="4" s="1"/>
  <c r="M10" i="7"/>
  <c r="M12" i="7" s="1"/>
  <c r="K12" i="7"/>
  <c r="M17" i="7"/>
  <c r="G68" i="1" l="1"/>
  <c r="G69" i="1" s="1"/>
  <c r="M14" i="7"/>
  <c r="D49" i="4" l="1"/>
  <c r="E90" i="1" l="1"/>
  <c r="E99" i="1"/>
  <c r="E100" i="1" l="1"/>
  <c r="E102" i="1" l="1"/>
  <c r="E104" i="1" s="1"/>
  <c r="D8" i="4"/>
  <c r="K16" i="7" l="1"/>
  <c r="M16" i="7" s="1"/>
  <c r="K18" i="7" l="1"/>
  <c r="M18" i="7" s="1"/>
  <c r="E68" i="1"/>
  <c r="E55" i="1" l="1"/>
  <c r="E28" i="1"/>
  <c r="E29" i="1" l="1"/>
  <c r="E49" i="1" l="1"/>
  <c r="E56" i="1" s="1"/>
  <c r="E69" i="1" s="1"/>
  <c r="D22" i="4" l="1"/>
  <c r="D32" i="4" l="1"/>
  <c r="D35" i="4" l="1"/>
  <c r="D57" i="4" s="1"/>
  <c r="D59" i="4" s="1"/>
</calcChain>
</file>

<file path=xl/sharedStrings.xml><?xml version="1.0" encoding="utf-8"?>
<sst xmlns="http://schemas.openxmlformats.org/spreadsheetml/2006/main" count="200" uniqueCount="157">
  <si>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</si>
  <si>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</si>
  <si>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</si>
  <si>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</si>
  <si>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</si>
  <si>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</si>
  <si>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</si>
  <si>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</si>
  <si>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</si>
  <si>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</si>
  <si>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</si>
  <si>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</si>
  <si>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</si>
  <si>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</si>
  <si>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</si>
  <si>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</si>
  <si>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</si>
  <si>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</si>
  <si>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</si>
  <si>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</si>
  <si>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</si>
  <si>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</si>
  <si>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</si>
  <si>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</si>
  <si>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</si>
  <si>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</si>
  <si>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</si>
  <si>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</si>
  <si>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</si>
  <si>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</si>
  <si>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</si>
  <si>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</si>
  <si>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</si>
  <si>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</si>
  <si>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</si>
  <si>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</si>
  <si>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</si>
  <si>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</si>
  <si>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</si>
  <si>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</si>
  <si>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</si>
  <si>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</si>
  <si>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</si>
  <si>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</si>
  <si>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</si>
  <si>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</si>
  <si>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</si>
  <si>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</si>
  <si>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</si>
  <si>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</si>
  <si>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</si>
  <si>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</si>
  <si>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</si>
  <si>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</si>
  <si>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</si>
  <si>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</si>
  <si>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</si>
  <si>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</si>
  <si>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ทุนจดทะเบียน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</si>
  <si>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</si>
  <si>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</si>
  <si>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</si>
  <si>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</si>
  <si>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</si>
  <si>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</si>
  <si>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</si>
  <si>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</si>
  <si>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</si>
  <si>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</si>
  <si>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</si>
  <si>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</si>
  <si>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</si>
  <si>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</si>
  <si>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</si>
  <si>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</si>
  <si>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</si>
  <si>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</si>
  <si>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</si>
  <si>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</si>
  <si>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</si>
  <si>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กำหนดชำระภายในหนึ่งปี</t>
  </si>
  <si>
    <t>จัดสรรแล้ว - สำรองตามกฎหมาย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</si>
  <si>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</si>
  <si>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</si>
  <si>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</si>
  <si>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</si>
  <si>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</si>
  <si>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</si>
  <si>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</si>
  <si>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ชำระภายในหนึ่งปี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</si>
  <si>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</si>
  <si>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</si>
  <si>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</si>
  <si>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</si>
  <si>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เงินกู้ยืมระยะสั้นจากสถาบันการเงินลดลง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</si>
  <si>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</si>
  <si>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</si>
  <si>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</si>
  <si>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</si>
  <si>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</si>
  <si>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</si>
  <si>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</si>
  <si>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</si>
  <si>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</si>
  <si>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</si>
  <si>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</si>
  <si>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</si>
  <si>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</si>
  <si>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เงินสดสุทธิได้มาจากกิจกรรมดำเนินงาน</t>
  </si>
  <si>
    <t>เงินสดสุทธิ ใช้ไปในกิจกรรมจัดหาเงิน</t>
  </si>
  <si>
    <t>เงินกู้ยืมระยะสั้นจากผู้ถือหุ้นรายใหญ่ลดลง</t>
  </si>
  <si>
    <t>กำไรขาดทุนเบ็ดเสร็จอื่น</t>
  </si>
  <si>
    <t>ขาดทุนจากการดำเนินงานก่อนการเปลี่ยนแปลง</t>
  </si>
  <si>
    <t>2562</t>
  </si>
  <si>
    <t>ยอดคงเหลือ ณ วันที่ 31 มีนาคม 2562</t>
  </si>
  <si>
    <t>ส่วนของเงินกู้ยืมระยะยาวจากผู้ถือหุ้นรายใหญ่ที่ถึงกำหนดชำระ</t>
  </si>
  <si>
    <t xml:space="preserve">   ภายในหนึ่งปี</t>
  </si>
  <si>
    <t>เงินกู้ยืมระยะยาวจากผู้ถือหุ้นรายใหญ่ - สุทธิจากส่วนที่ถึงกำหนดชำระ</t>
  </si>
  <si>
    <t xml:space="preserve">   ภายในหนี่งปี</t>
  </si>
  <si>
    <t>ยอดคงเหลือ ณ วันที่ 1 มกราคม 2562</t>
  </si>
  <si>
    <t>เงินสดและรายการเทียบเท่าเงินสด (เพิ่มขึ้น) ลดลงสุทธิ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</si>
  <si>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</si>
  <si>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</si>
  <si>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</si>
  <si>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</si>
  <si>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 xml:space="preserve">เงินฝากธนาคารที่ใช้เป็นหลักประกันเพิ่มขึ้น </t>
  </si>
  <si>
    <t>ประมาณการหนี้สิน - สำรองผลประโยชน์ระยะยาวของพนักงาน</t>
  </si>
  <si>
    <t>ขาดทุนจากการด้อยค่าและจำหน่ายทรัพย์สินรอการขาย (โอนกลับ)</t>
  </si>
  <si>
    <t>โอนลูกหนี้ตามสัญญาเช่าซื้อไปสินทรัพย์ไม่หมุนเวียนอื่น</t>
  </si>
  <si>
    <t>ณ วันที่ 31 มีนาคม 2563</t>
  </si>
  <si>
    <t>สำหรับงวดสามเดือนสิ้นสุดวันที่ 31 มีนาคม 2563</t>
  </si>
  <si>
    <t>31 มีนาคม 2563</t>
  </si>
  <si>
    <t>31 ธันวาคม 2562</t>
  </si>
  <si>
    <t>เงินฝากธนาคารที่มีภาระค้ำประกัน</t>
  </si>
  <si>
    <t>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</si>
  <si>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</si>
  <si>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</si>
  <si>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</si>
  <si>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</si>
  <si>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หุ้นสามัญ 1,040,917,341 หุ้น มูลค่าหุ้นละ 1 บาท</t>
  </si>
  <si>
    <t>หุ้นสามัญ 1,029,127,025 หุ้น มูลค่าหุ้นละ 1 บาท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</si>
  <si>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</si>
  <si>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</si>
  <si>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เงินปันผลค้างจ่าย</t>
  </si>
  <si>
    <t>ขาดทุนจากการด้อยค่าทรัพย์สินรอการขาย (โอนกลับ)</t>
  </si>
  <si>
    <t>รายได้ (ค่าใช้จ่าย) ภาษีเงินได้</t>
  </si>
  <si>
    <t>หนี้สินดำเนินงานลดลง</t>
  </si>
  <si>
    <t>เงินสดสุทธิได้มา (ใช้ไป) จากกิจกรรมลงทุน</t>
  </si>
  <si>
    <t>เงินกู้ยืมระยะยาวจากผู้ถือหุ้นรายใหญ่เพิ่มขึ้น (ลดลง)</t>
  </si>
  <si>
    <t>ส่วนของหนี้สินตามสัญญาเช่าที่ถึงกำหนดชำระภายในหนึ่งปี</t>
  </si>
  <si>
    <t>เงินปันผลจ่าย (หมายเหตุ 13)</t>
  </si>
  <si>
    <t xml:space="preserve">ผลขาดทุนด้านเครดิตที่คาดว่าจะเกิดขึ้น </t>
  </si>
  <si>
    <t>หนี้สูญและหนี้สงสัยจะสูญ</t>
  </si>
  <si>
    <t>รายจ่ายโดยใช้หุ้นเป็นเกณฑ์ (หมายเหตุ 10)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</si>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</sst>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</numFmts>
  <fonts count="253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color indexed="8"/>
      <name val="Angsana New"/>
      <family val="1"/>
    </font>
    <font>
      <vertAlign val="superscript"/>
      <sz val="16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746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0" borderId="0" applyNumberFormat="0" applyFill="0" applyBorder="0" applyAlignment="0" applyProtection="0"/>
    <xf numFmtId="213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14" fontId="3" fillId="0" borderId="0" applyFont="0" applyFill="0" applyBorder="0" applyAlignment="0" applyProtection="0"/>
    <xf numFmtId="220" fontId="3" fillId="0" borderId="0" applyFont="0" applyFill="0" applyBorder="0" applyProtection="0">
      <alignment horizontal="right"/>
    </xf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0" applyNumberFormat="0" applyFill="0" applyBorder="0" applyProtection="0">
      <alignment vertical="top"/>
    </xf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3" applyNumberFormat="0" applyFill="0" applyAlignment="0" applyProtection="0"/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4" applyNumberFormat="0" applyFill="0" applyProtection="0">
      <alignment horizontal="center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Border="0" applyProtection="0">
      <alignment horizontal="left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213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38" fontId="3" fillId="0" borderId="0"/>
    <xf numFmtId="239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19" fontId="3" fillId="0" borderId="0"/>
    <xf numFmtId="241" fontId="3" fillId="0" borderId="0" applyFont="0" applyFill="0" applyBorder="0" applyAlignment="0" applyProtection="0"/>
    <xf numFmtId="242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4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6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7" fontId="3" fillId="0" borderId="21" applyFont="0" applyFill="0" applyBorder="0" applyProtection="0">
      <alignment horizontal="right"/>
    </xf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72" fontId="3" fillId="0" borderId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2" borderId="0" applyFont="0" applyBorder="0"/>
    <xf numFmtId="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168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97" fontId="3" fillId="0" borderId="0" applyFont="0" applyFill="0" applyBorder="0" applyAlignment="0" applyProtection="0">
      <alignment horizontal="right"/>
    </xf>
    <xf numFmtId="298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02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04" fontId="3" fillId="0" borderId="0" applyFont="0" applyFill="0" applyBorder="0" applyProtection="0">
      <alignment horizontal="right"/>
    </xf>
    <xf numFmtId="245" fontId="3" fillId="0" borderId="0" applyFill="0" applyBorder="0" applyAlignment="0"/>
    <xf numFmtId="247" fontId="3" fillId="0" borderId="0" applyFill="0" applyBorder="0" applyAlignment="0"/>
    <xf numFmtId="248" fontId="3" fillId="0" borderId="0" applyFill="0" applyBorder="0" applyAlignment="0"/>
    <xf numFmtId="245" fontId="3" fillId="0" borderId="0" applyFill="0" applyBorder="0" applyAlignment="0"/>
    <xf numFmtId="308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10" fontId="3" fillId="0" borderId="0" applyFont="0" applyFill="0" applyBorder="0" applyProtection="0">
      <alignment horizontal="right"/>
    </xf>
    <xf numFmtId="311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66" fontId="3" fillId="0" borderId="0">
      <alignment horizontal="center"/>
    </xf>
    <xf numFmtId="12" fontId="3" fillId="0" borderId="0" applyFont="0" applyFill="0" applyBorder="0" applyProtection="0">
      <alignment horizontal="right"/>
    </xf>
    <xf numFmtId="314" fontId="3" fillId="33" borderId="0" applyFont="0" applyFill="0" applyBorder="0" applyProtection="0">
      <alignment horizontal="right"/>
    </xf>
    <xf numFmtId="19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15" fontId="3" fillId="0" borderId="0" applyFill="0" applyBorder="0" applyAlignment="0"/>
    <xf numFmtId="174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69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68" fontId="3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330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5" fillId="0" borderId="0" xfId="2299" applyFont="1" applyFill="1" applyBorder="1" applyAlignment="1">
      <alignment horizontal="center" vertical="center"/>
    </xf>
    <xf numFmtId="169" fontId="5" fillId="0" borderId="0" xfId="1468" applyNumberFormat="1" applyFont="1" applyFill="1" applyAlignment="1">
      <alignment vertical="center"/>
    </xf>
    <xf numFmtId="169" fontId="5" fillId="0" borderId="0" xfId="2299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174" fontId="5" fillId="0" borderId="10" xfId="1468" applyNumberFormat="1" applyFont="1" applyFill="1" applyBorder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69" fontId="5" fillId="0" borderId="0" xfId="2299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9" applyNumberFormat="1" applyFont="1" applyFill="1" applyBorder="1" applyAlignment="1">
      <alignment horizontal="right" vertical="center"/>
    </xf>
    <xf numFmtId="174" fontId="5" fillId="0" borderId="0" xfId="1483" applyNumberFormat="1" applyFont="1" applyFill="1" applyAlignment="1">
      <alignment vertical="center"/>
    </xf>
    <xf numFmtId="173" fontId="5" fillId="0" borderId="0" xfId="2299" applyNumberFormat="1" applyFont="1" applyFill="1" applyBorder="1" applyAlignment="1">
      <alignment vertical="center"/>
    </xf>
    <xf numFmtId="174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48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5" fillId="0" borderId="10" xfId="2297" applyNumberFormat="1" applyFont="1" applyFill="1" applyBorder="1" applyAlignment="1">
      <alignment horizontal="center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quotePrefix="1" applyNumberFormat="1" applyFont="1" applyFill="1" applyAlignment="1">
      <alignment horizontal="left" vertical="center"/>
    </xf>
    <xf numFmtId="265" fontId="5" fillId="0" borderId="0" xfId="2297" applyNumberFormat="1" applyFont="1" applyFill="1" applyAlignment="1">
      <alignment vertical="center"/>
    </xf>
    <xf numFmtId="265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Border="1" applyAlignment="1">
      <alignment horizontal="right" vertical="center"/>
    </xf>
    <xf numFmtId="49" fontId="2" fillId="0" borderId="0" xfId="2299" applyNumberFormat="1" applyFont="1" applyFill="1" applyAlignment="1">
      <alignment vertical="center"/>
    </xf>
    <xf numFmtId="169" fontId="5" fillId="0" borderId="0" xfId="2290" applyNumberFormat="1" applyFont="1" applyFill="1" applyAlignment="1">
      <alignment horizontal="right" vertical="center"/>
    </xf>
    <xf numFmtId="169" fontId="5" fillId="0" borderId="23" xfId="1468" applyNumberFormat="1" applyFont="1" applyFill="1" applyBorder="1" applyAlignment="1">
      <alignment horizontal="right" vertical="center"/>
    </xf>
    <xf numFmtId="174" fontId="5" fillId="0" borderId="7" xfId="1468" applyNumberFormat="1" applyFont="1" applyFill="1" applyBorder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43" fontId="5" fillId="18" borderId="0" xfId="2289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173" fontId="5" fillId="18" borderId="0" xfId="2299" applyNumberFormat="1" applyFont="1" applyFill="1" applyAlignment="1">
      <alignment horizontal="right" vertical="center"/>
    </xf>
    <xf numFmtId="169" fontId="5" fillId="18" borderId="0" xfId="1954" applyNumberFormat="1" applyFont="1" applyFill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69" fontId="5" fillId="18" borderId="0" xfId="1468" applyNumberFormat="1" applyFont="1" applyFill="1" applyBorder="1" applyAlignment="1">
      <alignment vertical="center"/>
    </xf>
    <xf numFmtId="173" fontId="5" fillId="18" borderId="0" xfId="2299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7" xfId="1954" applyNumberFormat="1" applyFont="1" applyFill="1" applyBorder="1" applyAlignment="1">
      <alignment vertical="center"/>
    </xf>
    <xf numFmtId="169" fontId="2" fillId="18" borderId="0" xfId="1954" applyNumberFormat="1" applyFont="1" applyFill="1" applyBorder="1" applyAlignment="1">
      <alignment vertical="center"/>
    </xf>
    <xf numFmtId="169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29" fontId="5" fillId="18" borderId="0" xfId="2299" applyNumberFormat="1" applyFont="1" applyFill="1" applyAlignment="1">
      <alignment vertical="center"/>
    </xf>
    <xf numFmtId="173" fontId="2" fillId="18" borderId="0" xfId="2299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69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169" fontId="5" fillId="0" borderId="0" xfId="1483" applyNumberFormat="1" applyFont="1" applyFill="1" applyBorder="1" applyAlignment="1">
      <alignment vertical="center"/>
    </xf>
    <xf numFmtId="0" fontId="5" fillId="0" borderId="10" xfId="1956" applyFont="1" applyBorder="1" applyAlignment="1">
      <alignment horizontal="center" vertical="center"/>
    </xf>
    <xf numFmtId="169" fontId="5" fillId="0" borderId="0" xfId="1952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169" fontId="5" fillId="0" borderId="0" xfId="1483" applyNumberFormat="1" applyFont="1" applyFill="1" applyAlignment="1">
      <alignment horizontal="center" vertical="center"/>
    </xf>
    <xf numFmtId="169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0" borderId="0" xfId="2299" applyFont="1" applyFill="1" applyBorder="1" applyAlignment="1">
      <alignment horizontal="left" vertical="center" indent="1"/>
    </xf>
    <xf numFmtId="43" fontId="5" fillId="0" borderId="0" xfId="2289" applyNumberFormat="1" applyFont="1" applyFill="1" applyBorder="1" applyAlignment="1">
      <alignment horizontal="right" vertical="center"/>
    </xf>
    <xf numFmtId="0" fontId="5" fillId="18" borderId="10" xfId="2299" applyFont="1" applyFill="1" applyBorder="1" applyAlignment="1">
      <alignment horizontal="center" vertical="center"/>
    </xf>
    <xf numFmtId="0" fontId="5" fillId="0" borderId="0" xfId="2299" applyFont="1" applyFill="1" applyBorder="1" applyAlignment="1">
      <alignment horizontal="left" vertical="center" indent="2"/>
    </xf>
    <xf numFmtId="43" fontId="5" fillId="0" borderId="0" xfId="2289" applyNumberFormat="1" applyFont="1" applyFill="1" applyBorder="1" applyAlignment="1">
      <alignment vertical="center"/>
    </xf>
    <xf numFmtId="188" fontId="5" fillId="0" borderId="23" xfId="1468" applyNumberFormat="1" applyFont="1" applyFill="1" applyBorder="1" applyAlignment="1">
      <alignment vertical="center"/>
    </xf>
    <xf numFmtId="169" fontId="249" fillId="0" borderId="0" xfId="0" applyNumberFormat="1" applyFont="1" applyFill="1" applyAlignment="1">
      <alignment horizontal="center" vertical="center"/>
    </xf>
    <xf numFmtId="169" fontId="5" fillId="0" borderId="60" xfId="1468" applyNumberFormat="1" applyFont="1" applyFill="1" applyBorder="1" applyAlignment="1">
      <alignment horizontal="right" vertical="center"/>
    </xf>
    <xf numFmtId="169" fontId="5" fillId="0" borderId="60" xfId="1468" applyNumberFormat="1" applyFont="1" applyFill="1" applyBorder="1" applyAlignment="1">
      <alignment vertical="center"/>
    </xf>
    <xf numFmtId="0" fontId="5" fillId="0" borderId="0" xfId="2299" applyFont="1" applyFill="1" applyBorder="1" applyAlignment="1">
      <alignment vertical="center"/>
    </xf>
    <xf numFmtId="0" fontId="5" fillId="0" borderId="0" xfId="1952" applyFont="1" applyBorder="1" applyAlignment="1">
      <alignment vertical="center"/>
    </xf>
    <xf numFmtId="0" fontId="249" fillId="0" borderId="0" xfId="2299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vertical="center"/>
    </xf>
    <xf numFmtId="169" fontId="5" fillId="0" borderId="0" xfId="2299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169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18" borderId="0" xfId="2299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69" fontId="5" fillId="18" borderId="0" xfId="2299" applyNumberFormat="1" applyFont="1" applyFill="1" applyAlignment="1">
      <alignment vertical="center"/>
    </xf>
    <xf numFmtId="169" fontId="5" fillId="18" borderId="0" xfId="1954" applyNumberFormat="1" applyFont="1" applyFill="1" applyAlignment="1">
      <alignment vertical="center"/>
    </xf>
    <xf numFmtId="169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94" applyNumberFormat="1" applyFont="1" applyFill="1" applyAlignment="1">
      <alignment horizontal="right" vertical="center"/>
    </xf>
    <xf numFmtId="0" fontId="2" fillId="18" borderId="0" xfId="1952" applyFont="1" applyFill="1" applyAlignment="1">
      <alignment horizontal="left" vertical="center"/>
    </xf>
    <xf numFmtId="169" fontId="5" fillId="0" borderId="0" xfId="1483" applyNumberFormat="1" applyFont="1" applyFill="1" applyAlignment="1">
      <alignment vertical="center"/>
    </xf>
    <xf numFmtId="169" fontId="5" fillId="0" borderId="0" xfId="1483" applyNumberFormat="1" applyFont="1" applyFill="1" applyBorder="1" applyAlignment="1">
      <alignment horizontal="right" vertical="center"/>
    </xf>
    <xf numFmtId="169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69" fontId="5" fillId="0" borderId="0" xfId="1468" applyNumberFormat="1" applyFont="1" applyFill="1" applyBorder="1" applyAlignment="1">
      <alignment horizontal="center" vertical="center"/>
    </xf>
    <xf numFmtId="169" fontId="5" fillId="0" borderId="11" xfId="1468" applyNumberFormat="1" applyFont="1" applyFill="1" applyBorder="1" applyAlignment="1">
      <alignment vertical="center"/>
    </xf>
    <xf numFmtId="174" fontId="5" fillId="18" borderId="0" xfId="1468" applyNumberFormat="1" applyFont="1" applyFill="1" applyAlignment="1">
      <alignment vertical="center"/>
    </xf>
    <xf numFmtId="3" fontId="251" fillId="0" borderId="0" xfId="0" applyNumberFormat="1" applyFont="1" applyAlignment="1">
      <alignment vertical="center" wrapText="1"/>
    </xf>
    <xf numFmtId="3" fontId="5" fillId="0" borderId="0" xfId="2299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3" fontId="248" fillId="0" borderId="0" xfId="0" applyNumberFormat="1" applyFont="1" applyFill="1" applyAlignment="1">
      <alignment vertical="center" wrapText="1"/>
    </xf>
    <xf numFmtId="3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169" fontId="5" fillId="0" borderId="0" xfId="1954" applyNumberFormat="1" applyFont="1" applyFill="1" applyAlignment="1">
      <alignment vertical="center"/>
    </xf>
    <xf numFmtId="43" fontId="5" fillId="0" borderId="0" xfId="1468" applyFont="1" applyFill="1" applyBorder="1" applyAlignment="1">
      <alignment vertical="center"/>
    </xf>
    <xf numFmtId="43" fontId="248" fillId="0" borderId="0" xfId="1468" applyFont="1" applyFill="1" applyAlignment="1">
      <alignment vertical="center" wrapText="1"/>
    </xf>
    <xf numFmtId="43" fontId="5" fillId="58" borderId="0" xfId="1468" applyFont="1" applyFill="1" applyBorder="1" applyAlignment="1">
      <alignment vertical="center"/>
    </xf>
    <xf numFmtId="174" fontId="5" fillId="0" borderId="0" xfId="2299" applyNumberFormat="1" applyFont="1" applyFill="1" applyBorder="1" applyAlignment="1">
      <alignment vertical="center"/>
    </xf>
    <xf numFmtId="0" fontId="5" fillId="0" borderId="0" xfId="2299" applyFont="1" applyFill="1" applyAlignment="1">
      <alignment vertical="center"/>
    </xf>
    <xf numFmtId="169" fontId="5" fillId="0" borderId="10" xfId="1486" applyNumberFormat="1" applyFont="1" applyFill="1" applyBorder="1" applyAlignment="1">
      <alignment vertical="center"/>
    </xf>
    <xf numFmtId="169" fontId="5" fillId="0" borderId="10" xfId="1954" applyNumberFormat="1" applyFont="1" applyFill="1" applyBorder="1" applyAlignment="1">
      <alignment vertical="center"/>
    </xf>
    <xf numFmtId="169" fontId="5" fillId="0" borderId="7" xfId="1954" applyNumberFormat="1" applyFont="1" applyFill="1" applyBorder="1" applyAlignment="1">
      <alignment vertical="center"/>
    </xf>
    <xf numFmtId="169" fontId="2" fillId="0" borderId="0" xfId="1954" applyNumberFormat="1" applyFont="1" applyFill="1" applyBorder="1" applyAlignment="1">
      <alignment vertical="center"/>
    </xf>
    <xf numFmtId="173" fontId="2" fillId="0" borderId="0" xfId="2299" applyNumberFormat="1" applyFont="1" applyFill="1" applyAlignment="1">
      <alignment vertical="center"/>
    </xf>
    <xf numFmtId="169" fontId="5" fillId="0" borderId="0" xfId="1486" applyNumberFormat="1" applyFont="1" applyFill="1" applyAlignment="1">
      <alignment vertical="center"/>
    </xf>
    <xf numFmtId="169" fontId="5" fillId="0" borderId="59" xfId="1954" applyNumberFormat="1" applyFont="1" applyFill="1" applyBorder="1" applyAlignment="1">
      <alignment vertical="center"/>
    </xf>
    <xf numFmtId="169" fontId="5" fillId="18" borderId="0" xfId="1483" applyNumberFormat="1" applyFont="1" applyFill="1" applyAlignment="1">
      <alignment vertical="center"/>
    </xf>
    <xf numFmtId="37" fontId="5" fillId="18" borderId="0" xfId="1954" applyNumberFormat="1" applyFont="1" applyFill="1" applyAlignment="1">
      <alignment vertical="center"/>
    </xf>
    <xf numFmtId="169" fontId="5" fillId="58" borderId="0" xfId="1483" applyNumberFormat="1" applyFont="1" applyFill="1" applyAlignment="1">
      <alignment vertical="center"/>
    </xf>
    <xf numFmtId="169" fontId="5" fillId="58" borderId="0" xfId="1954" applyNumberFormat="1" applyFont="1" applyFill="1" applyAlignment="1">
      <alignment vertical="center"/>
    </xf>
    <xf numFmtId="169" fontId="5" fillId="18" borderId="0" xfId="148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58" borderId="0" xfId="1483" applyNumberFormat="1" applyFont="1" applyFill="1" applyBorder="1" applyAlignment="1">
      <alignment vertical="center"/>
    </xf>
    <xf numFmtId="169" fontId="5" fillId="18" borderId="60" xfId="1483" applyNumberFormat="1" applyFont="1" applyFill="1" applyBorder="1" applyAlignment="1">
      <alignment vertical="center"/>
    </xf>
    <xf numFmtId="169" fontId="5" fillId="0" borderId="59" xfId="1468" applyNumberFormat="1" applyFont="1" applyFill="1" applyBorder="1" applyAlignment="1">
      <alignment vertical="center"/>
    </xf>
    <xf numFmtId="49" fontId="5" fillId="58" borderId="0" xfId="1953" applyNumberFormat="1" applyFont="1" applyFill="1" applyAlignment="1">
      <alignment horizontal="left" vertical="center" indent="1"/>
    </xf>
    <xf numFmtId="0" fontId="5" fillId="58" borderId="0" xfId="2299" applyFont="1" applyFill="1" applyAlignment="1">
      <alignment vertical="center"/>
    </xf>
    <xf numFmtId="0" fontId="5" fillId="58" borderId="0" xfId="1952" applyFont="1" applyFill="1" applyAlignment="1">
      <alignment horizontal="center" vertical="center"/>
    </xf>
    <xf numFmtId="169" fontId="5" fillId="58" borderId="60" xfId="1954" applyNumberFormat="1" applyFont="1" applyFill="1" applyBorder="1" applyAlignment="1">
      <alignment vertical="center"/>
    </xf>
    <xf numFmtId="169" fontId="5" fillId="58" borderId="0" xfId="1954" applyNumberFormat="1" applyFont="1" applyFill="1" applyBorder="1" applyAlignment="1">
      <alignment vertical="center"/>
    </xf>
    <xf numFmtId="0" fontId="5" fillId="58" borderId="0" xfId="1952" applyFont="1" applyFill="1" applyAlignment="1">
      <alignment vertical="center"/>
    </xf>
    <xf numFmtId="0" fontId="5" fillId="0" borderId="10" xfId="1956" applyFont="1" applyBorder="1" applyAlignment="1">
      <alignment horizontal="center" vertical="center"/>
    </xf>
  </cellXfs>
  <cellStyles count="2746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tabSelected="1" view="pageBreakPreview" topLeftCell="A52" zoomScaleNormal="85" zoomScaleSheetLayoutView="100" workbookViewId="0">
      <selection activeCell="J73" sqref="J73"/>
    </sheetView>
  </sheetViews>
  <sheetFormatPr defaultColWidth="9.140625" defaultRowHeight="22.5" customHeight="1"/>
  <cols>
    <col min="1" max="1" width="62.140625" style="111" customWidth="1"/>
    <col min="2" max="2" width="2.140625" style="111" customWidth="1"/>
    <col min="3" max="3" width="9.5703125" style="113" customWidth="1"/>
    <col min="4" max="4" width="1.28515625" style="113" customWidth="1"/>
    <col min="5" max="5" width="18" style="111" customWidth="1"/>
    <col min="6" max="6" width="1.28515625" style="111" customWidth="1"/>
    <col min="7" max="7" width="18" style="111" customWidth="1"/>
    <col min="8" max="8" width="10.28515625" style="111" bestFit="1" customWidth="1"/>
    <col min="9" max="9" width="13.140625" style="159" bestFit="1" customWidth="1"/>
    <col min="10" max="16384" width="9.140625" style="111"/>
  </cols>
  <sheetData>
    <row r="1" spans="1:8" ht="22.5" customHeight="1">
      <c r="A1" s="122" t="s">
        <v>104</v>
      </c>
      <c r="B1" s="122"/>
      <c r="E1" s="13"/>
      <c r="G1" s="115"/>
    </row>
    <row r="2" spans="1:8" ht="22.5" customHeight="1">
      <c r="A2" s="122" t="s">
        <v>0</v>
      </c>
      <c r="B2" s="122"/>
      <c r="E2" s="13"/>
    </row>
    <row r="3" spans="1:8" ht="22.5" customHeight="1">
      <c r="A3" s="122" t="s">
        <v>129</v>
      </c>
      <c r="B3" s="122"/>
      <c r="E3" s="13"/>
    </row>
    <row r="4" spans="1:8" ht="22.5" customHeight="1">
      <c r="A4" s="122"/>
      <c r="B4" s="122"/>
      <c r="E4" s="13"/>
      <c r="G4" s="103" t="s">
        <v>1</v>
      </c>
    </row>
    <row r="5" spans="1:8" ht="22.5" customHeight="1">
      <c r="C5" s="44" t="s">
        <v>2</v>
      </c>
      <c r="E5" s="154" t="s">
        <v>131</v>
      </c>
      <c r="F5" s="14"/>
      <c r="G5" s="15" t="s">
        <v>132</v>
      </c>
    </row>
    <row r="6" spans="1:8" ht="22.5" customHeight="1">
      <c r="E6" s="89" t="s">
        <v>3</v>
      </c>
      <c r="F6" s="5"/>
      <c r="G6" s="89" t="s">
        <v>4</v>
      </c>
    </row>
    <row r="7" spans="1:8" ht="22.5" customHeight="1">
      <c r="E7" s="89" t="s">
        <v>5</v>
      </c>
      <c r="F7" s="5"/>
      <c r="G7" s="89"/>
    </row>
    <row r="8" spans="1:8" ht="22.5" customHeight="1">
      <c r="A8" s="1" t="s">
        <v>6</v>
      </c>
      <c r="B8" s="1"/>
      <c r="E8" s="19"/>
      <c r="F8" s="20"/>
      <c r="G8" s="20"/>
    </row>
    <row r="9" spans="1:8" ht="22.5" customHeight="1">
      <c r="A9" s="1" t="s">
        <v>7</v>
      </c>
      <c r="B9" s="16"/>
      <c r="E9" s="19"/>
      <c r="F9" s="20"/>
      <c r="G9" s="20"/>
    </row>
    <row r="10" spans="1:8" ht="22.5" customHeight="1">
      <c r="A10" s="111" t="s">
        <v>8</v>
      </c>
      <c r="C10" s="113">
        <v>3</v>
      </c>
      <c r="E10" s="9">
        <v>97487</v>
      </c>
      <c r="F10" s="21"/>
      <c r="G10" s="171">
        <v>142865</v>
      </c>
    </row>
    <row r="11" spans="1:8" ht="22.5" customHeight="1">
      <c r="A11" s="111" t="s">
        <v>9</v>
      </c>
      <c r="E11" s="9"/>
      <c r="F11" s="21"/>
      <c r="G11" s="9"/>
    </row>
    <row r="12" spans="1:8" ht="22.5" customHeight="1">
      <c r="A12" s="102" t="s">
        <v>89</v>
      </c>
      <c r="C12" s="113">
        <v>4.0999999999999996</v>
      </c>
      <c r="E12" s="9">
        <v>854150</v>
      </c>
      <c r="F12" s="21"/>
      <c r="G12" s="171">
        <v>772989</v>
      </c>
      <c r="H12" s="115"/>
    </row>
    <row r="13" spans="1:8" ht="22.5" customHeight="1">
      <c r="A13" s="111" t="s">
        <v>10</v>
      </c>
      <c r="E13" s="9"/>
      <c r="F13" s="21"/>
      <c r="G13" s="9"/>
    </row>
    <row r="14" spans="1:8" ht="22.5" customHeight="1">
      <c r="A14" s="102" t="s">
        <v>80</v>
      </c>
      <c r="E14" s="9">
        <v>181</v>
      </c>
      <c r="F14" s="21"/>
      <c r="G14" s="173">
        <v>364</v>
      </c>
    </row>
    <row r="15" spans="1:8" ht="22.5" customHeight="1">
      <c r="A15" s="111" t="s">
        <v>11</v>
      </c>
      <c r="C15" s="113">
        <v>4.2</v>
      </c>
      <c r="E15" s="9">
        <v>24200</v>
      </c>
      <c r="F15" s="21"/>
      <c r="G15" s="171">
        <v>23961</v>
      </c>
    </row>
    <row r="16" spans="1:8" ht="22.5" customHeight="1">
      <c r="A16" s="111" t="s">
        <v>12</v>
      </c>
      <c r="E16" s="9">
        <v>14513</v>
      </c>
      <c r="F16" s="21"/>
      <c r="G16" s="171">
        <v>15682</v>
      </c>
    </row>
    <row r="17" spans="1:9" ht="22.5" customHeight="1">
      <c r="A17" s="1" t="s">
        <v>13</v>
      </c>
      <c r="B17" s="1"/>
      <c r="E17" s="126">
        <f>SUM(E10:E16)</f>
        <v>990531</v>
      </c>
      <c r="F17" s="21"/>
      <c r="G17" s="126">
        <f>SUM(G10:G16)</f>
        <v>955861</v>
      </c>
    </row>
    <row r="18" spans="1:9" ht="22.5" customHeight="1">
      <c r="A18" s="1" t="s">
        <v>14</v>
      </c>
      <c r="B18" s="16"/>
      <c r="E18" s="114"/>
      <c r="F18" s="21"/>
      <c r="G18" s="114"/>
      <c r="I18" s="160"/>
    </row>
    <row r="19" spans="1:9" ht="22.5" customHeight="1">
      <c r="A19" s="111" t="s">
        <v>133</v>
      </c>
      <c r="B19" s="16"/>
      <c r="C19" s="113">
        <v>5</v>
      </c>
      <c r="E19" s="114">
        <v>5800</v>
      </c>
      <c r="F19" s="21"/>
      <c r="G19" s="114">
        <v>5800</v>
      </c>
      <c r="I19" s="160"/>
    </row>
    <row r="20" spans="1:9" ht="22.5" customHeight="1">
      <c r="A20" s="111" t="s">
        <v>15</v>
      </c>
      <c r="C20" s="111"/>
      <c r="D20" s="111"/>
      <c r="G20" s="115"/>
      <c r="H20" s="156"/>
      <c r="I20" s="160"/>
    </row>
    <row r="21" spans="1:9" ht="22.5" customHeight="1">
      <c r="A21" s="102" t="s">
        <v>80</v>
      </c>
      <c r="C21" s="113">
        <v>4.0999999999999996</v>
      </c>
      <c r="E21" s="9">
        <v>2374896</v>
      </c>
      <c r="F21" s="21"/>
      <c r="G21" s="171">
        <v>2418781</v>
      </c>
      <c r="H21" s="157"/>
      <c r="I21" s="160"/>
    </row>
    <row r="22" spans="1:9" ht="22.5" customHeight="1">
      <c r="A22" s="111" t="s">
        <v>16</v>
      </c>
      <c r="C22" s="113">
        <v>6</v>
      </c>
      <c r="E22" s="9">
        <v>57705</v>
      </c>
      <c r="F22" s="21"/>
      <c r="G22" s="171">
        <v>56488</v>
      </c>
    </row>
    <row r="23" spans="1:9" ht="22.5" customHeight="1">
      <c r="A23" s="111" t="s">
        <v>17</v>
      </c>
      <c r="C23" s="113">
        <v>7</v>
      </c>
      <c r="E23" s="9">
        <v>29099</v>
      </c>
      <c r="F23" s="21"/>
      <c r="G23" s="171">
        <v>25314</v>
      </c>
    </row>
    <row r="24" spans="1:9" ht="22.5" customHeight="1">
      <c r="A24" s="111" t="s">
        <v>137</v>
      </c>
      <c r="C24" s="113">
        <v>8</v>
      </c>
      <c r="E24" s="9">
        <v>21694</v>
      </c>
      <c r="F24" s="21"/>
      <c r="G24" s="171">
        <v>0</v>
      </c>
    </row>
    <row r="25" spans="1:9" ht="22.5" customHeight="1">
      <c r="A25" s="111" t="s">
        <v>18</v>
      </c>
      <c r="E25" s="9">
        <v>6240</v>
      </c>
      <c r="F25" s="21"/>
      <c r="G25" s="172">
        <v>6793</v>
      </c>
    </row>
    <row r="26" spans="1:9" ht="22.5" customHeight="1">
      <c r="A26" s="111" t="s">
        <v>19</v>
      </c>
      <c r="C26" s="113">
        <v>9</v>
      </c>
      <c r="E26" s="9">
        <v>51544</v>
      </c>
      <c r="F26" s="21"/>
      <c r="G26" s="173">
        <v>36986</v>
      </c>
    </row>
    <row r="27" spans="1:9" ht="22.5" customHeight="1">
      <c r="A27" s="111" t="s">
        <v>20</v>
      </c>
      <c r="E27" s="9">
        <v>32029</v>
      </c>
      <c r="F27" s="21"/>
      <c r="G27" s="171">
        <v>32259</v>
      </c>
      <c r="H27" s="17"/>
    </row>
    <row r="28" spans="1:9" ht="22.5" customHeight="1">
      <c r="A28" s="24" t="s">
        <v>21</v>
      </c>
      <c r="B28" s="24"/>
      <c r="E28" s="126">
        <f>SUM(E19:E27)</f>
        <v>2579007</v>
      </c>
      <c r="F28" s="21"/>
      <c r="G28" s="126">
        <f>SUM(G19:G27)</f>
        <v>2582421</v>
      </c>
    </row>
    <row r="29" spans="1:9" ht="22.5" customHeight="1" thickBot="1">
      <c r="A29" s="25" t="s">
        <v>22</v>
      </c>
      <c r="B29" s="25"/>
      <c r="E29" s="127">
        <f>E17+E28</f>
        <v>3569538</v>
      </c>
      <c r="F29" s="21"/>
      <c r="G29" s="127">
        <f>G17+G28</f>
        <v>3538282</v>
      </c>
    </row>
    <row r="30" spans="1:9" ht="22.5" customHeight="1" thickTop="1">
      <c r="A30" s="25"/>
      <c r="B30" s="25"/>
      <c r="E30" s="42"/>
      <c r="F30" s="23"/>
      <c r="G30" s="42"/>
    </row>
    <row r="31" spans="1:9" ht="22.5" customHeight="1">
      <c r="A31" s="123" t="s">
        <v>23</v>
      </c>
      <c r="B31" s="25"/>
      <c r="E31" s="26"/>
      <c r="F31" s="27"/>
      <c r="G31" s="27"/>
    </row>
    <row r="32" spans="1:9" ht="24" customHeight="1">
      <c r="A32" s="122" t="s">
        <v>104</v>
      </c>
      <c r="B32" s="1"/>
      <c r="E32" s="13"/>
    </row>
    <row r="33" spans="1:7" ht="24" customHeight="1">
      <c r="A33" s="122" t="s">
        <v>24</v>
      </c>
      <c r="B33" s="2"/>
      <c r="E33" s="13"/>
    </row>
    <row r="34" spans="1:7" ht="24" customHeight="1">
      <c r="A34" s="122" t="s">
        <v>129</v>
      </c>
      <c r="B34" s="2"/>
      <c r="E34" s="13"/>
    </row>
    <row r="35" spans="1:7" ht="24" customHeight="1">
      <c r="A35" s="122"/>
      <c r="B35" s="122"/>
      <c r="E35" s="13"/>
      <c r="G35" s="103" t="s">
        <v>1</v>
      </c>
    </row>
    <row r="36" spans="1:7" ht="24" customHeight="1">
      <c r="C36" s="44" t="s">
        <v>2</v>
      </c>
      <c r="E36" s="154" t="s">
        <v>131</v>
      </c>
      <c r="F36" s="14"/>
      <c r="G36" s="15" t="s">
        <v>132</v>
      </c>
    </row>
    <row r="37" spans="1:7" ht="24" customHeight="1">
      <c r="E37" s="89" t="s">
        <v>3</v>
      </c>
      <c r="F37" s="5"/>
      <c r="G37" s="89" t="s">
        <v>4</v>
      </c>
    </row>
    <row r="38" spans="1:7" ht="24" customHeight="1">
      <c r="E38" s="89" t="s">
        <v>5</v>
      </c>
      <c r="F38" s="5"/>
      <c r="G38" s="89"/>
    </row>
    <row r="39" spans="1:7" ht="24" customHeight="1">
      <c r="A39" s="1" t="s">
        <v>25</v>
      </c>
      <c r="B39" s="1"/>
      <c r="E39" s="13"/>
      <c r="F39" s="20"/>
      <c r="G39" s="17"/>
    </row>
    <row r="40" spans="1:7" ht="24" customHeight="1">
      <c r="A40" s="1" t="s">
        <v>26</v>
      </c>
      <c r="B40" s="16"/>
      <c r="E40" s="13"/>
      <c r="F40" s="20"/>
      <c r="G40" s="17"/>
    </row>
    <row r="41" spans="1:7" ht="24" customHeight="1">
      <c r="A41" s="111" t="s">
        <v>84</v>
      </c>
      <c r="B41" s="16"/>
      <c r="E41" s="114">
        <v>0</v>
      </c>
      <c r="F41" s="20"/>
      <c r="G41" s="171">
        <v>2938</v>
      </c>
    </row>
    <row r="42" spans="1:7" ht="24" customHeight="1">
      <c r="A42" s="111" t="s">
        <v>27</v>
      </c>
      <c r="C42" s="113">
        <v>15</v>
      </c>
      <c r="E42" s="9">
        <v>1790000</v>
      </c>
      <c r="F42" s="28"/>
      <c r="G42" s="171">
        <v>1820000</v>
      </c>
    </row>
    <row r="43" spans="1:7" ht="24" customHeight="1">
      <c r="A43" s="111" t="s">
        <v>115</v>
      </c>
      <c r="C43" s="111"/>
      <c r="E43" s="9"/>
      <c r="F43" s="28"/>
      <c r="G43" s="143"/>
    </row>
    <row r="44" spans="1:7" ht="24" customHeight="1">
      <c r="A44" s="111" t="s">
        <v>116</v>
      </c>
      <c r="C44" s="113">
        <v>15</v>
      </c>
      <c r="E44" s="9">
        <v>80776</v>
      </c>
      <c r="F44" s="28"/>
      <c r="G44" s="171">
        <v>86426</v>
      </c>
    </row>
    <row r="45" spans="1:7" ht="24" customHeight="1">
      <c r="A45" s="111" t="s">
        <v>149</v>
      </c>
      <c r="E45" s="9">
        <v>8945</v>
      </c>
      <c r="F45" s="28"/>
      <c r="G45" s="143">
        <v>0</v>
      </c>
    </row>
    <row r="46" spans="1:7" ht="24" customHeight="1">
      <c r="A46" s="111" t="s">
        <v>143</v>
      </c>
      <c r="C46" s="113">
        <v>13</v>
      </c>
      <c r="E46" s="9">
        <v>114347</v>
      </c>
      <c r="F46" s="28"/>
      <c r="G46" s="143">
        <v>0</v>
      </c>
    </row>
    <row r="47" spans="1:7" ht="24" customHeight="1">
      <c r="A47" s="111" t="s">
        <v>85</v>
      </c>
      <c r="E47" s="114">
        <v>17464</v>
      </c>
      <c r="F47" s="28"/>
      <c r="G47" s="173">
        <v>6761</v>
      </c>
    </row>
    <row r="48" spans="1:7" ht="24" customHeight="1">
      <c r="A48" s="111" t="s">
        <v>28</v>
      </c>
      <c r="E48" s="114">
        <v>59632</v>
      </c>
      <c r="F48" s="28"/>
      <c r="G48" s="174">
        <v>74750</v>
      </c>
    </row>
    <row r="49" spans="1:9" ht="24" customHeight="1">
      <c r="A49" s="1" t="s">
        <v>29</v>
      </c>
      <c r="B49" s="1"/>
      <c r="E49" s="56">
        <f>SUM(E41:E48)</f>
        <v>2071164</v>
      </c>
      <c r="F49" s="20"/>
      <c r="G49" s="56">
        <f>SUM(G41:G48)</f>
        <v>1990875</v>
      </c>
    </row>
    <row r="50" spans="1:9" ht="24" customHeight="1">
      <c r="A50" s="1" t="s">
        <v>30</v>
      </c>
      <c r="B50" s="16"/>
      <c r="E50" s="19"/>
      <c r="F50" s="20"/>
      <c r="G50" s="19"/>
    </row>
    <row r="51" spans="1:9" ht="24" customHeight="1">
      <c r="A51" s="111" t="s">
        <v>117</v>
      </c>
      <c r="B51" s="16"/>
      <c r="E51" s="19"/>
      <c r="F51" s="20"/>
      <c r="G51" s="19"/>
    </row>
    <row r="52" spans="1:9" ht="24" customHeight="1">
      <c r="A52" s="111" t="s">
        <v>118</v>
      </c>
      <c r="B52" s="16"/>
      <c r="C52" s="113">
        <v>15</v>
      </c>
      <c r="E52" s="19">
        <v>138848</v>
      </c>
      <c r="F52" s="20"/>
      <c r="G52" s="116">
        <v>159405</v>
      </c>
    </row>
    <row r="53" spans="1:9" ht="24" customHeight="1">
      <c r="A53" s="111" t="s">
        <v>138</v>
      </c>
      <c r="E53" s="13">
        <v>12857</v>
      </c>
      <c r="F53" s="28"/>
      <c r="G53" s="175">
        <v>0</v>
      </c>
      <c r="H53" s="162"/>
    </row>
    <row r="54" spans="1:9" ht="24" customHeight="1">
      <c r="A54" s="111" t="s">
        <v>126</v>
      </c>
      <c r="E54" s="13">
        <v>19201</v>
      </c>
      <c r="F54" s="28"/>
      <c r="G54" s="175">
        <v>18649</v>
      </c>
      <c r="H54" s="162"/>
    </row>
    <row r="55" spans="1:9" ht="24" customHeight="1">
      <c r="A55" s="1" t="s">
        <v>31</v>
      </c>
      <c r="B55" s="1"/>
      <c r="E55" s="56">
        <f>SUM(E52:E54)</f>
        <v>170906</v>
      </c>
      <c r="F55" s="20"/>
      <c r="G55" s="56">
        <f>SUM(G52:G54)</f>
        <v>178054</v>
      </c>
    </row>
    <row r="56" spans="1:9" ht="24" customHeight="1">
      <c r="A56" s="1" t="s">
        <v>32</v>
      </c>
      <c r="B56" s="1"/>
      <c r="E56" s="56">
        <f>E49+E55</f>
        <v>2242070</v>
      </c>
      <c r="F56" s="20"/>
      <c r="G56" s="56">
        <f>G49+G55</f>
        <v>2168929</v>
      </c>
    </row>
    <row r="57" spans="1:9" ht="24" customHeight="1">
      <c r="A57" s="1" t="s">
        <v>33</v>
      </c>
      <c r="B57" s="16"/>
      <c r="E57" s="19"/>
      <c r="F57" s="20"/>
      <c r="G57" s="20"/>
    </row>
    <row r="58" spans="1:9" ht="24" customHeight="1">
      <c r="A58" s="111" t="s">
        <v>34</v>
      </c>
      <c r="E58" s="19"/>
      <c r="F58" s="20"/>
      <c r="G58" s="20"/>
    </row>
    <row r="59" spans="1:9" ht="24" customHeight="1">
      <c r="A59" s="102" t="s">
        <v>58</v>
      </c>
      <c r="E59" s="19"/>
      <c r="F59" s="20"/>
      <c r="G59" s="20"/>
    </row>
    <row r="60" spans="1:9" ht="24" customHeight="1" thickBot="1">
      <c r="A60" s="105" t="s">
        <v>139</v>
      </c>
      <c r="E60" s="127">
        <v>1040917</v>
      </c>
      <c r="F60" s="20"/>
      <c r="G60" s="176">
        <v>1040917</v>
      </c>
    </row>
    <row r="61" spans="1:9" ht="24" customHeight="1" thickTop="1">
      <c r="A61" s="102" t="s">
        <v>95</v>
      </c>
      <c r="E61" s="13"/>
      <c r="F61" s="30"/>
      <c r="G61" s="13"/>
    </row>
    <row r="62" spans="1:9" ht="24" customHeight="1">
      <c r="A62" s="105" t="s">
        <v>140</v>
      </c>
      <c r="E62" s="9">
        <v>1029127</v>
      </c>
      <c r="F62" s="143"/>
      <c r="G62" s="171">
        <v>1029127</v>
      </c>
      <c r="I62" s="160"/>
    </row>
    <row r="63" spans="1:9" ht="24" customHeight="1">
      <c r="A63" s="111" t="s">
        <v>35</v>
      </c>
      <c r="E63" s="114">
        <v>1186</v>
      </c>
      <c r="F63" s="143"/>
      <c r="G63" s="177">
        <v>1186</v>
      </c>
      <c r="I63" s="160"/>
    </row>
    <row r="64" spans="1:9" ht="24" customHeight="1">
      <c r="A64" s="111" t="s">
        <v>86</v>
      </c>
      <c r="C64" s="113">
        <v>10</v>
      </c>
      <c r="E64" s="114">
        <v>669</v>
      </c>
      <c r="F64" s="143"/>
      <c r="G64" s="175">
        <v>646</v>
      </c>
      <c r="H64" s="115"/>
      <c r="I64" s="160"/>
    </row>
    <row r="65" spans="1:9" ht="24" customHeight="1">
      <c r="A65" s="111" t="s">
        <v>36</v>
      </c>
      <c r="E65" s="114"/>
      <c r="F65" s="115"/>
      <c r="G65" s="175"/>
    </row>
    <row r="66" spans="1:9" ht="24" customHeight="1">
      <c r="A66" s="102" t="s">
        <v>81</v>
      </c>
      <c r="C66" s="113">
        <v>11</v>
      </c>
      <c r="E66" s="114">
        <v>21121</v>
      </c>
      <c r="F66" s="143"/>
      <c r="G66" s="175">
        <v>21121</v>
      </c>
      <c r="H66" s="115"/>
    </row>
    <row r="67" spans="1:9" ht="24" customHeight="1">
      <c r="A67" s="102" t="s">
        <v>99</v>
      </c>
      <c r="E67" s="11">
        <v>275365</v>
      </c>
      <c r="F67" s="87"/>
      <c r="G67" s="178">
        <v>317273</v>
      </c>
      <c r="H67" s="115"/>
    </row>
    <row r="68" spans="1:9" ht="24" customHeight="1">
      <c r="A68" s="1" t="s">
        <v>37</v>
      </c>
      <c r="B68" s="1"/>
      <c r="E68" s="43">
        <f>SUM(E61:E67)</f>
        <v>1327468</v>
      </c>
      <c r="F68" s="21"/>
      <c r="G68" s="43">
        <f>SUM(G61:G67)</f>
        <v>1369353</v>
      </c>
      <c r="H68" s="115"/>
    </row>
    <row r="69" spans="1:9" ht="24" customHeight="1" thickBot="1">
      <c r="A69" s="1" t="s">
        <v>38</v>
      </c>
      <c r="B69" s="1"/>
      <c r="C69" s="8"/>
      <c r="D69" s="8"/>
      <c r="E69" s="127">
        <f>E56+E68</f>
        <v>3569538</v>
      </c>
      <c r="F69" s="21"/>
      <c r="G69" s="127">
        <f>G56+G68</f>
        <v>3538282</v>
      </c>
      <c r="H69" s="115"/>
    </row>
    <row r="70" spans="1:9" ht="24" customHeight="1" thickTop="1">
      <c r="E70" s="149"/>
      <c r="F70" s="115"/>
      <c r="G70" s="149"/>
      <c r="I70" s="149"/>
    </row>
    <row r="71" spans="1:9" ht="24" customHeight="1">
      <c r="A71" s="123" t="s">
        <v>23</v>
      </c>
      <c r="B71" s="47"/>
      <c r="C71" s="47"/>
      <c r="D71" s="47"/>
      <c r="E71" s="12"/>
      <c r="F71" s="17"/>
      <c r="G71" s="18"/>
    </row>
    <row r="72" spans="1:9" ht="17.25" customHeight="1">
      <c r="A72" s="123"/>
      <c r="B72" s="47"/>
      <c r="C72" s="47"/>
      <c r="D72" s="47"/>
      <c r="E72" s="12"/>
      <c r="F72" s="17"/>
      <c r="G72" s="18"/>
    </row>
    <row r="73" spans="1:9" ht="17.25" customHeight="1">
      <c r="A73" s="49"/>
      <c r="B73" s="48"/>
      <c r="C73" s="48"/>
      <c r="D73" s="48"/>
      <c r="E73" s="12"/>
      <c r="F73" s="17"/>
      <c r="G73" s="18"/>
    </row>
    <row r="74" spans="1:9" ht="17.25" customHeight="1">
      <c r="A74" s="50"/>
      <c r="B74" s="48"/>
      <c r="C74" s="48"/>
      <c r="D74" s="48"/>
      <c r="E74" s="12"/>
      <c r="F74" s="17"/>
      <c r="G74" s="18"/>
    </row>
    <row r="75" spans="1:9" ht="17.25" customHeight="1">
      <c r="A75" s="123"/>
      <c r="B75" s="51" t="s">
        <v>39</v>
      </c>
      <c r="C75" s="51"/>
      <c r="D75" s="51"/>
      <c r="E75" s="12"/>
      <c r="F75" s="17"/>
      <c r="G75" s="18"/>
    </row>
    <row r="76" spans="1:9" ht="17.25" customHeight="1">
      <c r="E76" s="13"/>
      <c r="F76" s="17"/>
      <c r="G76" s="17"/>
    </row>
    <row r="77" spans="1:9" ht="22.5" customHeight="1">
      <c r="E77" s="13"/>
      <c r="F77" s="17"/>
      <c r="G77" s="52" t="s">
        <v>40</v>
      </c>
    </row>
    <row r="78" spans="1:9" ht="22.5" customHeight="1">
      <c r="A78" s="122" t="s">
        <v>104</v>
      </c>
      <c r="B78" s="1"/>
      <c r="C78" s="3"/>
      <c r="D78" s="3"/>
      <c r="E78" s="29"/>
      <c r="F78" s="29"/>
      <c r="G78" s="29"/>
    </row>
    <row r="79" spans="1:9" ht="22.5" customHeight="1">
      <c r="A79" s="2" t="s">
        <v>41</v>
      </c>
      <c r="B79" s="2"/>
      <c r="C79" s="4"/>
      <c r="D79" s="4"/>
      <c r="E79" s="17"/>
      <c r="F79" s="17"/>
      <c r="G79" s="17"/>
    </row>
    <row r="80" spans="1:9" ht="22.5" customHeight="1">
      <c r="A80" s="46" t="s">
        <v>130</v>
      </c>
      <c r="B80" s="2"/>
      <c r="C80" s="4"/>
      <c r="D80" s="4"/>
      <c r="E80" s="17"/>
      <c r="F80" s="17"/>
      <c r="G80" s="103"/>
    </row>
    <row r="81" spans="1:8" ht="22.5" customHeight="1">
      <c r="A81" s="122"/>
      <c r="B81" s="122"/>
      <c r="E81" s="106"/>
      <c r="F81" s="106"/>
      <c r="G81" s="103" t="s">
        <v>102</v>
      </c>
    </row>
    <row r="82" spans="1:8" ht="22.5" customHeight="1">
      <c r="C82" s="44" t="s">
        <v>2</v>
      </c>
      <c r="E82" s="31" t="s">
        <v>134</v>
      </c>
      <c r="F82" s="32"/>
      <c r="G82" s="31" t="s">
        <v>113</v>
      </c>
    </row>
    <row r="83" spans="1:8" ht="22.5" customHeight="1">
      <c r="A83" s="53" t="s">
        <v>42</v>
      </c>
      <c r="B83" s="33"/>
      <c r="E83" s="113"/>
      <c r="F83" s="113"/>
      <c r="G83" s="113"/>
    </row>
    <row r="84" spans="1:8" ht="22.5" customHeight="1">
      <c r="A84" s="34" t="s">
        <v>43</v>
      </c>
      <c r="B84" s="34"/>
      <c r="C84" s="35"/>
      <c r="D84" s="35"/>
      <c r="E84" s="144">
        <v>162224</v>
      </c>
      <c r="F84" s="93"/>
      <c r="G84" s="144">
        <v>142154</v>
      </c>
      <c r="H84" s="17"/>
    </row>
    <row r="85" spans="1:8" ht="22.5" customHeight="1">
      <c r="A85" s="111" t="s">
        <v>44</v>
      </c>
      <c r="B85" s="34"/>
      <c r="C85" s="35"/>
      <c r="D85" s="35"/>
      <c r="E85" s="144">
        <v>0</v>
      </c>
      <c r="F85" s="93"/>
      <c r="G85" s="144">
        <v>1</v>
      </c>
      <c r="H85" s="17"/>
    </row>
    <row r="86" spans="1:8" ht="22.5" customHeight="1">
      <c r="A86" s="111" t="s">
        <v>45</v>
      </c>
      <c r="C86" s="35"/>
      <c r="D86" s="35"/>
      <c r="E86" s="144">
        <v>0</v>
      </c>
      <c r="F86" s="143"/>
      <c r="G86" s="144">
        <v>1524</v>
      </c>
      <c r="H86" s="17"/>
    </row>
    <row r="87" spans="1:8" ht="22.5" customHeight="1">
      <c r="A87" s="111" t="s">
        <v>46</v>
      </c>
      <c r="C87" s="35"/>
      <c r="D87" s="35"/>
      <c r="E87" s="144">
        <v>1011</v>
      </c>
      <c r="F87" s="143"/>
      <c r="G87" s="144">
        <v>695</v>
      </c>
      <c r="H87" s="17"/>
    </row>
    <row r="88" spans="1:8" ht="22.5" customHeight="1">
      <c r="A88" s="111" t="s">
        <v>47</v>
      </c>
      <c r="C88" s="35"/>
      <c r="D88" s="35"/>
      <c r="E88" s="94">
        <v>13134</v>
      </c>
      <c r="F88" s="143"/>
      <c r="G88" s="94">
        <v>11407</v>
      </c>
      <c r="H88" s="17"/>
    </row>
    <row r="89" spans="1:8" ht="22.5" customHeight="1">
      <c r="A89" s="111" t="s">
        <v>48</v>
      </c>
      <c r="E89" s="144">
        <v>30465</v>
      </c>
      <c r="F89" s="143"/>
      <c r="G89" s="144">
        <v>14273</v>
      </c>
      <c r="H89" s="17"/>
    </row>
    <row r="90" spans="1:8" ht="22.5" customHeight="1">
      <c r="A90" s="1" t="s">
        <v>49</v>
      </c>
      <c r="B90" s="1"/>
      <c r="E90" s="126">
        <f>SUM(E84:E89)</f>
        <v>206834</v>
      </c>
      <c r="F90" s="9"/>
      <c r="G90" s="126">
        <f>SUM(G84:G89)</f>
        <v>170054</v>
      </c>
    </row>
    <row r="91" spans="1:8" ht="22.5" customHeight="1">
      <c r="A91" s="53" t="s">
        <v>50</v>
      </c>
      <c r="B91" s="16"/>
      <c r="C91" s="8"/>
      <c r="D91" s="8"/>
      <c r="E91" s="10"/>
      <c r="F91" s="115"/>
      <c r="G91" s="10"/>
    </row>
    <row r="92" spans="1:8" ht="22.5" customHeight="1">
      <c r="A92" s="111" t="s">
        <v>51</v>
      </c>
      <c r="E92" s="144">
        <v>0</v>
      </c>
      <c r="F92" s="143"/>
      <c r="G92" s="144">
        <v>1836</v>
      </c>
      <c r="H92" s="17"/>
    </row>
    <row r="93" spans="1:8" ht="22.5" customHeight="1">
      <c r="A93" s="111" t="s">
        <v>52</v>
      </c>
      <c r="C93" s="8"/>
      <c r="D93" s="8"/>
      <c r="E93" s="144">
        <v>1071</v>
      </c>
      <c r="F93" s="143"/>
      <c r="G93" s="144">
        <v>1027</v>
      </c>
      <c r="H93" s="17"/>
    </row>
    <row r="94" spans="1:8" ht="22.5" customHeight="1">
      <c r="A94" s="111" t="s">
        <v>53</v>
      </c>
      <c r="C94" s="35"/>
      <c r="D94" s="35"/>
      <c r="E94" s="144">
        <v>68649</v>
      </c>
      <c r="F94" s="143"/>
      <c r="G94" s="144">
        <v>59461</v>
      </c>
      <c r="H94" s="17"/>
    </row>
    <row r="95" spans="1:8" ht="22.5" customHeight="1">
      <c r="A95" s="111" t="s">
        <v>151</v>
      </c>
      <c r="C95" s="35"/>
      <c r="D95" s="35"/>
      <c r="E95" s="144">
        <v>38570</v>
      </c>
      <c r="F95" s="143"/>
      <c r="G95" s="144">
        <v>0</v>
      </c>
      <c r="H95" s="17"/>
    </row>
    <row r="96" spans="1:8" ht="22.5" customHeight="1">
      <c r="A96" s="111" t="s">
        <v>152</v>
      </c>
      <c r="C96" s="35"/>
      <c r="D96" s="35"/>
      <c r="E96" s="144">
        <v>0</v>
      </c>
      <c r="F96" s="143"/>
      <c r="G96" s="144">
        <v>24471</v>
      </c>
      <c r="H96" s="17"/>
    </row>
    <row r="97" spans="1:11" ht="22.5" customHeight="1">
      <c r="A97" s="111" t="s">
        <v>127</v>
      </c>
      <c r="C97" s="35"/>
      <c r="D97" s="35"/>
      <c r="E97" s="144">
        <v>9120</v>
      </c>
      <c r="F97" s="143"/>
      <c r="G97" s="144">
        <v>-690</v>
      </c>
      <c r="H97" s="17"/>
    </row>
    <row r="98" spans="1:11" ht="22.5" customHeight="1">
      <c r="A98" s="111" t="s">
        <v>54</v>
      </c>
      <c r="C98" s="35">
        <v>15</v>
      </c>
      <c r="D98" s="35"/>
      <c r="E98" s="144">
        <v>20739</v>
      </c>
      <c r="F98" s="143"/>
      <c r="G98" s="144">
        <v>18615</v>
      </c>
      <c r="H98" s="17"/>
    </row>
    <row r="99" spans="1:11" ht="22.5" customHeight="1">
      <c r="A99" s="1" t="s">
        <v>55</v>
      </c>
      <c r="B99" s="1"/>
      <c r="C99" s="8"/>
      <c r="D99" s="8"/>
      <c r="E99" s="126">
        <f>SUM(E92:E98)</f>
        <v>138149</v>
      </c>
      <c r="F99" s="9"/>
      <c r="G99" s="126">
        <f>SUM(G92:G98)</f>
        <v>104720</v>
      </c>
    </row>
    <row r="100" spans="1:11" ht="22.5" customHeight="1">
      <c r="A100" s="1" t="s">
        <v>90</v>
      </c>
      <c r="B100" s="1"/>
      <c r="C100" s="8"/>
      <c r="D100" s="8"/>
      <c r="E100" s="9">
        <f>E90-E99</f>
        <v>68685</v>
      </c>
      <c r="F100" s="9"/>
      <c r="G100" s="9">
        <f>G90-G99</f>
        <v>65334</v>
      </c>
      <c r="H100" s="155"/>
      <c r="I100" s="9"/>
      <c r="J100" s="153"/>
    </row>
    <row r="101" spans="1:11" ht="22.5" customHeight="1">
      <c r="A101" s="111" t="s">
        <v>145</v>
      </c>
      <c r="C101" s="113">
        <v>9.1999999999999993</v>
      </c>
      <c r="E101" s="145">
        <v>3754</v>
      </c>
      <c r="F101" s="143"/>
      <c r="G101" s="145">
        <v>-16269</v>
      </c>
      <c r="H101" s="17"/>
      <c r="I101" s="160"/>
    </row>
    <row r="102" spans="1:11" ht="22.5" customHeight="1">
      <c r="A102" s="124" t="s">
        <v>91</v>
      </c>
      <c r="B102" s="2"/>
      <c r="C102" s="8"/>
      <c r="D102" s="8"/>
      <c r="E102" s="150">
        <f>E100+E101</f>
        <v>72439</v>
      </c>
      <c r="F102" s="115"/>
      <c r="G102" s="150">
        <f>SUM(G100:G101)</f>
        <v>49065</v>
      </c>
      <c r="I102" s="150"/>
    </row>
    <row r="103" spans="1:11" ht="22.5" customHeight="1">
      <c r="A103" s="125" t="s">
        <v>111</v>
      </c>
      <c r="B103" s="117"/>
      <c r="C103" s="118"/>
      <c r="D103" s="118"/>
      <c r="E103" s="110">
        <v>0</v>
      </c>
      <c r="F103" s="108"/>
      <c r="G103" s="110">
        <v>0</v>
      </c>
    </row>
    <row r="104" spans="1:11" ht="22.5" customHeight="1" thickBot="1">
      <c r="A104" s="125" t="s">
        <v>56</v>
      </c>
      <c r="B104" s="117"/>
      <c r="C104" s="118"/>
      <c r="D104" s="118"/>
      <c r="E104" s="179">
        <f>SUM(E102:E103)</f>
        <v>72439</v>
      </c>
      <c r="F104" s="108"/>
      <c r="G104" s="179">
        <f>SUM(G102:G103)</f>
        <v>49065</v>
      </c>
      <c r="K104" s="156"/>
    </row>
    <row r="105" spans="1:11" ht="22.5" customHeight="1" thickTop="1">
      <c r="A105" s="125"/>
      <c r="B105" s="117"/>
      <c r="C105" s="118"/>
      <c r="D105" s="118"/>
      <c r="E105" s="114"/>
      <c r="F105" s="143"/>
      <c r="G105" s="114"/>
      <c r="K105" s="156"/>
    </row>
    <row r="106" spans="1:11" ht="22.5" customHeight="1">
      <c r="A106" s="117" t="s">
        <v>92</v>
      </c>
      <c r="B106" s="117"/>
      <c r="C106" s="113">
        <v>12</v>
      </c>
      <c r="E106" s="119"/>
      <c r="F106" s="119"/>
      <c r="G106" s="119"/>
    </row>
    <row r="107" spans="1:11" ht="22.5" customHeight="1" thickBot="1">
      <c r="A107" s="128" t="s">
        <v>92</v>
      </c>
      <c r="B107" s="128"/>
      <c r="E107" s="107">
        <v>7.0000000000000007E-2</v>
      </c>
      <c r="F107" s="119"/>
      <c r="G107" s="107">
        <v>5.0999999999999997E-2</v>
      </c>
    </row>
    <row r="108" spans="1:11" ht="22.5" customHeight="1" thickTop="1">
      <c r="E108" s="37"/>
      <c r="F108" s="95"/>
      <c r="G108" s="37"/>
    </row>
    <row r="109" spans="1:11" ht="22.5" customHeight="1">
      <c r="A109" s="117" t="s">
        <v>105</v>
      </c>
      <c r="E109" s="37"/>
      <c r="F109" s="95"/>
      <c r="G109" s="37"/>
    </row>
    <row r="110" spans="1:11" ht="22.5" customHeight="1" thickBot="1">
      <c r="A110" s="128" t="s">
        <v>105</v>
      </c>
      <c r="E110" s="107">
        <v>7.0000000000000007E-2</v>
      </c>
      <c r="F110" s="119"/>
      <c r="G110" s="107">
        <v>5.0999999999999997E-2</v>
      </c>
    </row>
    <row r="111" spans="1:11" ht="22.5" customHeight="1" thickTop="1">
      <c r="E111" s="37"/>
      <c r="F111" s="95"/>
      <c r="G111" s="37"/>
    </row>
    <row r="112" spans="1:11" ht="22.5" customHeight="1">
      <c r="A112" s="123" t="s">
        <v>23</v>
      </c>
      <c r="E112" s="37"/>
      <c r="F112" s="96"/>
      <c r="G112" s="37"/>
    </row>
    <row r="113" spans="1:7" ht="22.5" customHeight="1">
      <c r="A113" s="123"/>
      <c r="E113" s="37"/>
      <c r="F113" s="95"/>
      <c r="G113" s="37"/>
    </row>
  </sheetData>
  <phoneticPr fontId="52" type="noConversion"/>
  <pageMargins left="0.86614173228346503" right="0.55118110236220497" top="0.90551181102362199" bottom="0" header="0.511811023622047" footer="0.31496062992126"/>
  <pageSetup paperSize="9" scale="77" firstPageNumber="3" orientation="portrait" useFirstPageNumber="1" r:id="rId1"/>
  <rowBreaks count="2" manualBreakCount="2">
    <brk id="31" max="16383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view="pageBreakPreview" zoomScaleNormal="70" zoomScaleSheetLayoutView="100" workbookViewId="0">
      <selection activeCell="K4" sqref="K4"/>
    </sheetView>
  </sheetViews>
  <sheetFormatPr defaultColWidth="9.140625" defaultRowHeight="24" customHeight="1"/>
  <cols>
    <col min="1" max="1" width="35.5703125" style="7" customWidth="1"/>
    <col min="2" max="2" width="4" style="7" customWidth="1"/>
    <col min="3" max="3" width="17.85546875" style="7" customWidth="1"/>
    <col min="4" max="4" width="1.140625" style="7" customWidth="1"/>
    <col min="5" max="5" width="17.85546875" style="7" customWidth="1"/>
    <col min="6" max="6" width="1.5703125" style="7" customWidth="1"/>
    <col min="7" max="7" width="17.85546875" style="7" customWidth="1"/>
    <col min="8" max="8" width="1.5703125" style="7" customWidth="1"/>
    <col min="9" max="9" width="17.85546875" style="7" customWidth="1"/>
    <col min="10" max="10" width="1.140625" style="7" customWidth="1"/>
    <col min="11" max="11" width="17.85546875" style="7" customWidth="1"/>
    <col min="12" max="12" width="1.42578125" style="7" customWidth="1"/>
    <col min="13" max="13" width="17.85546875" style="7" customWidth="1"/>
    <col min="14" max="14" width="1" style="7" customWidth="1"/>
    <col min="15" max="15" width="10.5703125" style="7" bestFit="1" customWidth="1"/>
    <col min="16" max="16384" width="9.140625" style="7"/>
  </cols>
  <sheetData>
    <row r="1" spans="1:14" ht="24" customHeight="1">
      <c r="M1" s="52" t="s">
        <v>40</v>
      </c>
    </row>
    <row r="2" spans="1:14" ht="24" customHeight="1">
      <c r="A2" s="122" t="s">
        <v>104</v>
      </c>
      <c r="B2" s="6"/>
      <c r="J2" s="38"/>
      <c r="K2" s="38"/>
    </row>
    <row r="3" spans="1:14" ht="24" customHeight="1">
      <c r="A3" s="6" t="s">
        <v>57</v>
      </c>
      <c r="B3" s="6"/>
      <c r="J3" s="38"/>
      <c r="K3" s="38"/>
    </row>
    <row r="4" spans="1:14" ht="24" customHeight="1">
      <c r="A4" s="6" t="s">
        <v>130</v>
      </c>
      <c r="B4" s="6"/>
      <c r="J4" s="38"/>
      <c r="K4" s="38"/>
    </row>
    <row r="5" spans="1:14" s="36" customFormat="1" ht="24" customHeight="1">
      <c r="A5" s="6"/>
      <c r="B5" s="6"/>
      <c r="C5" s="7"/>
      <c r="D5" s="7"/>
      <c r="E5" s="7"/>
      <c r="F5" s="7"/>
      <c r="G5" s="7"/>
      <c r="H5" s="7"/>
      <c r="I5" s="7"/>
      <c r="J5" s="38"/>
      <c r="K5" s="38"/>
      <c r="L5" s="7"/>
      <c r="M5" s="54" t="s">
        <v>1</v>
      </c>
    </row>
    <row r="6" spans="1:14" s="36" customFormat="1" ht="24" customHeight="1">
      <c r="A6" s="40"/>
      <c r="B6" s="40"/>
      <c r="C6" s="41"/>
      <c r="D6" s="41"/>
      <c r="E6" s="41"/>
      <c r="F6" s="41"/>
      <c r="G6" s="41"/>
      <c r="H6" s="41"/>
      <c r="I6" s="186" t="s">
        <v>36</v>
      </c>
      <c r="J6" s="186"/>
      <c r="K6" s="186"/>
      <c r="L6" s="41"/>
      <c r="M6" s="40"/>
      <c r="N6" s="121"/>
    </row>
    <row r="7" spans="1:14" ht="24" customHeight="1">
      <c r="A7" s="40"/>
      <c r="B7" s="40"/>
      <c r="C7" s="41" t="s">
        <v>34</v>
      </c>
      <c r="D7" s="41"/>
      <c r="E7" s="41" t="s">
        <v>98</v>
      </c>
      <c r="F7" s="41"/>
      <c r="G7" s="41" t="s">
        <v>101</v>
      </c>
      <c r="H7" s="41"/>
      <c r="I7" s="41" t="s">
        <v>60</v>
      </c>
      <c r="J7" s="41"/>
      <c r="K7" s="41"/>
      <c r="L7" s="41"/>
      <c r="M7" s="41"/>
    </row>
    <row r="8" spans="1:14" ht="24" customHeight="1">
      <c r="A8" s="40"/>
      <c r="B8" s="40"/>
      <c r="C8" s="88" t="s">
        <v>96</v>
      </c>
      <c r="D8" s="41"/>
      <c r="E8" s="88" t="s">
        <v>97</v>
      </c>
      <c r="F8" s="41"/>
      <c r="G8" s="92" t="s">
        <v>100</v>
      </c>
      <c r="H8" s="41"/>
      <c r="I8" s="88" t="s">
        <v>61</v>
      </c>
      <c r="J8" s="41"/>
      <c r="K8" s="88" t="s">
        <v>99</v>
      </c>
      <c r="L8" s="41"/>
      <c r="M8" s="88" t="s">
        <v>59</v>
      </c>
    </row>
    <row r="9" spans="1:14" ht="24" customHeight="1">
      <c r="A9" s="120" t="s">
        <v>119</v>
      </c>
      <c r="B9" s="39"/>
      <c r="C9" s="116">
        <v>961759</v>
      </c>
      <c r="D9" s="116"/>
      <c r="E9" s="116">
        <v>579</v>
      </c>
      <c r="F9" s="116"/>
      <c r="G9" s="116">
        <v>683</v>
      </c>
      <c r="H9" s="116"/>
      <c r="I9" s="116">
        <v>8744</v>
      </c>
      <c r="J9" s="116"/>
      <c r="K9" s="116">
        <v>155012</v>
      </c>
      <c r="L9" s="22"/>
      <c r="M9" s="22">
        <f>SUM(C9:K9)</f>
        <v>1126777</v>
      </c>
    </row>
    <row r="10" spans="1:14" ht="24" customHeight="1">
      <c r="A10" s="123" t="s">
        <v>56</v>
      </c>
      <c r="B10" s="40"/>
      <c r="C10" s="116">
        <v>0</v>
      </c>
      <c r="D10" s="116"/>
      <c r="E10" s="116">
        <v>0</v>
      </c>
      <c r="F10" s="116"/>
      <c r="G10" s="116">
        <v>0</v>
      </c>
      <c r="H10" s="116"/>
      <c r="I10" s="116">
        <v>0</v>
      </c>
      <c r="J10" s="116"/>
      <c r="K10" s="116">
        <f>SUM('BS&amp;PL'!G104)</f>
        <v>49065</v>
      </c>
      <c r="L10" s="116"/>
      <c r="M10" s="116">
        <f>SUM(C10:K10)</f>
        <v>49065</v>
      </c>
    </row>
    <row r="11" spans="1:14" s="112" customFormat="1" ht="24" customHeight="1">
      <c r="A11" s="123" t="s">
        <v>153</v>
      </c>
      <c r="B11" s="121"/>
      <c r="C11" s="43">
        <v>0</v>
      </c>
      <c r="D11" s="116"/>
      <c r="E11" s="43">
        <v>0</v>
      </c>
      <c r="F11" s="116"/>
      <c r="G11" s="43">
        <v>44</v>
      </c>
      <c r="H11" s="116"/>
      <c r="I11" s="43">
        <v>0</v>
      </c>
      <c r="J11" s="116"/>
      <c r="K11" s="43">
        <v>0</v>
      </c>
      <c r="L11" s="116"/>
      <c r="M11" s="109">
        <f>SUM(C11:K11)</f>
        <v>44</v>
      </c>
    </row>
    <row r="12" spans="1:14" ht="24" customHeight="1" thickBot="1">
      <c r="A12" s="120" t="s">
        <v>114</v>
      </c>
      <c r="B12" s="39"/>
      <c r="C12" s="55">
        <f>SUM(C9:C11)</f>
        <v>961759</v>
      </c>
      <c r="D12" s="22"/>
      <c r="E12" s="127">
        <f>SUM(E9:E11)</f>
        <v>579</v>
      </c>
      <c r="F12" s="22"/>
      <c r="G12" s="127">
        <f>SUM(G9:G11)</f>
        <v>727</v>
      </c>
      <c r="H12" s="22"/>
      <c r="I12" s="127">
        <f>SUM(I9:I11)</f>
        <v>8744</v>
      </c>
      <c r="J12" s="22"/>
      <c r="K12" s="127">
        <f>SUM(K9:K11)</f>
        <v>204077</v>
      </c>
      <c r="L12" s="22"/>
      <c r="M12" s="127">
        <f>SUM(M9:M11)</f>
        <v>1175886</v>
      </c>
    </row>
    <row r="13" spans="1:14" ht="24" customHeight="1" thickTop="1">
      <c r="A13" s="40"/>
      <c r="B13" s="40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4" ht="24" customHeight="1">
      <c r="A14" s="39" t="s">
        <v>135</v>
      </c>
      <c r="B14" s="39"/>
      <c r="C14" s="22">
        <f>'BS&amp;PL'!G62</f>
        <v>1029127</v>
      </c>
      <c r="D14" s="22"/>
      <c r="E14" s="22">
        <f>'BS&amp;PL'!G63</f>
        <v>1186</v>
      </c>
      <c r="F14" s="22"/>
      <c r="G14" s="22">
        <f>'BS&amp;PL'!G64</f>
        <v>646</v>
      </c>
      <c r="H14" s="22"/>
      <c r="I14" s="22">
        <f>'BS&amp;PL'!G66</f>
        <v>21121</v>
      </c>
      <c r="J14" s="22"/>
      <c r="K14" s="22">
        <f>'BS&amp;PL'!G67</f>
        <v>317273</v>
      </c>
      <c r="L14" s="22"/>
      <c r="M14" s="22">
        <f>SUM(C14:K14)</f>
        <v>1369353</v>
      </c>
    </row>
    <row r="15" spans="1:14" s="112" customFormat="1" ht="24" customHeight="1">
      <c r="A15" s="121" t="s">
        <v>150</v>
      </c>
      <c r="B15" s="121"/>
      <c r="C15" s="116">
        <v>0</v>
      </c>
      <c r="D15" s="116"/>
      <c r="E15" s="116">
        <v>0</v>
      </c>
      <c r="F15" s="116"/>
      <c r="G15" s="116">
        <v>0</v>
      </c>
      <c r="H15" s="116"/>
      <c r="I15" s="116">
        <v>0</v>
      </c>
      <c r="J15" s="116"/>
      <c r="K15" s="116">
        <v>-114347</v>
      </c>
      <c r="L15" s="116"/>
      <c r="M15" s="116">
        <f>SUM(C15:K15)</f>
        <v>-114347</v>
      </c>
    </row>
    <row r="16" spans="1:14" ht="24" customHeight="1">
      <c r="A16" s="45" t="s">
        <v>56</v>
      </c>
      <c r="B16" s="39"/>
      <c r="C16" s="22">
        <v>0</v>
      </c>
      <c r="D16" s="22"/>
      <c r="E16" s="22">
        <v>0</v>
      </c>
      <c r="F16" s="22"/>
      <c r="G16" s="22">
        <v>0</v>
      </c>
      <c r="H16" s="22"/>
      <c r="I16" s="22">
        <v>0</v>
      </c>
      <c r="J16" s="22"/>
      <c r="K16" s="22">
        <f>SUM('BS&amp;PL'!E104)</f>
        <v>72439</v>
      </c>
      <c r="L16" s="22"/>
      <c r="M16" s="22">
        <f>SUM(C16:K16)</f>
        <v>72439</v>
      </c>
    </row>
    <row r="17" spans="1:13" ht="24" customHeight="1">
      <c r="A17" s="45" t="s">
        <v>153</v>
      </c>
      <c r="B17" s="40"/>
      <c r="C17" s="43">
        <v>0</v>
      </c>
      <c r="D17" s="22"/>
      <c r="E17" s="43">
        <v>0</v>
      </c>
      <c r="F17" s="22"/>
      <c r="G17" s="43">
        <v>23</v>
      </c>
      <c r="H17" s="22"/>
      <c r="I17" s="43">
        <v>0</v>
      </c>
      <c r="J17" s="22"/>
      <c r="K17" s="43">
        <v>0</v>
      </c>
      <c r="L17" s="22"/>
      <c r="M17" s="43">
        <f>SUM(C17:K17)</f>
        <v>23</v>
      </c>
    </row>
    <row r="18" spans="1:13" ht="24" customHeight="1" thickBot="1">
      <c r="A18" s="39" t="s">
        <v>136</v>
      </c>
      <c r="B18" s="39"/>
      <c r="C18" s="55">
        <f>SUM(C14:C17)</f>
        <v>1029127</v>
      </c>
      <c r="D18" s="22"/>
      <c r="E18" s="55">
        <f>SUM(E14:E17)</f>
        <v>1186</v>
      </c>
      <c r="F18" s="22"/>
      <c r="G18" s="55">
        <f>SUM(G14:G17)</f>
        <v>669</v>
      </c>
      <c r="H18" s="22"/>
      <c r="I18" s="55">
        <f>SUM(I14:I17)</f>
        <v>21121</v>
      </c>
      <c r="J18" s="22"/>
      <c r="K18" s="55">
        <f>SUM(K14:K17)</f>
        <v>275365</v>
      </c>
      <c r="L18" s="22"/>
      <c r="M18" s="55">
        <f>SUM(C18:K18)</f>
        <v>1327468</v>
      </c>
    </row>
    <row r="19" spans="1:13" ht="24" customHeight="1" thickTop="1">
      <c r="A19" s="39"/>
      <c r="B19" s="39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4" customHeight="1">
      <c r="A20" s="45" t="s">
        <v>23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view="pageBreakPreview" zoomScaleNormal="100" zoomScaleSheetLayoutView="100" workbookViewId="0">
      <selection activeCell="M60" sqref="M60"/>
    </sheetView>
  </sheetViews>
  <sheetFormatPr defaultColWidth="9.140625" defaultRowHeight="24" customHeight="1"/>
  <cols>
    <col min="1" max="1" width="62.85546875" style="57" customWidth="1"/>
    <col min="2" max="2" width="1.28515625" style="57" customWidth="1"/>
    <col min="3" max="3" width="3.7109375" style="58" hidden="1" customWidth="1"/>
    <col min="4" max="4" width="18.5703125" style="57" customWidth="1"/>
    <col min="5" max="5" width="1.28515625" style="57" customWidth="1"/>
    <col min="6" max="6" width="18.5703125" style="57" customWidth="1"/>
    <col min="7" max="7" width="12" style="57" bestFit="1" customWidth="1"/>
    <col min="8" max="10" width="9.140625" style="57" customWidth="1"/>
    <col min="11" max="16384" width="9.140625" style="57"/>
  </cols>
  <sheetData>
    <row r="1" spans="1:9" ht="24" customHeight="1">
      <c r="F1" s="59" t="s">
        <v>40</v>
      </c>
    </row>
    <row r="2" spans="1:9" ht="24" customHeight="1">
      <c r="A2" s="60" t="s">
        <v>104</v>
      </c>
      <c r="B2" s="61"/>
    </row>
    <row r="3" spans="1:9" ht="24" customHeight="1">
      <c r="A3" s="62" t="s">
        <v>62</v>
      </c>
      <c r="B3" s="62"/>
    </row>
    <row r="4" spans="1:9" ht="24" customHeight="1">
      <c r="A4" s="132" t="s">
        <v>130</v>
      </c>
      <c r="B4" s="63"/>
    </row>
    <row r="5" spans="1:9" ht="24" customHeight="1">
      <c r="A5" s="63"/>
      <c r="B5" s="63"/>
      <c r="D5" s="62"/>
      <c r="E5" s="67"/>
      <c r="F5" s="64" t="s">
        <v>1</v>
      </c>
    </row>
    <row r="6" spans="1:9" ht="24" customHeight="1">
      <c r="A6" s="62"/>
      <c r="B6" s="62"/>
      <c r="C6" s="66"/>
      <c r="D6" s="104">
        <v>2563</v>
      </c>
      <c r="E6" s="67"/>
      <c r="F6" s="148">
        <v>2562</v>
      </c>
    </row>
    <row r="7" spans="1:9" ht="24" customHeight="1">
      <c r="A7" s="62" t="s">
        <v>63</v>
      </c>
      <c r="B7" s="62"/>
      <c r="C7" s="65"/>
      <c r="D7" s="68"/>
      <c r="E7" s="68"/>
      <c r="F7" s="68"/>
      <c r="I7" s="152"/>
    </row>
    <row r="8" spans="1:9" s="129" customFormat="1" ht="24" customHeight="1">
      <c r="A8" s="135" t="s">
        <v>90</v>
      </c>
      <c r="B8" s="131"/>
      <c r="C8" s="133"/>
      <c r="D8" s="137">
        <f>'BS&amp;PL'!E100</f>
        <v>68685</v>
      </c>
      <c r="E8" s="136"/>
      <c r="F8" s="137">
        <f>'BS&amp;PL'!G100</f>
        <v>65334</v>
      </c>
      <c r="I8" s="152"/>
    </row>
    <row r="9" spans="1:9" ht="24" customHeight="1">
      <c r="A9" s="72" t="s">
        <v>93</v>
      </c>
      <c r="B9" s="72"/>
      <c r="C9" s="65"/>
      <c r="D9" s="137"/>
      <c r="E9" s="70"/>
      <c r="I9" s="152"/>
    </row>
    <row r="10" spans="1:9" ht="24" customHeight="1">
      <c r="A10" s="97" t="s">
        <v>64</v>
      </c>
      <c r="B10" s="72"/>
      <c r="C10" s="65"/>
      <c r="D10" s="137"/>
      <c r="E10" s="70"/>
      <c r="I10" s="152"/>
    </row>
    <row r="11" spans="1:9" s="58" customFormat="1" ht="24" customHeight="1">
      <c r="A11" s="98" t="s">
        <v>65</v>
      </c>
      <c r="B11" s="57"/>
      <c r="C11" s="65"/>
      <c r="D11" s="137">
        <v>5451</v>
      </c>
      <c r="E11" s="137"/>
      <c r="F11" s="137">
        <v>3630</v>
      </c>
      <c r="I11" s="152"/>
    </row>
    <row r="12" spans="1:9" s="58" customFormat="1" ht="24" customHeight="1">
      <c r="A12" s="98" t="s">
        <v>154</v>
      </c>
      <c r="B12" s="129"/>
      <c r="C12" s="133"/>
      <c r="D12" s="137">
        <v>38570</v>
      </c>
      <c r="E12" s="137"/>
      <c r="F12" s="137">
        <v>0</v>
      </c>
      <c r="I12" s="152"/>
    </row>
    <row r="13" spans="1:9" s="58" customFormat="1" ht="24" customHeight="1">
      <c r="A13" s="98" t="s">
        <v>152</v>
      </c>
      <c r="B13" s="129"/>
      <c r="C13" s="133"/>
      <c r="D13" s="137">
        <v>0</v>
      </c>
      <c r="E13" s="137"/>
      <c r="F13" s="137">
        <v>24471</v>
      </c>
      <c r="I13" s="152"/>
    </row>
    <row r="14" spans="1:9" s="58" customFormat="1" ht="24" customHeight="1">
      <c r="A14" s="99" t="s">
        <v>144</v>
      </c>
      <c r="B14" s="73"/>
      <c r="C14" s="65"/>
      <c r="D14" s="137">
        <v>3115</v>
      </c>
      <c r="E14" s="70"/>
      <c r="F14" s="137">
        <v>-2866</v>
      </c>
    </row>
    <row r="15" spans="1:9" s="58" customFormat="1" ht="24" customHeight="1">
      <c r="A15" s="99" t="s">
        <v>87</v>
      </c>
      <c r="B15" s="73"/>
      <c r="C15" s="65"/>
      <c r="D15" s="137">
        <v>552</v>
      </c>
      <c r="E15" s="70"/>
      <c r="F15" s="137">
        <v>463</v>
      </c>
    </row>
    <row r="16" spans="1:9" s="58" customFormat="1" ht="24" customHeight="1">
      <c r="A16" s="99" t="s">
        <v>88</v>
      </c>
      <c r="B16" s="73"/>
      <c r="C16" s="65"/>
      <c r="D16" s="137">
        <v>23</v>
      </c>
      <c r="E16" s="70"/>
      <c r="F16" s="137">
        <v>44</v>
      </c>
    </row>
    <row r="17" spans="1:9" s="58" customFormat="1" ht="24" customHeight="1">
      <c r="A17" s="99" t="s">
        <v>82</v>
      </c>
      <c r="B17" s="73"/>
      <c r="C17" s="65"/>
      <c r="D17" s="137">
        <v>403</v>
      </c>
      <c r="E17" s="70"/>
      <c r="F17" s="137">
        <v>388</v>
      </c>
    </row>
    <row r="18" spans="1:9" s="58" customFormat="1" ht="24" customHeight="1">
      <c r="A18" s="99" t="s">
        <v>155</v>
      </c>
      <c r="B18" s="73"/>
      <c r="C18" s="133"/>
      <c r="D18" s="137">
        <v>-163235</v>
      </c>
      <c r="E18" s="138"/>
      <c r="F18" s="137">
        <v>-144374</v>
      </c>
    </row>
    <row r="19" spans="1:9" s="58" customFormat="1" ht="24" customHeight="1">
      <c r="A19" s="99" t="s">
        <v>54</v>
      </c>
      <c r="B19" s="73"/>
      <c r="C19" s="133"/>
      <c r="D19" s="137">
        <v>20486</v>
      </c>
      <c r="E19" s="138"/>
      <c r="F19" s="137">
        <v>18615</v>
      </c>
    </row>
    <row r="20" spans="1:9" s="185" customFormat="1" ht="24" customHeight="1">
      <c r="A20" s="180" t="s">
        <v>142</v>
      </c>
      <c r="B20" s="181"/>
      <c r="C20" s="182"/>
      <c r="D20" s="183">
        <v>253</v>
      </c>
      <c r="E20" s="184"/>
      <c r="F20" s="183">
        <v>0</v>
      </c>
    </row>
    <row r="21" spans="1:9" ht="24" customHeight="1">
      <c r="A21" s="72" t="s">
        <v>112</v>
      </c>
      <c r="B21" s="72"/>
      <c r="C21" s="65"/>
      <c r="D21" s="70"/>
      <c r="E21" s="70"/>
      <c r="F21" s="70"/>
    </row>
    <row r="22" spans="1:9" s="129" customFormat="1" ht="24" customHeight="1">
      <c r="A22" s="146" t="s">
        <v>103</v>
      </c>
      <c r="B22" s="139"/>
      <c r="C22" s="133"/>
      <c r="D22" s="141">
        <f>SUM(D8:D20)</f>
        <v>-25697</v>
      </c>
      <c r="E22" s="141"/>
      <c r="F22" s="141">
        <f>SUM(F8:F20)</f>
        <v>-34295</v>
      </c>
    </row>
    <row r="23" spans="1:9" ht="24" customHeight="1">
      <c r="A23" s="72" t="s">
        <v>66</v>
      </c>
      <c r="B23" s="72"/>
      <c r="C23" s="65"/>
      <c r="D23" s="68"/>
      <c r="E23" s="68"/>
      <c r="F23" s="68"/>
    </row>
    <row r="24" spans="1:9" ht="24" customHeight="1">
      <c r="A24" s="98" t="s">
        <v>67</v>
      </c>
      <c r="C24" s="65"/>
      <c r="D24" s="141">
        <v>-143064</v>
      </c>
      <c r="E24" s="68"/>
      <c r="F24" s="141">
        <v>-73111</v>
      </c>
    </row>
    <row r="25" spans="1:9" ht="24" customHeight="1">
      <c r="A25" s="98" t="s">
        <v>68</v>
      </c>
      <c r="C25" s="65"/>
      <c r="D25" s="141">
        <v>268</v>
      </c>
      <c r="E25" s="68"/>
      <c r="F25" s="141">
        <v>101</v>
      </c>
      <c r="H25" s="136"/>
    </row>
    <row r="26" spans="1:9" ht="24" customHeight="1">
      <c r="A26" s="100" t="s">
        <v>11</v>
      </c>
      <c r="B26" s="67"/>
      <c r="C26" s="65"/>
      <c r="D26" s="141">
        <v>-318</v>
      </c>
      <c r="E26" s="68"/>
      <c r="F26" s="141">
        <v>-4639</v>
      </c>
      <c r="G26" s="144"/>
      <c r="I26" s="136"/>
    </row>
    <row r="27" spans="1:9" ht="24" customHeight="1">
      <c r="A27" s="98" t="s">
        <v>107</v>
      </c>
      <c r="C27" s="65"/>
      <c r="D27" s="141">
        <v>-1441</v>
      </c>
      <c r="E27" s="68"/>
      <c r="F27" s="141">
        <v>2796</v>
      </c>
    </row>
    <row r="28" spans="1:9" ht="24" customHeight="1">
      <c r="A28" s="98" t="s">
        <v>16</v>
      </c>
      <c r="C28" s="65"/>
      <c r="D28" s="141">
        <v>67164</v>
      </c>
      <c r="E28" s="76"/>
      <c r="F28" s="141">
        <v>70393</v>
      </c>
    </row>
    <row r="29" spans="1:9" ht="24" customHeight="1">
      <c r="A29" s="98" t="s">
        <v>20</v>
      </c>
      <c r="C29" s="65"/>
      <c r="D29" s="141">
        <v>1821</v>
      </c>
      <c r="E29" s="68"/>
      <c r="F29" s="141">
        <v>4692</v>
      </c>
    </row>
    <row r="30" spans="1:9" ht="24" customHeight="1">
      <c r="A30" s="57" t="s">
        <v>146</v>
      </c>
      <c r="C30" s="65"/>
      <c r="D30" s="141"/>
      <c r="E30" s="68"/>
      <c r="F30" s="141"/>
    </row>
    <row r="31" spans="1:9" ht="24" customHeight="1">
      <c r="A31" s="98" t="s">
        <v>69</v>
      </c>
      <c r="B31" s="67"/>
      <c r="C31" s="65"/>
      <c r="D31" s="164">
        <v>-14058</v>
      </c>
      <c r="E31" s="76"/>
      <c r="F31" s="164">
        <v>-41322</v>
      </c>
    </row>
    <row r="32" spans="1:9" ht="24" customHeight="1">
      <c r="A32" s="57" t="s">
        <v>124</v>
      </c>
      <c r="D32" s="158">
        <f>SUM(D22:D31)</f>
        <v>-115325</v>
      </c>
      <c r="E32" s="70"/>
      <c r="F32" s="137">
        <f>SUM(F22:F31)</f>
        <v>-75385</v>
      </c>
    </row>
    <row r="33" spans="1:10" s="129" customFormat="1" ht="24" customHeight="1">
      <c r="A33" s="129" t="s">
        <v>106</v>
      </c>
      <c r="C33" s="58"/>
      <c r="D33" s="137">
        <v>159970</v>
      </c>
      <c r="E33" s="137"/>
      <c r="F33" s="137">
        <v>152041</v>
      </c>
    </row>
    <row r="34" spans="1:10" ht="24" customHeight="1">
      <c r="A34" s="57" t="s">
        <v>70</v>
      </c>
      <c r="D34" s="165">
        <v>-101</v>
      </c>
      <c r="E34" s="74"/>
      <c r="F34" s="165">
        <v>-156</v>
      </c>
    </row>
    <row r="35" spans="1:10" ht="24" customHeight="1">
      <c r="A35" s="62" t="s">
        <v>108</v>
      </c>
      <c r="B35" s="62"/>
      <c r="C35" s="65"/>
      <c r="D35" s="166">
        <f>SUM(D32:D34)</f>
        <v>44544</v>
      </c>
      <c r="E35" s="70">
        <v>0</v>
      </c>
      <c r="F35" s="77">
        <f>SUM(F32:F34)</f>
        <v>76500</v>
      </c>
    </row>
    <row r="36" spans="1:10" ht="24" customHeight="1">
      <c r="A36" s="62"/>
      <c r="B36" s="62"/>
      <c r="C36" s="65"/>
      <c r="D36" s="167"/>
      <c r="E36" s="79"/>
      <c r="F36" s="78"/>
    </row>
    <row r="37" spans="1:10" ht="24" customHeight="1">
      <c r="A37" s="80" t="s">
        <v>23</v>
      </c>
      <c r="B37" s="80"/>
      <c r="C37" s="65"/>
      <c r="D37" s="81"/>
      <c r="E37" s="69"/>
      <c r="F37" s="81"/>
    </row>
    <row r="38" spans="1:10" ht="24" customHeight="1">
      <c r="D38" s="163"/>
      <c r="F38" s="59" t="s">
        <v>40</v>
      </c>
    </row>
    <row r="39" spans="1:10" ht="24" customHeight="1">
      <c r="A39" s="130" t="s">
        <v>104</v>
      </c>
      <c r="B39" s="61"/>
      <c r="C39" s="65"/>
      <c r="D39" s="82"/>
      <c r="E39" s="82"/>
      <c r="F39" s="82"/>
    </row>
    <row r="40" spans="1:10" ht="24" customHeight="1">
      <c r="A40" s="62" t="s">
        <v>71</v>
      </c>
      <c r="B40" s="62"/>
      <c r="C40" s="65"/>
      <c r="D40" s="82"/>
      <c r="E40" s="82"/>
      <c r="F40" s="82"/>
    </row>
    <row r="41" spans="1:10" ht="24" customHeight="1">
      <c r="A41" s="132" t="s">
        <v>130</v>
      </c>
      <c r="B41" s="63"/>
      <c r="C41" s="65"/>
      <c r="D41" s="82"/>
      <c r="E41" s="82"/>
      <c r="F41" s="82"/>
    </row>
    <row r="42" spans="1:10" ht="24" customHeight="1">
      <c r="A42" s="63"/>
      <c r="B42" s="63"/>
      <c r="C42" s="65"/>
      <c r="D42" s="82"/>
      <c r="E42" s="67"/>
      <c r="F42" s="64" t="s">
        <v>1</v>
      </c>
    </row>
    <row r="43" spans="1:10" ht="24" customHeight="1">
      <c r="A43" s="62"/>
      <c r="B43" s="62"/>
      <c r="C43" s="62"/>
      <c r="D43" s="154">
        <v>2563</v>
      </c>
      <c r="E43" s="135"/>
      <c r="F43" s="148">
        <v>2562</v>
      </c>
    </row>
    <row r="44" spans="1:10" ht="24" customHeight="1">
      <c r="A44" s="62" t="s">
        <v>72</v>
      </c>
      <c r="B44" s="62"/>
      <c r="D44" s="168"/>
      <c r="E44" s="69"/>
      <c r="F44" s="83"/>
    </row>
    <row r="45" spans="1:10" ht="24" customHeight="1">
      <c r="A45" s="57" t="s">
        <v>73</v>
      </c>
      <c r="D45" s="140">
        <v>-7754</v>
      </c>
      <c r="E45" s="90"/>
      <c r="F45" s="140">
        <v>-1104</v>
      </c>
      <c r="J45" s="163"/>
    </row>
    <row r="46" spans="1:10" ht="24" customHeight="1">
      <c r="A46" s="57" t="s">
        <v>74</v>
      </c>
      <c r="D46" s="140">
        <v>1442</v>
      </c>
      <c r="E46" s="90"/>
      <c r="F46" s="140">
        <v>1585</v>
      </c>
    </row>
    <row r="47" spans="1:10" s="129" customFormat="1" ht="24" customHeight="1">
      <c r="A47" s="163" t="s">
        <v>121</v>
      </c>
      <c r="C47" s="58"/>
      <c r="D47" s="140">
        <v>0</v>
      </c>
      <c r="E47" s="90"/>
      <c r="F47" s="140">
        <v>-24</v>
      </c>
    </row>
    <row r="48" spans="1:10" ht="24" customHeight="1">
      <c r="A48" s="67" t="s">
        <v>125</v>
      </c>
      <c r="B48" s="67"/>
      <c r="C48" s="65"/>
      <c r="D48" s="140">
        <v>0</v>
      </c>
      <c r="E48" s="90"/>
      <c r="F48" s="140">
        <v>-82</v>
      </c>
    </row>
    <row r="49" spans="1:7" ht="24" customHeight="1">
      <c r="A49" s="62" t="s">
        <v>147</v>
      </c>
      <c r="B49" s="62"/>
      <c r="C49" s="65"/>
      <c r="D49" s="166">
        <f>SUM(D45:D48)</f>
        <v>-6312</v>
      </c>
      <c r="E49" s="70"/>
      <c r="F49" s="77">
        <f>SUM(F45:F48)</f>
        <v>375</v>
      </c>
      <c r="G49" s="75"/>
    </row>
    <row r="50" spans="1:7" ht="24" customHeight="1">
      <c r="A50" s="62" t="s">
        <v>75</v>
      </c>
      <c r="B50" s="62"/>
      <c r="C50" s="65"/>
      <c r="D50" s="10"/>
      <c r="E50" s="68"/>
      <c r="F50" s="68"/>
    </row>
    <row r="51" spans="1:7" ht="24" customHeight="1">
      <c r="A51" s="57" t="s">
        <v>94</v>
      </c>
      <c r="B51" s="62"/>
      <c r="C51" s="65"/>
      <c r="D51" s="136">
        <v>-2938</v>
      </c>
      <c r="E51" s="68"/>
      <c r="F51" s="136">
        <v>-6041</v>
      </c>
    </row>
    <row r="52" spans="1:7" ht="24" customHeight="1">
      <c r="A52" s="57" t="s">
        <v>76</v>
      </c>
      <c r="C52" s="65"/>
      <c r="D52" s="136">
        <v>-21546</v>
      </c>
      <c r="E52" s="90"/>
      <c r="F52" s="136">
        <v>-18877</v>
      </c>
    </row>
    <row r="53" spans="1:7" s="129" customFormat="1" ht="24" customHeight="1">
      <c r="A53" s="129" t="s">
        <v>141</v>
      </c>
      <c r="C53" s="133"/>
      <c r="D53" s="136">
        <v>-2919</v>
      </c>
      <c r="E53" s="90"/>
      <c r="F53" s="136">
        <v>0</v>
      </c>
    </row>
    <row r="54" spans="1:7" ht="24" customHeight="1">
      <c r="A54" s="57" t="s">
        <v>110</v>
      </c>
      <c r="C54" s="65"/>
      <c r="D54" s="136">
        <v>-30000</v>
      </c>
      <c r="E54" s="90"/>
      <c r="F54" s="136">
        <v>-40000</v>
      </c>
    </row>
    <row r="55" spans="1:7" s="129" customFormat="1" ht="24" customHeight="1">
      <c r="A55" s="129" t="s">
        <v>148</v>
      </c>
      <c r="C55" s="133"/>
      <c r="D55" s="169">
        <v>-26207</v>
      </c>
      <c r="E55" s="90"/>
      <c r="F55" s="169">
        <v>43657</v>
      </c>
    </row>
    <row r="56" spans="1:7" ht="24" customHeight="1">
      <c r="A56" s="62" t="s">
        <v>109</v>
      </c>
      <c r="B56" s="62"/>
      <c r="C56" s="66"/>
      <c r="D56" s="166">
        <f>SUM(D51:D55)</f>
        <v>-83610</v>
      </c>
      <c r="E56" s="70"/>
      <c r="F56" s="77">
        <f>SUM(F51:F55)</f>
        <v>-21261</v>
      </c>
    </row>
    <row r="57" spans="1:7" ht="24" customHeight="1">
      <c r="A57" s="84" t="s">
        <v>120</v>
      </c>
      <c r="B57" s="84"/>
      <c r="C57" s="66"/>
      <c r="D57" s="158">
        <f>D35+D49+D56</f>
        <v>-45378</v>
      </c>
      <c r="E57" s="70">
        <f>E35+E49+E56</f>
        <v>0</v>
      </c>
      <c r="F57" s="70">
        <f>F35+F49+F56</f>
        <v>55614</v>
      </c>
    </row>
    <row r="58" spans="1:7" ht="24" customHeight="1">
      <c r="A58" s="57" t="s">
        <v>77</v>
      </c>
      <c r="C58" s="66"/>
      <c r="D58" s="91">
        <f>'BS&amp;PL'!G10</f>
        <v>142865</v>
      </c>
      <c r="E58" s="90"/>
      <c r="F58" s="91">
        <v>29542</v>
      </c>
    </row>
    <row r="59" spans="1:7" ht="24" customHeight="1" thickBot="1">
      <c r="A59" s="84" t="s">
        <v>83</v>
      </c>
      <c r="B59" s="84"/>
      <c r="C59" s="66"/>
      <c r="D59" s="170">
        <f>SUM(D57:D58)</f>
        <v>97487</v>
      </c>
      <c r="E59" s="70"/>
      <c r="F59" s="85">
        <f>SUM(F57:F58)</f>
        <v>85156</v>
      </c>
    </row>
    <row r="60" spans="1:7" ht="24" customHeight="1" thickTop="1">
      <c r="A60" s="84"/>
      <c r="B60" s="84"/>
      <c r="C60" s="66"/>
      <c r="D60" s="161"/>
      <c r="E60" s="70"/>
      <c r="F60" s="161"/>
    </row>
    <row r="61" spans="1:7" ht="24" customHeight="1">
      <c r="A61" s="84" t="s">
        <v>78</v>
      </c>
      <c r="B61" s="84"/>
      <c r="C61" s="66"/>
      <c r="D61" s="71"/>
      <c r="E61" s="70"/>
      <c r="F61" s="71"/>
    </row>
    <row r="62" spans="1:7" ht="24" customHeight="1">
      <c r="A62" s="86" t="s">
        <v>79</v>
      </c>
      <c r="B62" s="84"/>
      <c r="C62" s="66"/>
      <c r="D62" s="71"/>
      <c r="E62" s="70"/>
      <c r="F62" s="71"/>
    </row>
    <row r="63" spans="1:7" ht="24" customHeight="1">
      <c r="A63" s="101" t="s">
        <v>122</v>
      </c>
      <c r="B63" s="84"/>
      <c r="C63" s="66"/>
    </row>
    <row r="64" spans="1:7" s="129" customFormat="1" ht="24" customHeight="1">
      <c r="A64" s="147" t="s">
        <v>123</v>
      </c>
      <c r="B64" s="142"/>
      <c r="C64" s="134"/>
      <c r="D64" s="151">
        <v>71496</v>
      </c>
      <c r="F64" s="151">
        <v>54427</v>
      </c>
    </row>
    <row r="65" spans="1:6" ht="24" customHeight="1">
      <c r="A65" s="101" t="s">
        <v>128</v>
      </c>
      <c r="B65" s="84"/>
      <c r="C65" s="66"/>
      <c r="D65" s="71">
        <v>3215</v>
      </c>
      <c r="E65" s="70"/>
      <c r="F65" s="138">
        <v>22731.712739999999</v>
      </c>
    </row>
    <row r="66" spans="1:6" s="129" customFormat="1" ht="24" customHeight="1">
      <c r="A66" s="101"/>
      <c r="B66" s="142"/>
      <c r="C66" s="134"/>
      <c r="D66" s="138"/>
      <c r="E66" s="137"/>
      <c r="F66" s="138"/>
    </row>
    <row r="67" spans="1:6" s="129" customFormat="1" ht="24" customHeight="1">
      <c r="A67" s="86" t="s">
        <v>156</v>
      </c>
      <c r="C67" s="134"/>
      <c r="D67" s="136"/>
      <c r="E67" s="136"/>
      <c r="F67" s="136"/>
    </row>
    <row r="68" spans="1:6" s="129" customFormat="1" ht="24" customHeight="1">
      <c r="A68" s="147"/>
      <c r="C68" s="134"/>
      <c r="D68" s="136"/>
      <c r="E68" s="136"/>
      <c r="F68" s="136"/>
    </row>
    <row r="69" spans="1:6" ht="24" customHeight="1">
      <c r="A69" s="80" t="s">
        <v>23</v>
      </c>
      <c r="B69" s="80"/>
      <c r="C69" s="65"/>
      <c r="D69" s="68"/>
      <c r="E69" s="68"/>
      <c r="F69" s="68"/>
    </row>
    <row r="70" spans="1:6" ht="24" customHeight="1">
      <c r="C70" s="86"/>
    </row>
    <row r="71" spans="1:6" ht="24" customHeight="1">
      <c r="D71" s="136"/>
    </row>
    <row r="73" spans="1:6" ht="24" customHeight="1">
      <c r="C73" s="57"/>
    </row>
    <row r="75" spans="1:6" ht="24" customHeight="1">
      <c r="C75" s="65"/>
    </row>
    <row r="76" spans="1:6" ht="24" customHeight="1">
      <c r="C76" s="66"/>
    </row>
    <row r="77" spans="1:6" ht="24" customHeight="1">
      <c r="C77" s="66"/>
    </row>
    <row r="78" spans="1:6" ht="24" customHeight="1">
      <c r="C78" s="65"/>
    </row>
    <row r="79" spans="1:6" ht="24" customHeight="1">
      <c r="C79" s="65"/>
    </row>
    <row r="80" spans="1:6" ht="24" customHeight="1">
      <c r="C80" s="65"/>
    </row>
    <row r="81" spans="3:3" ht="24" customHeight="1">
      <c r="C81" s="65"/>
    </row>
    <row r="82" spans="3:3" ht="24" customHeight="1">
      <c r="C82" s="65"/>
    </row>
    <row r="83" spans="3:3" ht="24" customHeight="1">
      <c r="C83" s="66"/>
    </row>
  </sheetData>
  <phoneticPr fontId="52" type="noConversion"/>
  <pageMargins left="0.86614173228346458" right="0.55118110236220474" top="0.9055118110236221" bottom="0" header="0.51181102362204722" footer="0.31496062992125984"/>
  <pageSetup paperSize="9" scale="84" firstPageNumber="9" orientation="portrait" useFirstPageNumber="1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2020-05-09T04:37:03Z</cp:lastPrinted>
  <dcterms:created xsi:type="dcterms:W3CDTF">2012-05-08T05:51:10Z</dcterms:created>
  <dcterms:modified xsi:type="dcterms:W3CDTF">2020-05-12T06:38:18Z</dcterms:modified>
  <cp:category/>
  <cp:contentStatus/>
</cp:coreProperties>
</file>