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0\Qtr1'20\"/>
    </mc:Choice>
  </mc:AlternateContent>
  <xr:revisionPtr revIDLastSave="0" documentId="13_ncr:1_{CF654334-E5CF-40B6-888C-6FE9F93EE48C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&amp;Cashflow" sheetId="7" r:id="rId2"/>
    <sheet name="conso" sheetId="5" r:id="rId3"/>
    <sheet name="company" sheetId="6" r:id="rId4"/>
  </sheets>
  <externalReferences>
    <externalReference r:id="rId5"/>
  </externalReferences>
  <definedNames>
    <definedName name="_xlnm.Print_Area" localSheetId="0">bs!$A$1:$J$120</definedName>
    <definedName name="_xlnm.Print_Area" localSheetId="1">'PL&amp;Cashflow'!$A$1:$L$210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27" i="6" l="1"/>
  <c r="S26" i="6" l="1"/>
  <c r="U26" i="6" s="1"/>
  <c r="S25" i="6"/>
  <c r="S22" i="6"/>
  <c r="U22" i="6" s="1"/>
  <c r="S19" i="6"/>
  <c r="S15" i="6"/>
  <c r="S14" i="6"/>
  <c r="S16" i="6" s="1"/>
  <c r="S17" i="6" s="1"/>
  <c r="S24" i="6"/>
  <c r="S13" i="6"/>
  <c r="W25" i="5"/>
  <c r="Y25" i="5"/>
  <c r="S27" i="6" l="1"/>
  <c r="S29" i="6"/>
  <c r="S28" i="6"/>
  <c r="S30" i="6" s="1"/>
  <c r="Q27" i="6"/>
  <c r="Q24" i="6"/>
  <c r="Q16" i="6"/>
  <c r="Q17" i="6" s="1"/>
  <c r="S30" i="5"/>
  <c r="S27" i="5"/>
  <c r="S17" i="5"/>
  <c r="S19" i="5" s="1"/>
  <c r="K46" i="7"/>
  <c r="I46" i="7"/>
  <c r="G46" i="7"/>
  <c r="E46" i="7"/>
  <c r="S35" i="5" l="1"/>
  <c r="Q28" i="6"/>
  <c r="K187" i="7"/>
  <c r="I187" i="7"/>
  <c r="G187" i="7"/>
  <c r="E187" i="7"/>
  <c r="O28" i="5" l="1"/>
  <c r="W34" i="5"/>
  <c r="Y34" i="5" s="1"/>
  <c r="AC34" i="5" s="1"/>
  <c r="K30" i="5" l="1"/>
  <c r="K27" i="5"/>
  <c r="I27" i="5"/>
  <c r="K17" i="5"/>
  <c r="K19" i="5" s="1"/>
  <c r="K36" i="5" l="1"/>
  <c r="K35" i="5"/>
  <c r="K37" i="5" s="1"/>
  <c r="E27" i="6"/>
  <c r="O24" i="6"/>
  <c r="M24" i="6"/>
  <c r="K24" i="6"/>
  <c r="I24" i="6"/>
  <c r="G24" i="6"/>
  <c r="E24" i="6"/>
  <c r="E28" i="6" s="1"/>
  <c r="AC25" i="5"/>
  <c r="AA27" i="5"/>
  <c r="U27" i="5"/>
  <c r="Q27" i="5"/>
  <c r="O27" i="5"/>
  <c r="M27" i="5"/>
  <c r="G27" i="5"/>
  <c r="E27" i="5"/>
  <c r="O28" i="6" l="1"/>
  <c r="O30" i="6" s="1"/>
  <c r="O29" i="6"/>
  <c r="W21" i="5"/>
  <c r="W27" i="5" s="1"/>
  <c r="Y21" i="5"/>
  <c r="Y27" i="5" s="1"/>
  <c r="G18" i="7"/>
  <c r="I18" i="7"/>
  <c r="K18" i="7"/>
  <c r="G24" i="7"/>
  <c r="I24" i="7"/>
  <c r="K24" i="7"/>
  <c r="G25" i="7" l="1"/>
  <c r="K25" i="7"/>
  <c r="I25" i="7"/>
  <c r="K29" i="7" l="1"/>
  <c r="K31" i="7" s="1"/>
  <c r="I29" i="7"/>
  <c r="I31" i="7" s="1"/>
  <c r="G29" i="7"/>
  <c r="G31" i="7" s="1"/>
  <c r="E70" i="7"/>
  <c r="K161" i="7" l="1"/>
  <c r="I161" i="7"/>
  <c r="E161" i="7"/>
  <c r="G161" i="7"/>
  <c r="F36" i="1" l="1"/>
  <c r="H36" i="1"/>
  <c r="J36" i="1"/>
  <c r="D77" i="1" l="1"/>
  <c r="E24" i="7" l="1"/>
  <c r="E18" i="7"/>
  <c r="F20" i="1" l="1"/>
  <c r="H20" i="1"/>
  <c r="J20" i="1"/>
  <c r="AA36" i="5" l="1"/>
  <c r="W36" i="5"/>
  <c r="Q29" i="5"/>
  <c r="W29" i="5" s="1"/>
  <c r="O36" i="5"/>
  <c r="M29" i="6"/>
  <c r="G65" i="7"/>
  <c r="H67" i="1" l="1"/>
  <c r="G73" i="7" l="1"/>
  <c r="U13" i="6" l="1"/>
  <c r="AA15" i="5"/>
  <c r="O15" i="5"/>
  <c r="G17" i="5"/>
  <c r="E41" i="7"/>
  <c r="E47" i="7" s="1"/>
  <c r="G41" i="7"/>
  <c r="G47" i="7" s="1"/>
  <c r="I41" i="7"/>
  <c r="I47" i="7" s="1"/>
  <c r="K41" i="7"/>
  <c r="K47" i="7" s="1"/>
  <c r="K16" i="6" l="1"/>
  <c r="K17" i="6" s="1"/>
  <c r="I16" i="6"/>
  <c r="I17" i="6" s="1"/>
  <c r="G16" i="6"/>
  <c r="G17" i="6" s="1"/>
  <c r="E16" i="6"/>
  <c r="E17" i="6" s="1"/>
  <c r="O16" i="6"/>
  <c r="O17" i="6" s="1"/>
  <c r="M15" i="6"/>
  <c r="U15" i="6" s="1"/>
  <c r="E30" i="5"/>
  <c r="E35" i="5" s="1"/>
  <c r="W14" i="5"/>
  <c r="Y14" i="5" s="1"/>
  <c r="AC14" i="5" s="1"/>
  <c r="E18" i="5"/>
  <c r="G18" i="5" s="1"/>
  <c r="G19" i="5" s="1"/>
  <c r="U17" i="5"/>
  <c r="Q17" i="5"/>
  <c r="O17" i="5"/>
  <c r="M17" i="5"/>
  <c r="I17" i="5"/>
  <c r="E17" i="5"/>
  <c r="W16" i="5"/>
  <c r="Y16" i="5" s="1"/>
  <c r="AA17" i="5"/>
  <c r="AA19" i="5" s="1"/>
  <c r="W15" i="5"/>
  <c r="Y15" i="5" s="1"/>
  <c r="E19" i="5" l="1"/>
  <c r="Y17" i="5"/>
  <c r="AC17" i="5" s="1"/>
  <c r="G29" i="6"/>
  <c r="I29" i="6"/>
  <c r="E29" i="6"/>
  <c r="K29" i="6"/>
  <c r="G36" i="5"/>
  <c r="I18" i="5"/>
  <c r="M18" i="5" s="1"/>
  <c r="M19" i="5" s="1"/>
  <c r="W17" i="5"/>
  <c r="AC16" i="5"/>
  <c r="AC15" i="5"/>
  <c r="E37" i="5" l="1"/>
  <c r="E36" i="5"/>
  <c r="I19" i="5"/>
  <c r="M36" i="5"/>
  <c r="O18" i="5"/>
  <c r="O19" i="5" s="1"/>
  <c r="I36" i="5" l="1"/>
  <c r="Q18" i="5"/>
  <c r="Q19" i="5" s="1"/>
  <c r="U18" i="5" l="1"/>
  <c r="W18" i="5" l="1"/>
  <c r="W19" i="5" s="1"/>
  <c r="U19" i="5"/>
  <c r="Y18" i="5" l="1"/>
  <c r="Y19" i="5" s="1"/>
  <c r="AC18" i="5" l="1"/>
  <c r="AC19" i="5" s="1"/>
  <c r="W31" i="5"/>
  <c r="Y31" i="5" s="1"/>
  <c r="AA28" i="5"/>
  <c r="AA30" i="5" s="1"/>
  <c r="AA35" i="5" s="1"/>
  <c r="AA37" i="5" l="1"/>
  <c r="AC31" i="5"/>
  <c r="K27" i="6" l="1"/>
  <c r="I27" i="6"/>
  <c r="G27" i="6"/>
  <c r="E30" i="6"/>
  <c r="U30" i="5"/>
  <c r="U35" i="5" s="1"/>
  <c r="Q30" i="5"/>
  <c r="Q35" i="5" s="1"/>
  <c r="M30" i="5"/>
  <c r="I30" i="5"/>
  <c r="G30" i="5"/>
  <c r="Y29" i="5"/>
  <c r="AC29" i="5" s="1"/>
  <c r="W28" i="5"/>
  <c r="G28" i="6" l="1"/>
  <c r="G30" i="6" s="1"/>
  <c r="I28" i="6"/>
  <c r="I30" i="6" s="1"/>
  <c r="K28" i="6"/>
  <c r="K30" i="6" s="1"/>
  <c r="M35" i="5"/>
  <c r="M37" i="5" s="1"/>
  <c r="I35" i="5"/>
  <c r="I37" i="5" s="1"/>
  <c r="G35" i="5"/>
  <c r="G37" i="5" s="1"/>
  <c r="W30" i="5"/>
  <c r="W35" i="5" s="1"/>
  <c r="W37" i="5" l="1"/>
  <c r="H109" i="1"/>
  <c r="H77" i="1"/>
  <c r="D109" i="1"/>
  <c r="D67" i="1"/>
  <c r="D78" i="1" s="1"/>
  <c r="D36" i="1"/>
  <c r="D20" i="1"/>
  <c r="G90" i="7" l="1"/>
  <c r="E25" i="7"/>
  <c r="H111" i="1"/>
  <c r="D111" i="1"/>
  <c r="D112" i="1" s="1"/>
  <c r="D37" i="1"/>
  <c r="H37" i="1"/>
  <c r="H78" i="1"/>
  <c r="G116" i="7" l="1"/>
  <c r="G141" i="7" s="1"/>
  <c r="E29" i="7"/>
  <c r="E31" i="7" s="1"/>
  <c r="H112" i="1"/>
  <c r="H113" i="1" s="1"/>
  <c r="K48" i="7"/>
  <c r="K68" i="7" s="1"/>
  <c r="K63" i="7"/>
  <c r="D113" i="1"/>
  <c r="G48" i="7"/>
  <c r="G70" i="7" s="1"/>
  <c r="K90" i="7"/>
  <c r="K116" i="7" s="1"/>
  <c r="I63" i="7"/>
  <c r="I73" i="7" s="1"/>
  <c r="I90" i="7"/>
  <c r="J109" i="1"/>
  <c r="J111" i="1" s="1"/>
  <c r="F109" i="1"/>
  <c r="J77" i="1"/>
  <c r="F77" i="1"/>
  <c r="J67" i="1"/>
  <c r="F67" i="1"/>
  <c r="I116" i="7" l="1"/>
  <c r="I141" i="7" s="1"/>
  <c r="E90" i="7"/>
  <c r="E48" i="7"/>
  <c r="E65" i="7"/>
  <c r="E73" i="7"/>
  <c r="G145" i="7"/>
  <c r="F111" i="1"/>
  <c r="M14" i="6"/>
  <c r="U14" i="6" s="1"/>
  <c r="K73" i="7"/>
  <c r="K141" i="7"/>
  <c r="M25" i="6"/>
  <c r="I48" i="7"/>
  <c r="I68" i="7" s="1"/>
  <c r="J78" i="1"/>
  <c r="J112" i="1" s="1"/>
  <c r="F78" i="1"/>
  <c r="F37" i="1"/>
  <c r="J37" i="1"/>
  <c r="M27" i="6" l="1"/>
  <c r="M28" i="6" s="1"/>
  <c r="U25" i="6"/>
  <c r="U27" i="6" s="1"/>
  <c r="E116" i="7"/>
  <c r="E141" i="7" s="1"/>
  <c r="E145" i="7" s="1"/>
  <c r="E189" i="7" s="1"/>
  <c r="F112" i="1"/>
  <c r="F113" i="1" s="1"/>
  <c r="O30" i="5"/>
  <c r="O35" i="5" s="1"/>
  <c r="Y28" i="5"/>
  <c r="I145" i="7"/>
  <c r="K145" i="7"/>
  <c r="M16" i="6"/>
  <c r="J113" i="1"/>
  <c r="Y30" i="5" l="1"/>
  <c r="Y35" i="5" s="1"/>
  <c r="AC28" i="5"/>
  <c r="M17" i="6"/>
  <c r="U16" i="6"/>
  <c r="U17" i="6" s="1"/>
  <c r="M30" i="6"/>
  <c r="AC30" i="5" l="1"/>
  <c r="U19" i="6"/>
  <c r="U24" i="6" s="1"/>
  <c r="U28" i="6" s="1"/>
  <c r="U30" i="6" l="1"/>
  <c r="U29" i="6"/>
  <c r="K111" i="1"/>
  <c r="K77" i="1"/>
  <c r="K67" i="1"/>
  <c r="K36" i="1"/>
  <c r="K20" i="1"/>
  <c r="O37" i="5" l="1"/>
  <c r="K78" i="1"/>
  <c r="K112" i="1" s="1"/>
  <c r="K37" i="1"/>
  <c r="K113" i="1" l="1"/>
  <c r="Y36" i="5"/>
  <c r="Y37" i="5"/>
  <c r="AC21" i="5"/>
  <c r="AC36" i="5" l="1"/>
  <c r="AC27" i="5"/>
  <c r="AC35" i="5" s="1"/>
  <c r="AC37" i="5" s="1"/>
  <c r="E191" i="7"/>
  <c r="E192" i="7" s="1"/>
  <c r="G189" i="7"/>
  <c r="G191" i="7" s="1"/>
  <c r="I189" i="7"/>
  <c r="I191" i="7" s="1"/>
  <c r="I192" i="7" s="1"/>
  <c r="K189" i="7"/>
  <c r="K191" i="7" s="1"/>
</calcChain>
</file>

<file path=xl/sharedStrings.xml><?xml version="1.0" encoding="utf-8"?>
<sst xmlns="http://schemas.openxmlformats.org/spreadsheetml/2006/main" count="466" uniqueCount="282">
  <si>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</si>
  <si>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</si>
  <si>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</si>
  <si>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</si>
  <si>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</si>
  <si>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</si>
  <si>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</si>
  <si>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</si>
  <si>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</si>
  <si>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</si>
  <si>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</si>
  <si>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</si>
  <si>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</si>
  <si>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</si>
  <si>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</si>
  <si>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</si>
  <si>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</si>
  <si>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</si>
  <si>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</si>
  <si>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</si>
  <si>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</si>
  <si>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</si>
  <si>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</si>
  <si>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</si>
  <si>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</si>
  <si>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</si>
  <si>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</si>
  <si>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</si>
  <si>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</si>
  <si>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</si>
  <si>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</si>
  <si>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</si>
  <si>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</si>
  <si>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</si>
  <si>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</si>
  <si>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</si>
  <si>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</si>
  <si>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</si>
  <si>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</si>
  <si>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</si>
  <si>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</si>
  <si>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</si>
  <si>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</si>
  <si>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</si>
  <si>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</si>
  <si>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</si>
  <si>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</si>
  <si>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</si>
  <si>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</si>
  <si>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</si>
  <si>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</si>
  <si>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</si>
  <si>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</si>
  <si>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</si>
  <si>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</si>
  <si>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</si>
  <si>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</si>
  <si>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</si>
  <si>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</si>
  <si>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</si>
  <si>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</si>
  <si>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</si>
  <si>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</si>
  <si>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</si>
  <si>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</si>
  <si>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</si>
  <si>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</si>
  <si>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</si>
  <si>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</si>
  <si>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</si>
  <si>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</si>
  <si>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</si>
  <si>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</si>
  <si>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</si>
  <si>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</si>
  <si>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</si>
  <si>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</si>
  <si>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</si>
  <si>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ดอกเบี้ยรับ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</si>
  <si>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</si>
  <si>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</si>
  <si>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</si>
  <si>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</si>
  <si>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</si>
  <si>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</si>
  <si>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</si>
  <si>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</si>
  <si>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</si>
  <si>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</si>
  <si>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</si>
  <si>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</si>
  <si>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</si>
  <si>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</si>
  <si>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</si>
  <si>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</si>
  <si>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</si>
  <si>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</si>
  <si>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</si>
  <si>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</si>
  <si>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</si>
  <si>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</si>
  <si>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</si>
  <si>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</si>
  <si>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</si>
  <si>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</si>
  <si>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</si>
  <si>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(ยังไม่ได้ตรวจสอบ แต่สอบทานแล้ว)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</si>
  <si>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</si>
  <si>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</si>
  <si>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</si>
  <si>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</si>
  <si>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</si>
  <si>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 xml:space="preserve"> </t>
  </si>
  <si>
    <t>จัดสรรแล้ว -</t>
  </si>
  <si>
    <t>แปลงค่างบการเงินที่เป็น</t>
  </si>
  <si>
    <t>ไม่มีอำนาจควบคุม</t>
  </si>
  <si>
    <t>ส่วนของ</t>
  </si>
  <si>
    <t>ชำระเต็มมูลค่าแล้ว</t>
  </si>
  <si>
    <t>ส่วนเกินมูลค่าหุ้น</t>
  </si>
  <si>
    <t>สำรองตามกฎหมาย</t>
  </si>
  <si>
    <t>เงินลงทุนเผื่อขาย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</si>
  <si>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</si>
  <si>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</si>
  <si>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</si>
  <si>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</si>
  <si>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</si>
  <si>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</si>
  <si>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จากการควบบริษัท </t>
  </si>
  <si>
    <t xml:space="preserve"> ส่วนเกินทุน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</si>
  <si>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</si>
  <si>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</si>
  <si>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</si>
  <si>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ส่วนของผู้ถือหุ้นของบริษัทฯ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</si>
  <si>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</si>
  <si>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</si>
  <si>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</si>
  <si>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</si>
  <si>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</si>
  <si>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</si>
  <si>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</si>
  <si>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</si>
  <si>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</si>
  <si>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สินทรัพย์ไม่มีตัวตน</t>
  </si>
  <si>
    <t xml:space="preserve">   ที่เป็นเงินตราต่างประเทศ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</si>
  <si>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</si>
  <si>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</si>
  <si>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</si>
  <si>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เงินปันผลจ่าย</t>
  </si>
  <si>
    <t>ส่วนของผู้มีส่วนได้เสียที่ไม่มีอำนาจควบคุมของบริษัทย่อย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</si>
  <si>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</si>
  <si>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เงินปันผลรับจากบริษัทที่เกี่ยวข้องกัน</t>
  </si>
  <si>
    <t>ผลต่างจากการแปลงค่างบการเงิน</t>
  </si>
  <si>
    <t xml:space="preserve">   ซื้อคอมพิวเตอร์ซอฟต์แวร์ที่ยังไม่ได้จ่ายชำระ</t>
  </si>
  <si>
    <t>เงินลงทุนชั่วคราว</t>
  </si>
  <si>
    <t xml:space="preserve">   ของเงินลงทุนในหลักทรัพย์เผื่อขาย - สุทธิจากภาษีเงินได้</t>
  </si>
  <si>
    <t>กำไร (ขาดทุน) ที่ยังไม่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</si>
  <si>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</si>
  <si>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</si>
  <si>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</si>
  <si>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</si>
  <si>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ซื้อเงินลงทุนในบริษัทย่อย</t>
  </si>
  <si>
    <t xml:space="preserve">   ซื้อที่ดิน อาคาร และอุปกรณ์ที่ยังไม่ได้จ่ายชำระ</t>
  </si>
  <si>
    <t>(นายโฮ เรน ฮวา)</t>
  </si>
  <si>
    <t>มูลค่ายุติธรรมของ</t>
  </si>
  <si>
    <t>เกิดขึ้นจากการเปลี่ยนแปลง</t>
  </si>
  <si>
    <t>กำไรที่ยังไม่เกิดขึ้นจากการเปลี่ยนแปลงมูลค่ายุติธรรม</t>
  </si>
  <si>
    <t>เงินสดสุทธิจาก (ใช้ไปใน) กิจกรรมลงทุน</t>
  </si>
  <si>
    <t>สินทรัพย์ภาษีเงินได้ของงวดปัจจุบัน</t>
  </si>
  <si>
    <t>ผลต่างของอัตรา</t>
  </si>
  <si>
    <t>แลกเปลี่ยนจากการ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</si>
  <si>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</si>
  <si>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 (โอนกลับ)</t>
  </si>
  <si>
    <t>กำไร (ขาดทุน) ที่ยังไม่เกิดขึ้น</t>
  </si>
  <si>
    <t>จากการเปลี่ยนแปลงมูลค่า</t>
  </si>
  <si>
    <t>ยุติธรรมของเงินลงทุนเผื่อขาย</t>
  </si>
  <si>
    <t>การแบ่งปันกำไร (ขาดทุน)</t>
  </si>
  <si>
    <t>เงินกู้ยืมระยะสั้นจากกิจการที่เกี่ยวข้องกันเพิ่มขึ้น</t>
  </si>
  <si>
    <t xml:space="preserve">กำไรสำหรับงวด </t>
  </si>
  <si>
    <t>ยอดคงเหลือ ณ วันที่ 1 มกราคม 2562</t>
  </si>
  <si>
    <t>ยอดคงเหลือ ณ วันที่ 31 มีนาคม 2562</t>
  </si>
  <si>
    <t xml:space="preserve">   เงินค่าสินไหมทดแทนจากเหตุการณ์อัคคีภัย</t>
  </si>
  <si>
    <t xml:space="preserve">   เงินรับค่าสินไหมทดแทนจากเหตุการณ์อัคคีภัย</t>
  </si>
  <si>
    <t>เงินสดรับจากการจำหน่ายสินทรัพย์ไม่มีตัวตน</t>
  </si>
  <si>
    <t>เงินปันผลรับจากกิจการที่เกี่ยวข้องกัน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</si>
  <si>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</si>
  <si>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ขายอุปกรณ์ที่ยังไม่ได้รับเงิน</t>
  </si>
  <si>
    <t>5, 6</t>
  </si>
  <si>
    <t>รายได้จากการบริการ</t>
  </si>
  <si>
    <t>เงินค่าสินไหมทดแทนจากเหตุการณ์อัคคีภัย</t>
  </si>
  <si>
    <t>ค่าใช้จ่ายในการขายและจัดจำหน่าย</t>
  </si>
  <si>
    <t>ต้นทุนการให้บริการ</t>
  </si>
  <si>
    <t>ส่วนแบ่งขาดทุนจากเงินลงทุนในบริษัทร่วม</t>
  </si>
  <si>
    <t>เงินลงทุนระยะยาวอื่น</t>
  </si>
  <si>
    <t xml:space="preserve">   หนี้สูญและค่าเผื่อหนี้สงสัยจะสูญเพิ่มขึ้น</t>
  </si>
  <si>
    <t xml:space="preserve">   โอนกลับค่าเผื่อการด้อยค่าค่าเช่าจ่ายล่วงหน้า</t>
  </si>
  <si>
    <t xml:space="preserve">   ขาดทุนจากการจำหน่ายสินทรัพย์ไม่มีตัวตน</t>
  </si>
  <si>
    <t xml:space="preserve">   ส่วนแบ่งขาดทุนจากเงินลงทุนในบริษัทร่วม</t>
  </si>
  <si>
    <t>เงินสดใช้ไปในกิจกรรมดำเนินงาน</t>
  </si>
  <si>
    <t>เงินสดสุทธิใช้ไปในกิจกรรมดำเนินงาน</t>
  </si>
  <si>
    <t>ณ วันที่ 31 มีนาคม 2563</t>
  </si>
  <si>
    <t>31 มีนาคม 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</si>
  <si>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</si>
  <si>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</si>
  <si>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</si>
  <si>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31 ธันวาคม 2562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</si>
  <si>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</si>
  <si>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</si>
  <si>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</si>
  <si>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หุ้นกู้</t>
  </si>
  <si>
    <t xml:space="preserve">   การถือหุ้นในบริษัทย่อย</t>
  </si>
  <si>
    <t>ส่วนเกินทุนจากการปลี่ยนแปลงสัดส่วน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</si>
  <si>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</si>
  <si>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</si>
  <si>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</si>
  <si>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หนี้สินทางการเงินหมุนเวียนอื่น</t>
  </si>
  <si>
    <t>หนี้สินตามสัญญาเช่า - สุทธิจาก</t>
  </si>
  <si>
    <t>รายได้ดอกเบี้ย</t>
  </si>
  <si>
    <t>รายได้เงินปันผล</t>
  </si>
  <si>
    <t>กำไรจากกิจการดำเนินงาน</t>
  </si>
  <si>
    <t>ต้นทุนทางการเงิน</t>
  </si>
  <si>
    <t>ผลสะสมจากการเปลี่ยนแปลงนโยบาย</t>
  </si>
  <si>
    <t xml:space="preserve">   - หลังการปรับปรุง</t>
  </si>
  <si>
    <t>สินทรัพย์ทางการเงินไม่หมุนเวียนอื่น</t>
  </si>
  <si>
    <t>ในบริษัทย่อย</t>
  </si>
  <si>
    <t>สัดส่วนการถือหุ้น</t>
  </si>
  <si>
    <t>ส่วนเกินทุนจาก</t>
  </si>
  <si>
    <t>การเปลี่ยนแปลง</t>
  </si>
  <si>
    <t>จ่ายเงินปันผล</t>
  </si>
  <si>
    <t xml:space="preserve">   การบัญชีเนื่องจากการนำมาตรฐาน</t>
  </si>
  <si>
    <t xml:space="preserve">   การรายงานทางการเงินใหม่</t>
  </si>
  <si>
    <t xml:space="preserve">   มาถือปฏิบัติ (หมายเหตุ 2)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</si>
  <si>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</si>
  <si>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</si>
  <si>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กิจการที่เกี่ยวข้องกัน</t>
  </si>
  <si>
    <t>เงินให้กู้ยืมระยะสั้นแก่และดอกเบี้ยค้างรับจาก</t>
  </si>
  <si>
    <t>เงินให้กู้ยืมระยะยาวแก่และดอกเบี้ยค้างรับจาก</t>
  </si>
  <si>
    <t>เงินกู้ยืมระยะสั้นจากและดอกเบี้ยค้างจ่าย</t>
  </si>
  <si>
    <t xml:space="preserve">  แก่กิจการที่เกี่ยวข้องกัน </t>
  </si>
  <si>
    <t>กำไรจากการซื้อธุรกิจ</t>
  </si>
  <si>
    <t>ส่วนของผู้มีส่วนได้เสียที่ไม่มีอำนาจ</t>
  </si>
  <si>
    <t xml:space="preserve">   ควบคุมของบริษัทย่อยเพิ่มขึ้นจาก</t>
  </si>
  <si>
    <t>6, 17</t>
  </si>
  <si>
    <t>หมายเหตุประกอบงบการเงินรวมระหว่างกาลเป็นส่วนหนึ่งของงบการเงินนี้</t>
  </si>
  <si>
    <t xml:space="preserve">   กำไรจากการซื้อธุรกิจ</t>
  </si>
  <si>
    <t xml:space="preserve">   กำไรจากการขายที่ดิน อาคาร และอุปกรณ์</t>
  </si>
  <si>
    <t xml:space="preserve">   ตัดจำหน่ายค่าใช้จ่ายในการออกหุ้นกู้</t>
  </si>
  <si>
    <t xml:space="preserve">   เงินรับล่วงหน้าค่าคืนภาษีมูลค่าเพิ่มจากกรมสรรพากร</t>
  </si>
  <si>
    <t>เงินสดรับจากการจำหน่ายอสังหาริมทรัพย์</t>
  </si>
  <si>
    <t>เงินสดจากการซื้อบริษัทย่อย</t>
  </si>
  <si>
    <t>รับเงินกู้ยืมระยะยาวจากสถาบันการเงิน</t>
  </si>
  <si>
    <t xml:space="preserve">   ลูกหนี้การค้าและลูกหนี้อื่นลดลงจากการตัดหนี้สูญ</t>
  </si>
  <si>
    <t xml:space="preserve">   หนี้สินตามสัญญาเช่าเพิ่มขึ้น</t>
  </si>
  <si>
    <t>6, 10</t>
  </si>
  <si>
    <t xml:space="preserve">   การซื้อธุรกิจ (หมายเหตุ 1.4)</t>
  </si>
  <si>
    <t xml:space="preserve">   กำไรจากการขายสังหาริมทรัพย์เพื่อการลงทุน</t>
  </si>
  <si>
    <t xml:space="preserve">   กำไรที่ยังไม่เกิดขึ้นจากอัตราแลกเปลี่ยน</t>
  </si>
  <si>
    <t>เงินให้กู้ยืมระยะยาวแก่กิจการที่เกี่ยวข้องกันลดลง</t>
  </si>
  <si>
    <t>กำไรจากการขายอสังหาริมทรัพย์เพื่อการลงทุน</t>
  </si>
  <si>
    <t>รายการที่จะไม่ถูกบันทึกในส่วนของกำไรหรือขาดทุนในภายหลัง</t>
  </si>
  <si>
    <t>ขาดทุนจากเงินลงทุนในตราสารทุนที่กำหนดให้วัดมูลค่าด้วย</t>
  </si>
  <si>
    <t xml:space="preserve">รายการที่จะไม่ถูกบันทึกในส่วนของกำไรหรือขาดทุนในภายหลัง </t>
  </si>
  <si>
    <t xml:space="preserve">   โอนเปลี่ยนเงินลงทุนในบริษัทร่วมเป็นบริษัทย่อย</t>
  </si>
  <si>
    <t>ในตราสารทุนที่กำหนดให้</t>
  </si>
  <si>
    <t>วัดมูลค่ายุติธรรมผ่าน</t>
  </si>
  <si>
    <t>ขาดทุนจากการวัดมูลค่ายุติธรรมของตราสารอนุพันธ์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</si>
  <si>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</si>
  <si>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   ขาดทุนจากการวัดมูลค่ายุติธรรมของตราสารอนุพันธ์</t>
  </si>
  <si>
    <t>กำไร (ขาดทุน) จากเงินลงทุน</t>
  </si>
  <si>
    <t xml:space="preserve">   ขาดทุน (กำไร) ที่ยังไม่เกิดขึ้นจากการเปลี่ยนแปลงมูลค่ายุติธรรม</t>
  </si>
  <si>
    <t>เงินกู้ยืมระยะสั้นจากสถาบันการเงินเพิ่มขึ้น (ลดลง)</t>
  </si>
  <si>
    <t xml:space="preserve">   กำไร (ขาดทุน) จากเงินลงทุนในตราสารทุนที่กำหนดให้วัดมูลค่าด้วยมูลค่ายุติธรรม</t>
  </si>
  <si>
    <t xml:space="preserve">      ของเงินลงทุน</t>
  </si>
  <si>
    <t>เงินฝากธนาคารที่มีภาระค้ำประกันเพิ่มขึ้น</t>
  </si>
  <si>
    <t xml:space="preserve">   กำไรจากการขายเงินลงทุน</t>
  </si>
  <si>
    <t xml:space="preserve">   ขาดทุนจากการเงินลงทุนที่ครบกำหนด</t>
  </si>
  <si>
    <t>ซื้อเงินลงทุน</t>
  </si>
  <si>
    <t>เงินสดรับจากการจำหน่ายเงินลงทุน</t>
  </si>
  <si>
    <t>เงินสดรับจากเงินลงทุนที่ครบกำหนด</t>
  </si>
  <si>
    <t>เงินสดรับจากการจำหน่ายที่ดิน อาคารและอุปกรณ์</t>
  </si>
  <si>
    <t>เงินสดจ่ายตามสัญญาเช่า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</si>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</sst>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-* #,##0_-;\-* #,##0_-;_-* &quot;-&quot;??_-;_-@_-"/>
    <numFmt numFmtId="166" formatCode="_(* #,##0_);_(* \(#,##0\);_(* &quot;-&quot;??_);_(@_)"/>
    <numFmt numFmtId="167" formatCode="_-* #,##0.00_-;\-* #,##0.00_-;_-* &quot;-&quot;??_-;_-@_-"/>
    <numFmt numFmtId="168" formatCode="0.0%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164" fontId="6" fillId="18" borderId="0">
      <protection hidden="1"/>
    </xf>
    <xf numFmtId="37" fontId="7" fillId="0" borderId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2" applyNumberFormat="0" applyAlignment="0" applyProtection="0"/>
    <xf numFmtId="0" fontId="9" fillId="0" borderId="6" applyNumberFormat="0" applyFill="0" applyAlignment="0" applyProtection="0"/>
    <xf numFmtId="0" fontId="13" fillId="6" borderId="0" applyNumberFormat="0" applyBorder="0" applyAlignment="0" applyProtection="0"/>
    <xf numFmtId="0" fontId="14" fillId="0" borderId="0"/>
    <xf numFmtId="0" fontId="15" fillId="7" borderId="1" applyNumberFormat="0" applyAlignment="0" applyProtection="0"/>
    <xf numFmtId="0" fontId="16" fillId="7" borderId="0" applyNumberFormat="0" applyBorder="0" applyAlignment="0" applyProtection="0"/>
    <xf numFmtId="0" fontId="17" fillId="0" borderId="9" applyNumberFormat="0" applyFill="0" applyAlignment="0" applyProtection="0"/>
    <xf numFmtId="0" fontId="18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19" fillId="16" borderId="8" applyNumberFormat="0" applyAlignment="0" applyProtection="0"/>
    <xf numFmtId="0" fontId="5" fillId="4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167" fontId="24" fillId="0" borderId="0" applyFont="0" applyFill="0" applyBorder="0" applyAlignment="0" applyProtection="0"/>
    <xf numFmtId="0" fontId="1" fillId="0" borderId="0"/>
    <xf numFmtId="0" fontId="27" fillId="0" borderId="0"/>
    <xf numFmtId="167" fontId="24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/>
    <xf numFmtId="38" fontId="2" fillId="19" borderId="0" applyNumberFormat="0" applyBorder="0" applyAlignment="0" applyProtection="0"/>
    <xf numFmtId="10" fontId="2" fillId="20" borderId="16" applyNumberFormat="0" applyBorder="0" applyAlignment="0" applyProtection="0"/>
    <xf numFmtId="0" fontId="28" fillId="0" borderId="0"/>
    <xf numFmtId="0" fontId="24" fillId="0" borderId="0"/>
    <xf numFmtId="10" fontId="14" fillId="0" borderId="0" applyFont="0" applyFill="0" applyBorder="0" applyAlignment="0" applyProtection="0"/>
    <xf numFmtId="1" fontId="14" fillId="0" borderId="17" applyNumberFormat="0" applyFill="0" applyAlignment="0" applyProtection="0">
      <alignment horizontal="center" vertical="center"/>
    </xf>
    <xf numFmtId="0" fontId="24" fillId="0" borderId="0"/>
  </cellStyleXfs>
  <cellXfs count="152">
    <xf numFmtId="0" fontId="0" fillId="0" borderId="0" xfId="0"/>
    <xf numFmtId="166" fontId="25" fillId="0" borderId="0" xfId="48" applyNumberFormat="1" applyFont="1" applyFill="1" applyAlignment="1">
      <alignment vertical="top"/>
    </xf>
    <xf numFmtId="0" fontId="26" fillId="0" borderId="0" xfId="48" applyNumberFormat="1" applyFont="1" applyFill="1" applyAlignment="1">
      <alignment vertical="top"/>
    </xf>
    <xf numFmtId="41" fontId="25" fillId="0" borderId="0" xfId="48" applyNumberFormat="1" applyFont="1" applyFill="1" applyAlignment="1">
      <alignment horizontal="right" vertical="top"/>
    </xf>
    <xf numFmtId="41" fontId="25" fillId="0" borderId="0" xfId="48" applyNumberFormat="1" applyFont="1" applyFill="1" applyBorder="1" applyAlignment="1">
      <alignment horizontal="right" vertical="top"/>
    </xf>
    <xf numFmtId="0" fontId="25" fillId="0" borderId="0" xfId="48" applyNumberFormat="1" applyFont="1" applyFill="1" applyAlignment="1">
      <alignment vertical="top"/>
    </xf>
    <xf numFmtId="41" fontId="25" fillId="0" borderId="10" xfId="48" applyNumberFormat="1" applyFont="1" applyFill="1" applyBorder="1" applyAlignment="1">
      <alignment horizontal="right" vertical="top"/>
    </xf>
    <xf numFmtId="41" fontId="25" fillId="0" borderId="12" xfId="48" applyNumberFormat="1" applyFont="1" applyFill="1" applyBorder="1" applyAlignment="1">
      <alignment horizontal="right" vertical="top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Continuous" vertical="center"/>
    </xf>
    <xf numFmtId="0" fontId="25" fillId="0" borderId="0" xfId="0" applyFont="1" applyAlignment="1">
      <alignment vertical="center"/>
    </xf>
    <xf numFmtId="0" fontId="25" fillId="0" borderId="0" xfId="0" applyFont="1" applyFill="1" applyAlignment="1">
      <alignment horizontal="centerContinuous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Continuous" vertical="center"/>
    </xf>
    <xf numFmtId="0" fontId="26" fillId="0" borderId="0" xfId="0" applyFont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1" fontId="25" fillId="0" borderId="0" xfId="0" applyNumberFormat="1" applyFont="1" applyFill="1" applyAlignment="1">
      <alignment horizontal="right" vertical="center"/>
    </xf>
    <xf numFmtId="41" fontId="25" fillId="0" borderId="0" xfId="0" applyNumberFormat="1" applyFont="1" applyFill="1" applyBorder="1" applyAlignment="1">
      <alignment horizontal="right" vertical="center"/>
    </xf>
    <xf numFmtId="41" fontId="25" fillId="0" borderId="10" xfId="0" applyNumberFormat="1" applyFont="1" applyFill="1" applyBorder="1" applyAlignment="1">
      <alignment horizontal="right" vertical="center"/>
    </xf>
    <xf numFmtId="41" fontId="25" fillId="0" borderId="11" xfId="0" applyNumberFormat="1" applyFont="1" applyFill="1" applyBorder="1" applyAlignment="1">
      <alignment horizontal="right" vertical="center"/>
    </xf>
    <xf numFmtId="41" fontId="25" fillId="0" borderId="12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41" fontId="25" fillId="0" borderId="13" xfId="0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>
      <alignment vertical="center"/>
    </xf>
    <xf numFmtId="0" fontId="25" fillId="0" borderId="0" xfId="0" applyFont="1" applyBorder="1" applyAlignment="1">
      <alignment vertical="center"/>
    </xf>
    <xf numFmtId="41" fontId="25" fillId="0" borderId="10" xfId="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37" fontId="25" fillId="0" borderId="0" xfId="0" applyNumberFormat="1" applyFont="1" applyFill="1" applyBorder="1" applyAlignment="1">
      <alignment horizontal="right" vertical="center"/>
    </xf>
    <xf numFmtId="37" fontId="25" fillId="0" borderId="12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41" fontId="25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right" vertical="center"/>
    </xf>
    <xf numFmtId="37" fontId="25" fillId="0" borderId="0" xfId="0" applyNumberFormat="1" applyFont="1" applyFill="1" applyBorder="1" applyAlignment="1">
      <alignment vertical="center"/>
    </xf>
    <xf numFmtId="166" fontId="25" fillId="0" borderId="0" xfId="0" applyNumberFormat="1" applyFont="1" applyFill="1" applyAlignment="1">
      <alignment horizontal="right" vertical="center"/>
    </xf>
    <xf numFmtId="0" fontId="29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Alignment="1">
      <alignment vertical="center"/>
    </xf>
    <xf numFmtId="43" fontId="25" fillId="0" borderId="13" xfId="0" applyNumberFormat="1" applyFont="1" applyFill="1" applyBorder="1" applyAlignment="1">
      <alignment vertical="center"/>
    </xf>
    <xf numFmtId="43" fontId="25" fillId="0" borderId="0" xfId="0" applyNumberFormat="1" applyFont="1" applyFill="1" applyAlignment="1">
      <alignment vertical="center"/>
    </xf>
    <xf numFmtId="41" fontId="25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Border="1" applyAlignment="1">
      <alignment horizontal="right" vertical="center"/>
    </xf>
    <xf numFmtId="165" fontId="25" fillId="0" borderId="0" xfId="45" applyNumberFormat="1" applyFont="1" applyFill="1" applyAlignment="1">
      <alignment vertical="center"/>
    </xf>
    <xf numFmtId="0" fontId="25" fillId="0" borderId="0" xfId="46" applyFont="1" applyFill="1" applyBorder="1" applyAlignment="1">
      <alignment horizontal="center" vertical="center"/>
    </xf>
    <xf numFmtId="166" fontId="25" fillId="0" borderId="0" xfId="48" applyNumberFormat="1" applyFont="1" applyFill="1" applyAlignment="1">
      <alignment vertical="center"/>
    </xf>
    <xf numFmtId="166" fontId="25" fillId="0" borderId="0" xfId="48" applyNumberFormat="1" applyFont="1" applyFill="1" applyBorder="1" applyAlignment="1">
      <alignment vertical="center"/>
    </xf>
    <xf numFmtId="0" fontId="25" fillId="0" borderId="0" xfId="48" applyFont="1" applyFill="1" applyAlignment="1">
      <alignment horizontal="right" vertical="center"/>
    </xf>
    <xf numFmtId="37" fontId="26" fillId="0" borderId="0" xfId="48" applyNumberFormat="1" applyFont="1" applyFill="1" applyAlignment="1">
      <alignment vertical="center"/>
    </xf>
    <xf numFmtId="166" fontId="26" fillId="0" borderId="0" xfId="48" quotePrefix="1" applyNumberFormat="1" applyFont="1" applyFill="1" applyAlignment="1">
      <alignment horizontal="left" vertical="center"/>
    </xf>
    <xf numFmtId="166" fontId="26" fillId="0" borderId="0" xfId="48" quotePrefix="1" applyNumberFormat="1" applyFont="1" applyFill="1" applyBorder="1" applyAlignment="1">
      <alignment horizontal="left" vertical="center"/>
    </xf>
    <xf numFmtId="37" fontId="26" fillId="0" borderId="0" xfId="48" applyNumberFormat="1" applyFont="1" applyFill="1" applyAlignment="1">
      <alignment horizontal="left" vertical="center"/>
    </xf>
    <xf numFmtId="37" fontId="26" fillId="0" borderId="0" xfId="48" applyNumberFormat="1" applyFont="1" applyFill="1" applyBorder="1" applyAlignment="1">
      <alignment horizontal="left" vertical="center"/>
    </xf>
    <xf numFmtId="38" fontId="25" fillId="0" borderId="0" xfId="48" applyNumberFormat="1" applyFont="1" applyFill="1" applyAlignment="1">
      <alignment horizontal="centerContinuous" vertical="center"/>
    </xf>
    <xf numFmtId="38" fontId="25" fillId="0" borderId="0" xfId="48" applyNumberFormat="1" applyFont="1" applyFill="1" applyBorder="1" applyAlignment="1">
      <alignment horizontal="centerContinuous" vertical="center"/>
    </xf>
    <xf numFmtId="166" fontId="25" fillId="0" borderId="0" xfId="48" applyNumberFormat="1" applyFont="1" applyFill="1" applyAlignment="1">
      <alignment horizontal="center" vertical="center"/>
    </xf>
    <xf numFmtId="166" fontId="26" fillId="0" borderId="0" xfId="48" applyNumberFormat="1" applyFont="1" applyFill="1" applyBorder="1" applyAlignment="1">
      <alignment vertical="center"/>
    </xf>
    <xf numFmtId="166" fontId="25" fillId="0" borderId="0" xfId="48" applyNumberFormat="1" applyFont="1" applyFill="1" applyBorder="1" applyAlignment="1">
      <alignment horizontal="center" vertical="center"/>
    </xf>
    <xf numFmtId="0" fontId="26" fillId="0" borderId="0" xfId="48" applyNumberFormat="1" applyFont="1" applyFill="1" applyAlignment="1">
      <alignment vertical="center"/>
    </xf>
    <xf numFmtId="41" fontId="25" fillId="0" borderId="0" xfId="48" applyNumberFormat="1" applyFont="1" applyFill="1" applyAlignment="1">
      <alignment horizontal="right" vertical="center"/>
    </xf>
    <xf numFmtId="41" fontId="25" fillId="0" borderId="0" xfId="48" applyNumberFormat="1" applyFont="1" applyFill="1" applyBorder="1" applyAlignment="1">
      <alignment horizontal="right" vertical="center"/>
    </xf>
    <xf numFmtId="0" fontId="25" fillId="0" borderId="0" xfId="48" applyNumberFormat="1" applyFont="1" applyFill="1" applyAlignment="1">
      <alignment vertical="center"/>
    </xf>
    <xf numFmtId="41" fontId="25" fillId="0" borderId="10" xfId="48" applyNumberFormat="1" applyFont="1" applyFill="1" applyBorder="1" applyAlignment="1">
      <alignment horizontal="right" vertical="center"/>
    </xf>
    <xf numFmtId="41" fontId="25" fillId="0" borderId="12" xfId="48" applyNumberFormat="1" applyFont="1" applyFill="1" applyBorder="1" applyAlignment="1">
      <alignment horizontal="right" vertical="center"/>
    </xf>
    <xf numFmtId="166" fontId="25" fillId="0" borderId="0" xfId="45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25" fillId="0" borderId="0" xfId="46" applyFont="1" applyFill="1" applyBorder="1" applyAlignment="1">
      <alignment vertical="center"/>
    </xf>
    <xf numFmtId="0" fontId="25" fillId="0" borderId="11" xfId="0" quotePrefix="1" applyFont="1" applyBorder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left" vertical="center"/>
    </xf>
    <xf numFmtId="0" fontId="25" fillId="0" borderId="0" xfId="0" applyNumberFormat="1" applyFont="1" applyFill="1" applyAlignment="1">
      <alignment horizontal="left" vertical="center"/>
    </xf>
    <xf numFmtId="43" fontId="25" fillId="0" borderId="0" xfId="0" applyNumberFormat="1" applyFont="1" applyFill="1" applyBorder="1" applyAlignment="1">
      <alignment vertical="center"/>
    </xf>
    <xf numFmtId="0" fontId="25" fillId="0" borderId="0" xfId="49" applyFont="1" applyAlignment="1">
      <alignment vertical="center"/>
    </xf>
    <xf numFmtId="0" fontId="25" fillId="0" borderId="14" xfId="46" applyFont="1" applyFill="1" applyBorder="1" applyAlignment="1">
      <alignment vertical="center"/>
    </xf>
    <xf numFmtId="0" fontId="25" fillId="0" borderId="0" xfId="49" applyFont="1" applyBorder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30" fillId="0" borderId="0" xfId="0" applyFont="1" applyBorder="1" applyAlignment="1">
      <alignment horizontal="center" vertical="center"/>
    </xf>
    <xf numFmtId="0" fontId="25" fillId="0" borderId="0" xfId="0" quotePrefix="1" applyFont="1" applyBorder="1" applyAlignment="1">
      <alignment horizontal="center" vertical="center"/>
    </xf>
    <xf numFmtId="41" fontId="25" fillId="0" borderId="0" xfId="0" applyNumberFormat="1" applyFont="1" applyFill="1" applyBorder="1" applyAlignment="1">
      <alignment vertical="center"/>
    </xf>
    <xf numFmtId="41" fontId="25" fillId="0" borderId="18" xfId="0" applyNumberFormat="1" applyFont="1" applyFill="1" applyBorder="1" applyAlignment="1">
      <alignment horizontal="right" vertical="center"/>
    </xf>
    <xf numFmtId="41" fontId="31" fillId="0" borderId="0" xfId="0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6" fontId="32" fillId="0" borderId="0" xfId="48" applyNumberFormat="1" applyFont="1" applyFill="1" applyAlignment="1">
      <alignment vertical="center"/>
    </xf>
    <xf numFmtId="166" fontId="32" fillId="0" borderId="0" xfId="48" applyNumberFormat="1" applyFont="1" applyFill="1" applyBorder="1" applyAlignment="1">
      <alignment vertical="center"/>
    </xf>
    <xf numFmtId="0" fontId="32" fillId="0" borderId="0" xfId="48" applyFont="1" applyFill="1" applyAlignment="1">
      <alignment horizontal="right" vertical="center"/>
    </xf>
    <xf numFmtId="37" fontId="33" fillId="0" borderId="0" xfId="48" applyNumberFormat="1" applyFont="1" applyFill="1" applyAlignment="1">
      <alignment vertical="center"/>
    </xf>
    <xf numFmtId="166" fontId="33" fillId="0" borderId="0" xfId="48" quotePrefix="1" applyNumberFormat="1" applyFont="1" applyFill="1" applyAlignment="1">
      <alignment horizontal="left" vertical="center"/>
    </xf>
    <xf numFmtId="166" fontId="33" fillId="0" borderId="0" xfId="48" quotePrefix="1" applyNumberFormat="1" applyFont="1" applyFill="1" applyBorder="1" applyAlignment="1">
      <alignment horizontal="left" vertical="center"/>
    </xf>
    <xf numFmtId="37" fontId="33" fillId="0" borderId="0" xfId="48" applyNumberFormat="1" applyFont="1" applyFill="1" applyAlignment="1">
      <alignment horizontal="left" vertical="center"/>
    </xf>
    <xf numFmtId="37" fontId="33" fillId="0" borderId="0" xfId="48" applyNumberFormat="1" applyFont="1" applyFill="1" applyBorder="1" applyAlignment="1">
      <alignment horizontal="left" vertical="center"/>
    </xf>
    <xf numFmtId="38" fontId="32" fillId="0" borderId="0" xfId="48" applyNumberFormat="1" applyFont="1" applyFill="1" applyAlignment="1">
      <alignment horizontal="centerContinuous" vertical="center"/>
    </xf>
    <xf numFmtId="38" fontId="32" fillId="0" borderId="0" xfId="48" applyNumberFormat="1" applyFont="1" applyFill="1" applyBorder="1" applyAlignment="1">
      <alignment horizontal="centerContinuous" vertical="center"/>
    </xf>
    <xf numFmtId="166" fontId="32" fillId="0" borderId="0" xfId="48" applyNumberFormat="1" applyFont="1" applyFill="1" applyAlignment="1">
      <alignment horizontal="center" vertical="center"/>
    </xf>
    <xf numFmtId="166" fontId="33" fillId="0" borderId="0" xfId="48" applyNumberFormat="1" applyFont="1" applyFill="1" applyBorder="1" applyAlignment="1">
      <alignment vertical="center"/>
    </xf>
    <xf numFmtId="166" fontId="32" fillId="0" borderId="0" xfId="48" applyNumberFormat="1" applyFont="1" applyFill="1" applyBorder="1" applyAlignment="1">
      <alignment horizontal="centerContinuous" vertical="center"/>
    </xf>
    <xf numFmtId="166" fontId="33" fillId="0" borderId="0" xfId="48" applyNumberFormat="1" applyFont="1" applyFill="1" applyBorder="1" applyAlignment="1">
      <alignment horizontal="center" vertical="center"/>
    </xf>
    <xf numFmtId="166" fontId="32" fillId="0" borderId="0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33" fillId="0" borderId="0" xfId="48" applyNumberFormat="1" applyFont="1" applyFill="1" applyAlignment="1">
      <alignment vertical="center"/>
    </xf>
    <xf numFmtId="41" fontId="32" fillId="0" borderId="0" xfId="48" applyNumberFormat="1" applyFont="1" applyFill="1" applyAlignment="1">
      <alignment horizontal="right" vertical="center"/>
    </xf>
    <xf numFmtId="41" fontId="32" fillId="0" borderId="0" xfId="48" applyNumberFormat="1" applyFont="1" applyFill="1" applyBorder="1" applyAlignment="1">
      <alignment horizontal="right" vertical="center"/>
    </xf>
    <xf numFmtId="0" fontId="32" fillId="0" borderId="0" xfId="48" applyNumberFormat="1" applyFont="1" applyFill="1" applyAlignment="1">
      <alignment vertical="center"/>
    </xf>
    <xf numFmtId="41" fontId="32" fillId="0" borderId="10" xfId="48" applyNumberFormat="1" applyFont="1" applyFill="1" applyBorder="1" applyAlignment="1">
      <alignment horizontal="right" vertical="center"/>
    </xf>
    <xf numFmtId="41" fontId="32" fillId="0" borderId="12" xfId="48" applyNumberFormat="1" applyFont="1" applyFill="1" applyBorder="1" applyAlignment="1">
      <alignment horizontal="right" vertical="center"/>
    </xf>
    <xf numFmtId="166" fontId="34" fillId="0" borderId="0" xfId="48" applyNumberFormat="1" applyFont="1" applyFill="1" applyAlignment="1">
      <alignment vertical="center"/>
    </xf>
    <xf numFmtId="0" fontId="32" fillId="0" borderId="0" xfId="49" applyFont="1" applyAlignment="1">
      <alignment vertical="center"/>
    </xf>
    <xf numFmtId="0" fontId="32" fillId="0" borderId="14" xfId="46" applyFont="1" applyFill="1" applyBorder="1" applyAlignment="1">
      <alignment vertical="center"/>
    </xf>
    <xf numFmtId="0" fontId="25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25" fillId="0" borderId="11" xfId="0" quotePrefix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5" fillId="0" borderId="14" xfId="46" applyFont="1" applyFill="1" applyBorder="1" applyAlignment="1">
      <alignment horizontal="center" vertical="center"/>
    </xf>
    <xf numFmtId="166" fontId="25" fillId="0" borderId="0" xfId="48" applyNumberFormat="1" applyFont="1" applyFill="1" applyAlignment="1">
      <alignment horizontal="center" vertical="top"/>
    </xf>
    <xf numFmtId="166" fontId="25" fillId="0" borderId="10" xfId="48" applyNumberFormat="1" applyFont="1" applyFill="1" applyBorder="1" applyAlignment="1">
      <alignment horizontal="center" vertical="top"/>
    </xf>
    <xf numFmtId="0" fontId="25" fillId="0" borderId="0" xfId="49" applyFont="1" applyAlignment="1">
      <alignment horizontal="center" vertical="center"/>
    </xf>
    <xf numFmtId="166" fontId="25" fillId="0" borderId="10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166" fontId="25" fillId="0" borderId="10" xfId="48" applyNumberFormat="1" applyFont="1" applyFill="1" applyBorder="1" applyAlignment="1">
      <alignment horizontal="center" vertical="center"/>
    </xf>
    <xf numFmtId="166" fontId="25" fillId="0" borderId="0" xfId="48" applyNumberFormat="1" applyFont="1" applyFill="1" applyBorder="1" applyAlignment="1">
      <alignment horizontal="center" vertical="top"/>
    </xf>
    <xf numFmtId="0" fontId="25" fillId="0" borderId="14" xfId="49" applyFont="1" applyBorder="1" applyAlignment="1">
      <alignment vertical="center"/>
    </xf>
    <xf numFmtId="0" fontId="25" fillId="0" borderId="0" xfId="49" applyFont="1" applyBorder="1" applyAlignment="1">
      <alignment vertical="center"/>
    </xf>
    <xf numFmtId="166" fontId="25" fillId="0" borderId="10" xfId="48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32" fillId="0" borderId="0" xfId="49" applyFont="1" applyAlignment="1">
      <alignment horizontal="center" vertical="center"/>
    </xf>
    <xf numFmtId="166" fontId="33" fillId="0" borderId="10" xfId="48" applyNumberFormat="1" applyFont="1" applyFill="1" applyBorder="1" applyAlignment="1">
      <alignment horizontal="center" vertical="center"/>
    </xf>
    <xf numFmtId="166" fontId="32" fillId="0" borderId="11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32" fillId="0" borderId="15" xfId="49" applyFont="1" applyBorder="1" applyAlignment="1">
      <alignment horizontal="center" vertical="center"/>
    </xf>
    <xf numFmtId="0" fontId="32" fillId="0" borderId="14" xfId="49" applyFont="1" applyBorder="1" applyAlignment="1">
      <alignment horizontal="center" vertical="center"/>
    </xf>
    <xf numFmtId="0" fontId="25" fillId="0" borderId="0" xfId="49" applyFont="1" applyAlignment="1">
      <alignment horizontal="center" vertical="center"/>
    </xf>
    <xf numFmtId="166" fontId="26" fillId="0" borderId="10" xfId="48" applyNumberFormat="1" applyFont="1" applyFill="1" applyBorder="1" applyAlignment="1">
      <alignment horizontal="center" vertical="center"/>
    </xf>
    <xf numFmtId="166" fontId="25" fillId="0" borderId="10" xfId="48" applyNumberFormat="1" applyFont="1" applyFill="1" applyBorder="1" applyAlignment="1">
      <alignment horizontal="center" vertical="center"/>
    </xf>
    <xf numFmtId="0" fontId="25" fillId="0" borderId="15" xfId="49" applyFont="1" applyBorder="1" applyAlignment="1">
      <alignment horizontal="center" vertical="center"/>
    </xf>
    <xf numFmtId="166" fontId="25" fillId="0" borderId="10" xfId="48" applyNumberFormat="1" applyFont="1" applyFill="1" applyBorder="1" applyAlignment="1">
      <alignment horizontal="center" vertical="top"/>
    </xf>
    <xf numFmtId="166" fontId="25" fillId="0" borderId="11" xfId="48" applyNumberFormat="1" applyFont="1" applyFill="1" applyBorder="1" applyAlignment="1">
      <alignment horizontal="center" vertical="top"/>
    </xf>
  </cellXfs>
  <cellStyles count="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45" builtinId="3"/>
    <cellStyle name="Comma 2" xfId="47" xr:uid="{00000000-0005-0000-0000-000013000000}"/>
    <cellStyle name="Comma 3 2" xfId="50" xr:uid="{00000000-0005-0000-0000-000014000000}"/>
    <cellStyle name="comma zerodec" xfId="51" xr:uid="{00000000-0005-0000-0000-000015000000}"/>
    <cellStyle name="Currency1" xfId="52" xr:uid="{00000000-0005-0000-0000-000016000000}"/>
    <cellStyle name="Custom" xfId="19" xr:uid="{00000000-0005-0000-0000-000017000000}"/>
    <cellStyle name="Dollar (zero dec)" xfId="53" xr:uid="{00000000-0005-0000-0000-000018000000}"/>
    <cellStyle name="Grey" xfId="54" xr:uid="{00000000-0005-0000-0000-000019000000}"/>
    <cellStyle name="Input [yellow]" xfId="55" xr:uid="{00000000-0005-0000-0000-00001A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2" xfId="46" xr:uid="{00000000-0005-0000-0000-00001E000000}"/>
    <cellStyle name="Normal 3" xfId="48" xr:uid="{00000000-0005-0000-0000-00001F000000}"/>
    <cellStyle name="Normal 3 2" xfId="57" xr:uid="{00000000-0005-0000-0000-000020000000}"/>
    <cellStyle name="Normal 4" xfId="49" xr:uid="{00000000-0005-0000-0000-000021000000}"/>
    <cellStyle name="Percent [2]" xfId="58" xr:uid="{00000000-0005-0000-0000-000022000000}"/>
    <cellStyle name="Quantity" xfId="59" xr:uid="{00000000-0005-0000-0000-000023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A_Audit/T/Thai%20Wah%20Plc/Ye'16/T266_2016_YE(Dec)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</sheetNames>
    <sheetDataSet>
      <sheetData sheetId="0"/>
      <sheetData sheetId="1">
        <row r="37">
          <cell r="J37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0"/>
  <sheetViews>
    <sheetView showGridLines="0" view="pageBreakPreview" topLeftCell="A106" zoomScale="85" zoomScaleNormal="85" zoomScaleSheetLayoutView="85" workbookViewId="0">
      <selection activeCell="H20" sqref="H20"/>
    </sheetView>
  </sheetViews>
  <sheetFormatPr defaultRowHeight="21.75" customHeight="1"/>
  <cols>
    <col min="1" max="1" width="40.85546875" style="10" customWidth="1"/>
    <col min="2" max="2" width="7.7109375" style="10" customWidth="1"/>
    <col min="3" max="3" width="1.7109375" style="10" customWidth="1"/>
    <col min="4" max="4" width="14.7109375" style="10" customWidth="1"/>
    <col min="5" max="5" width="1.7109375" style="10" customWidth="1"/>
    <col min="6" max="6" width="14.7109375" style="10" customWidth="1"/>
    <col min="7" max="7" width="1.7109375" style="25" customWidth="1"/>
    <col min="8" max="8" width="14.7109375" style="10" customWidth="1"/>
    <col min="9" max="9" width="1.7109375" style="10" customWidth="1"/>
    <col min="10" max="10" width="14.7109375" style="10" customWidth="1"/>
    <col min="11" max="11" width="12.42578125" style="10" hidden="1" customWidth="1"/>
    <col min="12" max="16384" width="9.140625" style="10"/>
  </cols>
  <sheetData>
    <row r="1" spans="1:11" ht="21.75" customHeight="1">
      <c r="A1" s="8" t="s">
        <v>133</v>
      </c>
      <c r="B1" s="9"/>
      <c r="C1" s="9"/>
      <c r="D1" s="9"/>
      <c r="E1" s="9"/>
      <c r="F1" s="9"/>
      <c r="G1" s="80"/>
      <c r="H1" s="9"/>
      <c r="I1" s="9"/>
      <c r="J1" s="9"/>
      <c r="K1" s="9"/>
    </row>
    <row r="2" spans="1:11" ht="21.75" customHeight="1">
      <c r="A2" s="8" t="s">
        <v>51</v>
      </c>
      <c r="B2" s="9"/>
      <c r="C2" s="9"/>
      <c r="D2" s="9"/>
      <c r="E2" s="9"/>
      <c r="F2" s="9"/>
      <c r="G2" s="80"/>
      <c r="H2" s="9"/>
      <c r="I2" s="9"/>
      <c r="J2" s="9"/>
      <c r="K2" s="9"/>
    </row>
    <row r="3" spans="1:11" ht="21.75" customHeight="1">
      <c r="A3" s="8" t="s">
        <v>199</v>
      </c>
      <c r="B3" s="9"/>
      <c r="C3" s="9"/>
      <c r="D3" s="9"/>
      <c r="E3" s="9"/>
      <c r="F3" s="9"/>
      <c r="G3" s="80"/>
      <c r="H3" s="9"/>
      <c r="I3" s="9"/>
      <c r="J3" s="9"/>
      <c r="K3" s="9"/>
    </row>
    <row r="4" spans="1:11" ht="21.75" customHeight="1">
      <c r="A4" s="9"/>
      <c r="B4" s="9"/>
      <c r="C4" s="9"/>
      <c r="D4" s="9"/>
      <c r="E4" s="9"/>
      <c r="F4" s="9"/>
      <c r="G4" s="80"/>
      <c r="H4" s="12"/>
      <c r="I4" s="9"/>
      <c r="J4" s="12" t="s">
        <v>135</v>
      </c>
      <c r="K4" s="12" t="s">
        <v>0</v>
      </c>
    </row>
    <row r="5" spans="1:11" ht="21.75" customHeight="1">
      <c r="A5" s="9"/>
      <c r="C5" s="9"/>
      <c r="D5" s="132" t="s">
        <v>84</v>
      </c>
      <c r="E5" s="132"/>
      <c r="F5" s="132"/>
      <c r="G5" s="27"/>
      <c r="H5" s="132" t="s">
        <v>1</v>
      </c>
      <c r="I5" s="132"/>
      <c r="J5" s="132"/>
      <c r="K5" s="132"/>
    </row>
    <row r="6" spans="1:11" s="14" customFormat="1" ht="21.75" customHeight="1">
      <c r="A6" s="13"/>
      <c r="B6" s="81" t="s">
        <v>2</v>
      </c>
      <c r="C6" s="13"/>
      <c r="D6" s="68" t="s">
        <v>200</v>
      </c>
      <c r="F6" s="68" t="s">
        <v>204</v>
      </c>
      <c r="G6" s="27"/>
      <c r="H6" s="68" t="s">
        <v>200</v>
      </c>
      <c r="J6" s="68" t="s">
        <v>204</v>
      </c>
    </row>
    <row r="7" spans="1:11" ht="21.75" customHeight="1">
      <c r="D7" s="82" t="s">
        <v>137</v>
      </c>
      <c r="F7" s="82" t="s">
        <v>139</v>
      </c>
      <c r="H7" s="82" t="s">
        <v>137</v>
      </c>
      <c r="J7" s="82" t="s">
        <v>139</v>
      </c>
      <c r="K7" s="82"/>
    </row>
    <row r="8" spans="1:11" ht="21.75" customHeight="1">
      <c r="D8" s="82" t="s">
        <v>138</v>
      </c>
      <c r="F8" s="82"/>
      <c r="H8" s="82" t="s">
        <v>138</v>
      </c>
      <c r="J8" s="82"/>
      <c r="K8" s="82"/>
    </row>
    <row r="9" spans="1:11" ht="21.75" customHeight="1">
      <c r="A9" s="14" t="s">
        <v>3</v>
      </c>
    </row>
    <row r="10" spans="1:11" ht="21.75" customHeight="1">
      <c r="A10" s="14" t="s">
        <v>4</v>
      </c>
    </row>
    <row r="11" spans="1:11" ht="21.75" customHeight="1">
      <c r="A11" s="10" t="s">
        <v>5</v>
      </c>
      <c r="B11" s="15">
        <v>3</v>
      </c>
      <c r="C11" s="16"/>
      <c r="D11" s="17">
        <v>929515</v>
      </c>
      <c r="E11" s="16"/>
      <c r="F11" s="17">
        <v>857165</v>
      </c>
      <c r="G11" s="18"/>
      <c r="H11" s="17">
        <v>503904</v>
      </c>
      <c r="I11" s="17"/>
      <c r="J11" s="17">
        <v>319951</v>
      </c>
      <c r="K11" s="17"/>
    </row>
    <row r="12" spans="1:11" ht="21.75" customHeight="1">
      <c r="A12" s="10" t="s">
        <v>153</v>
      </c>
      <c r="B12" s="15">
        <v>4</v>
      </c>
      <c r="C12" s="16"/>
      <c r="D12" s="17">
        <v>0</v>
      </c>
      <c r="E12" s="16"/>
      <c r="F12" s="17">
        <v>384336</v>
      </c>
      <c r="G12" s="18"/>
      <c r="H12" s="17">
        <v>0</v>
      </c>
      <c r="I12" s="17"/>
      <c r="J12" s="17">
        <v>343150</v>
      </c>
      <c r="K12" s="17"/>
    </row>
    <row r="13" spans="1:11" ht="21.75" customHeight="1">
      <c r="A13" s="10" t="s">
        <v>54</v>
      </c>
      <c r="B13" s="15" t="s">
        <v>186</v>
      </c>
      <c r="C13" s="16"/>
      <c r="D13" s="17">
        <v>703908</v>
      </c>
      <c r="E13" s="16"/>
      <c r="F13" s="17">
        <v>723742</v>
      </c>
      <c r="G13" s="18"/>
      <c r="H13" s="17">
        <v>583602</v>
      </c>
      <c r="I13" s="17"/>
      <c r="J13" s="17">
        <v>574967</v>
      </c>
      <c r="K13" s="17"/>
    </row>
    <row r="14" spans="1:11" ht="21.75" customHeight="1">
      <c r="A14" s="10" t="s">
        <v>234</v>
      </c>
      <c r="B14" s="15"/>
      <c r="C14" s="16"/>
      <c r="D14" s="17"/>
      <c r="E14" s="16"/>
      <c r="F14" s="17"/>
      <c r="G14" s="18"/>
      <c r="H14" s="17"/>
      <c r="I14" s="17"/>
      <c r="J14" s="17"/>
      <c r="K14" s="17"/>
    </row>
    <row r="15" spans="1:11" ht="21.75" customHeight="1">
      <c r="A15" s="10" t="s">
        <v>233</v>
      </c>
      <c r="B15" s="15">
        <v>6</v>
      </c>
      <c r="C15" s="16"/>
      <c r="D15" s="17">
        <v>0</v>
      </c>
      <c r="E15" s="16"/>
      <c r="F15" s="17">
        <v>0</v>
      </c>
      <c r="G15" s="18"/>
      <c r="H15" s="17">
        <v>105465</v>
      </c>
      <c r="I15" s="17"/>
      <c r="J15" s="17">
        <v>80853</v>
      </c>
      <c r="K15" s="17"/>
    </row>
    <row r="16" spans="1:11" ht="21.75" customHeight="1">
      <c r="A16" s="10" t="s">
        <v>6</v>
      </c>
      <c r="B16" s="15">
        <v>7</v>
      </c>
      <c r="C16" s="16"/>
      <c r="D16" s="18">
        <v>1780086</v>
      </c>
      <c r="E16" s="16"/>
      <c r="F16" s="18">
        <v>1147355</v>
      </c>
      <c r="G16" s="18"/>
      <c r="H16" s="18">
        <v>893116</v>
      </c>
      <c r="I16" s="18"/>
      <c r="J16" s="18">
        <v>574044</v>
      </c>
      <c r="K16" s="18"/>
    </row>
    <row r="17" spans="1:11" ht="21.75" customHeight="1">
      <c r="A17" s="10" t="s">
        <v>167</v>
      </c>
      <c r="B17" s="15"/>
      <c r="C17" s="16"/>
      <c r="D17" s="18">
        <v>10</v>
      </c>
      <c r="E17" s="16"/>
      <c r="F17" s="18">
        <v>8674</v>
      </c>
      <c r="G17" s="18"/>
      <c r="H17" s="18">
        <v>0</v>
      </c>
      <c r="I17" s="18"/>
      <c r="J17" s="18">
        <v>7293</v>
      </c>
      <c r="K17" s="18"/>
    </row>
    <row r="18" spans="1:11" ht="21.75" customHeight="1">
      <c r="A18" s="10" t="s">
        <v>211</v>
      </c>
      <c r="B18" s="15">
        <v>4</v>
      </c>
      <c r="C18" s="16"/>
      <c r="D18" s="18">
        <v>101386</v>
      </c>
      <c r="E18" s="16"/>
      <c r="F18" s="18">
        <v>0</v>
      </c>
      <c r="G18" s="18"/>
      <c r="H18" s="18">
        <v>101324</v>
      </c>
      <c r="I18" s="18"/>
      <c r="J18" s="18">
        <v>0</v>
      </c>
      <c r="K18" s="18"/>
    </row>
    <row r="19" spans="1:11" ht="21.75" customHeight="1">
      <c r="A19" s="10" t="s">
        <v>7</v>
      </c>
      <c r="B19" s="15"/>
      <c r="C19" s="16"/>
      <c r="D19" s="19">
        <v>108391</v>
      </c>
      <c r="E19" s="16"/>
      <c r="F19" s="19">
        <v>121560</v>
      </c>
      <c r="G19" s="18"/>
      <c r="H19" s="19">
        <v>29304</v>
      </c>
      <c r="I19" s="17"/>
      <c r="J19" s="19">
        <v>48104</v>
      </c>
      <c r="K19" s="19"/>
    </row>
    <row r="20" spans="1:11" ht="21.75" customHeight="1">
      <c r="A20" s="14" t="s">
        <v>8</v>
      </c>
      <c r="B20" s="15"/>
      <c r="C20" s="16"/>
      <c r="D20" s="20">
        <f>SUM(D11:D19)</f>
        <v>3623296</v>
      </c>
      <c r="E20" s="16"/>
      <c r="F20" s="20">
        <f>SUM(F11:F19)</f>
        <v>3242832</v>
      </c>
      <c r="G20" s="18"/>
      <c r="H20" s="20">
        <f>SUM(H11:H19)</f>
        <v>2216715</v>
      </c>
      <c r="I20" s="18"/>
      <c r="J20" s="20">
        <f>SUM(J11:J19)</f>
        <v>1948362</v>
      </c>
      <c r="K20" s="20">
        <f>SUM(K11:K19)</f>
        <v>0</v>
      </c>
    </row>
    <row r="21" spans="1:11" ht="21.75" customHeight="1">
      <c r="A21" s="14" t="s">
        <v>9</v>
      </c>
      <c r="B21" s="15"/>
      <c r="C21" s="16"/>
      <c r="D21" s="18"/>
      <c r="E21" s="16"/>
      <c r="F21" s="18"/>
      <c r="G21" s="18"/>
      <c r="H21" s="18"/>
      <c r="I21" s="18"/>
      <c r="J21" s="18"/>
      <c r="K21" s="18"/>
    </row>
    <row r="22" spans="1:11" ht="21.75" customHeight="1">
      <c r="A22" s="10" t="s">
        <v>85</v>
      </c>
      <c r="B22" s="15">
        <v>8</v>
      </c>
      <c r="C22" s="16"/>
      <c r="D22" s="18">
        <v>26852</v>
      </c>
      <c r="E22" s="16"/>
      <c r="F22" s="18">
        <v>25737</v>
      </c>
      <c r="G22" s="18"/>
      <c r="H22" s="18">
        <v>0</v>
      </c>
      <c r="I22" s="18"/>
      <c r="J22" s="18">
        <v>0</v>
      </c>
      <c r="K22" s="18"/>
    </row>
    <row r="23" spans="1:11" ht="21.75" customHeight="1">
      <c r="A23" s="10" t="s">
        <v>222</v>
      </c>
      <c r="B23" s="15">
        <v>11</v>
      </c>
      <c r="C23" s="16"/>
      <c r="D23" s="18">
        <v>90485</v>
      </c>
      <c r="E23" s="16"/>
      <c r="F23" s="18">
        <v>0</v>
      </c>
      <c r="G23" s="18"/>
      <c r="H23" s="18">
        <v>90485</v>
      </c>
      <c r="I23" s="18"/>
      <c r="J23" s="18">
        <v>0</v>
      </c>
      <c r="K23" s="18"/>
    </row>
    <row r="24" spans="1:11" ht="21.75" customHeight="1">
      <c r="A24" s="10" t="s">
        <v>10</v>
      </c>
      <c r="B24" s="15">
        <v>9</v>
      </c>
      <c r="C24" s="16"/>
      <c r="D24" s="17">
        <v>0</v>
      </c>
      <c r="E24" s="16"/>
      <c r="F24" s="17">
        <v>21149</v>
      </c>
      <c r="G24" s="18"/>
      <c r="H24" s="17">
        <v>0</v>
      </c>
      <c r="I24" s="17"/>
      <c r="J24" s="17">
        <v>31600</v>
      </c>
      <c r="K24" s="17"/>
    </row>
    <row r="25" spans="1:11" ht="21.75" customHeight="1">
      <c r="A25" s="10" t="s">
        <v>86</v>
      </c>
      <c r="B25" s="15">
        <v>10</v>
      </c>
      <c r="C25" s="16"/>
      <c r="D25" s="17">
        <v>0</v>
      </c>
      <c r="E25" s="16"/>
      <c r="F25" s="17">
        <v>0</v>
      </c>
      <c r="G25" s="18"/>
      <c r="H25" s="17">
        <v>727227</v>
      </c>
      <c r="I25" s="17"/>
      <c r="J25" s="17">
        <v>695627</v>
      </c>
      <c r="K25" s="17"/>
    </row>
    <row r="26" spans="1:11" ht="21.75" customHeight="1">
      <c r="A26" s="10" t="s">
        <v>192</v>
      </c>
      <c r="B26" s="15">
        <v>11</v>
      </c>
      <c r="C26" s="16"/>
      <c r="D26" s="17">
        <v>0</v>
      </c>
      <c r="E26" s="16"/>
      <c r="F26" s="17">
        <v>146168</v>
      </c>
      <c r="G26" s="18"/>
      <c r="H26" s="17">
        <v>0</v>
      </c>
      <c r="I26" s="17"/>
      <c r="J26" s="17">
        <v>146168</v>
      </c>
      <c r="K26" s="17"/>
    </row>
    <row r="27" spans="1:11" ht="21.75" customHeight="1">
      <c r="A27" s="10" t="s">
        <v>235</v>
      </c>
      <c r="B27" s="15"/>
      <c r="C27" s="16"/>
      <c r="D27" s="17"/>
      <c r="E27" s="16"/>
      <c r="F27" s="17"/>
      <c r="G27" s="18"/>
      <c r="H27" s="17"/>
      <c r="I27" s="17"/>
      <c r="J27" s="17"/>
      <c r="K27" s="17"/>
    </row>
    <row r="28" spans="1:11" ht="21.75" customHeight="1">
      <c r="A28" s="10" t="s">
        <v>233</v>
      </c>
      <c r="B28" s="15">
        <v>6</v>
      </c>
      <c r="C28" s="16"/>
      <c r="D28" s="17">
        <v>0</v>
      </c>
      <c r="E28" s="16"/>
      <c r="F28" s="17">
        <v>0</v>
      </c>
      <c r="G28" s="18"/>
      <c r="H28" s="17">
        <v>533625</v>
      </c>
      <c r="I28" s="17"/>
      <c r="J28" s="17">
        <v>584988</v>
      </c>
      <c r="K28" s="17"/>
    </row>
    <row r="29" spans="1:11" ht="21.75" customHeight="1">
      <c r="A29" s="10" t="s">
        <v>87</v>
      </c>
      <c r="B29" s="15">
        <v>12</v>
      </c>
      <c r="C29" s="16"/>
      <c r="D29" s="17">
        <v>79920</v>
      </c>
      <c r="E29" s="16"/>
      <c r="F29" s="17">
        <v>131455</v>
      </c>
      <c r="G29" s="18"/>
      <c r="H29" s="17">
        <v>504</v>
      </c>
      <c r="I29" s="17"/>
      <c r="J29" s="17">
        <v>504</v>
      </c>
      <c r="K29" s="17"/>
    </row>
    <row r="30" spans="1:11" ht="21.75" customHeight="1">
      <c r="A30" s="10" t="s">
        <v>71</v>
      </c>
      <c r="B30" s="15">
        <v>13</v>
      </c>
      <c r="C30" s="16"/>
      <c r="D30" s="17">
        <v>3690384</v>
      </c>
      <c r="E30" s="16"/>
      <c r="F30" s="17">
        <v>3640086</v>
      </c>
      <c r="G30" s="18"/>
      <c r="H30" s="17">
        <v>2339501</v>
      </c>
      <c r="I30" s="17"/>
      <c r="J30" s="17">
        <v>2376500</v>
      </c>
      <c r="K30" s="17"/>
    </row>
    <row r="31" spans="1:11" ht="21.75" customHeight="1">
      <c r="A31" s="10" t="s">
        <v>212</v>
      </c>
      <c r="B31" s="15">
        <v>14</v>
      </c>
      <c r="C31" s="16"/>
      <c r="D31" s="17">
        <v>259055</v>
      </c>
      <c r="E31" s="16"/>
      <c r="F31" s="17">
        <v>0</v>
      </c>
      <c r="G31" s="18"/>
      <c r="H31" s="17">
        <v>70644</v>
      </c>
      <c r="I31" s="17"/>
      <c r="J31" s="17">
        <v>0</v>
      </c>
      <c r="K31" s="17"/>
    </row>
    <row r="32" spans="1:11" ht="21.75" customHeight="1">
      <c r="A32" s="10" t="s">
        <v>142</v>
      </c>
      <c r="B32" s="15">
        <v>15</v>
      </c>
      <c r="C32" s="16"/>
      <c r="D32" s="17">
        <v>519875</v>
      </c>
      <c r="E32" s="16"/>
      <c r="F32" s="17">
        <v>533679</v>
      </c>
      <c r="G32" s="18"/>
      <c r="H32" s="17">
        <v>473078</v>
      </c>
      <c r="I32" s="17"/>
      <c r="J32" s="17">
        <v>477167</v>
      </c>
      <c r="K32" s="17"/>
    </row>
    <row r="33" spans="1:11" ht="21.75" customHeight="1">
      <c r="A33" s="10" t="s">
        <v>88</v>
      </c>
      <c r="B33" s="15"/>
      <c r="C33" s="16"/>
      <c r="D33" s="17">
        <v>100678</v>
      </c>
      <c r="E33" s="16"/>
      <c r="F33" s="17">
        <v>100678</v>
      </c>
      <c r="G33" s="18"/>
      <c r="H33" s="17">
        <v>100678</v>
      </c>
      <c r="I33" s="17"/>
      <c r="J33" s="17">
        <v>100678</v>
      </c>
      <c r="K33" s="17"/>
    </row>
    <row r="34" spans="1:11" ht="21.75" customHeight="1">
      <c r="A34" s="10" t="s">
        <v>76</v>
      </c>
      <c r="B34" s="15"/>
      <c r="C34" s="16"/>
      <c r="D34" s="17">
        <v>9479</v>
      </c>
      <c r="E34" s="16"/>
      <c r="F34" s="17">
        <v>6725</v>
      </c>
      <c r="G34" s="18"/>
      <c r="H34" s="17">
        <v>0</v>
      </c>
      <c r="I34" s="17"/>
      <c r="J34" s="17">
        <v>0</v>
      </c>
      <c r="K34" s="17"/>
    </row>
    <row r="35" spans="1:11" ht="21.75" customHeight="1">
      <c r="A35" s="10" t="s">
        <v>11</v>
      </c>
      <c r="B35" s="15"/>
      <c r="C35" s="16"/>
      <c r="D35" s="17">
        <v>15120</v>
      </c>
      <c r="E35" s="16"/>
      <c r="F35" s="17">
        <v>20063</v>
      </c>
      <c r="G35" s="18"/>
      <c r="H35" s="17">
        <v>9155</v>
      </c>
      <c r="I35" s="17"/>
      <c r="J35" s="17">
        <v>15211</v>
      </c>
      <c r="K35" s="17"/>
    </row>
    <row r="36" spans="1:11" ht="21.75" customHeight="1">
      <c r="A36" s="14" t="s">
        <v>12</v>
      </c>
      <c r="B36" s="15"/>
      <c r="C36" s="16"/>
      <c r="D36" s="20">
        <f>SUM(D22:E35)</f>
        <v>4791848</v>
      </c>
      <c r="E36" s="16"/>
      <c r="F36" s="20">
        <f>SUM(F22:G35)</f>
        <v>4625740</v>
      </c>
      <c r="G36" s="18"/>
      <c r="H36" s="20">
        <f>SUM(H22:H35)</f>
        <v>4344897</v>
      </c>
      <c r="I36" s="17"/>
      <c r="J36" s="20">
        <f>SUM(J22:J35)</f>
        <v>4428443</v>
      </c>
      <c r="K36" s="20">
        <f>SUM(K24:K35)</f>
        <v>0</v>
      </c>
    </row>
    <row r="37" spans="1:11" ht="21.75" customHeight="1" thickBot="1">
      <c r="A37" s="14" t="s">
        <v>13</v>
      </c>
      <c r="B37" s="15"/>
      <c r="C37" s="16"/>
      <c r="D37" s="21">
        <f>D20+D36</f>
        <v>8415144</v>
      </c>
      <c r="E37" s="16"/>
      <c r="F37" s="21">
        <f>F20+F36</f>
        <v>7868572</v>
      </c>
      <c r="G37" s="18"/>
      <c r="H37" s="21">
        <f>H20+H36</f>
        <v>6561612</v>
      </c>
      <c r="I37" s="17"/>
      <c r="J37" s="21">
        <f>J20+J36</f>
        <v>6376805</v>
      </c>
      <c r="K37" s="21">
        <f>K20+K36</f>
        <v>0</v>
      </c>
    </row>
    <row r="38" spans="1:11" ht="21.75" customHeight="1" thickTop="1"/>
    <row r="39" spans="1:11" ht="21.75" customHeight="1">
      <c r="A39" s="10" t="s">
        <v>242</v>
      </c>
    </row>
    <row r="43" spans="1:11" ht="21.75" customHeight="1">
      <c r="A43" s="118"/>
      <c r="B43" s="118"/>
      <c r="F43" s="135"/>
      <c r="G43" s="135"/>
      <c r="H43" s="135"/>
      <c r="I43" s="135"/>
      <c r="J43" s="135"/>
      <c r="K43" s="135"/>
    </row>
    <row r="44" spans="1:11" ht="21.75" customHeight="1">
      <c r="A44" s="133" t="s">
        <v>89</v>
      </c>
      <c r="B44" s="133"/>
      <c r="D44" s="25"/>
      <c r="E44" s="25"/>
      <c r="F44" s="133" t="s">
        <v>162</v>
      </c>
      <c r="G44" s="133"/>
      <c r="H44" s="133"/>
      <c r="I44" s="133"/>
      <c r="J44" s="133"/>
      <c r="K44" s="25"/>
    </row>
    <row r="45" spans="1:11" ht="21.75" customHeight="1">
      <c r="A45" s="134" t="s">
        <v>28</v>
      </c>
      <c r="B45" s="134"/>
      <c r="F45" s="134" t="s">
        <v>28</v>
      </c>
      <c r="G45" s="134"/>
      <c r="H45" s="134"/>
      <c r="I45" s="134"/>
      <c r="J45" s="134"/>
    </row>
    <row r="46" spans="1:11" ht="21.75" customHeight="1">
      <c r="A46" s="8" t="s">
        <v>133</v>
      </c>
      <c r="B46" s="9"/>
      <c r="C46" s="9"/>
      <c r="D46" s="9"/>
      <c r="E46" s="9"/>
      <c r="F46" s="9"/>
      <c r="G46" s="80"/>
      <c r="H46" s="9"/>
      <c r="I46" s="9"/>
      <c r="J46" s="9"/>
      <c r="K46" s="9"/>
    </row>
    <row r="47" spans="1:11" ht="21.75" customHeight="1">
      <c r="A47" s="8" t="s">
        <v>52</v>
      </c>
      <c r="B47" s="9"/>
      <c r="C47" s="9"/>
      <c r="D47" s="9"/>
      <c r="E47" s="9"/>
      <c r="F47" s="9"/>
      <c r="G47" s="80"/>
      <c r="H47" s="9"/>
      <c r="I47" s="9"/>
      <c r="J47" s="9"/>
      <c r="K47" s="9"/>
    </row>
    <row r="48" spans="1:11" ht="21.75" customHeight="1">
      <c r="A48" s="8" t="s">
        <v>199</v>
      </c>
      <c r="B48" s="9"/>
      <c r="C48" s="9"/>
      <c r="D48" s="9"/>
      <c r="E48" s="9"/>
      <c r="F48" s="9"/>
      <c r="G48" s="80"/>
      <c r="H48" s="9"/>
      <c r="I48" s="9"/>
      <c r="J48" s="9"/>
      <c r="K48" s="9"/>
    </row>
    <row r="49" spans="1:11" ht="21.75" customHeight="1">
      <c r="A49" s="9"/>
      <c r="B49" s="9"/>
      <c r="C49" s="9"/>
      <c r="D49" s="9"/>
      <c r="E49" s="9"/>
      <c r="F49" s="9"/>
      <c r="G49" s="80"/>
      <c r="H49" s="12"/>
      <c r="I49" s="9"/>
      <c r="J49" s="12" t="s">
        <v>135</v>
      </c>
      <c r="K49" s="12" t="s">
        <v>0</v>
      </c>
    </row>
    <row r="50" spans="1:11" ht="21.75" customHeight="1">
      <c r="A50" s="9"/>
      <c r="C50" s="9"/>
      <c r="D50" s="132" t="s">
        <v>84</v>
      </c>
      <c r="E50" s="132"/>
      <c r="F50" s="132"/>
      <c r="G50" s="27"/>
      <c r="H50" s="132" t="s">
        <v>1</v>
      </c>
      <c r="I50" s="132"/>
      <c r="J50" s="132"/>
      <c r="K50" s="132"/>
    </row>
    <row r="51" spans="1:11" s="14" customFormat="1" ht="21.75" customHeight="1">
      <c r="A51" s="13"/>
      <c r="B51" s="81" t="s">
        <v>2</v>
      </c>
      <c r="C51" s="13"/>
      <c r="D51" s="68" t="s">
        <v>200</v>
      </c>
      <c r="F51" s="68" t="s">
        <v>204</v>
      </c>
      <c r="G51" s="27"/>
      <c r="H51" s="68" t="s">
        <v>200</v>
      </c>
      <c r="J51" s="68" t="s">
        <v>204</v>
      </c>
    </row>
    <row r="52" spans="1:11" ht="21.75" customHeight="1">
      <c r="D52" s="82" t="s">
        <v>137</v>
      </c>
      <c r="F52" s="82" t="s">
        <v>139</v>
      </c>
      <c r="H52" s="82" t="s">
        <v>137</v>
      </c>
      <c r="J52" s="82" t="s">
        <v>139</v>
      </c>
      <c r="K52" s="82"/>
    </row>
    <row r="53" spans="1:11" ht="21.75" customHeight="1">
      <c r="D53" s="82" t="s">
        <v>138</v>
      </c>
      <c r="F53" s="82"/>
      <c r="H53" s="82" t="s">
        <v>138</v>
      </c>
      <c r="J53" s="82"/>
      <c r="K53" s="82"/>
    </row>
    <row r="54" spans="1:11" ht="21.75" customHeight="1">
      <c r="A54" s="14" t="s">
        <v>14</v>
      </c>
    </row>
    <row r="55" spans="1:11" ht="21.75" customHeight="1">
      <c r="A55" s="14" t="s">
        <v>15</v>
      </c>
    </row>
    <row r="56" spans="1:11" ht="21.75" customHeight="1">
      <c r="A56" s="10" t="s">
        <v>90</v>
      </c>
      <c r="B56" s="22">
        <v>16</v>
      </c>
      <c r="D56" s="24">
        <v>375148</v>
      </c>
      <c r="F56" s="24">
        <v>275940</v>
      </c>
      <c r="G56" s="83"/>
      <c r="H56" s="24">
        <v>0</v>
      </c>
      <c r="I56" s="24"/>
      <c r="J56" s="24">
        <v>100000</v>
      </c>
    </row>
    <row r="57" spans="1:11" ht="21.75" customHeight="1">
      <c r="A57" s="10" t="s">
        <v>55</v>
      </c>
      <c r="B57" s="22" t="s">
        <v>241</v>
      </c>
      <c r="D57" s="18">
        <v>412922</v>
      </c>
      <c r="F57" s="18">
        <v>539091</v>
      </c>
      <c r="G57" s="18"/>
      <c r="H57" s="18">
        <v>346940</v>
      </c>
      <c r="I57" s="24"/>
      <c r="J57" s="18">
        <v>367633</v>
      </c>
      <c r="K57" s="18"/>
    </row>
    <row r="58" spans="1:11" ht="21.75" customHeight="1">
      <c r="A58" s="10" t="s">
        <v>236</v>
      </c>
      <c r="B58" s="22"/>
      <c r="D58" s="18"/>
      <c r="G58" s="18"/>
      <c r="H58" s="18"/>
      <c r="I58" s="24"/>
      <c r="K58" s="18"/>
    </row>
    <row r="59" spans="1:11" ht="21.75" customHeight="1">
      <c r="A59" s="10" t="s">
        <v>237</v>
      </c>
      <c r="B59" s="22">
        <v>6</v>
      </c>
      <c r="D59" s="18">
        <v>2701</v>
      </c>
      <c r="F59" s="18">
        <v>2698</v>
      </c>
      <c r="G59" s="18"/>
      <c r="H59" s="18">
        <v>7610</v>
      </c>
      <c r="I59" s="24"/>
      <c r="J59" s="24">
        <v>7611</v>
      </c>
      <c r="K59" s="18"/>
    </row>
    <row r="60" spans="1:11" ht="21.75" customHeight="1">
      <c r="A60" s="10" t="s">
        <v>213</v>
      </c>
      <c r="B60" s="22"/>
      <c r="K60" s="18"/>
    </row>
    <row r="61" spans="1:11" ht="21.75" customHeight="1">
      <c r="A61" s="10" t="s">
        <v>141</v>
      </c>
      <c r="B61" s="22"/>
      <c r="D61" s="18">
        <v>34984</v>
      </c>
      <c r="E61" s="18"/>
      <c r="F61" s="18">
        <v>4591</v>
      </c>
      <c r="G61" s="18"/>
      <c r="H61" s="18">
        <v>14647</v>
      </c>
      <c r="I61" s="18"/>
      <c r="J61" s="18">
        <v>4591</v>
      </c>
      <c r="K61" s="18"/>
    </row>
    <row r="62" spans="1:11" ht="21.75" customHeight="1">
      <c r="A62" s="16" t="s">
        <v>205</v>
      </c>
      <c r="B62" s="22"/>
      <c r="D62" s="18"/>
      <c r="E62" s="18"/>
      <c r="F62" s="18"/>
      <c r="G62" s="18"/>
      <c r="H62" s="18"/>
      <c r="I62" s="18"/>
      <c r="J62" s="18"/>
      <c r="K62" s="18"/>
    </row>
    <row r="63" spans="1:11" ht="21.75" customHeight="1">
      <c r="A63" s="16" t="s">
        <v>141</v>
      </c>
      <c r="B63" s="22">
        <v>18</v>
      </c>
      <c r="D63" s="18">
        <v>60000</v>
      </c>
      <c r="E63" s="18"/>
      <c r="F63" s="18">
        <v>60000</v>
      </c>
      <c r="G63" s="18"/>
      <c r="H63" s="18">
        <v>60000</v>
      </c>
      <c r="I63" s="18"/>
      <c r="J63" s="18">
        <v>60000</v>
      </c>
      <c r="K63" s="18"/>
    </row>
    <row r="64" spans="1:11" ht="21.75" customHeight="1">
      <c r="A64" s="10" t="s">
        <v>69</v>
      </c>
      <c r="B64" s="22"/>
      <c r="D64" s="18">
        <v>24612</v>
      </c>
      <c r="F64" s="18">
        <v>9410</v>
      </c>
      <c r="G64" s="18"/>
      <c r="H64" s="18">
        <v>7427</v>
      </c>
      <c r="I64" s="24"/>
      <c r="J64" s="18">
        <v>0</v>
      </c>
      <c r="K64" s="18"/>
    </row>
    <row r="65" spans="1:11" ht="21.75" customHeight="1">
      <c r="A65" s="10" t="s">
        <v>214</v>
      </c>
      <c r="B65" s="22"/>
      <c r="D65" s="18">
        <v>12399</v>
      </c>
      <c r="F65" s="18">
        <v>0</v>
      </c>
      <c r="G65" s="18"/>
      <c r="H65" s="18">
        <v>10319</v>
      </c>
      <c r="I65" s="24"/>
      <c r="J65" s="18">
        <v>0</v>
      </c>
      <c r="K65" s="18"/>
    </row>
    <row r="66" spans="1:11" ht="21.75" customHeight="1">
      <c r="A66" s="10" t="s">
        <v>16</v>
      </c>
      <c r="B66" s="22"/>
      <c r="D66" s="19">
        <v>90654</v>
      </c>
      <c r="F66" s="18">
        <v>95122</v>
      </c>
      <c r="G66" s="18"/>
      <c r="H66" s="18">
        <v>38248</v>
      </c>
      <c r="I66" s="24"/>
      <c r="J66" s="18">
        <v>27934</v>
      </c>
      <c r="K66" s="19"/>
    </row>
    <row r="67" spans="1:11" ht="21.75" customHeight="1">
      <c r="A67" s="14" t="s">
        <v>17</v>
      </c>
      <c r="B67" s="22"/>
      <c r="D67" s="20">
        <f>SUM(D56:D66)</f>
        <v>1013420</v>
      </c>
      <c r="F67" s="20">
        <f>SUM(F56:F66)</f>
        <v>986852</v>
      </c>
      <c r="G67" s="18"/>
      <c r="H67" s="20">
        <f>SUM(H56:H66)</f>
        <v>485191</v>
      </c>
      <c r="I67" s="18"/>
      <c r="J67" s="20">
        <f>SUM(J56:J66)</f>
        <v>567769</v>
      </c>
      <c r="K67" s="20">
        <f>SUM(K57:K66)</f>
        <v>0</v>
      </c>
    </row>
    <row r="68" spans="1:11" ht="21.75" customHeight="1">
      <c r="A68" s="14" t="s">
        <v>56</v>
      </c>
      <c r="B68" s="22"/>
      <c r="D68" s="18"/>
      <c r="F68" s="18"/>
      <c r="G68" s="18"/>
      <c r="H68" s="18"/>
      <c r="I68" s="18"/>
      <c r="J68" s="18"/>
      <c r="K68" s="18"/>
    </row>
    <row r="69" spans="1:11" ht="21.75" customHeight="1">
      <c r="A69" s="10" t="s">
        <v>215</v>
      </c>
      <c r="B69" s="22"/>
      <c r="K69" s="18"/>
    </row>
    <row r="70" spans="1:11" ht="21.75" customHeight="1">
      <c r="A70" s="10" t="s">
        <v>140</v>
      </c>
      <c r="B70" s="22"/>
      <c r="D70" s="18">
        <v>179662</v>
      </c>
      <c r="F70" s="18">
        <v>5025</v>
      </c>
      <c r="G70" s="18"/>
      <c r="H70" s="18">
        <v>54382</v>
      </c>
      <c r="I70" s="18"/>
      <c r="J70" s="18">
        <v>5025</v>
      </c>
      <c r="K70" s="18"/>
    </row>
    <row r="71" spans="1:11" ht="21.75" customHeight="1">
      <c r="A71" s="16" t="s">
        <v>206</v>
      </c>
      <c r="B71" s="22"/>
      <c r="D71" s="18"/>
      <c r="F71" s="18"/>
      <c r="G71" s="18"/>
      <c r="H71" s="18"/>
      <c r="I71" s="18"/>
      <c r="J71" s="18"/>
      <c r="K71" s="18"/>
    </row>
    <row r="72" spans="1:11" ht="21.75" customHeight="1">
      <c r="A72" s="16" t="s">
        <v>207</v>
      </c>
      <c r="B72" s="22">
        <v>18</v>
      </c>
      <c r="D72" s="18">
        <v>315000</v>
      </c>
      <c r="F72" s="18">
        <v>110000</v>
      </c>
      <c r="G72" s="18"/>
      <c r="H72" s="18">
        <v>315000</v>
      </c>
      <c r="I72" s="18"/>
      <c r="J72" s="18">
        <v>110000</v>
      </c>
      <c r="K72" s="18"/>
    </row>
    <row r="73" spans="1:11" ht="21.75" customHeight="1">
      <c r="A73" s="16" t="s">
        <v>208</v>
      </c>
      <c r="B73" s="22">
        <v>19</v>
      </c>
      <c r="D73" s="18">
        <v>997034</v>
      </c>
      <c r="F73" s="18">
        <v>996693</v>
      </c>
      <c r="G73" s="18"/>
      <c r="H73" s="18">
        <v>997034</v>
      </c>
      <c r="I73" s="18"/>
      <c r="J73" s="18">
        <v>996693</v>
      </c>
      <c r="K73" s="18"/>
    </row>
    <row r="74" spans="1:11" ht="21.75" customHeight="1">
      <c r="A74" s="10" t="s">
        <v>57</v>
      </c>
      <c r="B74" s="22"/>
      <c r="D74" s="18">
        <v>337066</v>
      </c>
      <c r="F74" s="18">
        <v>326038</v>
      </c>
      <c r="G74" s="18"/>
      <c r="H74" s="18">
        <v>270199</v>
      </c>
      <c r="I74" s="18"/>
      <c r="J74" s="18">
        <v>263218</v>
      </c>
      <c r="K74" s="18"/>
    </row>
    <row r="75" spans="1:11" ht="21.75" customHeight="1">
      <c r="A75" s="10" t="s">
        <v>91</v>
      </c>
      <c r="B75" s="22"/>
      <c r="D75" s="18">
        <v>134244</v>
      </c>
      <c r="F75" s="18">
        <v>136153</v>
      </c>
      <c r="G75" s="18"/>
      <c r="H75" s="18">
        <v>94289</v>
      </c>
      <c r="I75" s="18"/>
      <c r="J75" s="18">
        <v>108095</v>
      </c>
      <c r="K75" s="18"/>
    </row>
    <row r="76" spans="1:11" ht="21.75" customHeight="1">
      <c r="A76" s="10" t="s">
        <v>92</v>
      </c>
      <c r="B76" s="22">
        <v>20</v>
      </c>
      <c r="D76" s="19">
        <v>8148</v>
      </c>
      <c r="F76" s="19">
        <v>12416</v>
      </c>
      <c r="G76" s="18"/>
      <c r="H76" s="19">
        <v>8145</v>
      </c>
      <c r="I76" s="18"/>
      <c r="J76" s="19">
        <v>12413</v>
      </c>
      <c r="K76" s="19"/>
    </row>
    <row r="77" spans="1:11" ht="21.75" customHeight="1">
      <c r="A77" s="14" t="s">
        <v>58</v>
      </c>
      <c r="B77" s="22"/>
      <c r="D77" s="19">
        <f>SUM(D70:D76)</f>
        <v>1971154</v>
      </c>
      <c r="F77" s="19">
        <f>SUM(F70:F76)</f>
        <v>1586325</v>
      </c>
      <c r="G77" s="18"/>
      <c r="H77" s="19">
        <f>SUM(H70:H76)</f>
        <v>1739049</v>
      </c>
      <c r="I77" s="18"/>
      <c r="J77" s="19">
        <f>SUM(J70:J76)</f>
        <v>1495444</v>
      </c>
      <c r="K77" s="19">
        <f>SUM(K70:K76)</f>
        <v>0</v>
      </c>
    </row>
    <row r="78" spans="1:11" ht="21.75" customHeight="1">
      <c r="A78" s="14" t="s">
        <v>59</v>
      </c>
      <c r="B78" s="22"/>
      <c r="C78" s="22"/>
      <c r="D78" s="19">
        <f>SUM(D67,D77)</f>
        <v>2984574</v>
      </c>
      <c r="E78" s="22"/>
      <c r="F78" s="19">
        <f>SUM(F67,F77)</f>
        <v>2573177</v>
      </c>
      <c r="G78" s="18"/>
      <c r="H78" s="19">
        <f>SUM(H67,H77)</f>
        <v>2224240</v>
      </c>
      <c r="I78" s="18"/>
      <c r="J78" s="19">
        <f>SUM(J67,J77)</f>
        <v>2063213</v>
      </c>
      <c r="K78" s="19">
        <f>SUM(K67,K77)</f>
        <v>0</v>
      </c>
    </row>
    <row r="79" spans="1:11" ht="21.75" customHeight="1">
      <c r="A79" s="14"/>
      <c r="B79" s="22"/>
      <c r="C79" s="22"/>
      <c r="D79" s="18"/>
      <c r="E79" s="22"/>
      <c r="F79" s="18"/>
      <c r="G79" s="18"/>
      <c r="H79" s="18"/>
      <c r="I79" s="18"/>
      <c r="J79" s="18"/>
      <c r="K79" s="18"/>
    </row>
    <row r="80" spans="1:11" ht="21.75" customHeight="1">
      <c r="A80" s="10" t="s">
        <v>242</v>
      </c>
    </row>
    <row r="84" spans="1:11" ht="21.75" customHeight="1">
      <c r="A84" s="118"/>
      <c r="B84" s="118"/>
      <c r="F84" s="135"/>
      <c r="G84" s="135"/>
      <c r="H84" s="135"/>
      <c r="I84" s="135"/>
      <c r="J84" s="135"/>
      <c r="K84" s="135"/>
    </row>
    <row r="85" spans="1:11" ht="21.75" customHeight="1">
      <c r="A85" s="133" t="s">
        <v>89</v>
      </c>
      <c r="B85" s="133"/>
      <c r="D85" s="25"/>
      <c r="E85" s="25"/>
      <c r="F85" s="133" t="s">
        <v>162</v>
      </c>
      <c r="G85" s="133"/>
      <c r="H85" s="133"/>
      <c r="I85" s="133"/>
      <c r="J85" s="133"/>
      <c r="K85" s="25"/>
    </row>
    <row r="86" spans="1:11" ht="21.75" customHeight="1">
      <c r="A86" s="134" t="s">
        <v>28</v>
      </c>
      <c r="B86" s="134"/>
      <c r="F86" s="134" t="s">
        <v>28</v>
      </c>
      <c r="G86" s="134"/>
      <c r="H86" s="134"/>
      <c r="I86" s="134"/>
      <c r="J86" s="134"/>
    </row>
    <row r="87" spans="1:11" ht="21.75" customHeight="1">
      <c r="A87" s="8" t="s">
        <v>133</v>
      </c>
      <c r="B87" s="9"/>
      <c r="C87" s="9"/>
      <c r="D87" s="9"/>
      <c r="E87" s="9"/>
      <c r="F87" s="9"/>
      <c r="G87" s="80"/>
      <c r="H87" s="9"/>
      <c r="I87" s="9"/>
      <c r="J87" s="9"/>
      <c r="K87" s="9"/>
    </row>
    <row r="88" spans="1:11" ht="21.75" customHeight="1">
      <c r="A88" s="8" t="s">
        <v>52</v>
      </c>
      <c r="B88" s="9"/>
      <c r="C88" s="9"/>
      <c r="D88" s="9"/>
      <c r="E88" s="9"/>
      <c r="F88" s="9"/>
      <c r="G88" s="80"/>
      <c r="H88" s="9"/>
      <c r="I88" s="9"/>
      <c r="J88" s="9"/>
      <c r="K88" s="9"/>
    </row>
    <row r="89" spans="1:11" ht="21.75" customHeight="1">
      <c r="A89" s="8" t="s">
        <v>199</v>
      </c>
      <c r="B89" s="9"/>
      <c r="C89" s="9"/>
      <c r="D89" s="9"/>
      <c r="E89" s="9"/>
      <c r="F89" s="9"/>
      <c r="G89" s="80"/>
      <c r="H89" s="9"/>
      <c r="I89" s="9"/>
      <c r="J89" s="9"/>
      <c r="K89" s="9"/>
    </row>
    <row r="90" spans="1:11" ht="21.75" customHeight="1">
      <c r="A90" s="9"/>
      <c r="B90" s="9"/>
      <c r="C90" s="9"/>
      <c r="D90" s="9"/>
      <c r="E90" s="9"/>
      <c r="F90" s="9"/>
      <c r="G90" s="80"/>
      <c r="H90" s="12"/>
      <c r="I90" s="9"/>
      <c r="J90" s="12" t="s">
        <v>135</v>
      </c>
      <c r="K90" s="12" t="s">
        <v>0</v>
      </c>
    </row>
    <row r="91" spans="1:11" ht="21.75" customHeight="1">
      <c r="A91" s="9"/>
      <c r="C91" s="9"/>
      <c r="D91" s="132" t="s">
        <v>84</v>
      </c>
      <c r="E91" s="132"/>
      <c r="F91" s="132"/>
      <c r="G91" s="27"/>
      <c r="H91" s="132" t="s">
        <v>1</v>
      </c>
      <c r="I91" s="132"/>
      <c r="J91" s="132"/>
      <c r="K91" s="132"/>
    </row>
    <row r="92" spans="1:11" s="14" customFormat="1" ht="21.75" customHeight="1">
      <c r="A92" s="13"/>
      <c r="B92" s="81" t="s">
        <v>2</v>
      </c>
      <c r="C92" s="13"/>
      <c r="D92" s="68" t="s">
        <v>200</v>
      </c>
      <c r="F92" s="68" t="s">
        <v>204</v>
      </c>
      <c r="G92" s="27"/>
      <c r="H92" s="68" t="s">
        <v>200</v>
      </c>
      <c r="J92" s="68" t="s">
        <v>204</v>
      </c>
    </row>
    <row r="93" spans="1:11" ht="21.75" customHeight="1">
      <c r="D93" s="82" t="s">
        <v>137</v>
      </c>
      <c r="F93" s="82" t="s">
        <v>139</v>
      </c>
      <c r="H93" s="82" t="s">
        <v>137</v>
      </c>
      <c r="J93" s="82" t="s">
        <v>139</v>
      </c>
      <c r="K93" s="82"/>
    </row>
    <row r="94" spans="1:11" ht="21.75" customHeight="1">
      <c r="D94" s="82" t="s">
        <v>138</v>
      </c>
      <c r="F94" s="82"/>
      <c r="H94" s="82" t="s">
        <v>138</v>
      </c>
      <c r="J94" s="82"/>
      <c r="K94" s="82"/>
    </row>
    <row r="95" spans="1:11" ht="21.75" customHeight="1">
      <c r="A95" s="14" t="s">
        <v>18</v>
      </c>
      <c r="B95" s="22"/>
      <c r="D95" s="18"/>
      <c r="F95" s="18"/>
      <c r="G95" s="18"/>
      <c r="H95" s="18"/>
      <c r="I95" s="18"/>
      <c r="J95" s="18"/>
      <c r="K95" s="18"/>
    </row>
    <row r="96" spans="1:11" ht="21.75" customHeight="1">
      <c r="A96" s="10" t="s">
        <v>19</v>
      </c>
      <c r="B96" s="22"/>
      <c r="D96" s="18"/>
      <c r="F96" s="18"/>
      <c r="G96" s="18"/>
      <c r="H96" s="16"/>
      <c r="I96" s="18"/>
      <c r="J96" s="16"/>
      <c r="K96" s="16"/>
    </row>
    <row r="97" spans="1:11" ht="21.75" customHeight="1">
      <c r="A97" s="10" t="s">
        <v>20</v>
      </c>
      <c r="B97" s="22"/>
      <c r="D97" s="18"/>
      <c r="F97" s="18"/>
      <c r="G97" s="18"/>
      <c r="H97" s="18"/>
      <c r="I97" s="18"/>
      <c r="J97" s="18"/>
      <c r="K97" s="18"/>
    </row>
    <row r="98" spans="1:11" ht="21.75" customHeight="1" thickBot="1">
      <c r="A98" s="10" t="s">
        <v>94</v>
      </c>
      <c r="B98" s="22"/>
      <c r="D98" s="23">
        <v>880421</v>
      </c>
      <c r="F98" s="23">
        <v>880421</v>
      </c>
      <c r="G98" s="18"/>
      <c r="H98" s="23">
        <v>880421</v>
      </c>
      <c r="I98" s="18"/>
      <c r="J98" s="23">
        <v>880421</v>
      </c>
      <c r="K98" s="23"/>
    </row>
    <row r="99" spans="1:11" ht="21.75" customHeight="1" thickTop="1">
      <c r="A99" s="10" t="s">
        <v>21</v>
      </c>
      <c r="B99" s="22"/>
      <c r="D99" s="18"/>
      <c r="F99" s="18"/>
      <c r="G99" s="18"/>
      <c r="H99" s="18"/>
      <c r="I99" s="24"/>
      <c r="J99" s="18"/>
      <c r="K99" s="18"/>
    </row>
    <row r="100" spans="1:11" ht="21.75" customHeight="1">
      <c r="A100" s="10" t="s">
        <v>94</v>
      </c>
      <c r="B100" s="22"/>
      <c r="D100" s="18">
        <v>880421</v>
      </c>
      <c r="F100" s="18">
        <v>880421</v>
      </c>
      <c r="G100" s="18"/>
      <c r="H100" s="18">
        <v>880421</v>
      </c>
      <c r="I100" s="18"/>
      <c r="J100" s="18">
        <v>880421</v>
      </c>
      <c r="K100" s="18"/>
    </row>
    <row r="101" spans="1:11" ht="21.75" customHeight="1">
      <c r="A101" s="10" t="s">
        <v>22</v>
      </c>
      <c r="B101" s="22"/>
      <c r="D101" s="18">
        <v>300741</v>
      </c>
      <c r="F101" s="18">
        <v>300741</v>
      </c>
      <c r="G101" s="18"/>
      <c r="H101" s="18">
        <v>300741</v>
      </c>
      <c r="I101" s="18"/>
      <c r="J101" s="18">
        <v>300741</v>
      </c>
      <c r="K101" s="18"/>
    </row>
    <row r="102" spans="1:11" ht="21.75" customHeight="1">
      <c r="A102" s="10" t="s">
        <v>93</v>
      </c>
      <c r="B102" s="22"/>
      <c r="D102" s="18">
        <v>764866</v>
      </c>
      <c r="F102" s="18">
        <v>764866</v>
      </c>
      <c r="G102" s="18"/>
      <c r="H102" s="18">
        <v>764866</v>
      </c>
      <c r="I102" s="18"/>
      <c r="J102" s="18">
        <v>764866</v>
      </c>
      <c r="K102" s="18"/>
    </row>
    <row r="103" spans="1:11" ht="21.75" customHeight="1">
      <c r="A103" s="10" t="s">
        <v>210</v>
      </c>
      <c r="B103" s="22"/>
      <c r="D103" s="18"/>
      <c r="F103" s="18"/>
      <c r="G103" s="18"/>
      <c r="H103" s="18"/>
      <c r="I103" s="18"/>
      <c r="J103" s="18"/>
      <c r="K103" s="18"/>
    </row>
    <row r="104" spans="1:11" ht="21.75" customHeight="1">
      <c r="A104" s="16" t="s">
        <v>209</v>
      </c>
      <c r="B104" s="22">
        <v>10</v>
      </c>
      <c r="D104" s="18">
        <v>66886</v>
      </c>
      <c r="F104" s="18">
        <v>66886</v>
      </c>
      <c r="G104" s="18"/>
      <c r="H104" s="18">
        <v>0</v>
      </c>
      <c r="I104" s="18"/>
      <c r="J104" s="18">
        <v>0</v>
      </c>
      <c r="K104" s="18"/>
    </row>
    <row r="105" spans="1:11" ht="21.75" customHeight="1">
      <c r="A105" s="10" t="s">
        <v>23</v>
      </c>
      <c r="D105" s="18"/>
      <c r="F105" s="18"/>
      <c r="G105" s="18"/>
      <c r="H105" s="18"/>
      <c r="I105" s="18"/>
      <c r="J105" s="18"/>
      <c r="K105" s="18"/>
    </row>
    <row r="106" spans="1:11" ht="21.75" customHeight="1">
      <c r="A106" s="10" t="s">
        <v>24</v>
      </c>
      <c r="B106" s="22">
        <v>21</v>
      </c>
      <c r="D106" s="18">
        <v>89705</v>
      </c>
      <c r="F106" s="18">
        <v>89705</v>
      </c>
      <c r="G106" s="18"/>
      <c r="H106" s="18">
        <v>89705</v>
      </c>
      <c r="I106" s="18"/>
      <c r="J106" s="18">
        <v>89705</v>
      </c>
      <c r="K106" s="18"/>
    </row>
    <row r="107" spans="1:11" ht="21.75" customHeight="1">
      <c r="A107" s="10" t="s">
        <v>25</v>
      </c>
      <c r="D107" s="18">
        <v>3207814</v>
      </c>
      <c r="F107" s="18">
        <v>3125986</v>
      </c>
      <c r="G107" s="18"/>
      <c r="H107" s="24">
        <v>2381273</v>
      </c>
      <c r="I107" s="18"/>
      <c r="J107" s="18">
        <v>2312946</v>
      </c>
      <c r="K107" s="24"/>
    </row>
    <row r="108" spans="1:11" ht="21.75" customHeight="1">
      <c r="A108" s="10" t="s">
        <v>73</v>
      </c>
      <c r="D108" s="19">
        <v>-212415</v>
      </c>
      <c r="F108" s="19">
        <v>-207773</v>
      </c>
      <c r="G108" s="18"/>
      <c r="H108" s="19">
        <v>-79634</v>
      </c>
      <c r="I108" s="18"/>
      <c r="J108" s="19">
        <v>-35087</v>
      </c>
      <c r="K108" s="18"/>
    </row>
    <row r="109" spans="1:11" ht="21.75" customHeight="1">
      <c r="A109" s="10" t="s">
        <v>132</v>
      </c>
      <c r="D109" s="18">
        <f>SUM(D100:D108)</f>
        <v>5098018</v>
      </c>
      <c r="F109" s="18">
        <f>SUM(F100:F108)</f>
        <v>5020832</v>
      </c>
      <c r="G109" s="18"/>
      <c r="H109" s="18">
        <f>SUM(H100:H108)</f>
        <v>4337372</v>
      </c>
      <c r="I109" s="18"/>
      <c r="J109" s="18">
        <f>SUM(J100:J108)</f>
        <v>4313592</v>
      </c>
      <c r="K109" s="18"/>
    </row>
    <row r="110" spans="1:11" ht="21.75" customHeight="1">
      <c r="A110" s="10" t="s">
        <v>148</v>
      </c>
      <c r="D110" s="18">
        <v>332552</v>
      </c>
      <c r="F110" s="18">
        <v>274563</v>
      </c>
      <c r="G110" s="18"/>
      <c r="H110" s="18">
        <v>0</v>
      </c>
      <c r="I110" s="18"/>
      <c r="J110" s="18">
        <v>0</v>
      </c>
      <c r="K110" s="18"/>
    </row>
    <row r="111" spans="1:11" ht="21.75" customHeight="1">
      <c r="A111" s="14" t="s">
        <v>26</v>
      </c>
      <c r="D111" s="84">
        <f>+D109+D110</f>
        <v>5430570</v>
      </c>
      <c r="F111" s="84">
        <f>+F109+F110</f>
        <v>5295395</v>
      </c>
      <c r="G111" s="18"/>
      <c r="H111" s="84">
        <f>+H109+H110</f>
        <v>4337372</v>
      </c>
      <c r="I111" s="18"/>
      <c r="J111" s="84">
        <f>+J109+J110</f>
        <v>4313592</v>
      </c>
      <c r="K111" s="20">
        <f>SUM(K100:K108)</f>
        <v>0</v>
      </c>
    </row>
    <row r="112" spans="1:11" ht="21.75" customHeight="1" thickBot="1">
      <c r="A112" s="14" t="s">
        <v>27</v>
      </c>
      <c r="B112" s="22"/>
      <c r="D112" s="21">
        <f>SUM(D111,D78)</f>
        <v>8415144</v>
      </c>
      <c r="F112" s="21">
        <f>SUM(F111,F78)</f>
        <v>7868572</v>
      </c>
      <c r="G112" s="18"/>
      <c r="H112" s="21">
        <f>SUM(H111,H78)</f>
        <v>6561612</v>
      </c>
      <c r="I112" s="18"/>
      <c r="J112" s="21">
        <f>SUM(J111,J78)</f>
        <v>6376805</v>
      </c>
      <c r="K112" s="21">
        <f>SUM(K111,K78)</f>
        <v>0</v>
      </c>
    </row>
    <row r="113" spans="1:11" ht="21.75" customHeight="1" thickTop="1">
      <c r="B113" s="22"/>
      <c r="D113" s="85">
        <f>D112-D37</f>
        <v>0</v>
      </c>
      <c r="F113" s="85">
        <f>F112-F37</f>
        <v>0</v>
      </c>
      <c r="G113" s="83"/>
      <c r="H113" s="85">
        <f>H112-H37</f>
        <v>0</v>
      </c>
      <c r="I113" s="18"/>
      <c r="J113" s="85">
        <f>J112-J37</f>
        <v>0</v>
      </c>
      <c r="K113" s="85">
        <f>K112-K37</f>
        <v>0</v>
      </c>
    </row>
    <row r="114" spans="1:11" ht="21.75" customHeight="1">
      <c r="A114" s="10" t="s">
        <v>242</v>
      </c>
    </row>
    <row r="118" spans="1:11" ht="21.75" customHeight="1">
      <c r="A118" s="79"/>
      <c r="B118" s="118"/>
      <c r="F118" s="135"/>
      <c r="G118" s="135"/>
      <c r="H118" s="135"/>
      <c r="I118" s="135"/>
      <c r="J118" s="135"/>
      <c r="K118" s="135"/>
    </row>
    <row r="119" spans="1:11" ht="21.75" customHeight="1">
      <c r="A119" s="133" t="s">
        <v>89</v>
      </c>
      <c r="B119" s="133"/>
      <c r="D119" s="25"/>
      <c r="E119" s="25"/>
      <c r="F119" s="133" t="s">
        <v>162</v>
      </c>
      <c r="G119" s="133"/>
      <c r="H119" s="133"/>
      <c r="I119" s="133"/>
      <c r="J119" s="133"/>
      <c r="K119" s="25"/>
    </row>
    <row r="120" spans="1:11" ht="21.75" customHeight="1">
      <c r="A120" s="134" t="s">
        <v>28</v>
      </c>
      <c r="B120" s="134"/>
      <c r="F120" s="134" t="s">
        <v>28</v>
      </c>
      <c r="G120" s="134"/>
      <c r="H120" s="134"/>
      <c r="I120" s="134"/>
      <c r="J120" s="134"/>
    </row>
  </sheetData>
  <mergeCells count="21">
    <mergeCell ref="A119:B119"/>
    <mergeCell ref="A120:B120"/>
    <mergeCell ref="A85:B85"/>
    <mergeCell ref="A86:B86"/>
    <mergeCell ref="A44:B44"/>
    <mergeCell ref="A45:B45"/>
    <mergeCell ref="F118:K118"/>
    <mergeCell ref="F43:K43"/>
    <mergeCell ref="F84:K84"/>
    <mergeCell ref="F119:J119"/>
    <mergeCell ref="F120:J120"/>
    <mergeCell ref="D50:F50"/>
    <mergeCell ref="D91:F91"/>
    <mergeCell ref="H5:K5"/>
    <mergeCell ref="H50:K50"/>
    <mergeCell ref="H91:K91"/>
    <mergeCell ref="F44:J44"/>
    <mergeCell ref="F45:J45"/>
    <mergeCell ref="F85:J85"/>
    <mergeCell ref="F86:J86"/>
    <mergeCell ref="D5:F5"/>
  </mergeCells>
  <phoneticPr fontId="2" type="noConversion"/>
  <pageMargins left="0.78740157480314965" right="0.19685039370078741" top="0.78740157480314965" bottom="0.39370078740157483" header="0.19685039370078741" footer="0.19685039370078741"/>
  <pageSetup paperSize="9" scale="76" orientation="portrait" r:id="rId1"/>
  <rowBreaks count="2" manualBreakCount="2">
    <brk id="45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10"/>
  <sheetViews>
    <sheetView showGridLines="0" tabSelected="1" view="pageBreakPreview" topLeftCell="A185" zoomScaleNormal="100" zoomScaleSheetLayoutView="100" workbookViewId="0">
      <selection activeCell="A195" sqref="A195"/>
    </sheetView>
  </sheetViews>
  <sheetFormatPr defaultRowHeight="21.75" customHeight="1"/>
  <cols>
    <col min="1" max="1" width="53.42578125" style="16" customWidth="1"/>
    <col min="2" max="2" width="13.7109375" style="16" customWidth="1"/>
    <col min="3" max="3" width="6.85546875" style="16" customWidth="1"/>
    <col min="4" max="4" width="1.7109375" style="16" customWidth="1"/>
    <col min="5" max="5" width="13.28515625" style="16" customWidth="1"/>
    <col min="6" max="6" width="1.7109375" style="16" customWidth="1"/>
    <col min="7" max="7" width="13.28515625" style="16" customWidth="1"/>
    <col min="8" max="8" width="1.7109375" style="16" customWidth="1"/>
    <col min="9" max="9" width="13.28515625" style="16" customWidth="1"/>
    <col min="10" max="10" width="1.7109375" style="16" customWidth="1"/>
    <col min="11" max="11" width="13.28515625" style="16" customWidth="1"/>
    <col min="12" max="12" width="1.140625" style="16" customWidth="1"/>
    <col min="13" max="16384" width="9.140625" style="16"/>
  </cols>
  <sheetData>
    <row r="1" spans="1:16" ht="21" customHeight="1">
      <c r="A1" s="30"/>
      <c r="B1" s="30"/>
      <c r="C1" s="11"/>
      <c r="D1" s="11"/>
      <c r="E1" s="11"/>
      <c r="F1" s="11"/>
      <c r="G1" s="11"/>
      <c r="H1" s="11"/>
      <c r="J1" s="11"/>
      <c r="K1" s="112" t="s">
        <v>106</v>
      </c>
    </row>
    <row r="2" spans="1:16" ht="21" customHeight="1">
      <c r="A2" s="30" t="s">
        <v>133</v>
      </c>
      <c r="B2" s="30"/>
      <c r="C2" s="11"/>
      <c r="D2" s="11"/>
      <c r="E2" s="11"/>
      <c r="F2" s="11"/>
      <c r="G2" s="11"/>
      <c r="H2" s="11"/>
      <c r="I2" s="11"/>
      <c r="J2" s="11"/>
      <c r="K2" s="11"/>
    </row>
    <row r="3" spans="1:16" ht="21" customHeight="1">
      <c r="A3" s="30" t="s">
        <v>53</v>
      </c>
      <c r="B3" s="30"/>
      <c r="C3" s="11"/>
      <c r="D3" s="11"/>
      <c r="E3" s="11"/>
      <c r="F3" s="11"/>
      <c r="G3" s="11"/>
      <c r="H3" s="11"/>
      <c r="I3" s="11"/>
      <c r="J3" s="11"/>
      <c r="K3" s="11"/>
    </row>
    <row r="4" spans="1:16" ht="21" customHeight="1">
      <c r="A4" s="30" t="s">
        <v>201</v>
      </c>
      <c r="B4" s="30"/>
      <c r="C4" s="11"/>
      <c r="D4" s="11"/>
      <c r="E4" s="11"/>
      <c r="F4" s="11"/>
      <c r="G4" s="11"/>
      <c r="H4" s="11"/>
      <c r="I4" s="11"/>
      <c r="J4" s="11"/>
      <c r="K4" s="11"/>
    </row>
    <row r="5" spans="1:16" s="32" customFormat="1" ht="21" customHeight="1">
      <c r="A5" s="31"/>
      <c r="B5" s="31"/>
      <c r="C5" s="31"/>
      <c r="D5" s="31"/>
      <c r="E5" s="136"/>
      <c r="F5" s="136"/>
      <c r="G5" s="136"/>
      <c r="H5" s="31"/>
      <c r="J5" s="112"/>
      <c r="K5" s="112" t="s">
        <v>135</v>
      </c>
    </row>
    <row r="6" spans="1:16" s="32" customFormat="1" ht="21" customHeight="1">
      <c r="A6" s="31"/>
      <c r="B6" s="31"/>
      <c r="D6" s="31"/>
      <c r="E6" s="137" t="s">
        <v>84</v>
      </c>
      <c r="F6" s="137"/>
      <c r="G6" s="137"/>
      <c r="H6" s="31"/>
      <c r="I6" s="137" t="s">
        <v>1</v>
      </c>
      <c r="J6" s="137"/>
      <c r="K6" s="137"/>
    </row>
    <row r="7" spans="1:16" ht="21" customHeight="1">
      <c r="C7" s="113" t="s">
        <v>2</v>
      </c>
      <c r="E7" s="114">
        <v>2563</v>
      </c>
      <c r="G7" s="114">
        <v>2562</v>
      </c>
      <c r="I7" s="114">
        <v>2563</v>
      </c>
      <c r="K7" s="114">
        <v>2562</v>
      </c>
    </row>
    <row r="8" spans="1:16" ht="21" customHeight="1">
      <c r="A8" s="32" t="s">
        <v>72</v>
      </c>
      <c r="B8" s="32"/>
      <c r="C8" s="113"/>
      <c r="E8" s="113"/>
      <c r="G8" s="125"/>
      <c r="I8" s="113"/>
      <c r="K8" s="125"/>
    </row>
    <row r="9" spans="1:16" ht="21" customHeight="1">
      <c r="A9" s="32" t="s">
        <v>29</v>
      </c>
      <c r="B9" s="32"/>
      <c r="N9" s="41"/>
      <c r="P9" s="41"/>
    </row>
    <row r="10" spans="1:16" ht="21" customHeight="1">
      <c r="A10" s="16" t="s">
        <v>30</v>
      </c>
      <c r="C10" s="15"/>
      <c r="E10" s="18">
        <v>1546894</v>
      </c>
      <c r="F10" s="18"/>
      <c r="G10" s="18">
        <v>1865203</v>
      </c>
      <c r="H10" s="18"/>
      <c r="I10" s="18">
        <v>1086535</v>
      </c>
      <c r="J10" s="18"/>
      <c r="K10" s="18">
        <v>1356700</v>
      </c>
    </row>
    <row r="11" spans="1:16" ht="21" customHeight="1">
      <c r="A11" s="16" t="s">
        <v>187</v>
      </c>
      <c r="C11" s="15"/>
      <c r="E11" s="18">
        <v>3403</v>
      </c>
      <c r="F11" s="18"/>
      <c r="G11" s="18">
        <v>3687</v>
      </c>
      <c r="H11" s="18"/>
      <c r="I11" s="18">
        <v>1061</v>
      </c>
      <c r="J11" s="18"/>
      <c r="K11" s="18">
        <v>1290</v>
      </c>
    </row>
    <row r="12" spans="1:16" ht="21" customHeight="1">
      <c r="A12" s="16" t="s">
        <v>238</v>
      </c>
      <c r="C12" s="15">
        <v>1.4</v>
      </c>
      <c r="E12" s="18">
        <v>24802</v>
      </c>
      <c r="F12" s="18"/>
      <c r="G12" s="18">
        <v>0</v>
      </c>
      <c r="H12" s="18"/>
      <c r="I12" s="18">
        <v>0</v>
      </c>
      <c r="J12" s="18"/>
      <c r="K12" s="18">
        <v>0</v>
      </c>
    </row>
    <row r="13" spans="1:16" ht="21" customHeight="1">
      <c r="A13" s="16" t="s">
        <v>216</v>
      </c>
      <c r="C13" s="15"/>
      <c r="E13" s="18">
        <v>2400</v>
      </c>
      <c r="F13" s="18"/>
      <c r="G13" s="18">
        <v>4538</v>
      </c>
      <c r="H13" s="18"/>
      <c r="I13" s="18">
        <v>9657</v>
      </c>
      <c r="J13" s="18"/>
      <c r="K13" s="18">
        <v>7721</v>
      </c>
    </row>
    <row r="14" spans="1:16" ht="21" customHeight="1">
      <c r="A14" s="16" t="s">
        <v>217</v>
      </c>
      <c r="C14" s="15" t="s">
        <v>252</v>
      </c>
      <c r="E14" s="18">
        <v>0</v>
      </c>
      <c r="F14" s="18"/>
      <c r="G14" s="18">
        <v>0</v>
      </c>
      <c r="H14" s="18"/>
      <c r="I14" s="18">
        <v>29849</v>
      </c>
      <c r="J14" s="18"/>
      <c r="K14" s="18">
        <v>10736</v>
      </c>
    </row>
    <row r="15" spans="1:16" ht="21" customHeight="1">
      <c r="A15" s="16" t="s">
        <v>188</v>
      </c>
      <c r="C15" s="15">
        <v>1.7</v>
      </c>
      <c r="E15" s="18">
        <v>0</v>
      </c>
      <c r="F15" s="18"/>
      <c r="G15" s="18">
        <v>12149</v>
      </c>
      <c r="H15" s="18"/>
      <c r="I15" s="18">
        <v>0</v>
      </c>
      <c r="J15" s="18"/>
      <c r="K15" s="18">
        <v>0</v>
      </c>
    </row>
    <row r="16" spans="1:16" ht="21" customHeight="1">
      <c r="A16" s="16" t="s">
        <v>257</v>
      </c>
      <c r="C16" s="15"/>
      <c r="E16" s="18">
        <v>18465</v>
      </c>
      <c r="F16" s="18"/>
      <c r="G16" s="18">
        <v>0</v>
      </c>
      <c r="H16" s="18"/>
      <c r="I16" s="18">
        <v>0</v>
      </c>
      <c r="J16" s="18"/>
      <c r="K16" s="18">
        <v>0</v>
      </c>
    </row>
    <row r="17" spans="1:11" ht="21" customHeight="1">
      <c r="A17" s="16" t="s">
        <v>31</v>
      </c>
      <c r="C17" s="15"/>
      <c r="E17" s="18">
        <v>23112</v>
      </c>
      <c r="F17" s="18"/>
      <c r="G17" s="18">
        <v>10724</v>
      </c>
      <c r="H17" s="18"/>
      <c r="I17" s="18">
        <v>21852</v>
      </c>
      <c r="J17" s="18"/>
      <c r="K17" s="18">
        <v>1283</v>
      </c>
    </row>
    <row r="18" spans="1:11" ht="21" customHeight="1">
      <c r="A18" s="32" t="s">
        <v>32</v>
      </c>
      <c r="B18" s="32"/>
      <c r="C18" s="15"/>
      <c r="E18" s="20">
        <f>SUM(E10:E17)</f>
        <v>1619076</v>
      </c>
      <c r="F18" s="18"/>
      <c r="G18" s="20">
        <f>SUM(G10:G17)</f>
        <v>1896301</v>
      </c>
      <c r="H18" s="18"/>
      <c r="I18" s="20">
        <f>SUM(I10:I17)</f>
        <v>1148954</v>
      </c>
      <c r="J18" s="18"/>
      <c r="K18" s="20">
        <f>SUM(K10:K17)</f>
        <v>1377730</v>
      </c>
    </row>
    <row r="19" spans="1:11" ht="21" customHeight="1">
      <c r="A19" s="32" t="s">
        <v>33</v>
      </c>
      <c r="B19" s="32"/>
      <c r="C19" s="15"/>
      <c r="E19" s="18"/>
      <c r="F19" s="18"/>
      <c r="G19" s="18"/>
      <c r="H19" s="18"/>
      <c r="I19" s="18"/>
      <c r="J19" s="18"/>
      <c r="K19" s="18"/>
    </row>
    <row r="20" spans="1:11" ht="21" customHeight="1">
      <c r="A20" s="16" t="s">
        <v>34</v>
      </c>
      <c r="C20" s="15"/>
      <c r="E20" s="18">
        <v>1212255</v>
      </c>
      <c r="F20" s="18"/>
      <c r="G20" s="18">
        <v>1483331</v>
      </c>
      <c r="H20" s="18"/>
      <c r="I20" s="18">
        <v>850289</v>
      </c>
      <c r="J20" s="18"/>
      <c r="K20" s="18">
        <v>1114153</v>
      </c>
    </row>
    <row r="21" spans="1:11" ht="21" customHeight="1">
      <c r="A21" s="16" t="s">
        <v>190</v>
      </c>
      <c r="C21" s="15"/>
      <c r="E21" s="18">
        <v>2834</v>
      </c>
      <c r="F21" s="18"/>
      <c r="G21" s="18">
        <v>3400</v>
      </c>
      <c r="H21" s="18"/>
      <c r="I21" s="18">
        <v>897</v>
      </c>
      <c r="J21" s="18"/>
      <c r="K21" s="18">
        <v>1039</v>
      </c>
    </row>
    <row r="22" spans="1:11" ht="21" customHeight="1">
      <c r="A22" s="16" t="s">
        <v>189</v>
      </c>
      <c r="C22" s="15"/>
      <c r="E22" s="18">
        <v>131497</v>
      </c>
      <c r="F22" s="18"/>
      <c r="G22" s="18">
        <v>132939</v>
      </c>
      <c r="H22" s="18"/>
      <c r="I22" s="18">
        <v>85678</v>
      </c>
      <c r="J22" s="18"/>
      <c r="K22" s="18">
        <v>90457</v>
      </c>
    </row>
    <row r="23" spans="1:11" ht="21" customHeight="1">
      <c r="A23" s="16" t="s">
        <v>35</v>
      </c>
      <c r="C23" s="15"/>
      <c r="E23" s="18">
        <v>137864</v>
      </c>
      <c r="F23" s="18"/>
      <c r="G23" s="18">
        <v>131932</v>
      </c>
      <c r="H23" s="18"/>
      <c r="I23" s="18">
        <v>109745</v>
      </c>
      <c r="J23" s="18"/>
      <c r="K23" s="18">
        <v>96615</v>
      </c>
    </row>
    <row r="24" spans="1:11" ht="21" customHeight="1">
      <c r="A24" s="32" t="s">
        <v>36</v>
      </c>
      <c r="B24" s="32"/>
      <c r="C24" s="15"/>
      <c r="E24" s="20">
        <f>SUM(E20:E23)</f>
        <v>1484450</v>
      </c>
      <c r="F24" s="18"/>
      <c r="G24" s="20">
        <f>SUM(G20:G23)</f>
        <v>1751602</v>
      </c>
      <c r="H24" s="18"/>
      <c r="I24" s="20">
        <f>SUM(I20:I23)</f>
        <v>1046609</v>
      </c>
      <c r="J24" s="18"/>
      <c r="K24" s="20">
        <f>SUM(K20:K23)</f>
        <v>1302264</v>
      </c>
    </row>
    <row r="25" spans="1:11" ht="21" customHeight="1">
      <c r="A25" s="32" t="s">
        <v>218</v>
      </c>
      <c r="B25" s="32"/>
      <c r="C25" s="15"/>
      <c r="E25" s="18">
        <f>SUM(E18-E24)</f>
        <v>134626</v>
      </c>
      <c r="F25" s="18"/>
      <c r="G25" s="18">
        <f>SUM(G18-G24)</f>
        <v>144699</v>
      </c>
      <c r="H25" s="18"/>
      <c r="I25" s="18">
        <f>SUM(I18-I24)</f>
        <v>102345</v>
      </c>
      <c r="J25" s="18"/>
      <c r="K25" s="18">
        <f>SUM(K18-K24)</f>
        <v>75466</v>
      </c>
    </row>
    <row r="26" spans="1:11" ht="21" customHeight="1">
      <c r="A26" s="16" t="s">
        <v>264</v>
      </c>
      <c r="B26" s="32"/>
      <c r="C26" s="15"/>
      <c r="E26" s="18">
        <v>-12337</v>
      </c>
      <c r="F26" s="18"/>
      <c r="G26" s="18">
        <v>0</v>
      </c>
      <c r="H26" s="18"/>
      <c r="I26" s="18">
        <v>-10319</v>
      </c>
      <c r="J26" s="18"/>
      <c r="K26" s="18">
        <v>0</v>
      </c>
    </row>
    <row r="27" spans="1:11" s="86" customFormat="1" ht="21" customHeight="1">
      <c r="A27" s="86" t="s">
        <v>191</v>
      </c>
      <c r="C27" s="115">
        <v>9.1999999999999993</v>
      </c>
      <c r="E27" s="18">
        <v>-333</v>
      </c>
      <c r="F27" s="18"/>
      <c r="G27" s="18">
        <v>-824</v>
      </c>
      <c r="H27" s="18"/>
      <c r="I27" s="18">
        <v>0</v>
      </c>
      <c r="J27" s="18"/>
      <c r="K27" s="18">
        <v>0</v>
      </c>
    </row>
    <row r="28" spans="1:11" s="86" customFormat="1" ht="21" customHeight="1">
      <c r="A28" s="86" t="s">
        <v>219</v>
      </c>
      <c r="C28" s="115"/>
      <c r="E28" s="19">
        <v>-14624</v>
      </c>
      <c r="F28" s="18"/>
      <c r="G28" s="19">
        <v>-5490</v>
      </c>
      <c r="H28" s="18"/>
      <c r="I28" s="19">
        <v>-12189</v>
      </c>
      <c r="J28" s="18"/>
      <c r="K28" s="19">
        <v>-3516</v>
      </c>
    </row>
    <row r="29" spans="1:11" ht="21" customHeight="1">
      <c r="A29" s="32" t="s">
        <v>74</v>
      </c>
      <c r="B29" s="32"/>
      <c r="C29" s="15"/>
      <c r="E29" s="18">
        <f>SUM(E25:E28)</f>
        <v>107332</v>
      </c>
      <c r="F29" s="18"/>
      <c r="G29" s="18">
        <f>SUM(G25:G28)</f>
        <v>138385</v>
      </c>
      <c r="H29" s="18"/>
      <c r="I29" s="18">
        <f>SUM(I25:I28)</f>
        <v>79837</v>
      </c>
      <c r="J29" s="18"/>
      <c r="K29" s="18">
        <f>SUM(K25:K28)</f>
        <v>71950</v>
      </c>
    </row>
    <row r="30" spans="1:11" ht="21" customHeight="1">
      <c r="A30" s="16" t="s">
        <v>75</v>
      </c>
      <c r="C30" s="15">
        <v>22</v>
      </c>
      <c r="E30" s="19">
        <v>-19210</v>
      </c>
      <c r="F30" s="18"/>
      <c r="G30" s="19">
        <v>-33792</v>
      </c>
      <c r="H30" s="18"/>
      <c r="I30" s="19">
        <v>-11510</v>
      </c>
      <c r="J30" s="18"/>
      <c r="K30" s="19">
        <v>-12954</v>
      </c>
    </row>
    <row r="31" spans="1:11" ht="21" customHeight="1">
      <c r="A31" s="32" t="s">
        <v>129</v>
      </c>
      <c r="B31" s="32"/>
      <c r="E31" s="20">
        <f>SUM(E29:E30)</f>
        <v>88122</v>
      </c>
      <c r="F31" s="18"/>
      <c r="G31" s="20">
        <f>SUM(G29:G30)</f>
        <v>104593</v>
      </c>
      <c r="H31" s="18"/>
      <c r="I31" s="20">
        <f>SUM(I29:I30)</f>
        <v>68327</v>
      </c>
      <c r="J31" s="18"/>
      <c r="K31" s="20">
        <f>SUM(K29:K30)</f>
        <v>58996</v>
      </c>
    </row>
    <row r="32" spans="1:11" ht="21" customHeight="1">
      <c r="A32" s="116" t="s">
        <v>60</v>
      </c>
      <c r="B32" s="116"/>
      <c r="E32" s="28"/>
      <c r="F32" s="28"/>
      <c r="G32" s="28"/>
      <c r="H32" s="28"/>
      <c r="I32" s="28"/>
      <c r="J32" s="28"/>
      <c r="K32" s="28"/>
    </row>
    <row r="33" spans="1:11" ht="21" customHeight="1">
      <c r="A33" s="117" t="s">
        <v>95</v>
      </c>
      <c r="B33" s="117"/>
      <c r="E33" s="28"/>
      <c r="F33" s="28"/>
      <c r="G33" s="28"/>
      <c r="H33" s="28"/>
      <c r="I33" s="28"/>
      <c r="J33" s="28"/>
      <c r="K33" s="28"/>
    </row>
    <row r="34" spans="1:11" ht="21" customHeight="1">
      <c r="A34" s="16" t="s">
        <v>61</v>
      </c>
      <c r="E34" s="28"/>
      <c r="F34" s="28"/>
      <c r="G34" s="28"/>
      <c r="H34" s="28"/>
      <c r="I34" s="28"/>
      <c r="J34" s="28"/>
      <c r="K34" s="28"/>
    </row>
    <row r="35" spans="1:11" ht="21" customHeight="1">
      <c r="A35" s="16" t="s">
        <v>143</v>
      </c>
      <c r="E35" s="18">
        <v>50250</v>
      </c>
      <c r="F35" s="28"/>
      <c r="G35" s="18">
        <v>-25475</v>
      </c>
      <c r="H35" s="28"/>
      <c r="I35" s="18">
        <v>0</v>
      </c>
      <c r="J35" s="28"/>
      <c r="K35" s="18">
        <v>0</v>
      </c>
    </row>
    <row r="36" spans="1:11" ht="21" customHeight="1">
      <c r="A36" s="16" t="s">
        <v>165</v>
      </c>
      <c r="E36" s="18"/>
      <c r="F36" s="28"/>
      <c r="G36" s="18"/>
      <c r="H36" s="28"/>
      <c r="I36" s="18"/>
      <c r="J36" s="28"/>
      <c r="K36" s="18"/>
    </row>
    <row r="37" spans="1:11" ht="21" customHeight="1">
      <c r="A37" s="16" t="s">
        <v>154</v>
      </c>
      <c r="C37" s="15"/>
      <c r="E37" s="18">
        <v>0</v>
      </c>
      <c r="F37" s="28"/>
      <c r="G37" s="18">
        <v>48027</v>
      </c>
      <c r="H37" s="28"/>
      <c r="I37" s="18">
        <v>0</v>
      </c>
      <c r="J37" s="28"/>
      <c r="K37" s="18">
        <v>48027</v>
      </c>
    </row>
    <row r="38" spans="1:11" ht="21" customHeight="1">
      <c r="A38" s="16" t="s">
        <v>149</v>
      </c>
      <c r="C38" s="15"/>
      <c r="E38" s="18"/>
      <c r="F38" s="28"/>
      <c r="G38" s="18"/>
      <c r="H38" s="28"/>
      <c r="I38" s="18"/>
      <c r="J38" s="28"/>
      <c r="K38" s="18"/>
    </row>
    <row r="39" spans="1:11" ht="21" customHeight="1">
      <c r="A39" s="16" t="s">
        <v>82</v>
      </c>
      <c r="C39" s="15">
        <v>9.1999999999999993</v>
      </c>
      <c r="E39" s="19">
        <v>1035</v>
      </c>
      <c r="F39" s="28"/>
      <c r="G39" s="19">
        <v>-613</v>
      </c>
      <c r="H39" s="28"/>
      <c r="I39" s="19">
        <v>0</v>
      </c>
      <c r="J39" s="28"/>
      <c r="K39" s="19">
        <v>0</v>
      </c>
    </row>
    <row r="40" spans="1:11" ht="21" customHeight="1">
      <c r="A40" s="86" t="s">
        <v>96</v>
      </c>
      <c r="B40" s="86"/>
      <c r="E40" s="28"/>
      <c r="F40" s="28"/>
      <c r="G40" s="28"/>
      <c r="H40" s="28"/>
      <c r="I40" s="28"/>
      <c r="J40" s="28"/>
      <c r="K40" s="28"/>
    </row>
    <row r="41" spans="1:11" ht="21" customHeight="1">
      <c r="A41" s="16" t="s">
        <v>82</v>
      </c>
      <c r="E41" s="19">
        <f>SUM(E35:E39)</f>
        <v>51285</v>
      </c>
      <c r="F41" s="18"/>
      <c r="G41" s="19">
        <f>SUM(G35:G39)</f>
        <v>21939</v>
      </c>
      <c r="H41" s="18"/>
      <c r="I41" s="19">
        <f>SUM(I35:I39)</f>
        <v>0</v>
      </c>
      <c r="J41" s="18"/>
      <c r="K41" s="19">
        <f>SUM(K35:K39)</f>
        <v>48027</v>
      </c>
    </row>
    <row r="42" spans="1:11" ht="21" customHeight="1">
      <c r="A42" s="117" t="s">
        <v>258</v>
      </c>
      <c r="B42" s="117"/>
      <c r="E42" s="28"/>
      <c r="F42" s="28"/>
      <c r="G42" s="28"/>
      <c r="H42" s="28"/>
      <c r="I42" s="28"/>
      <c r="J42" s="28"/>
      <c r="K42" s="28"/>
    </row>
    <row r="43" spans="1:11" ht="21" customHeight="1">
      <c r="A43" s="16" t="s">
        <v>259</v>
      </c>
      <c r="C43" s="15"/>
      <c r="E43" s="18"/>
      <c r="F43" s="28"/>
      <c r="G43" s="18"/>
      <c r="H43" s="28"/>
      <c r="I43" s="18"/>
      <c r="J43" s="28"/>
      <c r="K43" s="18"/>
    </row>
    <row r="44" spans="1:11" ht="21" customHeight="1">
      <c r="A44" s="16" t="s">
        <v>265</v>
      </c>
      <c r="C44" s="15"/>
      <c r="E44" s="19">
        <v>-44547</v>
      </c>
      <c r="F44" s="28"/>
      <c r="G44" s="19">
        <v>0</v>
      </c>
      <c r="H44" s="28"/>
      <c r="I44" s="19">
        <v>-44547</v>
      </c>
      <c r="J44" s="28"/>
      <c r="K44" s="19">
        <v>0</v>
      </c>
    </row>
    <row r="45" spans="1:11" ht="21" customHeight="1">
      <c r="A45" s="86" t="s">
        <v>260</v>
      </c>
      <c r="B45" s="86"/>
      <c r="E45" s="28"/>
      <c r="F45" s="28"/>
      <c r="G45" s="28"/>
      <c r="H45" s="28"/>
      <c r="I45" s="28"/>
      <c r="J45" s="28"/>
      <c r="K45" s="28"/>
    </row>
    <row r="46" spans="1:11" ht="21" customHeight="1">
      <c r="A46" s="16" t="s">
        <v>82</v>
      </c>
      <c r="E46" s="19">
        <f>SUM(E44)</f>
        <v>-44547</v>
      </c>
      <c r="F46" s="18"/>
      <c r="G46" s="19">
        <f>SUM(G44)</f>
        <v>0</v>
      </c>
      <c r="H46" s="18"/>
      <c r="I46" s="19">
        <f>SUM(I44)</f>
        <v>-44547</v>
      </c>
      <c r="J46" s="18"/>
      <c r="K46" s="19">
        <f>SUM(K44)</f>
        <v>0</v>
      </c>
    </row>
    <row r="47" spans="1:11" ht="21" customHeight="1">
      <c r="A47" s="32" t="s">
        <v>125</v>
      </c>
      <c r="B47" s="32"/>
      <c r="E47" s="18">
        <f>SUM(E41+E46)</f>
        <v>6738</v>
      </c>
      <c r="F47" s="28"/>
      <c r="G47" s="18">
        <f>SUM(G41+G46)</f>
        <v>21939</v>
      </c>
      <c r="H47" s="18"/>
      <c r="I47" s="18">
        <f>SUM(I41+I46)</f>
        <v>-44547</v>
      </c>
      <c r="J47" s="28"/>
      <c r="K47" s="18">
        <f>SUM(K41+K46)</f>
        <v>48027</v>
      </c>
    </row>
    <row r="48" spans="1:11" ht="21" customHeight="1" thickBot="1">
      <c r="A48" s="32" t="s">
        <v>126</v>
      </c>
      <c r="B48" s="32"/>
      <c r="E48" s="29">
        <f>SUM(E31,E47)</f>
        <v>94860</v>
      </c>
      <c r="F48" s="28"/>
      <c r="G48" s="29">
        <f>SUM(G31,G47)</f>
        <v>126532</v>
      </c>
      <c r="H48" s="28"/>
      <c r="I48" s="29">
        <f>SUM(I31,I47)</f>
        <v>23780</v>
      </c>
      <c r="J48" s="28"/>
      <c r="K48" s="29">
        <f>SUM(K31,K47)</f>
        <v>107023</v>
      </c>
    </row>
    <row r="49" spans="1:13" ht="15.75" customHeight="1" thickTop="1"/>
    <row r="50" spans="1:13" ht="21" customHeight="1">
      <c r="A50" s="16" t="s">
        <v>242</v>
      </c>
    </row>
    <row r="51" spans="1:13" ht="17.25" customHeight="1"/>
    <row r="52" spans="1:13" ht="17.25" customHeight="1">
      <c r="A52" s="124"/>
      <c r="B52" s="45"/>
      <c r="D52" s="67"/>
      <c r="E52" s="67"/>
      <c r="F52" s="67"/>
      <c r="G52" s="135"/>
      <c r="H52" s="135"/>
      <c r="I52" s="135"/>
      <c r="J52" s="135"/>
      <c r="K52" s="135"/>
      <c r="L52" s="67"/>
      <c r="M52" s="67"/>
    </row>
    <row r="53" spans="1:13" ht="21" customHeight="1">
      <c r="A53" s="125" t="s">
        <v>89</v>
      </c>
      <c r="B53" s="125"/>
      <c r="D53" s="86"/>
      <c r="E53" s="86"/>
      <c r="F53" s="86"/>
      <c r="G53" s="138" t="s">
        <v>162</v>
      </c>
      <c r="H53" s="138"/>
      <c r="I53" s="138"/>
      <c r="J53" s="138"/>
      <c r="K53" s="138"/>
      <c r="L53" s="86"/>
      <c r="M53" s="86"/>
    </row>
    <row r="54" spans="1:13" ht="21" customHeight="1">
      <c r="A54" s="125" t="s">
        <v>28</v>
      </c>
      <c r="B54" s="125"/>
      <c r="G54" s="139" t="s">
        <v>28</v>
      </c>
      <c r="H54" s="139"/>
      <c r="I54" s="139"/>
      <c r="J54" s="139"/>
      <c r="K54" s="139"/>
    </row>
    <row r="55" spans="1:13" ht="21.75" customHeight="1">
      <c r="A55" s="30"/>
      <c r="B55" s="30"/>
      <c r="C55" s="11"/>
      <c r="D55" s="11"/>
      <c r="E55" s="11"/>
      <c r="F55" s="11"/>
      <c r="G55" s="11"/>
      <c r="H55" s="11"/>
      <c r="J55" s="11"/>
      <c r="K55" s="112" t="s">
        <v>106</v>
      </c>
    </row>
    <row r="56" spans="1:13" ht="21.75" customHeight="1">
      <c r="A56" s="30" t="s">
        <v>133</v>
      </c>
      <c r="B56" s="30"/>
      <c r="C56" s="11"/>
      <c r="D56" s="11"/>
      <c r="E56" s="11"/>
      <c r="F56" s="11"/>
      <c r="G56" s="11"/>
      <c r="H56" s="11"/>
      <c r="I56" s="11"/>
      <c r="J56" s="11"/>
      <c r="K56" s="11"/>
    </row>
    <row r="57" spans="1:13" ht="21.75" customHeight="1">
      <c r="A57" s="30" t="s">
        <v>97</v>
      </c>
      <c r="B57" s="30"/>
      <c r="C57" s="11"/>
      <c r="D57" s="11"/>
      <c r="E57" s="11"/>
      <c r="F57" s="11"/>
      <c r="G57" s="11"/>
      <c r="H57" s="11"/>
      <c r="I57" s="11"/>
      <c r="J57" s="11"/>
      <c r="K57" s="11"/>
    </row>
    <row r="58" spans="1:13" ht="21.75" customHeight="1">
      <c r="A58" s="30" t="s">
        <v>201</v>
      </c>
      <c r="B58" s="30"/>
      <c r="C58" s="11"/>
      <c r="D58" s="11"/>
      <c r="E58" s="11"/>
      <c r="F58" s="11"/>
      <c r="G58" s="11"/>
      <c r="H58" s="11"/>
      <c r="I58" s="11"/>
      <c r="J58" s="11"/>
      <c r="K58" s="11"/>
    </row>
    <row r="59" spans="1:13" s="32" customFormat="1" ht="21.75" customHeight="1">
      <c r="A59" s="31"/>
      <c r="B59" s="31"/>
      <c r="C59" s="31"/>
      <c r="D59" s="31"/>
      <c r="E59" s="136"/>
      <c r="F59" s="136"/>
      <c r="G59" s="136"/>
      <c r="H59" s="31"/>
      <c r="J59" s="112"/>
      <c r="K59" s="112" t="s">
        <v>135</v>
      </c>
    </row>
    <row r="60" spans="1:13" s="32" customFormat="1" ht="21.75" customHeight="1">
      <c r="A60" s="31"/>
      <c r="B60" s="31"/>
      <c r="D60" s="31"/>
      <c r="E60" s="137" t="s">
        <v>84</v>
      </c>
      <c r="F60" s="137"/>
      <c r="G60" s="137"/>
      <c r="H60" s="31"/>
      <c r="I60" s="137" t="s">
        <v>1</v>
      </c>
      <c r="J60" s="137"/>
      <c r="K60" s="137"/>
    </row>
    <row r="61" spans="1:13" ht="21.75" customHeight="1">
      <c r="A61" s="11"/>
      <c r="B61" s="11"/>
      <c r="C61" s="66" t="s">
        <v>2</v>
      </c>
      <c r="D61" s="11"/>
      <c r="E61" s="114">
        <v>2563</v>
      </c>
      <c r="G61" s="114">
        <v>2562</v>
      </c>
      <c r="I61" s="114">
        <v>2563</v>
      </c>
      <c r="K61" s="114">
        <v>2562</v>
      </c>
    </row>
    <row r="62" spans="1:13" ht="21.75" customHeight="1">
      <c r="A62" s="69" t="s">
        <v>175</v>
      </c>
      <c r="B62" s="69"/>
    </row>
    <row r="63" spans="1:13" ht="21.75" customHeight="1" thickBot="1">
      <c r="A63" s="70" t="s">
        <v>98</v>
      </c>
      <c r="B63" s="70"/>
      <c r="E63" s="33">
        <v>81828</v>
      </c>
      <c r="F63" s="34"/>
      <c r="G63" s="33">
        <v>90320</v>
      </c>
      <c r="H63" s="35"/>
      <c r="I63" s="23">
        <f>SUM(I31)</f>
        <v>68327</v>
      </c>
      <c r="J63" s="33"/>
      <c r="K63" s="23">
        <f>SUM(K31)</f>
        <v>58996</v>
      </c>
      <c r="M63" s="24"/>
    </row>
    <row r="64" spans="1:13" ht="21.75" customHeight="1" thickTop="1">
      <c r="A64" s="70" t="s">
        <v>99</v>
      </c>
      <c r="B64" s="70"/>
      <c r="E64" s="18">
        <v>6294</v>
      </c>
      <c r="F64" s="36"/>
      <c r="G64" s="18">
        <v>14273</v>
      </c>
      <c r="H64" s="35"/>
      <c r="I64" s="18"/>
      <c r="J64" s="33"/>
      <c r="K64" s="18"/>
    </row>
    <row r="65" spans="1:11" ht="21.75" customHeight="1" thickBot="1">
      <c r="A65" s="71"/>
      <c r="B65" s="71"/>
      <c r="E65" s="21">
        <f>E31</f>
        <v>88122</v>
      </c>
      <c r="F65" s="34"/>
      <c r="G65" s="21">
        <f>SUM(G63:G64)</f>
        <v>104593</v>
      </c>
      <c r="H65" s="35"/>
      <c r="I65" s="34"/>
      <c r="J65" s="34"/>
      <c r="K65" s="18"/>
    </row>
    <row r="66" spans="1:11" ht="21.75" customHeight="1" thickTop="1">
      <c r="A66" s="71"/>
      <c r="B66" s="71"/>
      <c r="E66" s="18"/>
      <c r="F66" s="34"/>
      <c r="G66" s="18"/>
      <c r="H66" s="35"/>
      <c r="I66" s="18"/>
      <c r="J66" s="18"/>
      <c r="K66" s="18"/>
    </row>
    <row r="67" spans="1:11" ht="21.75" customHeight="1">
      <c r="A67" s="69" t="s">
        <v>100</v>
      </c>
      <c r="B67" s="69"/>
      <c r="E67" s="17"/>
      <c r="F67" s="34"/>
      <c r="G67" s="17"/>
      <c r="H67" s="35"/>
      <c r="I67" s="18"/>
      <c r="J67" s="18"/>
      <c r="K67" s="18"/>
    </row>
    <row r="68" spans="1:11" ht="21.75" customHeight="1" thickBot="1">
      <c r="A68" s="70" t="s">
        <v>98</v>
      </c>
      <c r="B68" s="70"/>
      <c r="E68" s="33">
        <v>77186</v>
      </c>
      <c r="F68" s="34"/>
      <c r="G68" s="33">
        <v>116781</v>
      </c>
      <c r="H68" s="35"/>
      <c r="I68" s="23">
        <f>SUM(I48)</f>
        <v>23780</v>
      </c>
      <c r="J68" s="33"/>
      <c r="K68" s="23">
        <f>SUM(K48)</f>
        <v>107023</v>
      </c>
    </row>
    <row r="69" spans="1:11" ht="21.75" customHeight="1" thickTop="1">
      <c r="A69" s="70" t="s">
        <v>99</v>
      </c>
      <c r="B69" s="70"/>
      <c r="E69" s="18">
        <v>17674</v>
      </c>
      <c r="F69" s="36"/>
      <c r="G69" s="18">
        <v>9751</v>
      </c>
      <c r="H69" s="35"/>
      <c r="I69" s="18"/>
      <c r="J69" s="18"/>
      <c r="K69" s="18"/>
    </row>
    <row r="70" spans="1:11" ht="21.75" customHeight="1" thickBot="1">
      <c r="A70" s="71"/>
      <c r="B70" s="71"/>
      <c r="E70" s="21">
        <f>SUM(E68:E69)</f>
        <v>94860</v>
      </c>
      <c r="F70" s="34"/>
      <c r="G70" s="21">
        <f>SUM(G48)</f>
        <v>126532</v>
      </c>
      <c r="H70" s="35"/>
      <c r="I70" s="18"/>
      <c r="J70" s="36"/>
      <c r="K70" s="18"/>
    </row>
    <row r="71" spans="1:11" ht="21.75" customHeight="1" thickTop="1">
      <c r="A71" s="72"/>
      <c r="B71" s="72"/>
      <c r="E71" s="37"/>
      <c r="F71" s="38"/>
      <c r="G71" s="37"/>
      <c r="H71" s="39"/>
      <c r="J71" s="37"/>
      <c r="K71" s="112" t="s">
        <v>0</v>
      </c>
    </row>
    <row r="72" spans="1:11" ht="21.75" customHeight="1">
      <c r="A72" s="73" t="s">
        <v>37</v>
      </c>
      <c r="B72" s="73"/>
      <c r="C72" s="15">
        <v>23</v>
      </c>
      <c r="E72" s="37"/>
      <c r="F72" s="38"/>
      <c r="G72" s="37"/>
      <c r="H72" s="39"/>
      <c r="I72" s="37"/>
      <c r="J72" s="37"/>
    </row>
    <row r="73" spans="1:11" ht="21.75" customHeight="1" thickBot="1">
      <c r="A73" s="74" t="s">
        <v>101</v>
      </c>
      <c r="B73" s="74"/>
      <c r="E73" s="40">
        <f>+E63/(880420930/1000)</f>
        <v>9.2941906776341621E-2</v>
      </c>
      <c r="F73" s="38"/>
      <c r="G73" s="40">
        <f>+G63/(880420930/1000)</f>
        <v>0.10258729310308422</v>
      </c>
      <c r="H73" s="41"/>
      <c r="I73" s="40">
        <f>+I63/(880420930/1000)</f>
        <v>7.7607196366856021E-2</v>
      </c>
      <c r="J73" s="75"/>
      <c r="K73" s="40">
        <f>+K63/(880420930/1000)</f>
        <v>6.7008856774906519E-2</v>
      </c>
    </row>
    <row r="74" spans="1:11" ht="21.75" customHeight="1" thickTop="1">
      <c r="A74" s="74"/>
      <c r="B74" s="74"/>
      <c r="E74" s="75"/>
      <c r="F74" s="38"/>
      <c r="G74" s="75"/>
      <c r="H74" s="41"/>
      <c r="I74" s="75"/>
      <c r="J74" s="75"/>
      <c r="K74" s="75"/>
    </row>
    <row r="75" spans="1:11" ht="21.75" customHeight="1">
      <c r="A75" s="16" t="s">
        <v>242</v>
      </c>
      <c r="E75" s="75"/>
      <c r="F75" s="38"/>
      <c r="G75" s="75"/>
      <c r="H75" s="41"/>
      <c r="I75" s="75"/>
      <c r="J75" s="75"/>
      <c r="K75" s="75"/>
    </row>
    <row r="76" spans="1:11" ht="21.75" customHeight="1">
      <c r="E76" s="75"/>
      <c r="F76" s="38"/>
      <c r="G76" s="75"/>
      <c r="H76" s="41"/>
      <c r="I76" s="75"/>
      <c r="J76" s="75"/>
      <c r="K76" s="75"/>
    </row>
    <row r="77" spans="1:11" ht="21.75" customHeight="1">
      <c r="E77" s="75"/>
      <c r="F77" s="38"/>
      <c r="G77" s="75"/>
      <c r="H77" s="41"/>
      <c r="I77" s="75"/>
      <c r="J77" s="75"/>
      <c r="K77" s="75"/>
    </row>
    <row r="79" spans="1:11" ht="21.75" customHeight="1">
      <c r="A79" s="124"/>
      <c r="B79" s="45"/>
      <c r="D79" s="67"/>
      <c r="E79" s="67"/>
      <c r="F79" s="67"/>
      <c r="G79" s="135"/>
      <c r="H79" s="135"/>
      <c r="I79" s="135"/>
      <c r="J79" s="135"/>
      <c r="K79" s="135"/>
    </row>
    <row r="80" spans="1:11" ht="21.75" customHeight="1">
      <c r="A80" s="125" t="s">
        <v>89</v>
      </c>
      <c r="B80" s="125"/>
      <c r="D80" s="86"/>
      <c r="E80" s="86"/>
      <c r="F80" s="86"/>
      <c r="G80" s="138" t="s">
        <v>162</v>
      </c>
      <c r="H80" s="138"/>
      <c r="I80" s="138"/>
      <c r="J80" s="138"/>
      <c r="K80" s="138"/>
    </row>
    <row r="81" spans="1:14" ht="21.75" customHeight="1">
      <c r="A81" s="125" t="s">
        <v>28</v>
      </c>
      <c r="B81" s="125"/>
      <c r="G81" s="139" t="s">
        <v>28</v>
      </c>
      <c r="H81" s="139"/>
      <c r="I81" s="139"/>
      <c r="J81" s="139"/>
      <c r="K81" s="139"/>
    </row>
    <row r="82" spans="1:14" ht="21" customHeight="1">
      <c r="A82" s="30"/>
      <c r="B82" s="30"/>
      <c r="C82" s="11"/>
      <c r="D82" s="11"/>
      <c r="E82" s="11"/>
      <c r="F82" s="11"/>
      <c r="G82" s="11"/>
      <c r="H82" s="11"/>
      <c r="J82" s="11"/>
      <c r="K82" s="112" t="s">
        <v>106</v>
      </c>
    </row>
    <row r="83" spans="1:14" ht="21" customHeight="1">
      <c r="A83" s="30" t="s">
        <v>133</v>
      </c>
      <c r="B83" s="30"/>
      <c r="C83" s="11"/>
      <c r="D83" s="11"/>
      <c r="E83" s="11"/>
      <c r="F83" s="11"/>
      <c r="G83" s="11"/>
      <c r="H83" s="11"/>
      <c r="I83" s="112"/>
      <c r="J83" s="11"/>
      <c r="K83" s="11"/>
    </row>
    <row r="84" spans="1:14" ht="21" customHeight="1">
      <c r="A84" s="30" t="s">
        <v>38</v>
      </c>
      <c r="B84" s="30"/>
      <c r="C84" s="11"/>
      <c r="D84" s="11"/>
    </row>
    <row r="85" spans="1:14" ht="21" customHeight="1">
      <c r="A85" s="30" t="s">
        <v>201</v>
      </c>
      <c r="B85" s="30"/>
      <c r="C85" s="11"/>
      <c r="D85" s="11"/>
      <c r="E85" s="11"/>
      <c r="F85" s="11"/>
      <c r="G85" s="11"/>
      <c r="H85" s="11"/>
      <c r="I85" s="11"/>
      <c r="J85" s="11"/>
      <c r="K85" s="11"/>
    </row>
    <row r="86" spans="1:14" s="32" customFormat="1" ht="21" customHeight="1">
      <c r="A86" s="31"/>
      <c r="B86" s="31"/>
      <c r="C86" s="31"/>
      <c r="D86" s="31"/>
      <c r="E86" s="136"/>
      <c r="F86" s="136"/>
      <c r="G86" s="136"/>
      <c r="H86" s="31"/>
      <c r="J86" s="112"/>
      <c r="K86" s="112" t="s">
        <v>135</v>
      </c>
    </row>
    <row r="87" spans="1:14" s="32" customFormat="1" ht="21" customHeight="1">
      <c r="A87" s="31"/>
      <c r="B87" s="31"/>
      <c r="C87" s="31"/>
      <c r="D87" s="31"/>
      <c r="E87" s="137" t="s">
        <v>84</v>
      </c>
      <c r="F87" s="137"/>
      <c r="G87" s="137"/>
      <c r="H87" s="31"/>
      <c r="I87" s="137" t="s">
        <v>1</v>
      </c>
      <c r="J87" s="137"/>
      <c r="K87" s="137"/>
    </row>
    <row r="88" spans="1:14" ht="21" customHeight="1">
      <c r="C88" s="113"/>
      <c r="E88" s="114">
        <v>2563</v>
      </c>
      <c r="G88" s="114">
        <v>2562</v>
      </c>
      <c r="I88" s="114">
        <v>2563</v>
      </c>
      <c r="K88" s="114">
        <v>2562</v>
      </c>
    </row>
    <row r="89" spans="1:14" ht="21" customHeight="1">
      <c r="A89" s="32" t="s">
        <v>39</v>
      </c>
      <c r="B89" s="32"/>
      <c r="E89" s="125"/>
      <c r="F89" s="125"/>
      <c r="G89" s="125"/>
      <c r="H89" s="125"/>
      <c r="I89" s="125"/>
      <c r="J89" s="125"/>
      <c r="K89" s="125"/>
    </row>
    <row r="90" spans="1:14" ht="21" customHeight="1">
      <c r="A90" s="16" t="s">
        <v>62</v>
      </c>
      <c r="E90" s="17">
        <f>'PL&amp;Cashflow'!E29</f>
        <v>107332</v>
      </c>
      <c r="F90" s="17"/>
      <c r="G90" s="17">
        <f>'PL&amp;Cashflow'!G29</f>
        <v>138385</v>
      </c>
      <c r="H90" s="17"/>
      <c r="I90" s="17">
        <f>'PL&amp;Cashflow'!I29</f>
        <v>79837</v>
      </c>
      <c r="J90" s="17"/>
      <c r="K90" s="17">
        <f>'PL&amp;Cashflow'!K29</f>
        <v>71950</v>
      </c>
    </row>
    <row r="91" spans="1:14" ht="21" customHeight="1">
      <c r="A91" s="16" t="s">
        <v>157</v>
      </c>
      <c r="E91" s="17"/>
      <c r="F91" s="17"/>
      <c r="G91" s="17"/>
      <c r="H91" s="17"/>
      <c r="I91" s="17"/>
      <c r="J91" s="17"/>
      <c r="K91" s="17"/>
    </row>
    <row r="92" spans="1:14" ht="21" customHeight="1">
      <c r="A92" s="16" t="s">
        <v>156</v>
      </c>
      <c r="E92" s="17"/>
      <c r="F92" s="17"/>
      <c r="G92" s="17"/>
      <c r="H92" s="17"/>
      <c r="I92" s="17"/>
      <c r="J92" s="17"/>
      <c r="K92" s="17"/>
    </row>
    <row r="93" spans="1:14" ht="21" customHeight="1">
      <c r="A93" s="16" t="s">
        <v>180</v>
      </c>
      <c r="E93" s="17">
        <v>0</v>
      </c>
      <c r="F93" s="17"/>
      <c r="G93" s="17">
        <v>-12149</v>
      </c>
      <c r="H93" s="17"/>
      <c r="I93" s="17">
        <v>0</v>
      </c>
      <c r="J93" s="17"/>
      <c r="K93" s="17">
        <v>0</v>
      </c>
    </row>
    <row r="94" spans="1:14" ht="21" customHeight="1">
      <c r="A94" s="16" t="s">
        <v>40</v>
      </c>
      <c r="E94" s="24">
        <v>112073</v>
      </c>
      <c r="F94" s="17"/>
      <c r="G94" s="24">
        <v>80741</v>
      </c>
      <c r="H94" s="17"/>
      <c r="I94" s="24">
        <v>67408</v>
      </c>
      <c r="J94" s="17"/>
      <c r="K94" s="24">
        <v>46887</v>
      </c>
    </row>
    <row r="95" spans="1:14" ht="21" customHeight="1">
      <c r="A95" s="16" t="s">
        <v>193</v>
      </c>
      <c r="E95" s="24">
        <v>13098</v>
      </c>
      <c r="F95" s="17"/>
      <c r="G95" s="24">
        <v>8697</v>
      </c>
      <c r="H95" s="17"/>
      <c r="I95" s="24">
        <v>2896</v>
      </c>
      <c r="J95" s="17"/>
      <c r="K95" s="24">
        <v>212</v>
      </c>
    </row>
    <row r="96" spans="1:14" ht="21" customHeight="1">
      <c r="A96" s="16" t="s">
        <v>170</v>
      </c>
      <c r="D96" s="24"/>
      <c r="F96" s="24"/>
      <c r="H96" s="24"/>
      <c r="J96" s="24"/>
      <c r="L96" s="24"/>
      <c r="M96" s="17"/>
      <c r="N96" s="24"/>
    </row>
    <row r="97" spans="1:14" ht="21" customHeight="1">
      <c r="A97" s="16" t="s">
        <v>171</v>
      </c>
      <c r="D97" s="24">
        <v>-1635027</v>
      </c>
      <c r="E97" s="24">
        <v>-655</v>
      </c>
      <c r="F97" s="24"/>
      <c r="G97" s="24">
        <v>-7051</v>
      </c>
      <c r="H97" s="24"/>
      <c r="I97" s="24">
        <v>1309</v>
      </c>
      <c r="J97" s="24"/>
      <c r="K97" s="24">
        <v>-3227</v>
      </c>
      <c r="M97" s="17"/>
      <c r="N97" s="24"/>
    </row>
    <row r="98" spans="1:14" ht="21" customHeight="1">
      <c r="A98" s="16" t="s">
        <v>194</v>
      </c>
      <c r="D98" s="24"/>
      <c r="E98" s="24">
        <v>0</v>
      </c>
      <c r="F98" s="24"/>
      <c r="G98" s="24">
        <v>-3168</v>
      </c>
      <c r="H98" s="24"/>
      <c r="I98" s="24">
        <v>0</v>
      </c>
      <c r="J98" s="24"/>
      <c r="K98" s="24">
        <v>-3168</v>
      </c>
      <c r="M98" s="17"/>
      <c r="N98" s="24"/>
    </row>
    <row r="99" spans="1:14" ht="21" customHeight="1">
      <c r="A99" s="16" t="s">
        <v>254</v>
      </c>
      <c r="D99" s="24"/>
      <c r="E99" s="24">
        <v>-18465</v>
      </c>
      <c r="F99" s="24"/>
      <c r="G99" s="24">
        <v>0</v>
      </c>
      <c r="H99" s="24"/>
      <c r="I99" s="24">
        <v>0</v>
      </c>
      <c r="J99" s="24"/>
      <c r="K99" s="24">
        <v>0</v>
      </c>
      <c r="M99" s="17"/>
      <c r="N99" s="24"/>
    </row>
    <row r="100" spans="1:14" ht="21" customHeight="1">
      <c r="A100" s="16" t="s">
        <v>244</v>
      </c>
      <c r="D100" s="24"/>
      <c r="E100" s="24">
        <v>-181</v>
      </c>
      <c r="F100" s="24"/>
      <c r="G100" s="24">
        <v>-999</v>
      </c>
      <c r="H100" s="24"/>
      <c r="I100" s="24">
        <v>-174</v>
      </c>
      <c r="J100" s="24"/>
      <c r="K100" s="24">
        <v>0</v>
      </c>
      <c r="M100" s="17"/>
      <c r="N100" s="24"/>
    </row>
    <row r="101" spans="1:14" ht="21" customHeight="1">
      <c r="A101" s="16" t="s">
        <v>195</v>
      </c>
      <c r="D101" s="24"/>
      <c r="E101" s="24">
        <v>0</v>
      </c>
      <c r="F101" s="24"/>
      <c r="G101" s="24">
        <v>21</v>
      </c>
      <c r="H101" s="24"/>
      <c r="I101" s="24">
        <v>0</v>
      </c>
      <c r="J101" s="24"/>
      <c r="K101" s="24">
        <v>21</v>
      </c>
      <c r="M101" s="17"/>
      <c r="N101" s="24"/>
    </row>
    <row r="102" spans="1:14" ht="21" customHeight="1">
      <c r="A102" s="16" t="s">
        <v>243</v>
      </c>
      <c r="D102" s="24"/>
      <c r="E102" s="24">
        <v>-24802</v>
      </c>
      <c r="F102" s="24"/>
      <c r="G102" s="24">
        <v>0</v>
      </c>
      <c r="H102" s="24"/>
      <c r="I102" s="24">
        <v>0</v>
      </c>
      <c r="J102" s="24"/>
      <c r="K102" s="24">
        <v>0</v>
      </c>
      <c r="M102" s="17"/>
      <c r="N102" s="24"/>
    </row>
    <row r="103" spans="1:14" ht="21" customHeight="1">
      <c r="A103" s="16" t="s">
        <v>273</v>
      </c>
      <c r="D103" s="24">
        <v>-862407</v>
      </c>
      <c r="E103" s="24">
        <v>-3864</v>
      </c>
      <c r="F103" s="24"/>
      <c r="G103" s="24">
        <v>-1157</v>
      </c>
      <c r="H103" s="24"/>
      <c r="I103" s="24">
        <v>-3796</v>
      </c>
      <c r="J103" s="24"/>
      <c r="K103" s="24">
        <v>-1157</v>
      </c>
      <c r="M103" s="17"/>
      <c r="N103" s="24"/>
    </row>
    <row r="104" spans="1:14" ht="21" customHeight="1">
      <c r="A104" s="16" t="s">
        <v>274</v>
      </c>
      <c r="D104" s="24"/>
      <c r="E104" s="24">
        <v>0</v>
      </c>
      <c r="F104" s="24"/>
      <c r="G104" s="24">
        <v>1118</v>
      </c>
      <c r="H104" s="24"/>
      <c r="I104" s="24">
        <v>0</v>
      </c>
      <c r="J104" s="24"/>
      <c r="K104" s="24">
        <v>1118</v>
      </c>
      <c r="M104" s="17"/>
      <c r="N104" s="24"/>
    </row>
    <row r="105" spans="1:14" ht="21" customHeight="1">
      <c r="A105" s="16" t="s">
        <v>268</v>
      </c>
      <c r="E105" s="24"/>
      <c r="F105" s="17"/>
      <c r="G105" s="24"/>
      <c r="H105" s="17"/>
      <c r="I105" s="24"/>
      <c r="J105" s="17"/>
      <c r="K105" s="24"/>
    </row>
    <row r="106" spans="1:14" ht="21" customHeight="1">
      <c r="A106" s="16" t="s">
        <v>271</v>
      </c>
      <c r="E106" s="24">
        <v>-3298</v>
      </c>
      <c r="F106" s="17"/>
      <c r="G106" s="24">
        <v>756</v>
      </c>
      <c r="H106" s="17"/>
      <c r="I106" s="24">
        <v>-3418</v>
      </c>
      <c r="J106" s="17"/>
      <c r="K106" s="24">
        <v>756</v>
      </c>
    </row>
    <row r="107" spans="1:14" ht="21" customHeight="1">
      <c r="A107" s="16" t="s">
        <v>266</v>
      </c>
      <c r="E107" s="24">
        <v>12337</v>
      </c>
      <c r="F107" s="17"/>
      <c r="G107" s="24">
        <v>0</v>
      </c>
      <c r="H107" s="17"/>
      <c r="I107" s="24">
        <v>10319</v>
      </c>
      <c r="J107" s="17"/>
      <c r="K107" s="24">
        <v>0</v>
      </c>
    </row>
    <row r="108" spans="1:14" ht="21" customHeight="1">
      <c r="A108" s="16" t="s">
        <v>255</v>
      </c>
      <c r="E108" s="24">
        <v>-12616</v>
      </c>
      <c r="F108" s="17"/>
      <c r="G108" s="24">
        <v>-5072</v>
      </c>
      <c r="H108" s="17"/>
      <c r="I108" s="24">
        <v>-12964</v>
      </c>
      <c r="J108" s="17"/>
      <c r="K108" s="24">
        <v>-4984</v>
      </c>
    </row>
    <row r="109" spans="1:14" ht="21" customHeight="1">
      <c r="A109" s="16" t="s">
        <v>245</v>
      </c>
      <c r="E109" s="24">
        <v>341</v>
      </c>
      <c r="F109" s="17"/>
      <c r="G109" s="24">
        <v>0</v>
      </c>
      <c r="H109" s="17"/>
      <c r="I109" s="24">
        <v>341</v>
      </c>
      <c r="J109" s="17"/>
      <c r="K109" s="24">
        <v>0</v>
      </c>
    </row>
    <row r="110" spans="1:14" ht="21" customHeight="1">
      <c r="A110" s="16" t="s">
        <v>70</v>
      </c>
      <c r="E110" s="24">
        <v>9593</v>
      </c>
      <c r="F110" s="17"/>
      <c r="G110" s="24">
        <v>6335</v>
      </c>
      <c r="H110" s="17"/>
      <c r="I110" s="24">
        <v>7599</v>
      </c>
      <c r="J110" s="17"/>
      <c r="K110" s="24">
        <v>4899</v>
      </c>
    </row>
    <row r="111" spans="1:14" ht="21" customHeight="1">
      <c r="A111" s="16" t="s">
        <v>78</v>
      </c>
      <c r="E111" s="24">
        <v>-2400</v>
      </c>
      <c r="F111" s="17"/>
      <c r="G111" s="24">
        <v>-4538</v>
      </c>
      <c r="H111" s="17"/>
      <c r="I111" s="24">
        <v>-9657</v>
      </c>
      <c r="J111" s="17"/>
      <c r="K111" s="24">
        <v>-7721</v>
      </c>
    </row>
    <row r="112" spans="1:14" ht="21" customHeight="1">
      <c r="A112" s="16" t="s">
        <v>196</v>
      </c>
      <c r="E112" s="42">
        <v>333</v>
      </c>
      <c r="F112" s="17"/>
      <c r="G112" s="42">
        <v>824</v>
      </c>
      <c r="H112" s="17"/>
      <c r="I112" s="42">
        <v>0</v>
      </c>
      <c r="J112" s="17"/>
      <c r="K112" s="42">
        <v>0</v>
      </c>
    </row>
    <row r="113" spans="1:11" ht="21" customHeight="1">
      <c r="A113" s="16" t="s">
        <v>150</v>
      </c>
      <c r="E113" s="33">
        <v>0</v>
      </c>
      <c r="F113" s="18"/>
      <c r="G113" s="33">
        <v>0</v>
      </c>
      <c r="H113" s="18"/>
      <c r="I113" s="33">
        <v>-29849</v>
      </c>
      <c r="J113" s="18"/>
      <c r="K113" s="33">
        <v>-10736</v>
      </c>
    </row>
    <row r="114" spans="1:11" ht="21" customHeight="1">
      <c r="A114" s="16" t="s">
        <v>83</v>
      </c>
      <c r="E114" s="26">
        <v>14283</v>
      </c>
      <c r="F114" s="17"/>
      <c r="G114" s="26">
        <v>5490</v>
      </c>
      <c r="H114" s="17"/>
      <c r="I114" s="26">
        <v>11848</v>
      </c>
      <c r="J114" s="17"/>
      <c r="K114" s="26">
        <v>3516</v>
      </c>
    </row>
    <row r="115" spans="1:11" ht="21" customHeight="1">
      <c r="A115" s="16" t="s">
        <v>159</v>
      </c>
      <c r="E115" s="33"/>
      <c r="F115" s="17"/>
      <c r="G115" s="33"/>
      <c r="H115" s="17"/>
      <c r="I115" s="33"/>
      <c r="J115" s="17"/>
      <c r="K115" s="33"/>
    </row>
    <row r="116" spans="1:11" ht="21" customHeight="1">
      <c r="A116" s="16" t="s">
        <v>158</v>
      </c>
      <c r="E116" s="17">
        <f>SUM(E90:E114)</f>
        <v>203109</v>
      </c>
      <c r="F116" s="17"/>
      <c r="G116" s="17">
        <f>SUM(G90:G114)</f>
        <v>208233</v>
      </c>
      <c r="H116" s="17"/>
      <c r="I116" s="17">
        <f>SUM(I90:I114)</f>
        <v>121699</v>
      </c>
      <c r="J116" s="17"/>
      <c r="K116" s="17">
        <f>SUM(K90:K114)</f>
        <v>98366</v>
      </c>
    </row>
    <row r="117" spans="1:11" ht="21" customHeight="1"/>
    <row r="118" spans="1:11" ht="21" customHeight="1">
      <c r="A118" s="16" t="s">
        <v>242</v>
      </c>
    </row>
    <row r="119" spans="1:11" ht="21" customHeight="1"/>
    <row r="120" spans="1:11" ht="21" customHeight="1"/>
    <row r="121" spans="1:11" ht="21" customHeight="1">
      <c r="A121" s="124"/>
      <c r="B121" s="45"/>
      <c r="D121" s="67"/>
      <c r="E121" s="67"/>
      <c r="F121" s="67"/>
      <c r="G121" s="135"/>
      <c r="H121" s="135"/>
      <c r="I121" s="135"/>
      <c r="J121" s="135"/>
      <c r="K121" s="135"/>
    </row>
    <row r="122" spans="1:11" ht="21" customHeight="1">
      <c r="A122" s="125" t="s">
        <v>89</v>
      </c>
      <c r="B122" s="125"/>
      <c r="D122" s="86"/>
      <c r="E122" s="86"/>
      <c r="F122" s="86"/>
      <c r="G122" s="138" t="s">
        <v>162</v>
      </c>
      <c r="H122" s="138"/>
      <c r="I122" s="138"/>
      <c r="J122" s="138"/>
      <c r="K122" s="138"/>
    </row>
    <row r="123" spans="1:11" ht="21" customHeight="1">
      <c r="A123" s="125" t="s">
        <v>28</v>
      </c>
      <c r="B123" s="125"/>
      <c r="D123" s="86"/>
      <c r="E123" s="86"/>
      <c r="F123" s="86"/>
      <c r="G123" s="139" t="s">
        <v>28</v>
      </c>
      <c r="H123" s="139"/>
      <c r="I123" s="139"/>
      <c r="J123" s="139"/>
      <c r="K123" s="139"/>
    </row>
    <row r="124" spans="1:11" ht="21.75" customHeight="1">
      <c r="A124" s="30"/>
      <c r="B124" s="30"/>
      <c r="C124" s="11"/>
      <c r="D124" s="11"/>
      <c r="E124" s="11"/>
      <c r="F124" s="11"/>
      <c r="G124" s="11"/>
      <c r="H124" s="11"/>
      <c r="J124" s="11"/>
      <c r="K124" s="112" t="s">
        <v>106</v>
      </c>
    </row>
    <row r="125" spans="1:11" ht="21.75" customHeight="1">
      <c r="A125" s="30" t="s">
        <v>133</v>
      </c>
      <c r="B125" s="30"/>
      <c r="C125" s="11"/>
      <c r="D125" s="11"/>
      <c r="E125" s="11"/>
      <c r="F125" s="11"/>
      <c r="G125" s="11"/>
      <c r="H125" s="11"/>
      <c r="J125" s="11"/>
      <c r="K125" s="11"/>
    </row>
    <row r="126" spans="1:11" ht="21.75" customHeight="1">
      <c r="A126" s="30" t="s">
        <v>47</v>
      </c>
      <c r="B126" s="30"/>
      <c r="C126" s="11"/>
      <c r="D126" s="11"/>
      <c r="E126" s="11"/>
      <c r="F126" s="11"/>
      <c r="G126" s="11"/>
      <c r="H126" s="11"/>
      <c r="J126" s="11"/>
      <c r="K126" s="11"/>
    </row>
    <row r="127" spans="1:11" ht="21.75" customHeight="1">
      <c r="A127" s="30" t="s">
        <v>201</v>
      </c>
      <c r="B127" s="30"/>
      <c r="C127" s="11"/>
      <c r="D127" s="11"/>
      <c r="E127" s="11"/>
      <c r="F127" s="11"/>
      <c r="G127" s="11"/>
      <c r="H127" s="11"/>
      <c r="J127" s="11"/>
      <c r="K127" s="11"/>
    </row>
    <row r="128" spans="1:11" s="32" customFormat="1" ht="21.75" customHeight="1">
      <c r="A128" s="31"/>
      <c r="B128" s="31"/>
      <c r="C128" s="31"/>
      <c r="D128" s="31"/>
      <c r="E128" s="136"/>
      <c r="F128" s="136"/>
      <c r="G128" s="136"/>
      <c r="H128" s="31"/>
      <c r="J128" s="112"/>
      <c r="K128" s="112" t="s">
        <v>135</v>
      </c>
    </row>
    <row r="129" spans="1:11" s="32" customFormat="1" ht="21.75" customHeight="1">
      <c r="A129" s="31"/>
      <c r="B129" s="31"/>
      <c r="C129" s="31"/>
      <c r="D129" s="31"/>
      <c r="E129" s="137" t="s">
        <v>84</v>
      </c>
      <c r="F129" s="137"/>
      <c r="G129" s="137"/>
      <c r="H129" s="31"/>
      <c r="I129" s="137" t="s">
        <v>1</v>
      </c>
      <c r="J129" s="137"/>
      <c r="K129" s="137"/>
    </row>
    <row r="130" spans="1:11" ht="21.75" customHeight="1">
      <c r="C130" s="113"/>
      <c r="E130" s="114">
        <v>2563</v>
      </c>
      <c r="G130" s="114">
        <v>2562</v>
      </c>
      <c r="I130" s="114">
        <v>2563</v>
      </c>
      <c r="K130" s="114">
        <v>2562</v>
      </c>
    </row>
    <row r="131" spans="1:11" ht="21.75" customHeight="1">
      <c r="A131" s="16" t="s">
        <v>41</v>
      </c>
      <c r="E131" s="17"/>
      <c r="F131" s="17"/>
      <c r="G131" s="17"/>
      <c r="H131" s="17"/>
      <c r="I131" s="17"/>
      <c r="J131" s="17"/>
      <c r="K131" s="17"/>
    </row>
    <row r="132" spans="1:11" ht="21.75" customHeight="1">
      <c r="A132" s="16" t="s">
        <v>63</v>
      </c>
      <c r="E132" s="17">
        <v>32640</v>
      </c>
      <c r="F132" s="17"/>
      <c r="G132" s="17">
        <v>11070</v>
      </c>
      <c r="H132" s="17"/>
      <c r="I132" s="17">
        <v>-1817</v>
      </c>
      <c r="J132" s="17"/>
      <c r="K132" s="17">
        <v>-24925</v>
      </c>
    </row>
    <row r="133" spans="1:11" ht="21.75" customHeight="1">
      <c r="A133" s="16" t="s">
        <v>42</v>
      </c>
      <c r="E133" s="17">
        <v>-579456</v>
      </c>
      <c r="F133" s="17"/>
      <c r="G133" s="17">
        <v>-503890</v>
      </c>
      <c r="H133" s="17"/>
      <c r="I133" s="17">
        <v>-320381</v>
      </c>
      <c r="J133" s="17"/>
      <c r="K133" s="17">
        <v>-239821</v>
      </c>
    </row>
    <row r="134" spans="1:11" ht="21.75" customHeight="1">
      <c r="A134" s="16" t="s">
        <v>43</v>
      </c>
      <c r="E134" s="17">
        <v>16623</v>
      </c>
      <c r="F134" s="17"/>
      <c r="G134" s="17">
        <v>44779</v>
      </c>
      <c r="H134" s="17"/>
      <c r="I134" s="17">
        <v>19962</v>
      </c>
      <c r="J134" s="17"/>
      <c r="K134" s="17">
        <v>49233</v>
      </c>
    </row>
    <row r="135" spans="1:11" ht="21.75" customHeight="1">
      <c r="A135" s="16" t="s">
        <v>77</v>
      </c>
      <c r="E135" s="17">
        <v>5831</v>
      </c>
      <c r="F135" s="17"/>
      <c r="G135" s="17">
        <v>-869</v>
      </c>
      <c r="H135" s="17"/>
      <c r="I135" s="17">
        <v>6056</v>
      </c>
      <c r="J135" s="17"/>
      <c r="K135" s="17">
        <v>-39</v>
      </c>
    </row>
    <row r="136" spans="1:11" ht="21.75" customHeight="1">
      <c r="A136" s="16" t="s">
        <v>44</v>
      </c>
      <c r="E136" s="17"/>
      <c r="F136" s="17"/>
      <c r="G136" s="17"/>
      <c r="H136" s="17"/>
      <c r="I136" s="17"/>
      <c r="J136" s="17"/>
      <c r="K136" s="17"/>
    </row>
    <row r="137" spans="1:11" ht="21.75" customHeight="1">
      <c r="A137" s="16" t="s">
        <v>64</v>
      </c>
      <c r="E137" s="17">
        <v>-120493</v>
      </c>
      <c r="F137" s="17"/>
      <c r="G137" s="17">
        <v>-76057</v>
      </c>
      <c r="H137" s="17"/>
      <c r="I137" s="17">
        <v>-9467</v>
      </c>
      <c r="J137" s="17"/>
      <c r="K137" s="17">
        <v>-79262</v>
      </c>
    </row>
    <row r="138" spans="1:11" ht="21.75" customHeight="1">
      <c r="A138" s="16" t="s">
        <v>45</v>
      </c>
      <c r="E138" s="17">
        <v>-4535</v>
      </c>
      <c r="F138" s="17"/>
      <c r="G138" s="17">
        <v>11023</v>
      </c>
      <c r="H138" s="17"/>
      <c r="I138" s="17">
        <v>10315</v>
      </c>
      <c r="J138" s="18"/>
      <c r="K138" s="18">
        <v>12080</v>
      </c>
    </row>
    <row r="139" spans="1:11" ht="21.75" customHeight="1">
      <c r="A139" s="16" t="s">
        <v>102</v>
      </c>
      <c r="E139" s="17">
        <v>-1894</v>
      </c>
      <c r="F139" s="17"/>
      <c r="G139" s="17">
        <v>-410</v>
      </c>
      <c r="H139" s="17"/>
      <c r="I139" s="17">
        <v>0</v>
      </c>
      <c r="J139" s="17"/>
      <c r="K139" s="18">
        <v>0</v>
      </c>
    </row>
    <row r="140" spans="1:11" ht="21.75" customHeight="1">
      <c r="A140" s="16" t="s">
        <v>246</v>
      </c>
      <c r="E140" s="19">
        <v>-4268</v>
      </c>
      <c r="F140" s="17"/>
      <c r="G140" s="19">
        <v>0</v>
      </c>
      <c r="H140" s="17"/>
      <c r="I140" s="19">
        <v>-4268</v>
      </c>
      <c r="J140" s="17"/>
      <c r="K140" s="19">
        <v>0</v>
      </c>
    </row>
    <row r="141" spans="1:11" ht="21.75" customHeight="1">
      <c r="A141" s="16" t="s">
        <v>197</v>
      </c>
      <c r="E141" s="17">
        <f>SUM(E116,E132:E140)</f>
        <v>-452443</v>
      </c>
      <c r="F141" s="17"/>
      <c r="G141" s="17">
        <f>SUM(G116,G132:G140)</f>
        <v>-306121</v>
      </c>
      <c r="H141" s="17"/>
      <c r="I141" s="17">
        <f>SUM(I116,I132:I140)</f>
        <v>-177901</v>
      </c>
      <c r="J141" s="17"/>
      <c r="K141" s="17">
        <f>SUM(K116,K132:K140)</f>
        <v>-184368</v>
      </c>
    </row>
    <row r="142" spans="1:11" ht="21.75" customHeight="1">
      <c r="A142" s="16" t="s">
        <v>181</v>
      </c>
      <c r="E142" s="17">
        <v>0</v>
      </c>
      <c r="F142" s="17"/>
      <c r="G142" s="17">
        <v>4654</v>
      </c>
      <c r="H142" s="17"/>
      <c r="I142" s="17">
        <v>0</v>
      </c>
      <c r="J142" s="17"/>
      <c r="K142" s="17">
        <v>0</v>
      </c>
    </row>
    <row r="143" spans="1:11" ht="21.75" customHeight="1">
      <c r="A143" s="16" t="s">
        <v>144</v>
      </c>
      <c r="E143" s="17">
        <v>-617</v>
      </c>
      <c r="F143" s="17"/>
      <c r="G143" s="17">
        <v>0</v>
      </c>
      <c r="H143" s="17"/>
      <c r="I143" s="17">
        <v>-617</v>
      </c>
      <c r="J143" s="17"/>
      <c r="K143" s="17">
        <v>0</v>
      </c>
    </row>
    <row r="144" spans="1:11" ht="21.75" customHeight="1">
      <c r="A144" s="16" t="s">
        <v>46</v>
      </c>
      <c r="E144" s="17">
        <v>-4149</v>
      </c>
      <c r="F144" s="17"/>
      <c r="G144" s="17">
        <v>-7421</v>
      </c>
      <c r="H144" s="17"/>
      <c r="I144" s="17">
        <v>-623</v>
      </c>
      <c r="J144" s="17"/>
      <c r="K144" s="17">
        <v>-275</v>
      </c>
    </row>
    <row r="145" spans="1:14" ht="21.75" customHeight="1">
      <c r="A145" s="32" t="s">
        <v>198</v>
      </c>
      <c r="B145" s="32"/>
      <c r="E145" s="20">
        <f>SUM(E141:E144)</f>
        <v>-457209</v>
      </c>
      <c r="F145" s="17"/>
      <c r="G145" s="20">
        <f>SUM(G141:G144)</f>
        <v>-308888</v>
      </c>
      <c r="H145" s="17"/>
      <c r="I145" s="20">
        <f>SUM(I141:I144)</f>
        <v>-179141</v>
      </c>
      <c r="J145" s="17"/>
      <c r="K145" s="20">
        <f>SUM(K141:K144)</f>
        <v>-184643</v>
      </c>
    </row>
    <row r="146" spans="1:14" ht="21.75" customHeight="1">
      <c r="A146" s="32" t="s">
        <v>48</v>
      </c>
      <c r="B146" s="32"/>
    </row>
    <row r="147" spans="1:14" ht="21.75" customHeight="1">
      <c r="A147" s="16" t="s">
        <v>103</v>
      </c>
      <c r="E147" s="42">
        <v>4483</v>
      </c>
      <c r="F147" s="17"/>
      <c r="G147" s="42">
        <v>4671</v>
      </c>
      <c r="H147" s="17"/>
      <c r="I147" s="42">
        <v>20952</v>
      </c>
      <c r="J147" s="18"/>
      <c r="K147" s="33">
        <v>6995</v>
      </c>
    </row>
    <row r="148" spans="1:14" ht="21.75" customHeight="1">
      <c r="A148" s="16" t="s">
        <v>146</v>
      </c>
      <c r="E148" s="24">
        <v>0</v>
      </c>
      <c r="F148" s="17"/>
      <c r="G148" s="24">
        <v>0</v>
      </c>
      <c r="H148" s="17"/>
      <c r="I148" s="24">
        <v>-24500</v>
      </c>
      <c r="J148" s="18"/>
      <c r="K148" s="24">
        <v>-38990</v>
      </c>
    </row>
    <row r="149" spans="1:14" ht="21.75" customHeight="1">
      <c r="A149" s="16" t="s">
        <v>256</v>
      </c>
      <c r="E149" s="24">
        <v>0</v>
      </c>
      <c r="F149" s="17"/>
      <c r="G149" s="24">
        <v>0</v>
      </c>
      <c r="H149" s="17"/>
      <c r="I149" s="24">
        <v>40800</v>
      </c>
      <c r="J149" s="18"/>
      <c r="K149" s="24">
        <v>0</v>
      </c>
    </row>
    <row r="150" spans="1:14" ht="21.75" customHeight="1">
      <c r="A150" s="16" t="s">
        <v>275</v>
      </c>
      <c r="D150" s="33">
        <v>-1229000000</v>
      </c>
      <c r="E150" s="24">
        <v>-242795</v>
      </c>
      <c r="F150" s="17"/>
      <c r="G150" s="24">
        <v>-429271</v>
      </c>
      <c r="H150" s="17"/>
      <c r="I150" s="24">
        <v>-152795</v>
      </c>
      <c r="J150" s="18"/>
      <c r="K150" s="24">
        <v>-245000</v>
      </c>
      <c r="L150" s="18"/>
      <c r="M150" s="18"/>
      <c r="N150" s="33"/>
    </row>
    <row r="151" spans="1:14" ht="21.75" customHeight="1">
      <c r="A151" s="16" t="s">
        <v>160</v>
      </c>
      <c r="D151" s="24">
        <v>0</v>
      </c>
      <c r="E151" s="24">
        <v>-49643</v>
      </c>
      <c r="F151" s="17"/>
      <c r="G151" s="24">
        <v>0</v>
      </c>
      <c r="H151" s="17"/>
      <c r="I151" s="24">
        <v>0</v>
      </c>
      <c r="J151" s="18"/>
      <c r="K151" s="24">
        <v>-13038</v>
      </c>
      <c r="L151" s="18"/>
      <c r="M151" s="18"/>
      <c r="N151" s="24"/>
    </row>
    <row r="152" spans="1:14" ht="21.75" customHeight="1">
      <c r="A152" s="16" t="s">
        <v>248</v>
      </c>
      <c r="D152" s="24"/>
      <c r="E152" s="24">
        <v>4876</v>
      </c>
      <c r="F152" s="17"/>
      <c r="G152" s="24">
        <v>0</v>
      </c>
      <c r="H152" s="17"/>
      <c r="I152" s="24">
        <v>0</v>
      </c>
      <c r="J152" s="18"/>
      <c r="K152" s="24">
        <v>0</v>
      </c>
      <c r="L152" s="18"/>
      <c r="M152" s="18"/>
      <c r="N152" s="24"/>
    </row>
    <row r="153" spans="1:14" ht="21.75" customHeight="1">
      <c r="A153" s="16" t="s">
        <v>49</v>
      </c>
      <c r="E153" s="42">
        <v>-89477</v>
      </c>
      <c r="F153" s="17"/>
      <c r="G153" s="42">
        <v>-628718</v>
      </c>
      <c r="H153" s="17"/>
      <c r="I153" s="42">
        <v>-55570</v>
      </c>
      <c r="J153" s="18"/>
      <c r="K153" s="33">
        <v>-587851</v>
      </c>
    </row>
    <row r="154" spans="1:14" ht="21.75" customHeight="1">
      <c r="A154" s="16" t="s">
        <v>145</v>
      </c>
      <c r="E154" s="42">
        <v>-3628</v>
      </c>
      <c r="F154" s="17"/>
      <c r="G154" s="42">
        <v>-13557</v>
      </c>
      <c r="H154" s="17"/>
      <c r="I154" s="42">
        <v>-3433</v>
      </c>
      <c r="J154" s="18"/>
      <c r="K154" s="33">
        <v>-2909</v>
      </c>
    </row>
    <row r="155" spans="1:14" ht="21.75" customHeight="1">
      <c r="A155" s="16" t="s">
        <v>276</v>
      </c>
      <c r="B155" s="33"/>
      <c r="D155" s="18">
        <v>265768210</v>
      </c>
      <c r="E155" s="24">
        <v>534895</v>
      </c>
      <c r="F155" s="42"/>
      <c r="G155" s="24">
        <v>472958</v>
      </c>
      <c r="H155" s="42"/>
      <c r="I155" s="24">
        <v>401835</v>
      </c>
      <c r="J155" s="33"/>
      <c r="K155" s="24">
        <v>472958</v>
      </c>
      <c r="L155" s="33"/>
    </row>
    <row r="156" spans="1:14" ht="21.75" customHeight="1">
      <c r="A156" s="16" t="s">
        <v>277</v>
      </c>
      <c r="B156" s="33"/>
      <c r="D156" s="18"/>
      <c r="E156" s="24">
        <v>0</v>
      </c>
      <c r="F156" s="42"/>
      <c r="G156" s="24">
        <v>71799</v>
      </c>
      <c r="H156" s="42"/>
      <c r="I156" s="24">
        <v>0</v>
      </c>
      <c r="J156" s="33"/>
      <c r="K156" s="24">
        <v>40000</v>
      </c>
      <c r="L156" s="33"/>
    </row>
    <row r="157" spans="1:14" ht="21.75" customHeight="1">
      <c r="A157" s="16" t="s">
        <v>278</v>
      </c>
      <c r="D157" s="24">
        <v>1594446</v>
      </c>
      <c r="E157" s="24">
        <v>6304</v>
      </c>
      <c r="F157" s="24"/>
      <c r="G157" s="24">
        <v>1445</v>
      </c>
      <c r="H157" s="24"/>
      <c r="I157" s="24">
        <v>9283</v>
      </c>
      <c r="J157" s="24"/>
      <c r="K157" s="24">
        <v>179</v>
      </c>
      <c r="L157" s="24"/>
      <c r="M157" s="18"/>
      <c r="N157" s="24"/>
    </row>
    <row r="158" spans="1:14" ht="21.75" customHeight="1">
      <c r="A158" s="16" t="s">
        <v>182</v>
      </c>
      <c r="D158" s="24"/>
      <c r="E158" s="24">
        <v>0</v>
      </c>
      <c r="F158" s="17"/>
      <c r="G158" s="24">
        <v>4</v>
      </c>
      <c r="H158" s="17"/>
      <c r="I158" s="24">
        <v>0</v>
      </c>
      <c r="J158" s="18"/>
      <c r="K158" s="24">
        <v>4</v>
      </c>
      <c r="L158" s="18"/>
      <c r="M158" s="18"/>
      <c r="N158" s="24"/>
    </row>
    <row r="159" spans="1:14" ht="21.75" customHeight="1">
      <c r="A159" s="16" t="s">
        <v>247</v>
      </c>
      <c r="D159" s="24"/>
      <c r="E159" s="24">
        <v>70000</v>
      </c>
      <c r="F159" s="17"/>
      <c r="G159" s="24">
        <v>0</v>
      </c>
      <c r="H159" s="17"/>
      <c r="I159" s="24">
        <v>0</v>
      </c>
      <c r="J159" s="18"/>
      <c r="K159" s="24">
        <v>0</v>
      </c>
      <c r="L159" s="18"/>
      <c r="M159" s="18"/>
      <c r="N159" s="24"/>
    </row>
    <row r="160" spans="1:14" ht="21.75" customHeight="1">
      <c r="A160" s="16" t="s">
        <v>183</v>
      </c>
      <c r="D160" s="24"/>
      <c r="E160" s="24">
        <v>0</v>
      </c>
      <c r="F160" s="17"/>
      <c r="G160" s="24">
        <v>0</v>
      </c>
      <c r="H160" s="17"/>
      <c r="I160" s="24">
        <v>29849</v>
      </c>
      <c r="J160" s="18"/>
      <c r="K160" s="24">
        <v>10736</v>
      </c>
      <c r="L160" s="18"/>
      <c r="M160" s="18"/>
      <c r="N160" s="24"/>
    </row>
    <row r="161" spans="1:11" ht="21.75" customHeight="1">
      <c r="A161" s="32" t="s">
        <v>166</v>
      </c>
      <c r="B161" s="32"/>
      <c r="E161" s="20">
        <f>SUM(E147:E160)</f>
        <v>235015</v>
      </c>
      <c r="F161" s="18"/>
      <c r="G161" s="20">
        <f>SUM(G147:G160)</f>
        <v>-520669</v>
      </c>
      <c r="H161" s="18"/>
      <c r="I161" s="20">
        <f>SUM(I147:I160)</f>
        <v>266421</v>
      </c>
      <c r="J161" s="18"/>
      <c r="K161" s="20">
        <f>SUM(K147:K160)</f>
        <v>-356916</v>
      </c>
    </row>
    <row r="163" spans="1:11" ht="21.75" customHeight="1">
      <c r="A163" s="16" t="s">
        <v>242</v>
      </c>
    </row>
    <row r="167" spans="1:11" ht="21.75" customHeight="1">
      <c r="A167" s="124"/>
      <c r="B167" s="45"/>
      <c r="D167" s="67"/>
      <c r="E167" s="67"/>
      <c r="F167" s="67"/>
      <c r="G167" s="135"/>
      <c r="H167" s="135"/>
      <c r="I167" s="135"/>
      <c r="J167" s="135"/>
      <c r="K167" s="135"/>
    </row>
    <row r="168" spans="1:11" ht="21.75" customHeight="1">
      <c r="A168" s="125" t="s">
        <v>89</v>
      </c>
      <c r="B168" s="125"/>
      <c r="D168" s="86"/>
      <c r="E168" s="86"/>
      <c r="F168" s="86"/>
      <c r="G168" s="138" t="s">
        <v>162</v>
      </c>
      <c r="H168" s="138"/>
      <c r="I168" s="138"/>
      <c r="J168" s="138"/>
      <c r="K168" s="138"/>
    </row>
    <row r="169" spans="1:11" ht="21.75" customHeight="1">
      <c r="A169" s="125" t="s">
        <v>28</v>
      </c>
      <c r="B169" s="125"/>
      <c r="D169" s="86"/>
      <c r="E169" s="86"/>
      <c r="F169" s="86"/>
      <c r="G169" s="139" t="s">
        <v>28</v>
      </c>
      <c r="H169" s="139"/>
      <c r="I169" s="139"/>
      <c r="J169" s="139"/>
      <c r="K169" s="139"/>
    </row>
    <row r="170" spans="1:11" ht="21.75" customHeight="1">
      <c r="A170" s="30"/>
      <c r="B170" s="30"/>
      <c r="C170" s="11"/>
      <c r="D170" s="11"/>
      <c r="E170" s="11"/>
      <c r="F170" s="11"/>
      <c r="G170" s="11"/>
      <c r="H170" s="11"/>
      <c r="J170" s="11"/>
      <c r="K170" s="112" t="s">
        <v>106</v>
      </c>
    </row>
    <row r="171" spans="1:11" ht="21.75" customHeight="1">
      <c r="A171" s="30" t="s">
        <v>133</v>
      </c>
      <c r="B171" s="30"/>
      <c r="C171" s="11"/>
      <c r="D171" s="11"/>
      <c r="E171" s="11"/>
      <c r="F171" s="11"/>
      <c r="G171" s="11"/>
      <c r="H171" s="11"/>
      <c r="J171" s="11"/>
      <c r="K171" s="11"/>
    </row>
    <row r="172" spans="1:11" ht="21.75" customHeight="1">
      <c r="A172" s="30" t="s">
        <v>47</v>
      </c>
      <c r="B172" s="30"/>
      <c r="C172" s="11"/>
      <c r="D172" s="11"/>
      <c r="E172" s="11"/>
      <c r="F172" s="11"/>
      <c r="G172" s="11"/>
      <c r="H172" s="11"/>
      <c r="J172" s="11"/>
      <c r="K172" s="11"/>
    </row>
    <row r="173" spans="1:11" ht="21.75" customHeight="1">
      <c r="A173" s="30" t="s">
        <v>201</v>
      </c>
      <c r="B173" s="30"/>
      <c r="C173" s="11"/>
      <c r="D173" s="11"/>
      <c r="E173" s="11"/>
      <c r="F173" s="11"/>
      <c r="G173" s="11"/>
      <c r="H173" s="11"/>
      <c r="J173" s="11"/>
      <c r="K173" s="11"/>
    </row>
    <row r="174" spans="1:11" s="32" customFormat="1" ht="21.75" customHeight="1">
      <c r="A174" s="31"/>
      <c r="B174" s="31"/>
      <c r="C174" s="31"/>
      <c r="D174" s="31"/>
      <c r="E174" s="136"/>
      <c r="F174" s="136"/>
      <c r="G174" s="136"/>
      <c r="H174" s="31"/>
      <c r="J174" s="112"/>
      <c r="K174" s="112" t="s">
        <v>135</v>
      </c>
    </row>
    <row r="175" spans="1:11" s="32" customFormat="1" ht="21.75" customHeight="1">
      <c r="A175" s="31"/>
      <c r="B175" s="31"/>
      <c r="C175" s="31"/>
      <c r="D175" s="31"/>
      <c r="E175" s="137" t="s">
        <v>84</v>
      </c>
      <c r="F175" s="137"/>
      <c r="G175" s="137"/>
      <c r="H175" s="31"/>
      <c r="I175" s="137" t="s">
        <v>1</v>
      </c>
      <c r="J175" s="137"/>
      <c r="K175" s="137"/>
    </row>
    <row r="176" spans="1:11" ht="21.75" customHeight="1">
      <c r="C176" s="113"/>
      <c r="E176" s="114">
        <v>2563</v>
      </c>
      <c r="G176" s="114">
        <v>2562</v>
      </c>
      <c r="I176" s="114">
        <v>2563</v>
      </c>
      <c r="K176" s="114">
        <v>2562</v>
      </c>
    </row>
    <row r="177" spans="1:11" s="32" customFormat="1" ht="21.75" customHeight="1">
      <c r="A177" s="32" t="s">
        <v>50</v>
      </c>
      <c r="E177" s="43"/>
      <c r="F177" s="43"/>
      <c r="G177" s="43"/>
      <c r="H177" s="43"/>
      <c r="I177" s="43"/>
      <c r="J177" s="18"/>
      <c r="K177" s="18"/>
    </row>
    <row r="178" spans="1:11" s="32" customFormat="1" ht="21.75" customHeight="1">
      <c r="A178" s="16" t="s">
        <v>272</v>
      </c>
      <c r="E178" s="18">
        <v>-1060</v>
      </c>
      <c r="F178" s="18"/>
      <c r="G178" s="18">
        <v>0</v>
      </c>
      <c r="H178" s="18"/>
      <c r="I178" s="18">
        <v>0</v>
      </c>
      <c r="J178" s="18"/>
      <c r="K178" s="18">
        <v>0</v>
      </c>
    </row>
    <row r="179" spans="1:11" s="32" customFormat="1" ht="21.75" customHeight="1">
      <c r="A179" s="16" t="s">
        <v>269</v>
      </c>
      <c r="E179" s="18">
        <v>79869</v>
      </c>
      <c r="F179" s="18"/>
      <c r="G179" s="18">
        <v>610421</v>
      </c>
      <c r="H179" s="18"/>
      <c r="I179" s="18">
        <v>-100000</v>
      </c>
      <c r="J179" s="18"/>
      <c r="K179" s="18">
        <v>394700</v>
      </c>
    </row>
    <row r="180" spans="1:11" s="32" customFormat="1" ht="21.75" customHeight="1">
      <c r="A180" s="16" t="s">
        <v>176</v>
      </c>
      <c r="E180" s="18">
        <v>0</v>
      </c>
      <c r="F180" s="18"/>
      <c r="G180" s="18">
        <v>0</v>
      </c>
      <c r="H180" s="18"/>
      <c r="I180" s="18">
        <v>0</v>
      </c>
      <c r="J180" s="18"/>
      <c r="K180" s="18">
        <v>80000</v>
      </c>
    </row>
    <row r="181" spans="1:11" s="32" customFormat="1" ht="21.75" customHeight="1">
      <c r="A181" s="16" t="s">
        <v>279</v>
      </c>
      <c r="B181" s="16"/>
      <c r="E181" s="18">
        <v>-8912</v>
      </c>
      <c r="F181" s="18"/>
      <c r="G181" s="18">
        <v>-990</v>
      </c>
      <c r="H181" s="18"/>
      <c r="I181" s="18">
        <v>-3643</v>
      </c>
      <c r="J181" s="18"/>
      <c r="K181" s="18">
        <v>-990</v>
      </c>
    </row>
    <row r="182" spans="1:11" s="32" customFormat="1" ht="21.75" customHeight="1">
      <c r="A182" s="16" t="s">
        <v>249</v>
      </c>
      <c r="B182" s="16"/>
      <c r="E182" s="18">
        <v>220000</v>
      </c>
      <c r="F182" s="18"/>
      <c r="G182" s="18">
        <v>0</v>
      </c>
      <c r="H182" s="18"/>
      <c r="I182" s="18">
        <v>220000</v>
      </c>
      <c r="J182" s="18"/>
      <c r="K182" s="18">
        <v>0</v>
      </c>
    </row>
    <row r="183" spans="1:11" s="32" customFormat="1" ht="21.75" customHeight="1">
      <c r="A183" s="16" t="s">
        <v>105</v>
      </c>
      <c r="B183" s="16"/>
      <c r="E183" s="18">
        <v>-15000</v>
      </c>
      <c r="F183" s="18"/>
      <c r="G183" s="18">
        <v>0</v>
      </c>
      <c r="H183" s="18"/>
      <c r="I183" s="18">
        <v>-15000</v>
      </c>
      <c r="J183" s="18"/>
      <c r="K183" s="18">
        <v>0</v>
      </c>
    </row>
    <row r="184" spans="1:11" s="32" customFormat="1" ht="21.75" customHeight="1">
      <c r="A184" s="16" t="s">
        <v>104</v>
      </c>
      <c r="B184" s="16"/>
      <c r="E184" s="18">
        <v>-4337</v>
      </c>
      <c r="F184" s="18"/>
      <c r="G184" s="18">
        <v>-4804</v>
      </c>
      <c r="H184" s="18"/>
      <c r="I184" s="17">
        <v>-4682</v>
      </c>
      <c r="J184" s="18"/>
      <c r="K184" s="18">
        <v>-2792</v>
      </c>
    </row>
    <row r="185" spans="1:11" s="32" customFormat="1" ht="21.75" customHeight="1">
      <c r="A185" s="16" t="s">
        <v>147</v>
      </c>
      <c r="B185" s="16"/>
      <c r="E185" s="18">
        <v>-2</v>
      </c>
      <c r="F185" s="18"/>
      <c r="G185" s="18">
        <v>-1</v>
      </c>
      <c r="H185" s="18"/>
      <c r="I185" s="18">
        <v>-2</v>
      </c>
      <c r="J185" s="18"/>
      <c r="K185" s="18">
        <v>-1</v>
      </c>
    </row>
    <row r="186" spans="1:11" s="32" customFormat="1" ht="21.75" customHeight="1">
      <c r="A186" s="16" t="s">
        <v>184</v>
      </c>
      <c r="B186" s="16"/>
      <c r="E186" s="19">
        <v>-1373</v>
      </c>
      <c r="F186" s="18"/>
      <c r="G186" s="19">
        <v>-4995</v>
      </c>
      <c r="H186" s="18"/>
      <c r="I186" s="19">
        <v>0</v>
      </c>
      <c r="J186" s="18"/>
      <c r="K186" s="19">
        <v>0</v>
      </c>
    </row>
    <row r="187" spans="1:11" ht="21.75" customHeight="1">
      <c r="A187" s="32" t="s">
        <v>280</v>
      </c>
      <c r="B187" s="32"/>
      <c r="E187" s="18">
        <f>SUM(E178:E186)</f>
        <v>269185</v>
      </c>
      <c r="F187" s="18"/>
      <c r="G187" s="18">
        <f>SUM(G178:G186)</f>
        <v>599631</v>
      </c>
      <c r="H187" s="18"/>
      <c r="I187" s="18">
        <f>SUM(I178:I186)</f>
        <v>96673</v>
      </c>
      <c r="J187" s="18"/>
      <c r="K187" s="18">
        <f>SUM(K178:K186)</f>
        <v>470917</v>
      </c>
    </row>
    <row r="188" spans="1:11" ht="21.75" customHeight="1">
      <c r="A188" s="16" t="s">
        <v>151</v>
      </c>
      <c r="E188" s="19">
        <v>25359</v>
      </c>
      <c r="F188" s="18"/>
      <c r="G188" s="19">
        <v>-21708</v>
      </c>
      <c r="H188" s="18"/>
      <c r="I188" s="19">
        <v>0</v>
      </c>
      <c r="J188" s="18"/>
      <c r="K188" s="19">
        <v>0</v>
      </c>
    </row>
    <row r="189" spans="1:11" ht="21.75" customHeight="1">
      <c r="A189" s="32" t="s">
        <v>281</v>
      </c>
      <c r="B189" s="32"/>
      <c r="E189" s="18">
        <f>SUM(E145,E161,E187,E188)</f>
        <v>72350</v>
      </c>
      <c r="F189" s="18"/>
      <c r="G189" s="18">
        <f>SUM(G145,G161,G187,G188)</f>
        <v>-251634</v>
      </c>
      <c r="H189" s="18"/>
      <c r="I189" s="18">
        <f>SUM(I145,I161,I187,I188)</f>
        <v>183953</v>
      </c>
      <c r="J189" s="18"/>
      <c r="K189" s="18">
        <f>SUM(K145,K161,K187,K188)</f>
        <v>-70642</v>
      </c>
    </row>
    <row r="190" spans="1:11" ht="21.75" customHeight="1">
      <c r="A190" s="16" t="s">
        <v>130</v>
      </c>
      <c r="E190" s="18">
        <v>857165</v>
      </c>
      <c r="F190" s="18"/>
      <c r="G190" s="18">
        <v>678620</v>
      </c>
      <c r="H190" s="18"/>
      <c r="I190" s="18">
        <v>319951</v>
      </c>
      <c r="J190" s="18"/>
      <c r="K190" s="18">
        <v>233300</v>
      </c>
    </row>
    <row r="191" spans="1:11" ht="21.75" customHeight="1" thickBot="1">
      <c r="A191" s="32" t="s">
        <v>131</v>
      </c>
      <c r="B191" s="32"/>
      <c r="C191" s="15"/>
      <c r="E191" s="21">
        <f>SUM(E189:E190)</f>
        <v>929515</v>
      </c>
      <c r="F191" s="18"/>
      <c r="G191" s="21">
        <f>SUM(G189:G190)</f>
        <v>426986</v>
      </c>
      <c r="H191" s="18"/>
      <c r="I191" s="21">
        <f>SUM(I189:I190)</f>
        <v>503904</v>
      </c>
      <c r="J191" s="18"/>
      <c r="K191" s="21">
        <f>SUM(K189:K190)</f>
        <v>162658</v>
      </c>
    </row>
    <row r="192" spans="1:11" ht="21.75" customHeight="1" thickTop="1">
      <c r="A192" s="32"/>
      <c r="B192" s="32"/>
      <c r="C192" s="15"/>
      <c r="E192" s="65">
        <f>SUM(E191-bs!D11)</f>
        <v>0</v>
      </c>
      <c r="F192" s="65"/>
      <c r="G192" s="65"/>
      <c r="H192" s="65"/>
      <c r="I192" s="65">
        <f>SUM(I191-bs!H11)</f>
        <v>0</v>
      </c>
      <c r="J192" s="18"/>
      <c r="K192" s="18"/>
    </row>
    <row r="193" spans="1:11" ht="21.75" customHeight="1">
      <c r="A193" s="32" t="s">
        <v>79</v>
      </c>
      <c r="B193" s="32"/>
      <c r="C193" s="15"/>
      <c r="E193" s="18"/>
      <c r="F193" s="18"/>
      <c r="G193" s="18"/>
      <c r="H193" s="18"/>
      <c r="I193" s="18"/>
    </row>
    <row r="194" spans="1:11" ht="21.75" customHeight="1">
      <c r="A194" s="16" t="s">
        <v>80</v>
      </c>
      <c r="C194" s="15"/>
      <c r="E194" s="18"/>
      <c r="F194" s="18"/>
      <c r="G194" s="18"/>
      <c r="H194" s="18"/>
      <c r="I194" s="18"/>
    </row>
    <row r="195" spans="1:11" ht="21.75" customHeight="1">
      <c r="A195" s="16" t="s">
        <v>161</v>
      </c>
      <c r="C195" s="15"/>
      <c r="E195" s="24">
        <v>42116</v>
      </c>
      <c r="F195" s="24"/>
      <c r="G195" s="24">
        <v>79589</v>
      </c>
      <c r="H195" s="24"/>
      <c r="I195" s="18">
        <v>39568</v>
      </c>
      <c r="J195" s="18"/>
      <c r="K195" s="18">
        <v>75739.008910000004</v>
      </c>
    </row>
    <row r="196" spans="1:11" ht="21.75" customHeight="1">
      <c r="A196" s="16" t="s">
        <v>152</v>
      </c>
      <c r="C196" s="15"/>
      <c r="E196" s="18">
        <v>0</v>
      </c>
      <c r="F196" s="28"/>
      <c r="G196" s="44">
        <v>1321</v>
      </c>
      <c r="H196" s="28"/>
      <c r="I196" s="18">
        <v>0</v>
      </c>
      <c r="J196" s="18"/>
      <c r="K196" s="18">
        <v>1315.1369999999999</v>
      </c>
    </row>
    <row r="197" spans="1:11" ht="21.75" customHeight="1">
      <c r="A197" s="16" t="s">
        <v>251</v>
      </c>
      <c r="C197" s="15"/>
      <c r="E197" s="44">
        <v>1118</v>
      </c>
      <c r="F197" s="28"/>
      <c r="G197" s="18">
        <v>0</v>
      </c>
      <c r="H197" s="28"/>
      <c r="I197" s="18">
        <v>1118</v>
      </c>
      <c r="J197" s="18"/>
      <c r="K197" s="18">
        <v>0</v>
      </c>
    </row>
    <row r="198" spans="1:11" ht="21.75" customHeight="1">
      <c r="A198" s="16" t="s">
        <v>185</v>
      </c>
      <c r="C198" s="15"/>
      <c r="E198" s="18">
        <v>0</v>
      </c>
      <c r="F198" s="28"/>
      <c r="G198" s="18">
        <v>0</v>
      </c>
      <c r="H198" s="28"/>
      <c r="I198" s="18">
        <v>6249</v>
      </c>
      <c r="J198" s="18"/>
      <c r="K198" s="18">
        <v>5893</v>
      </c>
    </row>
    <row r="199" spans="1:11" ht="21.75" customHeight="1">
      <c r="A199" s="16" t="s">
        <v>81</v>
      </c>
      <c r="C199" s="15"/>
      <c r="E199" s="44">
        <v>353</v>
      </c>
      <c r="F199" s="28"/>
      <c r="G199" s="44">
        <v>1341</v>
      </c>
      <c r="H199" s="28"/>
      <c r="I199" s="44">
        <v>353</v>
      </c>
      <c r="J199" s="28"/>
      <c r="K199" s="44">
        <v>1341</v>
      </c>
    </row>
    <row r="200" spans="1:11" ht="21.75" customHeight="1">
      <c r="A200" s="16" t="s">
        <v>270</v>
      </c>
      <c r="C200" s="15"/>
      <c r="E200" s="18">
        <v>-55683</v>
      </c>
      <c r="F200" s="28"/>
      <c r="G200" s="18">
        <v>60033</v>
      </c>
      <c r="H200" s="28"/>
      <c r="I200" s="18">
        <v>-55683</v>
      </c>
      <c r="J200" s="28"/>
      <c r="K200" s="18">
        <v>60033</v>
      </c>
    </row>
    <row r="201" spans="1:11" ht="21.75" customHeight="1">
      <c r="A201" s="16" t="s">
        <v>250</v>
      </c>
      <c r="E201" s="18">
        <v>10635</v>
      </c>
      <c r="F201" s="18"/>
      <c r="G201" s="18">
        <v>0</v>
      </c>
      <c r="H201" s="18"/>
      <c r="I201" s="18">
        <v>396</v>
      </c>
      <c r="J201" s="18"/>
      <c r="K201" s="18">
        <v>0</v>
      </c>
    </row>
    <row r="202" spans="1:11" ht="21.75" customHeight="1">
      <c r="A202" s="16" t="s">
        <v>261</v>
      </c>
      <c r="E202" s="18">
        <v>21325</v>
      </c>
      <c r="F202" s="18"/>
      <c r="G202" s="18">
        <v>0</v>
      </c>
      <c r="H202" s="18"/>
      <c r="I202" s="18">
        <v>31600</v>
      </c>
      <c r="J202" s="18"/>
      <c r="K202" s="18">
        <v>0</v>
      </c>
    </row>
    <row r="204" spans="1:11" ht="21.75" customHeight="1">
      <c r="A204" s="16" t="s">
        <v>242</v>
      </c>
    </row>
    <row r="208" spans="1:11" ht="21.75" customHeight="1">
      <c r="A208" s="124"/>
      <c r="B208" s="45"/>
      <c r="D208" s="67"/>
      <c r="E208" s="67"/>
      <c r="F208" s="67"/>
      <c r="G208" s="135"/>
      <c r="H208" s="135"/>
      <c r="I208" s="135"/>
      <c r="J208" s="135"/>
      <c r="K208" s="135"/>
    </row>
    <row r="209" spans="1:11" ht="21.75" customHeight="1">
      <c r="A209" s="125" t="s">
        <v>89</v>
      </c>
      <c r="B209" s="125"/>
      <c r="D209" s="86"/>
      <c r="E209" s="86"/>
      <c r="F209" s="86"/>
      <c r="G209" s="138" t="s">
        <v>162</v>
      </c>
      <c r="H209" s="138"/>
      <c r="I209" s="138"/>
      <c r="J209" s="138"/>
      <c r="K209" s="138"/>
    </row>
    <row r="210" spans="1:11" ht="21.75" customHeight="1">
      <c r="A210" s="125" t="s">
        <v>28</v>
      </c>
      <c r="B210" s="125"/>
      <c r="D210" s="86"/>
      <c r="E210" s="86"/>
      <c r="F210" s="86"/>
      <c r="G210" s="139" t="s">
        <v>28</v>
      </c>
      <c r="H210" s="139"/>
      <c r="I210" s="139"/>
      <c r="J210" s="139"/>
      <c r="K210" s="139"/>
    </row>
  </sheetData>
  <mergeCells count="30">
    <mergeCell ref="G210:K210"/>
    <mergeCell ref="G167:K167"/>
    <mergeCell ref="G168:K168"/>
    <mergeCell ref="G169:K169"/>
    <mergeCell ref="E174:G174"/>
    <mergeCell ref="E175:G175"/>
    <mergeCell ref="I175:K175"/>
    <mergeCell ref="G208:K208"/>
    <mergeCell ref="G209:K209"/>
    <mergeCell ref="E5:G5"/>
    <mergeCell ref="E6:G6"/>
    <mergeCell ref="I6:K6"/>
    <mergeCell ref="G53:K53"/>
    <mergeCell ref="G54:K54"/>
    <mergeCell ref="G52:K52"/>
    <mergeCell ref="E59:G59"/>
    <mergeCell ref="E129:G129"/>
    <mergeCell ref="I129:K129"/>
    <mergeCell ref="G121:K121"/>
    <mergeCell ref="G122:K122"/>
    <mergeCell ref="G123:K123"/>
    <mergeCell ref="E128:G128"/>
    <mergeCell ref="E60:G60"/>
    <mergeCell ref="I60:K60"/>
    <mergeCell ref="E86:G86"/>
    <mergeCell ref="E87:G87"/>
    <mergeCell ref="I87:K87"/>
    <mergeCell ref="G79:K79"/>
    <mergeCell ref="G80:K80"/>
    <mergeCell ref="G81:K81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4" manualBreakCount="4">
    <brk id="54" max="16383" man="1"/>
    <brk id="81" max="16383" man="1"/>
    <brk id="123" max="16383" man="1"/>
    <brk id="16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4"/>
  <sheetViews>
    <sheetView showGridLines="0" view="pageBreakPreview" zoomScale="55" zoomScaleNormal="100" zoomScaleSheetLayoutView="55" workbookViewId="0">
      <selection activeCell="S11" sqref="S11"/>
    </sheetView>
  </sheetViews>
  <sheetFormatPr defaultRowHeight="21.75" customHeight="1"/>
  <cols>
    <col min="1" max="1" width="12.140625" style="87" customWidth="1"/>
    <col min="2" max="2" width="9.140625" style="87" customWidth="1"/>
    <col min="3" max="3" width="13.28515625" style="87" customWidth="1"/>
    <col min="4" max="4" width="1" style="88" customWidth="1"/>
    <col min="5" max="5" width="16.5703125" style="87" customWidth="1"/>
    <col min="6" max="6" width="1.42578125" style="87" customWidth="1"/>
    <col min="7" max="7" width="16.7109375" style="87" customWidth="1"/>
    <col min="8" max="8" width="1.42578125" style="87" customWidth="1"/>
    <col min="9" max="9" width="17.28515625" style="87" customWidth="1"/>
    <col min="10" max="10" width="1.42578125" style="87" customWidth="1"/>
    <col min="11" max="11" width="19.140625" style="87" customWidth="1"/>
    <col min="12" max="12" width="1.42578125" style="87" customWidth="1"/>
    <col min="13" max="13" width="18" style="87" customWidth="1"/>
    <col min="14" max="14" width="1.42578125" style="87" customWidth="1"/>
    <col min="15" max="15" width="16.42578125" style="87" customWidth="1"/>
    <col min="16" max="16" width="1.42578125" style="87" customWidth="1"/>
    <col min="17" max="17" width="23" style="87" customWidth="1"/>
    <col min="18" max="18" width="1.7109375" style="87" customWidth="1"/>
    <col min="19" max="19" width="23" style="87" customWidth="1"/>
    <col min="20" max="20" width="1.42578125" style="87" customWidth="1"/>
    <col min="21" max="21" width="23" style="87" customWidth="1"/>
    <col min="22" max="22" width="1.42578125" style="87" customWidth="1"/>
    <col min="23" max="23" width="19.42578125" style="87" customWidth="1"/>
    <col min="24" max="24" width="1.42578125" style="87" customWidth="1"/>
    <col min="25" max="25" width="17" style="87" customWidth="1"/>
    <col min="26" max="26" width="1.42578125" style="87" customWidth="1"/>
    <col min="27" max="27" width="17.28515625" style="87" customWidth="1"/>
    <col min="28" max="28" width="1.42578125" style="87" customWidth="1"/>
    <col min="29" max="29" width="16.140625" style="87" customWidth="1"/>
    <col min="30" max="30" width="0.85546875" style="87" customWidth="1"/>
    <col min="31" max="261" width="9.140625" style="87"/>
    <col min="262" max="262" width="12.85546875" style="87" customWidth="1"/>
    <col min="263" max="263" width="9.85546875" style="87" customWidth="1"/>
    <col min="264" max="264" width="11" style="87" customWidth="1"/>
    <col min="265" max="265" width="8.42578125" style="87" customWidth="1"/>
    <col min="266" max="266" width="1" style="87" customWidth="1"/>
    <col min="267" max="267" width="16.140625" style="87" customWidth="1"/>
    <col min="268" max="268" width="1.42578125" style="87" customWidth="1"/>
    <col min="269" max="269" width="16.140625" style="87" customWidth="1"/>
    <col min="270" max="270" width="1.42578125" style="87" customWidth="1"/>
    <col min="271" max="271" width="16.140625" style="87" customWidth="1"/>
    <col min="272" max="272" width="1.42578125" style="87" customWidth="1"/>
    <col min="273" max="273" width="16.140625" style="87" customWidth="1"/>
    <col min="274" max="274" width="1.42578125" style="87" customWidth="1"/>
    <col min="275" max="275" width="19.85546875" style="87" customWidth="1"/>
    <col min="276" max="276" width="1.42578125" style="87" customWidth="1"/>
    <col min="277" max="277" width="22.42578125" style="87" customWidth="1"/>
    <col min="278" max="278" width="1.42578125" style="87" customWidth="1"/>
    <col min="279" max="279" width="17" style="87" customWidth="1"/>
    <col min="280" max="280" width="1.42578125" style="87" customWidth="1"/>
    <col min="281" max="281" width="16.42578125" style="87" customWidth="1"/>
    <col min="282" max="282" width="1.42578125" style="87" customWidth="1"/>
    <col min="283" max="283" width="16.42578125" style="87" customWidth="1"/>
    <col min="284" max="284" width="1.42578125" style="87" customWidth="1"/>
    <col min="285" max="285" width="16.42578125" style="87" customWidth="1"/>
    <col min="286" max="286" width="0.85546875" style="87" customWidth="1"/>
    <col min="287" max="517" width="9.140625" style="87"/>
    <col min="518" max="518" width="12.85546875" style="87" customWidth="1"/>
    <col min="519" max="519" width="9.85546875" style="87" customWidth="1"/>
    <col min="520" max="520" width="11" style="87" customWidth="1"/>
    <col min="521" max="521" width="8.42578125" style="87" customWidth="1"/>
    <col min="522" max="522" width="1" style="87" customWidth="1"/>
    <col min="523" max="523" width="16.140625" style="87" customWidth="1"/>
    <col min="524" max="524" width="1.42578125" style="87" customWidth="1"/>
    <col min="525" max="525" width="16.140625" style="87" customWidth="1"/>
    <col min="526" max="526" width="1.42578125" style="87" customWidth="1"/>
    <col min="527" max="527" width="16.140625" style="87" customWidth="1"/>
    <col min="528" max="528" width="1.42578125" style="87" customWidth="1"/>
    <col min="529" max="529" width="16.140625" style="87" customWidth="1"/>
    <col min="530" max="530" width="1.42578125" style="87" customWidth="1"/>
    <col min="531" max="531" width="19.85546875" style="87" customWidth="1"/>
    <col min="532" max="532" width="1.42578125" style="87" customWidth="1"/>
    <col min="533" max="533" width="22.42578125" style="87" customWidth="1"/>
    <col min="534" max="534" width="1.42578125" style="87" customWidth="1"/>
    <col min="535" max="535" width="17" style="87" customWidth="1"/>
    <col min="536" max="536" width="1.42578125" style="87" customWidth="1"/>
    <col min="537" max="537" width="16.42578125" style="87" customWidth="1"/>
    <col min="538" max="538" width="1.42578125" style="87" customWidth="1"/>
    <col min="539" max="539" width="16.42578125" style="87" customWidth="1"/>
    <col min="540" max="540" width="1.42578125" style="87" customWidth="1"/>
    <col min="541" max="541" width="16.42578125" style="87" customWidth="1"/>
    <col min="542" max="542" width="0.85546875" style="87" customWidth="1"/>
    <col min="543" max="773" width="9.140625" style="87"/>
    <col min="774" max="774" width="12.85546875" style="87" customWidth="1"/>
    <col min="775" max="775" width="9.85546875" style="87" customWidth="1"/>
    <col min="776" max="776" width="11" style="87" customWidth="1"/>
    <col min="777" max="777" width="8.42578125" style="87" customWidth="1"/>
    <col min="778" max="778" width="1" style="87" customWidth="1"/>
    <col min="779" max="779" width="16.140625" style="87" customWidth="1"/>
    <col min="780" max="780" width="1.42578125" style="87" customWidth="1"/>
    <col min="781" max="781" width="16.140625" style="87" customWidth="1"/>
    <col min="782" max="782" width="1.42578125" style="87" customWidth="1"/>
    <col min="783" max="783" width="16.140625" style="87" customWidth="1"/>
    <col min="784" max="784" width="1.42578125" style="87" customWidth="1"/>
    <col min="785" max="785" width="16.140625" style="87" customWidth="1"/>
    <col min="786" max="786" width="1.42578125" style="87" customWidth="1"/>
    <col min="787" max="787" width="19.85546875" style="87" customWidth="1"/>
    <col min="788" max="788" width="1.42578125" style="87" customWidth="1"/>
    <col min="789" max="789" width="22.42578125" style="87" customWidth="1"/>
    <col min="790" max="790" width="1.42578125" style="87" customWidth="1"/>
    <col min="791" max="791" width="17" style="87" customWidth="1"/>
    <col min="792" max="792" width="1.42578125" style="87" customWidth="1"/>
    <col min="793" max="793" width="16.42578125" style="87" customWidth="1"/>
    <col min="794" max="794" width="1.42578125" style="87" customWidth="1"/>
    <col min="795" max="795" width="16.42578125" style="87" customWidth="1"/>
    <col min="796" max="796" width="1.42578125" style="87" customWidth="1"/>
    <col min="797" max="797" width="16.42578125" style="87" customWidth="1"/>
    <col min="798" max="798" width="0.85546875" style="87" customWidth="1"/>
    <col min="799" max="1029" width="9.140625" style="87"/>
    <col min="1030" max="1030" width="12.85546875" style="87" customWidth="1"/>
    <col min="1031" max="1031" width="9.85546875" style="87" customWidth="1"/>
    <col min="1032" max="1032" width="11" style="87" customWidth="1"/>
    <col min="1033" max="1033" width="8.42578125" style="87" customWidth="1"/>
    <col min="1034" max="1034" width="1" style="87" customWidth="1"/>
    <col min="1035" max="1035" width="16.140625" style="87" customWidth="1"/>
    <col min="1036" max="1036" width="1.42578125" style="87" customWidth="1"/>
    <col min="1037" max="1037" width="16.140625" style="87" customWidth="1"/>
    <col min="1038" max="1038" width="1.42578125" style="87" customWidth="1"/>
    <col min="1039" max="1039" width="16.140625" style="87" customWidth="1"/>
    <col min="1040" max="1040" width="1.42578125" style="87" customWidth="1"/>
    <col min="1041" max="1041" width="16.140625" style="87" customWidth="1"/>
    <col min="1042" max="1042" width="1.42578125" style="87" customWidth="1"/>
    <col min="1043" max="1043" width="19.85546875" style="87" customWidth="1"/>
    <col min="1044" max="1044" width="1.42578125" style="87" customWidth="1"/>
    <col min="1045" max="1045" width="22.42578125" style="87" customWidth="1"/>
    <col min="1046" max="1046" width="1.42578125" style="87" customWidth="1"/>
    <col min="1047" max="1047" width="17" style="87" customWidth="1"/>
    <col min="1048" max="1048" width="1.42578125" style="87" customWidth="1"/>
    <col min="1049" max="1049" width="16.42578125" style="87" customWidth="1"/>
    <col min="1050" max="1050" width="1.42578125" style="87" customWidth="1"/>
    <col min="1051" max="1051" width="16.42578125" style="87" customWidth="1"/>
    <col min="1052" max="1052" width="1.42578125" style="87" customWidth="1"/>
    <col min="1053" max="1053" width="16.42578125" style="87" customWidth="1"/>
    <col min="1054" max="1054" width="0.85546875" style="87" customWidth="1"/>
    <col min="1055" max="1285" width="9.140625" style="87"/>
    <col min="1286" max="1286" width="12.85546875" style="87" customWidth="1"/>
    <col min="1287" max="1287" width="9.85546875" style="87" customWidth="1"/>
    <col min="1288" max="1288" width="11" style="87" customWidth="1"/>
    <col min="1289" max="1289" width="8.42578125" style="87" customWidth="1"/>
    <col min="1290" max="1290" width="1" style="87" customWidth="1"/>
    <col min="1291" max="1291" width="16.140625" style="87" customWidth="1"/>
    <col min="1292" max="1292" width="1.42578125" style="87" customWidth="1"/>
    <col min="1293" max="1293" width="16.140625" style="87" customWidth="1"/>
    <col min="1294" max="1294" width="1.42578125" style="87" customWidth="1"/>
    <col min="1295" max="1295" width="16.140625" style="87" customWidth="1"/>
    <col min="1296" max="1296" width="1.42578125" style="87" customWidth="1"/>
    <col min="1297" max="1297" width="16.140625" style="87" customWidth="1"/>
    <col min="1298" max="1298" width="1.42578125" style="87" customWidth="1"/>
    <col min="1299" max="1299" width="19.85546875" style="87" customWidth="1"/>
    <col min="1300" max="1300" width="1.42578125" style="87" customWidth="1"/>
    <col min="1301" max="1301" width="22.42578125" style="87" customWidth="1"/>
    <col min="1302" max="1302" width="1.42578125" style="87" customWidth="1"/>
    <col min="1303" max="1303" width="17" style="87" customWidth="1"/>
    <col min="1304" max="1304" width="1.42578125" style="87" customWidth="1"/>
    <col min="1305" max="1305" width="16.42578125" style="87" customWidth="1"/>
    <col min="1306" max="1306" width="1.42578125" style="87" customWidth="1"/>
    <col min="1307" max="1307" width="16.42578125" style="87" customWidth="1"/>
    <col min="1308" max="1308" width="1.42578125" style="87" customWidth="1"/>
    <col min="1309" max="1309" width="16.42578125" style="87" customWidth="1"/>
    <col min="1310" max="1310" width="0.85546875" style="87" customWidth="1"/>
    <col min="1311" max="1541" width="9.140625" style="87"/>
    <col min="1542" max="1542" width="12.85546875" style="87" customWidth="1"/>
    <col min="1543" max="1543" width="9.85546875" style="87" customWidth="1"/>
    <col min="1544" max="1544" width="11" style="87" customWidth="1"/>
    <col min="1545" max="1545" width="8.42578125" style="87" customWidth="1"/>
    <col min="1546" max="1546" width="1" style="87" customWidth="1"/>
    <col min="1547" max="1547" width="16.140625" style="87" customWidth="1"/>
    <col min="1548" max="1548" width="1.42578125" style="87" customWidth="1"/>
    <col min="1549" max="1549" width="16.140625" style="87" customWidth="1"/>
    <col min="1550" max="1550" width="1.42578125" style="87" customWidth="1"/>
    <col min="1551" max="1551" width="16.140625" style="87" customWidth="1"/>
    <col min="1552" max="1552" width="1.42578125" style="87" customWidth="1"/>
    <col min="1553" max="1553" width="16.140625" style="87" customWidth="1"/>
    <col min="1554" max="1554" width="1.42578125" style="87" customWidth="1"/>
    <col min="1555" max="1555" width="19.85546875" style="87" customWidth="1"/>
    <col min="1556" max="1556" width="1.42578125" style="87" customWidth="1"/>
    <col min="1557" max="1557" width="22.42578125" style="87" customWidth="1"/>
    <col min="1558" max="1558" width="1.42578125" style="87" customWidth="1"/>
    <col min="1559" max="1559" width="17" style="87" customWidth="1"/>
    <col min="1560" max="1560" width="1.42578125" style="87" customWidth="1"/>
    <col min="1561" max="1561" width="16.42578125" style="87" customWidth="1"/>
    <col min="1562" max="1562" width="1.42578125" style="87" customWidth="1"/>
    <col min="1563" max="1563" width="16.42578125" style="87" customWidth="1"/>
    <col min="1564" max="1564" width="1.42578125" style="87" customWidth="1"/>
    <col min="1565" max="1565" width="16.42578125" style="87" customWidth="1"/>
    <col min="1566" max="1566" width="0.85546875" style="87" customWidth="1"/>
    <col min="1567" max="1797" width="9.140625" style="87"/>
    <col min="1798" max="1798" width="12.85546875" style="87" customWidth="1"/>
    <col min="1799" max="1799" width="9.85546875" style="87" customWidth="1"/>
    <col min="1800" max="1800" width="11" style="87" customWidth="1"/>
    <col min="1801" max="1801" width="8.42578125" style="87" customWidth="1"/>
    <col min="1802" max="1802" width="1" style="87" customWidth="1"/>
    <col min="1803" max="1803" width="16.140625" style="87" customWidth="1"/>
    <col min="1804" max="1804" width="1.42578125" style="87" customWidth="1"/>
    <col min="1805" max="1805" width="16.140625" style="87" customWidth="1"/>
    <col min="1806" max="1806" width="1.42578125" style="87" customWidth="1"/>
    <col min="1807" max="1807" width="16.140625" style="87" customWidth="1"/>
    <col min="1808" max="1808" width="1.42578125" style="87" customWidth="1"/>
    <col min="1809" max="1809" width="16.140625" style="87" customWidth="1"/>
    <col min="1810" max="1810" width="1.42578125" style="87" customWidth="1"/>
    <col min="1811" max="1811" width="19.85546875" style="87" customWidth="1"/>
    <col min="1812" max="1812" width="1.42578125" style="87" customWidth="1"/>
    <col min="1813" max="1813" width="22.42578125" style="87" customWidth="1"/>
    <col min="1814" max="1814" width="1.42578125" style="87" customWidth="1"/>
    <col min="1815" max="1815" width="17" style="87" customWidth="1"/>
    <col min="1816" max="1816" width="1.42578125" style="87" customWidth="1"/>
    <col min="1817" max="1817" width="16.42578125" style="87" customWidth="1"/>
    <col min="1818" max="1818" width="1.42578125" style="87" customWidth="1"/>
    <col min="1819" max="1819" width="16.42578125" style="87" customWidth="1"/>
    <col min="1820" max="1820" width="1.42578125" style="87" customWidth="1"/>
    <col min="1821" max="1821" width="16.42578125" style="87" customWidth="1"/>
    <col min="1822" max="1822" width="0.85546875" style="87" customWidth="1"/>
    <col min="1823" max="2053" width="9.140625" style="87"/>
    <col min="2054" max="2054" width="12.85546875" style="87" customWidth="1"/>
    <col min="2055" max="2055" width="9.85546875" style="87" customWidth="1"/>
    <col min="2056" max="2056" width="11" style="87" customWidth="1"/>
    <col min="2057" max="2057" width="8.42578125" style="87" customWidth="1"/>
    <col min="2058" max="2058" width="1" style="87" customWidth="1"/>
    <col min="2059" max="2059" width="16.140625" style="87" customWidth="1"/>
    <col min="2060" max="2060" width="1.42578125" style="87" customWidth="1"/>
    <col min="2061" max="2061" width="16.140625" style="87" customWidth="1"/>
    <col min="2062" max="2062" width="1.42578125" style="87" customWidth="1"/>
    <col min="2063" max="2063" width="16.140625" style="87" customWidth="1"/>
    <col min="2064" max="2064" width="1.42578125" style="87" customWidth="1"/>
    <col min="2065" max="2065" width="16.140625" style="87" customWidth="1"/>
    <col min="2066" max="2066" width="1.42578125" style="87" customWidth="1"/>
    <col min="2067" max="2067" width="19.85546875" style="87" customWidth="1"/>
    <col min="2068" max="2068" width="1.42578125" style="87" customWidth="1"/>
    <col min="2069" max="2069" width="22.42578125" style="87" customWidth="1"/>
    <col min="2070" max="2070" width="1.42578125" style="87" customWidth="1"/>
    <col min="2071" max="2071" width="17" style="87" customWidth="1"/>
    <col min="2072" max="2072" width="1.42578125" style="87" customWidth="1"/>
    <col min="2073" max="2073" width="16.42578125" style="87" customWidth="1"/>
    <col min="2074" max="2074" width="1.42578125" style="87" customWidth="1"/>
    <col min="2075" max="2075" width="16.42578125" style="87" customWidth="1"/>
    <col min="2076" max="2076" width="1.42578125" style="87" customWidth="1"/>
    <col min="2077" max="2077" width="16.42578125" style="87" customWidth="1"/>
    <col min="2078" max="2078" width="0.85546875" style="87" customWidth="1"/>
    <col min="2079" max="2309" width="9.140625" style="87"/>
    <col min="2310" max="2310" width="12.85546875" style="87" customWidth="1"/>
    <col min="2311" max="2311" width="9.85546875" style="87" customWidth="1"/>
    <col min="2312" max="2312" width="11" style="87" customWidth="1"/>
    <col min="2313" max="2313" width="8.42578125" style="87" customWidth="1"/>
    <col min="2314" max="2314" width="1" style="87" customWidth="1"/>
    <col min="2315" max="2315" width="16.140625" style="87" customWidth="1"/>
    <col min="2316" max="2316" width="1.42578125" style="87" customWidth="1"/>
    <col min="2317" max="2317" width="16.140625" style="87" customWidth="1"/>
    <col min="2318" max="2318" width="1.42578125" style="87" customWidth="1"/>
    <col min="2319" max="2319" width="16.140625" style="87" customWidth="1"/>
    <col min="2320" max="2320" width="1.42578125" style="87" customWidth="1"/>
    <col min="2321" max="2321" width="16.140625" style="87" customWidth="1"/>
    <col min="2322" max="2322" width="1.42578125" style="87" customWidth="1"/>
    <col min="2323" max="2323" width="19.85546875" style="87" customWidth="1"/>
    <col min="2324" max="2324" width="1.42578125" style="87" customWidth="1"/>
    <col min="2325" max="2325" width="22.42578125" style="87" customWidth="1"/>
    <col min="2326" max="2326" width="1.42578125" style="87" customWidth="1"/>
    <col min="2327" max="2327" width="17" style="87" customWidth="1"/>
    <col min="2328" max="2328" width="1.42578125" style="87" customWidth="1"/>
    <col min="2329" max="2329" width="16.42578125" style="87" customWidth="1"/>
    <col min="2330" max="2330" width="1.42578125" style="87" customWidth="1"/>
    <col min="2331" max="2331" width="16.42578125" style="87" customWidth="1"/>
    <col min="2332" max="2332" width="1.42578125" style="87" customWidth="1"/>
    <col min="2333" max="2333" width="16.42578125" style="87" customWidth="1"/>
    <col min="2334" max="2334" width="0.85546875" style="87" customWidth="1"/>
    <col min="2335" max="2565" width="9.140625" style="87"/>
    <col min="2566" max="2566" width="12.85546875" style="87" customWidth="1"/>
    <col min="2567" max="2567" width="9.85546875" style="87" customWidth="1"/>
    <col min="2568" max="2568" width="11" style="87" customWidth="1"/>
    <col min="2569" max="2569" width="8.42578125" style="87" customWidth="1"/>
    <col min="2570" max="2570" width="1" style="87" customWidth="1"/>
    <col min="2571" max="2571" width="16.140625" style="87" customWidth="1"/>
    <col min="2572" max="2572" width="1.42578125" style="87" customWidth="1"/>
    <col min="2573" max="2573" width="16.140625" style="87" customWidth="1"/>
    <col min="2574" max="2574" width="1.42578125" style="87" customWidth="1"/>
    <col min="2575" max="2575" width="16.140625" style="87" customWidth="1"/>
    <col min="2576" max="2576" width="1.42578125" style="87" customWidth="1"/>
    <col min="2577" max="2577" width="16.140625" style="87" customWidth="1"/>
    <col min="2578" max="2578" width="1.42578125" style="87" customWidth="1"/>
    <col min="2579" max="2579" width="19.85546875" style="87" customWidth="1"/>
    <col min="2580" max="2580" width="1.42578125" style="87" customWidth="1"/>
    <col min="2581" max="2581" width="22.42578125" style="87" customWidth="1"/>
    <col min="2582" max="2582" width="1.42578125" style="87" customWidth="1"/>
    <col min="2583" max="2583" width="17" style="87" customWidth="1"/>
    <col min="2584" max="2584" width="1.42578125" style="87" customWidth="1"/>
    <col min="2585" max="2585" width="16.42578125" style="87" customWidth="1"/>
    <col min="2586" max="2586" width="1.42578125" style="87" customWidth="1"/>
    <col min="2587" max="2587" width="16.42578125" style="87" customWidth="1"/>
    <col min="2588" max="2588" width="1.42578125" style="87" customWidth="1"/>
    <col min="2589" max="2589" width="16.42578125" style="87" customWidth="1"/>
    <col min="2590" max="2590" width="0.85546875" style="87" customWidth="1"/>
    <col min="2591" max="2821" width="9.140625" style="87"/>
    <col min="2822" max="2822" width="12.85546875" style="87" customWidth="1"/>
    <col min="2823" max="2823" width="9.85546875" style="87" customWidth="1"/>
    <col min="2824" max="2824" width="11" style="87" customWidth="1"/>
    <col min="2825" max="2825" width="8.42578125" style="87" customWidth="1"/>
    <col min="2826" max="2826" width="1" style="87" customWidth="1"/>
    <col min="2827" max="2827" width="16.140625" style="87" customWidth="1"/>
    <col min="2828" max="2828" width="1.42578125" style="87" customWidth="1"/>
    <col min="2829" max="2829" width="16.140625" style="87" customWidth="1"/>
    <col min="2830" max="2830" width="1.42578125" style="87" customWidth="1"/>
    <col min="2831" max="2831" width="16.140625" style="87" customWidth="1"/>
    <col min="2832" max="2832" width="1.42578125" style="87" customWidth="1"/>
    <col min="2833" max="2833" width="16.140625" style="87" customWidth="1"/>
    <col min="2834" max="2834" width="1.42578125" style="87" customWidth="1"/>
    <col min="2835" max="2835" width="19.85546875" style="87" customWidth="1"/>
    <col min="2836" max="2836" width="1.42578125" style="87" customWidth="1"/>
    <col min="2837" max="2837" width="22.42578125" style="87" customWidth="1"/>
    <col min="2838" max="2838" width="1.42578125" style="87" customWidth="1"/>
    <col min="2839" max="2839" width="17" style="87" customWidth="1"/>
    <col min="2840" max="2840" width="1.42578125" style="87" customWidth="1"/>
    <col min="2841" max="2841" width="16.42578125" style="87" customWidth="1"/>
    <col min="2842" max="2842" width="1.42578125" style="87" customWidth="1"/>
    <col min="2843" max="2843" width="16.42578125" style="87" customWidth="1"/>
    <col min="2844" max="2844" width="1.42578125" style="87" customWidth="1"/>
    <col min="2845" max="2845" width="16.42578125" style="87" customWidth="1"/>
    <col min="2846" max="2846" width="0.85546875" style="87" customWidth="1"/>
    <col min="2847" max="3077" width="9.140625" style="87"/>
    <col min="3078" max="3078" width="12.85546875" style="87" customWidth="1"/>
    <col min="3079" max="3079" width="9.85546875" style="87" customWidth="1"/>
    <col min="3080" max="3080" width="11" style="87" customWidth="1"/>
    <col min="3081" max="3081" width="8.42578125" style="87" customWidth="1"/>
    <col min="3082" max="3082" width="1" style="87" customWidth="1"/>
    <col min="3083" max="3083" width="16.140625" style="87" customWidth="1"/>
    <col min="3084" max="3084" width="1.42578125" style="87" customWidth="1"/>
    <col min="3085" max="3085" width="16.140625" style="87" customWidth="1"/>
    <col min="3086" max="3086" width="1.42578125" style="87" customWidth="1"/>
    <col min="3087" max="3087" width="16.140625" style="87" customWidth="1"/>
    <col min="3088" max="3088" width="1.42578125" style="87" customWidth="1"/>
    <col min="3089" max="3089" width="16.140625" style="87" customWidth="1"/>
    <col min="3090" max="3090" width="1.42578125" style="87" customWidth="1"/>
    <col min="3091" max="3091" width="19.85546875" style="87" customWidth="1"/>
    <col min="3092" max="3092" width="1.42578125" style="87" customWidth="1"/>
    <col min="3093" max="3093" width="22.42578125" style="87" customWidth="1"/>
    <col min="3094" max="3094" width="1.42578125" style="87" customWidth="1"/>
    <col min="3095" max="3095" width="17" style="87" customWidth="1"/>
    <col min="3096" max="3096" width="1.42578125" style="87" customWidth="1"/>
    <col min="3097" max="3097" width="16.42578125" style="87" customWidth="1"/>
    <col min="3098" max="3098" width="1.42578125" style="87" customWidth="1"/>
    <col min="3099" max="3099" width="16.42578125" style="87" customWidth="1"/>
    <col min="3100" max="3100" width="1.42578125" style="87" customWidth="1"/>
    <col min="3101" max="3101" width="16.42578125" style="87" customWidth="1"/>
    <col min="3102" max="3102" width="0.85546875" style="87" customWidth="1"/>
    <col min="3103" max="3333" width="9.140625" style="87"/>
    <col min="3334" max="3334" width="12.85546875" style="87" customWidth="1"/>
    <col min="3335" max="3335" width="9.85546875" style="87" customWidth="1"/>
    <col min="3336" max="3336" width="11" style="87" customWidth="1"/>
    <col min="3337" max="3337" width="8.42578125" style="87" customWidth="1"/>
    <col min="3338" max="3338" width="1" style="87" customWidth="1"/>
    <col min="3339" max="3339" width="16.140625" style="87" customWidth="1"/>
    <col min="3340" max="3340" width="1.42578125" style="87" customWidth="1"/>
    <col min="3341" max="3341" width="16.140625" style="87" customWidth="1"/>
    <col min="3342" max="3342" width="1.42578125" style="87" customWidth="1"/>
    <col min="3343" max="3343" width="16.140625" style="87" customWidth="1"/>
    <col min="3344" max="3344" width="1.42578125" style="87" customWidth="1"/>
    <col min="3345" max="3345" width="16.140625" style="87" customWidth="1"/>
    <col min="3346" max="3346" width="1.42578125" style="87" customWidth="1"/>
    <col min="3347" max="3347" width="19.85546875" style="87" customWidth="1"/>
    <col min="3348" max="3348" width="1.42578125" style="87" customWidth="1"/>
    <col min="3349" max="3349" width="22.42578125" style="87" customWidth="1"/>
    <col min="3350" max="3350" width="1.42578125" style="87" customWidth="1"/>
    <col min="3351" max="3351" width="17" style="87" customWidth="1"/>
    <col min="3352" max="3352" width="1.42578125" style="87" customWidth="1"/>
    <col min="3353" max="3353" width="16.42578125" style="87" customWidth="1"/>
    <col min="3354" max="3354" width="1.42578125" style="87" customWidth="1"/>
    <col min="3355" max="3355" width="16.42578125" style="87" customWidth="1"/>
    <col min="3356" max="3356" width="1.42578125" style="87" customWidth="1"/>
    <col min="3357" max="3357" width="16.42578125" style="87" customWidth="1"/>
    <col min="3358" max="3358" width="0.85546875" style="87" customWidth="1"/>
    <col min="3359" max="3589" width="9.140625" style="87"/>
    <col min="3590" max="3590" width="12.85546875" style="87" customWidth="1"/>
    <col min="3591" max="3591" width="9.85546875" style="87" customWidth="1"/>
    <col min="3592" max="3592" width="11" style="87" customWidth="1"/>
    <col min="3593" max="3593" width="8.42578125" style="87" customWidth="1"/>
    <col min="3594" max="3594" width="1" style="87" customWidth="1"/>
    <col min="3595" max="3595" width="16.140625" style="87" customWidth="1"/>
    <col min="3596" max="3596" width="1.42578125" style="87" customWidth="1"/>
    <col min="3597" max="3597" width="16.140625" style="87" customWidth="1"/>
    <col min="3598" max="3598" width="1.42578125" style="87" customWidth="1"/>
    <col min="3599" max="3599" width="16.140625" style="87" customWidth="1"/>
    <col min="3600" max="3600" width="1.42578125" style="87" customWidth="1"/>
    <col min="3601" max="3601" width="16.140625" style="87" customWidth="1"/>
    <col min="3602" max="3602" width="1.42578125" style="87" customWidth="1"/>
    <col min="3603" max="3603" width="19.85546875" style="87" customWidth="1"/>
    <col min="3604" max="3604" width="1.42578125" style="87" customWidth="1"/>
    <col min="3605" max="3605" width="22.42578125" style="87" customWidth="1"/>
    <col min="3606" max="3606" width="1.42578125" style="87" customWidth="1"/>
    <col min="3607" max="3607" width="17" style="87" customWidth="1"/>
    <col min="3608" max="3608" width="1.42578125" style="87" customWidth="1"/>
    <col min="3609" max="3609" width="16.42578125" style="87" customWidth="1"/>
    <col min="3610" max="3610" width="1.42578125" style="87" customWidth="1"/>
    <col min="3611" max="3611" width="16.42578125" style="87" customWidth="1"/>
    <col min="3612" max="3612" width="1.42578125" style="87" customWidth="1"/>
    <col min="3613" max="3613" width="16.42578125" style="87" customWidth="1"/>
    <col min="3614" max="3614" width="0.85546875" style="87" customWidth="1"/>
    <col min="3615" max="3845" width="9.140625" style="87"/>
    <col min="3846" max="3846" width="12.85546875" style="87" customWidth="1"/>
    <col min="3847" max="3847" width="9.85546875" style="87" customWidth="1"/>
    <col min="3848" max="3848" width="11" style="87" customWidth="1"/>
    <col min="3849" max="3849" width="8.42578125" style="87" customWidth="1"/>
    <col min="3850" max="3850" width="1" style="87" customWidth="1"/>
    <col min="3851" max="3851" width="16.140625" style="87" customWidth="1"/>
    <col min="3852" max="3852" width="1.42578125" style="87" customWidth="1"/>
    <col min="3853" max="3853" width="16.140625" style="87" customWidth="1"/>
    <col min="3854" max="3854" width="1.42578125" style="87" customWidth="1"/>
    <col min="3855" max="3855" width="16.140625" style="87" customWidth="1"/>
    <col min="3856" max="3856" width="1.42578125" style="87" customWidth="1"/>
    <col min="3857" max="3857" width="16.140625" style="87" customWidth="1"/>
    <col min="3858" max="3858" width="1.42578125" style="87" customWidth="1"/>
    <col min="3859" max="3859" width="19.85546875" style="87" customWidth="1"/>
    <col min="3860" max="3860" width="1.42578125" style="87" customWidth="1"/>
    <col min="3861" max="3861" width="22.42578125" style="87" customWidth="1"/>
    <col min="3862" max="3862" width="1.42578125" style="87" customWidth="1"/>
    <col min="3863" max="3863" width="17" style="87" customWidth="1"/>
    <col min="3864" max="3864" width="1.42578125" style="87" customWidth="1"/>
    <col min="3865" max="3865" width="16.42578125" style="87" customWidth="1"/>
    <col min="3866" max="3866" width="1.42578125" style="87" customWidth="1"/>
    <col min="3867" max="3867" width="16.42578125" style="87" customWidth="1"/>
    <col min="3868" max="3868" width="1.42578125" style="87" customWidth="1"/>
    <col min="3869" max="3869" width="16.42578125" style="87" customWidth="1"/>
    <col min="3870" max="3870" width="0.85546875" style="87" customWidth="1"/>
    <col min="3871" max="4101" width="9.140625" style="87"/>
    <col min="4102" max="4102" width="12.85546875" style="87" customWidth="1"/>
    <col min="4103" max="4103" width="9.85546875" style="87" customWidth="1"/>
    <col min="4104" max="4104" width="11" style="87" customWidth="1"/>
    <col min="4105" max="4105" width="8.42578125" style="87" customWidth="1"/>
    <col min="4106" max="4106" width="1" style="87" customWidth="1"/>
    <col min="4107" max="4107" width="16.140625" style="87" customWidth="1"/>
    <col min="4108" max="4108" width="1.42578125" style="87" customWidth="1"/>
    <col min="4109" max="4109" width="16.140625" style="87" customWidth="1"/>
    <col min="4110" max="4110" width="1.42578125" style="87" customWidth="1"/>
    <col min="4111" max="4111" width="16.140625" style="87" customWidth="1"/>
    <col min="4112" max="4112" width="1.42578125" style="87" customWidth="1"/>
    <col min="4113" max="4113" width="16.140625" style="87" customWidth="1"/>
    <col min="4114" max="4114" width="1.42578125" style="87" customWidth="1"/>
    <col min="4115" max="4115" width="19.85546875" style="87" customWidth="1"/>
    <col min="4116" max="4116" width="1.42578125" style="87" customWidth="1"/>
    <col min="4117" max="4117" width="22.42578125" style="87" customWidth="1"/>
    <col min="4118" max="4118" width="1.42578125" style="87" customWidth="1"/>
    <col min="4119" max="4119" width="17" style="87" customWidth="1"/>
    <col min="4120" max="4120" width="1.42578125" style="87" customWidth="1"/>
    <col min="4121" max="4121" width="16.42578125" style="87" customWidth="1"/>
    <col min="4122" max="4122" width="1.42578125" style="87" customWidth="1"/>
    <col min="4123" max="4123" width="16.42578125" style="87" customWidth="1"/>
    <col min="4124" max="4124" width="1.42578125" style="87" customWidth="1"/>
    <col min="4125" max="4125" width="16.42578125" style="87" customWidth="1"/>
    <col min="4126" max="4126" width="0.85546875" style="87" customWidth="1"/>
    <col min="4127" max="4357" width="9.140625" style="87"/>
    <col min="4358" max="4358" width="12.85546875" style="87" customWidth="1"/>
    <col min="4359" max="4359" width="9.85546875" style="87" customWidth="1"/>
    <col min="4360" max="4360" width="11" style="87" customWidth="1"/>
    <col min="4361" max="4361" width="8.42578125" style="87" customWidth="1"/>
    <col min="4362" max="4362" width="1" style="87" customWidth="1"/>
    <col min="4363" max="4363" width="16.140625" style="87" customWidth="1"/>
    <col min="4364" max="4364" width="1.42578125" style="87" customWidth="1"/>
    <col min="4365" max="4365" width="16.140625" style="87" customWidth="1"/>
    <col min="4366" max="4366" width="1.42578125" style="87" customWidth="1"/>
    <col min="4367" max="4367" width="16.140625" style="87" customWidth="1"/>
    <col min="4368" max="4368" width="1.42578125" style="87" customWidth="1"/>
    <col min="4369" max="4369" width="16.140625" style="87" customWidth="1"/>
    <col min="4370" max="4370" width="1.42578125" style="87" customWidth="1"/>
    <col min="4371" max="4371" width="19.85546875" style="87" customWidth="1"/>
    <col min="4372" max="4372" width="1.42578125" style="87" customWidth="1"/>
    <col min="4373" max="4373" width="22.42578125" style="87" customWidth="1"/>
    <col min="4374" max="4374" width="1.42578125" style="87" customWidth="1"/>
    <col min="4375" max="4375" width="17" style="87" customWidth="1"/>
    <col min="4376" max="4376" width="1.42578125" style="87" customWidth="1"/>
    <col min="4377" max="4377" width="16.42578125" style="87" customWidth="1"/>
    <col min="4378" max="4378" width="1.42578125" style="87" customWidth="1"/>
    <col min="4379" max="4379" width="16.42578125" style="87" customWidth="1"/>
    <col min="4380" max="4380" width="1.42578125" style="87" customWidth="1"/>
    <col min="4381" max="4381" width="16.42578125" style="87" customWidth="1"/>
    <col min="4382" max="4382" width="0.85546875" style="87" customWidth="1"/>
    <col min="4383" max="4613" width="9.140625" style="87"/>
    <col min="4614" max="4614" width="12.85546875" style="87" customWidth="1"/>
    <col min="4615" max="4615" width="9.85546875" style="87" customWidth="1"/>
    <col min="4616" max="4616" width="11" style="87" customWidth="1"/>
    <col min="4617" max="4617" width="8.42578125" style="87" customWidth="1"/>
    <col min="4618" max="4618" width="1" style="87" customWidth="1"/>
    <col min="4619" max="4619" width="16.140625" style="87" customWidth="1"/>
    <col min="4620" max="4620" width="1.42578125" style="87" customWidth="1"/>
    <col min="4621" max="4621" width="16.140625" style="87" customWidth="1"/>
    <col min="4622" max="4622" width="1.42578125" style="87" customWidth="1"/>
    <col min="4623" max="4623" width="16.140625" style="87" customWidth="1"/>
    <col min="4624" max="4624" width="1.42578125" style="87" customWidth="1"/>
    <col min="4625" max="4625" width="16.140625" style="87" customWidth="1"/>
    <col min="4626" max="4626" width="1.42578125" style="87" customWidth="1"/>
    <col min="4627" max="4627" width="19.85546875" style="87" customWidth="1"/>
    <col min="4628" max="4628" width="1.42578125" style="87" customWidth="1"/>
    <col min="4629" max="4629" width="22.42578125" style="87" customWidth="1"/>
    <col min="4630" max="4630" width="1.42578125" style="87" customWidth="1"/>
    <col min="4631" max="4631" width="17" style="87" customWidth="1"/>
    <col min="4632" max="4632" width="1.42578125" style="87" customWidth="1"/>
    <col min="4633" max="4633" width="16.42578125" style="87" customWidth="1"/>
    <col min="4634" max="4634" width="1.42578125" style="87" customWidth="1"/>
    <col min="4635" max="4635" width="16.42578125" style="87" customWidth="1"/>
    <col min="4636" max="4636" width="1.42578125" style="87" customWidth="1"/>
    <col min="4637" max="4637" width="16.42578125" style="87" customWidth="1"/>
    <col min="4638" max="4638" width="0.85546875" style="87" customWidth="1"/>
    <col min="4639" max="4869" width="9.140625" style="87"/>
    <col min="4870" max="4870" width="12.85546875" style="87" customWidth="1"/>
    <col min="4871" max="4871" width="9.85546875" style="87" customWidth="1"/>
    <col min="4872" max="4872" width="11" style="87" customWidth="1"/>
    <col min="4873" max="4873" width="8.42578125" style="87" customWidth="1"/>
    <col min="4874" max="4874" width="1" style="87" customWidth="1"/>
    <col min="4875" max="4875" width="16.140625" style="87" customWidth="1"/>
    <col min="4876" max="4876" width="1.42578125" style="87" customWidth="1"/>
    <col min="4877" max="4877" width="16.140625" style="87" customWidth="1"/>
    <col min="4878" max="4878" width="1.42578125" style="87" customWidth="1"/>
    <col min="4879" max="4879" width="16.140625" style="87" customWidth="1"/>
    <col min="4880" max="4880" width="1.42578125" style="87" customWidth="1"/>
    <col min="4881" max="4881" width="16.140625" style="87" customWidth="1"/>
    <col min="4882" max="4882" width="1.42578125" style="87" customWidth="1"/>
    <col min="4883" max="4883" width="19.85546875" style="87" customWidth="1"/>
    <col min="4884" max="4884" width="1.42578125" style="87" customWidth="1"/>
    <col min="4885" max="4885" width="22.42578125" style="87" customWidth="1"/>
    <col min="4886" max="4886" width="1.42578125" style="87" customWidth="1"/>
    <col min="4887" max="4887" width="17" style="87" customWidth="1"/>
    <col min="4888" max="4888" width="1.42578125" style="87" customWidth="1"/>
    <col min="4889" max="4889" width="16.42578125" style="87" customWidth="1"/>
    <col min="4890" max="4890" width="1.42578125" style="87" customWidth="1"/>
    <col min="4891" max="4891" width="16.42578125" style="87" customWidth="1"/>
    <col min="4892" max="4892" width="1.42578125" style="87" customWidth="1"/>
    <col min="4893" max="4893" width="16.42578125" style="87" customWidth="1"/>
    <col min="4894" max="4894" width="0.85546875" style="87" customWidth="1"/>
    <col min="4895" max="5125" width="9.140625" style="87"/>
    <col min="5126" max="5126" width="12.85546875" style="87" customWidth="1"/>
    <col min="5127" max="5127" width="9.85546875" style="87" customWidth="1"/>
    <col min="5128" max="5128" width="11" style="87" customWidth="1"/>
    <col min="5129" max="5129" width="8.42578125" style="87" customWidth="1"/>
    <col min="5130" max="5130" width="1" style="87" customWidth="1"/>
    <col min="5131" max="5131" width="16.140625" style="87" customWidth="1"/>
    <col min="5132" max="5132" width="1.42578125" style="87" customWidth="1"/>
    <col min="5133" max="5133" width="16.140625" style="87" customWidth="1"/>
    <col min="5134" max="5134" width="1.42578125" style="87" customWidth="1"/>
    <col min="5135" max="5135" width="16.140625" style="87" customWidth="1"/>
    <col min="5136" max="5136" width="1.42578125" style="87" customWidth="1"/>
    <col min="5137" max="5137" width="16.140625" style="87" customWidth="1"/>
    <col min="5138" max="5138" width="1.42578125" style="87" customWidth="1"/>
    <col min="5139" max="5139" width="19.85546875" style="87" customWidth="1"/>
    <col min="5140" max="5140" width="1.42578125" style="87" customWidth="1"/>
    <col min="5141" max="5141" width="22.42578125" style="87" customWidth="1"/>
    <col min="5142" max="5142" width="1.42578125" style="87" customWidth="1"/>
    <col min="5143" max="5143" width="17" style="87" customWidth="1"/>
    <col min="5144" max="5144" width="1.42578125" style="87" customWidth="1"/>
    <col min="5145" max="5145" width="16.42578125" style="87" customWidth="1"/>
    <col min="5146" max="5146" width="1.42578125" style="87" customWidth="1"/>
    <col min="5147" max="5147" width="16.42578125" style="87" customWidth="1"/>
    <col min="5148" max="5148" width="1.42578125" style="87" customWidth="1"/>
    <col min="5149" max="5149" width="16.42578125" style="87" customWidth="1"/>
    <col min="5150" max="5150" width="0.85546875" style="87" customWidth="1"/>
    <col min="5151" max="5381" width="9.140625" style="87"/>
    <col min="5382" max="5382" width="12.85546875" style="87" customWidth="1"/>
    <col min="5383" max="5383" width="9.85546875" style="87" customWidth="1"/>
    <col min="5384" max="5384" width="11" style="87" customWidth="1"/>
    <col min="5385" max="5385" width="8.42578125" style="87" customWidth="1"/>
    <col min="5386" max="5386" width="1" style="87" customWidth="1"/>
    <col min="5387" max="5387" width="16.140625" style="87" customWidth="1"/>
    <col min="5388" max="5388" width="1.42578125" style="87" customWidth="1"/>
    <col min="5389" max="5389" width="16.140625" style="87" customWidth="1"/>
    <col min="5390" max="5390" width="1.42578125" style="87" customWidth="1"/>
    <col min="5391" max="5391" width="16.140625" style="87" customWidth="1"/>
    <col min="5392" max="5392" width="1.42578125" style="87" customWidth="1"/>
    <col min="5393" max="5393" width="16.140625" style="87" customWidth="1"/>
    <col min="5394" max="5394" width="1.42578125" style="87" customWidth="1"/>
    <col min="5395" max="5395" width="19.85546875" style="87" customWidth="1"/>
    <col min="5396" max="5396" width="1.42578125" style="87" customWidth="1"/>
    <col min="5397" max="5397" width="22.42578125" style="87" customWidth="1"/>
    <col min="5398" max="5398" width="1.42578125" style="87" customWidth="1"/>
    <col min="5399" max="5399" width="17" style="87" customWidth="1"/>
    <col min="5400" max="5400" width="1.42578125" style="87" customWidth="1"/>
    <col min="5401" max="5401" width="16.42578125" style="87" customWidth="1"/>
    <col min="5402" max="5402" width="1.42578125" style="87" customWidth="1"/>
    <col min="5403" max="5403" width="16.42578125" style="87" customWidth="1"/>
    <col min="5404" max="5404" width="1.42578125" style="87" customWidth="1"/>
    <col min="5405" max="5405" width="16.42578125" style="87" customWidth="1"/>
    <col min="5406" max="5406" width="0.85546875" style="87" customWidth="1"/>
    <col min="5407" max="5637" width="9.140625" style="87"/>
    <col min="5638" max="5638" width="12.85546875" style="87" customWidth="1"/>
    <col min="5639" max="5639" width="9.85546875" style="87" customWidth="1"/>
    <col min="5640" max="5640" width="11" style="87" customWidth="1"/>
    <col min="5641" max="5641" width="8.42578125" style="87" customWidth="1"/>
    <col min="5642" max="5642" width="1" style="87" customWidth="1"/>
    <col min="5643" max="5643" width="16.140625" style="87" customWidth="1"/>
    <col min="5644" max="5644" width="1.42578125" style="87" customWidth="1"/>
    <col min="5645" max="5645" width="16.140625" style="87" customWidth="1"/>
    <col min="5646" max="5646" width="1.42578125" style="87" customWidth="1"/>
    <col min="5647" max="5647" width="16.140625" style="87" customWidth="1"/>
    <col min="5648" max="5648" width="1.42578125" style="87" customWidth="1"/>
    <col min="5649" max="5649" width="16.140625" style="87" customWidth="1"/>
    <col min="5650" max="5650" width="1.42578125" style="87" customWidth="1"/>
    <col min="5651" max="5651" width="19.85546875" style="87" customWidth="1"/>
    <col min="5652" max="5652" width="1.42578125" style="87" customWidth="1"/>
    <col min="5653" max="5653" width="22.42578125" style="87" customWidth="1"/>
    <col min="5654" max="5654" width="1.42578125" style="87" customWidth="1"/>
    <col min="5655" max="5655" width="17" style="87" customWidth="1"/>
    <col min="5656" max="5656" width="1.42578125" style="87" customWidth="1"/>
    <col min="5657" max="5657" width="16.42578125" style="87" customWidth="1"/>
    <col min="5658" max="5658" width="1.42578125" style="87" customWidth="1"/>
    <col min="5659" max="5659" width="16.42578125" style="87" customWidth="1"/>
    <col min="5660" max="5660" width="1.42578125" style="87" customWidth="1"/>
    <col min="5661" max="5661" width="16.42578125" style="87" customWidth="1"/>
    <col min="5662" max="5662" width="0.85546875" style="87" customWidth="1"/>
    <col min="5663" max="5893" width="9.140625" style="87"/>
    <col min="5894" max="5894" width="12.85546875" style="87" customWidth="1"/>
    <col min="5895" max="5895" width="9.85546875" style="87" customWidth="1"/>
    <col min="5896" max="5896" width="11" style="87" customWidth="1"/>
    <col min="5897" max="5897" width="8.42578125" style="87" customWidth="1"/>
    <col min="5898" max="5898" width="1" style="87" customWidth="1"/>
    <col min="5899" max="5899" width="16.140625" style="87" customWidth="1"/>
    <col min="5900" max="5900" width="1.42578125" style="87" customWidth="1"/>
    <col min="5901" max="5901" width="16.140625" style="87" customWidth="1"/>
    <col min="5902" max="5902" width="1.42578125" style="87" customWidth="1"/>
    <col min="5903" max="5903" width="16.140625" style="87" customWidth="1"/>
    <col min="5904" max="5904" width="1.42578125" style="87" customWidth="1"/>
    <col min="5905" max="5905" width="16.140625" style="87" customWidth="1"/>
    <col min="5906" max="5906" width="1.42578125" style="87" customWidth="1"/>
    <col min="5907" max="5907" width="19.85546875" style="87" customWidth="1"/>
    <col min="5908" max="5908" width="1.42578125" style="87" customWidth="1"/>
    <col min="5909" max="5909" width="22.42578125" style="87" customWidth="1"/>
    <col min="5910" max="5910" width="1.42578125" style="87" customWidth="1"/>
    <col min="5911" max="5911" width="17" style="87" customWidth="1"/>
    <col min="5912" max="5912" width="1.42578125" style="87" customWidth="1"/>
    <col min="5913" max="5913" width="16.42578125" style="87" customWidth="1"/>
    <col min="5914" max="5914" width="1.42578125" style="87" customWidth="1"/>
    <col min="5915" max="5915" width="16.42578125" style="87" customWidth="1"/>
    <col min="5916" max="5916" width="1.42578125" style="87" customWidth="1"/>
    <col min="5917" max="5917" width="16.42578125" style="87" customWidth="1"/>
    <col min="5918" max="5918" width="0.85546875" style="87" customWidth="1"/>
    <col min="5919" max="6149" width="9.140625" style="87"/>
    <col min="6150" max="6150" width="12.85546875" style="87" customWidth="1"/>
    <col min="6151" max="6151" width="9.85546875" style="87" customWidth="1"/>
    <col min="6152" max="6152" width="11" style="87" customWidth="1"/>
    <col min="6153" max="6153" width="8.42578125" style="87" customWidth="1"/>
    <col min="6154" max="6154" width="1" style="87" customWidth="1"/>
    <col min="6155" max="6155" width="16.140625" style="87" customWidth="1"/>
    <col min="6156" max="6156" width="1.42578125" style="87" customWidth="1"/>
    <col min="6157" max="6157" width="16.140625" style="87" customWidth="1"/>
    <col min="6158" max="6158" width="1.42578125" style="87" customWidth="1"/>
    <col min="6159" max="6159" width="16.140625" style="87" customWidth="1"/>
    <col min="6160" max="6160" width="1.42578125" style="87" customWidth="1"/>
    <col min="6161" max="6161" width="16.140625" style="87" customWidth="1"/>
    <col min="6162" max="6162" width="1.42578125" style="87" customWidth="1"/>
    <col min="6163" max="6163" width="19.85546875" style="87" customWidth="1"/>
    <col min="6164" max="6164" width="1.42578125" style="87" customWidth="1"/>
    <col min="6165" max="6165" width="22.42578125" style="87" customWidth="1"/>
    <col min="6166" max="6166" width="1.42578125" style="87" customWidth="1"/>
    <col min="6167" max="6167" width="17" style="87" customWidth="1"/>
    <col min="6168" max="6168" width="1.42578125" style="87" customWidth="1"/>
    <col min="6169" max="6169" width="16.42578125" style="87" customWidth="1"/>
    <col min="6170" max="6170" width="1.42578125" style="87" customWidth="1"/>
    <col min="6171" max="6171" width="16.42578125" style="87" customWidth="1"/>
    <col min="6172" max="6172" width="1.42578125" style="87" customWidth="1"/>
    <col min="6173" max="6173" width="16.42578125" style="87" customWidth="1"/>
    <col min="6174" max="6174" width="0.85546875" style="87" customWidth="1"/>
    <col min="6175" max="6405" width="9.140625" style="87"/>
    <col min="6406" max="6406" width="12.85546875" style="87" customWidth="1"/>
    <col min="6407" max="6407" width="9.85546875" style="87" customWidth="1"/>
    <col min="6408" max="6408" width="11" style="87" customWidth="1"/>
    <col min="6409" max="6409" width="8.42578125" style="87" customWidth="1"/>
    <col min="6410" max="6410" width="1" style="87" customWidth="1"/>
    <col min="6411" max="6411" width="16.140625" style="87" customWidth="1"/>
    <col min="6412" max="6412" width="1.42578125" style="87" customWidth="1"/>
    <col min="6413" max="6413" width="16.140625" style="87" customWidth="1"/>
    <col min="6414" max="6414" width="1.42578125" style="87" customWidth="1"/>
    <col min="6415" max="6415" width="16.140625" style="87" customWidth="1"/>
    <col min="6416" max="6416" width="1.42578125" style="87" customWidth="1"/>
    <col min="6417" max="6417" width="16.140625" style="87" customWidth="1"/>
    <col min="6418" max="6418" width="1.42578125" style="87" customWidth="1"/>
    <col min="6419" max="6419" width="19.85546875" style="87" customWidth="1"/>
    <col min="6420" max="6420" width="1.42578125" style="87" customWidth="1"/>
    <col min="6421" max="6421" width="22.42578125" style="87" customWidth="1"/>
    <col min="6422" max="6422" width="1.42578125" style="87" customWidth="1"/>
    <col min="6423" max="6423" width="17" style="87" customWidth="1"/>
    <col min="6424" max="6424" width="1.42578125" style="87" customWidth="1"/>
    <col min="6425" max="6425" width="16.42578125" style="87" customWidth="1"/>
    <col min="6426" max="6426" width="1.42578125" style="87" customWidth="1"/>
    <col min="6427" max="6427" width="16.42578125" style="87" customWidth="1"/>
    <col min="6428" max="6428" width="1.42578125" style="87" customWidth="1"/>
    <col min="6429" max="6429" width="16.42578125" style="87" customWidth="1"/>
    <col min="6430" max="6430" width="0.85546875" style="87" customWidth="1"/>
    <col min="6431" max="6661" width="9.140625" style="87"/>
    <col min="6662" max="6662" width="12.85546875" style="87" customWidth="1"/>
    <col min="6663" max="6663" width="9.85546875" style="87" customWidth="1"/>
    <col min="6664" max="6664" width="11" style="87" customWidth="1"/>
    <col min="6665" max="6665" width="8.42578125" style="87" customWidth="1"/>
    <col min="6666" max="6666" width="1" style="87" customWidth="1"/>
    <col min="6667" max="6667" width="16.140625" style="87" customWidth="1"/>
    <col min="6668" max="6668" width="1.42578125" style="87" customWidth="1"/>
    <col min="6669" max="6669" width="16.140625" style="87" customWidth="1"/>
    <col min="6670" max="6670" width="1.42578125" style="87" customWidth="1"/>
    <col min="6671" max="6671" width="16.140625" style="87" customWidth="1"/>
    <col min="6672" max="6672" width="1.42578125" style="87" customWidth="1"/>
    <col min="6673" max="6673" width="16.140625" style="87" customWidth="1"/>
    <col min="6674" max="6674" width="1.42578125" style="87" customWidth="1"/>
    <col min="6675" max="6675" width="19.85546875" style="87" customWidth="1"/>
    <col min="6676" max="6676" width="1.42578125" style="87" customWidth="1"/>
    <col min="6677" max="6677" width="22.42578125" style="87" customWidth="1"/>
    <col min="6678" max="6678" width="1.42578125" style="87" customWidth="1"/>
    <col min="6679" max="6679" width="17" style="87" customWidth="1"/>
    <col min="6680" max="6680" width="1.42578125" style="87" customWidth="1"/>
    <col min="6681" max="6681" width="16.42578125" style="87" customWidth="1"/>
    <col min="6682" max="6682" width="1.42578125" style="87" customWidth="1"/>
    <col min="6683" max="6683" width="16.42578125" style="87" customWidth="1"/>
    <col min="6684" max="6684" width="1.42578125" style="87" customWidth="1"/>
    <col min="6685" max="6685" width="16.42578125" style="87" customWidth="1"/>
    <col min="6686" max="6686" width="0.85546875" style="87" customWidth="1"/>
    <col min="6687" max="6917" width="9.140625" style="87"/>
    <col min="6918" max="6918" width="12.85546875" style="87" customWidth="1"/>
    <col min="6919" max="6919" width="9.85546875" style="87" customWidth="1"/>
    <col min="6920" max="6920" width="11" style="87" customWidth="1"/>
    <col min="6921" max="6921" width="8.42578125" style="87" customWidth="1"/>
    <col min="6922" max="6922" width="1" style="87" customWidth="1"/>
    <col min="6923" max="6923" width="16.140625" style="87" customWidth="1"/>
    <col min="6924" max="6924" width="1.42578125" style="87" customWidth="1"/>
    <col min="6925" max="6925" width="16.140625" style="87" customWidth="1"/>
    <col min="6926" max="6926" width="1.42578125" style="87" customWidth="1"/>
    <col min="6927" max="6927" width="16.140625" style="87" customWidth="1"/>
    <col min="6928" max="6928" width="1.42578125" style="87" customWidth="1"/>
    <col min="6929" max="6929" width="16.140625" style="87" customWidth="1"/>
    <col min="6930" max="6930" width="1.42578125" style="87" customWidth="1"/>
    <col min="6931" max="6931" width="19.85546875" style="87" customWidth="1"/>
    <col min="6932" max="6932" width="1.42578125" style="87" customWidth="1"/>
    <col min="6933" max="6933" width="22.42578125" style="87" customWidth="1"/>
    <col min="6934" max="6934" width="1.42578125" style="87" customWidth="1"/>
    <col min="6935" max="6935" width="17" style="87" customWidth="1"/>
    <col min="6936" max="6936" width="1.42578125" style="87" customWidth="1"/>
    <col min="6937" max="6937" width="16.42578125" style="87" customWidth="1"/>
    <col min="6938" max="6938" width="1.42578125" style="87" customWidth="1"/>
    <col min="6939" max="6939" width="16.42578125" style="87" customWidth="1"/>
    <col min="6940" max="6940" width="1.42578125" style="87" customWidth="1"/>
    <col min="6941" max="6941" width="16.42578125" style="87" customWidth="1"/>
    <col min="6942" max="6942" width="0.85546875" style="87" customWidth="1"/>
    <col min="6943" max="7173" width="9.140625" style="87"/>
    <col min="7174" max="7174" width="12.85546875" style="87" customWidth="1"/>
    <col min="7175" max="7175" width="9.85546875" style="87" customWidth="1"/>
    <col min="7176" max="7176" width="11" style="87" customWidth="1"/>
    <col min="7177" max="7177" width="8.42578125" style="87" customWidth="1"/>
    <col min="7178" max="7178" width="1" style="87" customWidth="1"/>
    <col min="7179" max="7179" width="16.140625" style="87" customWidth="1"/>
    <col min="7180" max="7180" width="1.42578125" style="87" customWidth="1"/>
    <col min="7181" max="7181" width="16.140625" style="87" customWidth="1"/>
    <col min="7182" max="7182" width="1.42578125" style="87" customWidth="1"/>
    <col min="7183" max="7183" width="16.140625" style="87" customWidth="1"/>
    <col min="7184" max="7184" width="1.42578125" style="87" customWidth="1"/>
    <col min="7185" max="7185" width="16.140625" style="87" customWidth="1"/>
    <col min="7186" max="7186" width="1.42578125" style="87" customWidth="1"/>
    <col min="7187" max="7187" width="19.85546875" style="87" customWidth="1"/>
    <col min="7188" max="7188" width="1.42578125" style="87" customWidth="1"/>
    <col min="7189" max="7189" width="22.42578125" style="87" customWidth="1"/>
    <col min="7190" max="7190" width="1.42578125" style="87" customWidth="1"/>
    <col min="7191" max="7191" width="17" style="87" customWidth="1"/>
    <col min="7192" max="7192" width="1.42578125" style="87" customWidth="1"/>
    <col min="7193" max="7193" width="16.42578125" style="87" customWidth="1"/>
    <col min="7194" max="7194" width="1.42578125" style="87" customWidth="1"/>
    <col min="7195" max="7195" width="16.42578125" style="87" customWidth="1"/>
    <col min="7196" max="7196" width="1.42578125" style="87" customWidth="1"/>
    <col min="7197" max="7197" width="16.42578125" style="87" customWidth="1"/>
    <col min="7198" max="7198" width="0.85546875" style="87" customWidth="1"/>
    <col min="7199" max="7429" width="9.140625" style="87"/>
    <col min="7430" max="7430" width="12.85546875" style="87" customWidth="1"/>
    <col min="7431" max="7431" width="9.85546875" style="87" customWidth="1"/>
    <col min="7432" max="7432" width="11" style="87" customWidth="1"/>
    <col min="7433" max="7433" width="8.42578125" style="87" customWidth="1"/>
    <col min="7434" max="7434" width="1" style="87" customWidth="1"/>
    <col min="7435" max="7435" width="16.140625" style="87" customWidth="1"/>
    <col min="7436" max="7436" width="1.42578125" style="87" customWidth="1"/>
    <col min="7437" max="7437" width="16.140625" style="87" customWidth="1"/>
    <col min="7438" max="7438" width="1.42578125" style="87" customWidth="1"/>
    <col min="7439" max="7439" width="16.140625" style="87" customWidth="1"/>
    <col min="7440" max="7440" width="1.42578125" style="87" customWidth="1"/>
    <col min="7441" max="7441" width="16.140625" style="87" customWidth="1"/>
    <col min="7442" max="7442" width="1.42578125" style="87" customWidth="1"/>
    <col min="7443" max="7443" width="19.85546875" style="87" customWidth="1"/>
    <col min="7444" max="7444" width="1.42578125" style="87" customWidth="1"/>
    <col min="7445" max="7445" width="22.42578125" style="87" customWidth="1"/>
    <col min="7446" max="7446" width="1.42578125" style="87" customWidth="1"/>
    <col min="7447" max="7447" width="17" style="87" customWidth="1"/>
    <col min="7448" max="7448" width="1.42578125" style="87" customWidth="1"/>
    <col min="7449" max="7449" width="16.42578125" style="87" customWidth="1"/>
    <col min="7450" max="7450" width="1.42578125" style="87" customWidth="1"/>
    <col min="7451" max="7451" width="16.42578125" style="87" customWidth="1"/>
    <col min="7452" max="7452" width="1.42578125" style="87" customWidth="1"/>
    <col min="7453" max="7453" width="16.42578125" style="87" customWidth="1"/>
    <col min="7454" max="7454" width="0.85546875" style="87" customWidth="1"/>
    <col min="7455" max="7685" width="9.140625" style="87"/>
    <col min="7686" max="7686" width="12.85546875" style="87" customWidth="1"/>
    <col min="7687" max="7687" width="9.85546875" style="87" customWidth="1"/>
    <col min="7688" max="7688" width="11" style="87" customWidth="1"/>
    <col min="7689" max="7689" width="8.42578125" style="87" customWidth="1"/>
    <col min="7690" max="7690" width="1" style="87" customWidth="1"/>
    <col min="7691" max="7691" width="16.140625" style="87" customWidth="1"/>
    <col min="7692" max="7692" width="1.42578125" style="87" customWidth="1"/>
    <col min="7693" max="7693" width="16.140625" style="87" customWidth="1"/>
    <col min="7694" max="7694" width="1.42578125" style="87" customWidth="1"/>
    <col min="7695" max="7695" width="16.140625" style="87" customWidth="1"/>
    <col min="7696" max="7696" width="1.42578125" style="87" customWidth="1"/>
    <col min="7697" max="7697" width="16.140625" style="87" customWidth="1"/>
    <col min="7698" max="7698" width="1.42578125" style="87" customWidth="1"/>
    <col min="7699" max="7699" width="19.85546875" style="87" customWidth="1"/>
    <col min="7700" max="7700" width="1.42578125" style="87" customWidth="1"/>
    <col min="7701" max="7701" width="22.42578125" style="87" customWidth="1"/>
    <col min="7702" max="7702" width="1.42578125" style="87" customWidth="1"/>
    <col min="7703" max="7703" width="17" style="87" customWidth="1"/>
    <col min="7704" max="7704" width="1.42578125" style="87" customWidth="1"/>
    <col min="7705" max="7705" width="16.42578125" style="87" customWidth="1"/>
    <col min="7706" max="7706" width="1.42578125" style="87" customWidth="1"/>
    <col min="7707" max="7707" width="16.42578125" style="87" customWidth="1"/>
    <col min="7708" max="7708" width="1.42578125" style="87" customWidth="1"/>
    <col min="7709" max="7709" width="16.42578125" style="87" customWidth="1"/>
    <col min="7710" max="7710" width="0.85546875" style="87" customWidth="1"/>
    <col min="7711" max="7941" width="9.140625" style="87"/>
    <col min="7942" max="7942" width="12.85546875" style="87" customWidth="1"/>
    <col min="7943" max="7943" width="9.85546875" style="87" customWidth="1"/>
    <col min="7944" max="7944" width="11" style="87" customWidth="1"/>
    <col min="7945" max="7945" width="8.42578125" style="87" customWidth="1"/>
    <col min="7946" max="7946" width="1" style="87" customWidth="1"/>
    <col min="7947" max="7947" width="16.140625" style="87" customWidth="1"/>
    <col min="7948" max="7948" width="1.42578125" style="87" customWidth="1"/>
    <col min="7949" max="7949" width="16.140625" style="87" customWidth="1"/>
    <col min="7950" max="7950" width="1.42578125" style="87" customWidth="1"/>
    <col min="7951" max="7951" width="16.140625" style="87" customWidth="1"/>
    <col min="7952" max="7952" width="1.42578125" style="87" customWidth="1"/>
    <col min="7953" max="7953" width="16.140625" style="87" customWidth="1"/>
    <col min="7954" max="7954" width="1.42578125" style="87" customWidth="1"/>
    <col min="7955" max="7955" width="19.85546875" style="87" customWidth="1"/>
    <col min="7956" max="7956" width="1.42578125" style="87" customWidth="1"/>
    <col min="7957" max="7957" width="22.42578125" style="87" customWidth="1"/>
    <col min="7958" max="7958" width="1.42578125" style="87" customWidth="1"/>
    <col min="7959" max="7959" width="17" style="87" customWidth="1"/>
    <col min="7960" max="7960" width="1.42578125" style="87" customWidth="1"/>
    <col min="7961" max="7961" width="16.42578125" style="87" customWidth="1"/>
    <col min="7962" max="7962" width="1.42578125" style="87" customWidth="1"/>
    <col min="7963" max="7963" width="16.42578125" style="87" customWidth="1"/>
    <col min="7964" max="7964" width="1.42578125" style="87" customWidth="1"/>
    <col min="7965" max="7965" width="16.42578125" style="87" customWidth="1"/>
    <col min="7966" max="7966" width="0.85546875" style="87" customWidth="1"/>
    <col min="7967" max="8197" width="9.140625" style="87"/>
    <col min="8198" max="8198" width="12.85546875" style="87" customWidth="1"/>
    <col min="8199" max="8199" width="9.85546875" style="87" customWidth="1"/>
    <col min="8200" max="8200" width="11" style="87" customWidth="1"/>
    <col min="8201" max="8201" width="8.42578125" style="87" customWidth="1"/>
    <col min="8202" max="8202" width="1" style="87" customWidth="1"/>
    <col min="8203" max="8203" width="16.140625" style="87" customWidth="1"/>
    <col min="8204" max="8204" width="1.42578125" style="87" customWidth="1"/>
    <col min="8205" max="8205" width="16.140625" style="87" customWidth="1"/>
    <col min="8206" max="8206" width="1.42578125" style="87" customWidth="1"/>
    <col min="8207" max="8207" width="16.140625" style="87" customWidth="1"/>
    <col min="8208" max="8208" width="1.42578125" style="87" customWidth="1"/>
    <col min="8209" max="8209" width="16.140625" style="87" customWidth="1"/>
    <col min="8210" max="8210" width="1.42578125" style="87" customWidth="1"/>
    <col min="8211" max="8211" width="19.85546875" style="87" customWidth="1"/>
    <col min="8212" max="8212" width="1.42578125" style="87" customWidth="1"/>
    <col min="8213" max="8213" width="22.42578125" style="87" customWidth="1"/>
    <col min="8214" max="8214" width="1.42578125" style="87" customWidth="1"/>
    <col min="8215" max="8215" width="17" style="87" customWidth="1"/>
    <col min="8216" max="8216" width="1.42578125" style="87" customWidth="1"/>
    <col min="8217" max="8217" width="16.42578125" style="87" customWidth="1"/>
    <col min="8218" max="8218" width="1.42578125" style="87" customWidth="1"/>
    <col min="8219" max="8219" width="16.42578125" style="87" customWidth="1"/>
    <col min="8220" max="8220" width="1.42578125" style="87" customWidth="1"/>
    <col min="8221" max="8221" width="16.42578125" style="87" customWidth="1"/>
    <col min="8222" max="8222" width="0.85546875" style="87" customWidth="1"/>
    <col min="8223" max="8453" width="9.140625" style="87"/>
    <col min="8454" max="8454" width="12.85546875" style="87" customWidth="1"/>
    <col min="8455" max="8455" width="9.85546875" style="87" customWidth="1"/>
    <col min="8456" max="8456" width="11" style="87" customWidth="1"/>
    <col min="8457" max="8457" width="8.42578125" style="87" customWidth="1"/>
    <col min="8458" max="8458" width="1" style="87" customWidth="1"/>
    <col min="8459" max="8459" width="16.140625" style="87" customWidth="1"/>
    <col min="8460" max="8460" width="1.42578125" style="87" customWidth="1"/>
    <col min="8461" max="8461" width="16.140625" style="87" customWidth="1"/>
    <col min="8462" max="8462" width="1.42578125" style="87" customWidth="1"/>
    <col min="8463" max="8463" width="16.140625" style="87" customWidth="1"/>
    <col min="8464" max="8464" width="1.42578125" style="87" customWidth="1"/>
    <col min="8465" max="8465" width="16.140625" style="87" customWidth="1"/>
    <col min="8466" max="8466" width="1.42578125" style="87" customWidth="1"/>
    <col min="8467" max="8467" width="19.85546875" style="87" customWidth="1"/>
    <col min="8468" max="8468" width="1.42578125" style="87" customWidth="1"/>
    <col min="8469" max="8469" width="22.42578125" style="87" customWidth="1"/>
    <col min="8470" max="8470" width="1.42578125" style="87" customWidth="1"/>
    <col min="8471" max="8471" width="17" style="87" customWidth="1"/>
    <col min="8472" max="8472" width="1.42578125" style="87" customWidth="1"/>
    <col min="8473" max="8473" width="16.42578125" style="87" customWidth="1"/>
    <col min="8474" max="8474" width="1.42578125" style="87" customWidth="1"/>
    <col min="8475" max="8475" width="16.42578125" style="87" customWidth="1"/>
    <col min="8476" max="8476" width="1.42578125" style="87" customWidth="1"/>
    <col min="8477" max="8477" width="16.42578125" style="87" customWidth="1"/>
    <col min="8478" max="8478" width="0.85546875" style="87" customWidth="1"/>
    <col min="8479" max="8709" width="9.140625" style="87"/>
    <col min="8710" max="8710" width="12.85546875" style="87" customWidth="1"/>
    <col min="8711" max="8711" width="9.85546875" style="87" customWidth="1"/>
    <col min="8712" max="8712" width="11" style="87" customWidth="1"/>
    <col min="8713" max="8713" width="8.42578125" style="87" customWidth="1"/>
    <col min="8714" max="8714" width="1" style="87" customWidth="1"/>
    <col min="8715" max="8715" width="16.140625" style="87" customWidth="1"/>
    <col min="8716" max="8716" width="1.42578125" style="87" customWidth="1"/>
    <col min="8717" max="8717" width="16.140625" style="87" customWidth="1"/>
    <col min="8718" max="8718" width="1.42578125" style="87" customWidth="1"/>
    <col min="8719" max="8719" width="16.140625" style="87" customWidth="1"/>
    <col min="8720" max="8720" width="1.42578125" style="87" customWidth="1"/>
    <col min="8721" max="8721" width="16.140625" style="87" customWidth="1"/>
    <col min="8722" max="8722" width="1.42578125" style="87" customWidth="1"/>
    <col min="8723" max="8723" width="19.85546875" style="87" customWidth="1"/>
    <col min="8724" max="8724" width="1.42578125" style="87" customWidth="1"/>
    <col min="8725" max="8725" width="22.42578125" style="87" customWidth="1"/>
    <col min="8726" max="8726" width="1.42578125" style="87" customWidth="1"/>
    <col min="8727" max="8727" width="17" style="87" customWidth="1"/>
    <col min="8728" max="8728" width="1.42578125" style="87" customWidth="1"/>
    <col min="8729" max="8729" width="16.42578125" style="87" customWidth="1"/>
    <col min="8730" max="8730" width="1.42578125" style="87" customWidth="1"/>
    <col min="8731" max="8731" width="16.42578125" style="87" customWidth="1"/>
    <col min="8732" max="8732" width="1.42578125" style="87" customWidth="1"/>
    <col min="8733" max="8733" width="16.42578125" style="87" customWidth="1"/>
    <col min="8734" max="8734" width="0.85546875" style="87" customWidth="1"/>
    <col min="8735" max="8965" width="9.140625" style="87"/>
    <col min="8966" max="8966" width="12.85546875" style="87" customWidth="1"/>
    <col min="8967" max="8967" width="9.85546875" style="87" customWidth="1"/>
    <col min="8968" max="8968" width="11" style="87" customWidth="1"/>
    <col min="8969" max="8969" width="8.42578125" style="87" customWidth="1"/>
    <col min="8970" max="8970" width="1" style="87" customWidth="1"/>
    <col min="8971" max="8971" width="16.140625" style="87" customWidth="1"/>
    <col min="8972" max="8972" width="1.42578125" style="87" customWidth="1"/>
    <col min="8973" max="8973" width="16.140625" style="87" customWidth="1"/>
    <col min="8974" max="8974" width="1.42578125" style="87" customWidth="1"/>
    <col min="8975" max="8975" width="16.140625" style="87" customWidth="1"/>
    <col min="8976" max="8976" width="1.42578125" style="87" customWidth="1"/>
    <col min="8977" max="8977" width="16.140625" style="87" customWidth="1"/>
    <col min="8978" max="8978" width="1.42578125" style="87" customWidth="1"/>
    <col min="8979" max="8979" width="19.85546875" style="87" customWidth="1"/>
    <col min="8980" max="8980" width="1.42578125" style="87" customWidth="1"/>
    <col min="8981" max="8981" width="22.42578125" style="87" customWidth="1"/>
    <col min="8982" max="8982" width="1.42578125" style="87" customWidth="1"/>
    <col min="8983" max="8983" width="17" style="87" customWidth="1"/>
    <col min="8984" max="8984" width="1.42578125" style="87" customWidth="1"/>
    <col min="8985" max="8985" width="16.42578125" style="87" customWidth="1"/>
    <col min="8986" max="8986" width="1.42578125" style="87" customWidth="1"/>
    <col min="8987" max="8987" width="16.42578125" style="87" customWidth="1"/>
    <col min="8988" max="8988" width="1.42578125" style="87" customWidth="1"/>
    <col min="8989" max="8989" width="16.42578125" style="87" customWidth="1"/>
    <col min="8990" max="8990" width="0.85546875" style="87" customWidth="1"/>
    <col min="8991" max="9221" width="9.140625" style="87"/>
    <col min="9222" max="9222" width="12.85546875" style="87" customWidth="1"/>
    <col min="9223" max="9223" width="9.85546875" style="87" customWidth="1"/>
    <col min="9224" max="9224" width="11" style="87" customWidth="1"/>
    <col min="9225" max="9225" width="8.42578125" style="87" customWidth="1"/>
    <col min="9226" max="9226" width="1" style="87" customWidth="1"/>
    <col min="9227" max="9227" width="16.140625" style="87" customWidth="1"/>
    <col min="9228" max="9228" width="1.42578125" style="87" customWidth="1"/>
    <col min="9229" max="9229" width="16.140625" style="87" customWidth="1"/>
    <col min="9230" max="9230" width="1.42578125" style="87" customWidth="1"/>
    <col min="9231" max="9231" width="16.140625" style="87" customWidth="1"/>
    <col min="9232" max="9232" width="1.42578125" style="87" customWidth="1"/>
    <col min="9233" max="9233" width="16.140625" style="87" customWidth="1"/>
    <col min="9234" max="9234" width="1.42578125" style="87" customWidth="1"/>
    <col min="9235" max="9235" width="19.85546875" style="87" customWidth="1"/>
    <col min="9236" max="9236" width="1.42578125" style="87" customWidth="1"/>
    <col min="9237" max="9237" width="22.42578125" style="87" customWidth="1"/>
    <col min="9238" max="9238" width="1.42578125" style="87" customWidth="1"/>
    <col min="9239" max="9239" width="17" style="87" customWidth="1"/>
    <col min="9240" max="9240" width="1.42578125" style="87" customWidth="1"/>
    <col min="9241" max="9241" width="16.42578125" style="87" customWidth="1"/>
    <col min="9242" max="9242" width="1.42578125" style="87" customWidth="1"/>
    <col min="9243" max="9243" width="16.42578125" style="87" customWidth="1"/>
    <col min="9244" max="9244" width="1.42578125" style="87" customWidth="1"/>
    <col min="9245" max="9245" width="16.42578125" style="87" customWidth="1"/>
    <col min="9246" max="9246" width="0.85546875" style="87" customWidth="1"/>
    <col min="9247" max="9477" width="9.140625" style="87"/>
    <col min="9478" max="9478" width="12.85546875" style="87" customWidth="1"/>
    <col min="9479" max="9479" width="9.85546875" style="87" customWidth="1"/>
    <col min="9480" max="9480" width="11" style="87" customWidth="1"/>
    <col min="9481" max="9481" width="8.42578125" style="87" customWidth="1"/>
    <col min="9482" max="9482" width="1" style="87" customWidth="1"/>
    <col min="9483" max="9483" width="16.140625" style="87" customWidth="1"/>
    <col min="9484" max="9484" width="1.42578125" style="87" customWidth="1"/>
    <col min="9485" max="9485" width="16.140625" style="87" customWidth="1"/>
    <col min="9486" max="9486" width="1.42578125" style="87" customWidth="1"/>
    <col min="9487" max="9487" width="16.140625" style="87" customWidth="1"/>
    <col min="9488" max="9488" width="1.42578125" style="87" customWidth="1"/>
    <col min="9489" max="9489" width="16.140625" style="87" customWidth="1"/>
    <col min="9490" max="9490" width="1.42578125" style="87" customWidth="1"/>
    <col min="9491" max="9491" width="19.85546875" style="87" customWidth="1"/>
    <col min="9492" max="9492" width="1.42578125" style="87" customWidth="1"/>
    <col min="9493" max="9493" width="22.42578125" style="87" customWidth="1"/>
    <col min="9494" max="9494" width="1.42578125" style="87" customWidth="1"/>
    <col min="9495" max="9495" width="17" style="87" customWidth="1"/>
    <col min="9496" max="9496" width="1.42578125" style="87" customWidth="1"/>
    <col min="9497" max="9497" width="16.42578125" style="87" customWidth="1"/>
    <col min="9498" max="9498" width="1.42578125" style="87" customWidth="1"/>
    <col min="9499" max="9499" width="16.42578125" style="87" customWidth="1"/>
    <col min="9500" max="9500" width="1.42578125" style="87" customWidth="1"/>
    <col min="9501" max="9501" width="16.42578125" style="87" customWidth="1"/>
    <col min="9502" max="9502" width="0.85546875" style="87" customWidth="1"/>
    <col min="9503" max="9733" width="9.140625" style="87"/>
    <col min="9734" max="9734" width="12.85546875" style="87" customWidth="1"/>
    <col min="9735" max="9735" width="9.85546875" style="87" customWidth="1"/>
    <col min="9736" max="9736" width="11" style="87" customWidth="1"/>
    <col min="9737" max="9737" width="8.42578125" style="87" customWidth="1"/>
    <col min="9738" max="9738" width="1" style="87" customWidth="1"/>
    <col min="9739" max="9739" width="16.140625" style="87" customWidth="1"/>
    <col min="9740" max="9740" width="1.42578125" style="87" customWidth="1"/>
    <col min="9741" max="9741" width="16.140625" style="87" customWidth="1"/>
    <col min="9742" max="9742" width="1.42578125" style="87" customWidth="1"/>
    <col min="9743" max="9743" width="16.140625" style="87" customWidth="1"/>
    <col min="9744" max="9744" width="1.42578125" style="87" customWidth="1"/>
    <col min="9745" max="9745" width="16.140625" style="87" customWidth="1"/>
    <col min="9746" max="9746" width="1.42578125" style="87" customWidth="1"/>
    <col min="9747" max="9747" width="19.85546875" style="87" customWidth="1"/>
    <col min="9748" max="9748" width="1.42578125" style="87" customWidth="1"/>
    <col min="9749" max="9749" width="22.42578125" style="87" customWidth="1"/>
    <col min="9750" max="9750" width="1.42578125" style="87" customWidth="1"/>
    <col min="9751" max="9751" width="17" style="87" customWidth="1"/>
    <col min="9752" max="9752" width="1.42578125" style="87" customWidth="1"/>
    <col min="9753" max="9753" width="16.42578125" style="87" customWidth="1"/>
    <col min="9754" max="9754" width="1.42578125" style="87" customWidth="1"/>
    <col min="9755" max="9755" width="16.42578125" style="87" customWidth="1"/>
    <col min="9756" max="9756" width="1.42578125" style="87" customWidth="1"/>
    <col min="9757" max="9757" width="16.42578125" style="87" customWidth="1"/>
    <col min="9758" max="9758" width="0.85546875" style="87" customWidth="1"/>
    <col min="9759" max="9989" width="9.140625" style="87"/>
    <col min="9990" max="9990" width="12.85546875" style="87" customWidth="1"/>
    <col min="9991" max="9991" width="9.85546875" style="87" customWidth="1"/>
    <col min="9992" max="9992" width="11" style="87" customWidth="1"/>
    <col min="9993" max="9993" width="8.42578125" style="87" customWidth="1"/>
    <col min="9994" max="9994" width="1" style="87" customWidth="1"/>
    <col min="9995" max="9995" width="16.140625" style="87" customWidth="1"/>
    <col min="9996" max="9996" width="1.42578125" style="87" customWidth="1"/>
    <col min="9997" max="9997" width="16.140625" style="87" customWidth="1"/>
    <col min="9998" max="9998" width="1.42578125" style="87" customWidth="1"/>
    <col min="9999" max="9999" width="16.140625" style="87" customWidth="1"/>
    <col min="10000" max="10000" width="1.42578125" style="87" customWidth="1"/>
    <col min="10001" max="10001" width="16.140625" style="87" customWidth="1"/>
    <col min="10002" max="10002" width="1.42578125" style="87" customWidth="1"/>
    <col min="10003" max="10003" width="19.85546875" style="87" customWidth="1"/>
    <col min="10004" max="10004" width="1.42578125" style="87" customWidth="1"/>
    <col min="10005" max="10005" width="22.42578125" style="87" customWidth="1"/>
    <col min="10006" max="10006" width="1.42578125" style="87" customWidth="1"/>
    <col min="10007" max="10007" width="17" style="87" customWidth="1"/>
    <col min="10008" max="10008" width="1.42578125" style="87" customWidth="1"/>
    <col min="10009" max="10009" width="16.42578125" style="87" customWidth="1"/>
    <col min="10010" max="10010" width="1.42578125" style="87" customWidth="1"/>
    <col min="10011" max="10011" width="16.42578125" style="87" customWidth="1"/>
    <col min="10012" max="10012" width="1.42578125" style="87" customWidth="1"/>
    <col min="10013" max="10013" width="16.42578125" style="87" customWidth="1"/>
    <col min="10014" max="10014" width="0.85546875" style="87" customWidth="1"/>
    <col min="10015" max="10245" width="9.140625" style="87"/>
    <col min="10246" max="10246" width="12.85546875" style="87" customWidth="1"/>
    <col min="10247" max="10247" width="9.85546875" style="87" customWidth="1"/>
    <col min="10248" max="10248" width="11" style="87" customWidth="1"/>
    <col min="10249" max="10249" width="8.42578125" style="87" customWidth="1"/>
    <col min="10250" max="10250" width="1" style="87" customWidth="1"/>
    <col min="10251" max="10251" width="16.140625" style="87" customWidth="1"/>
    <col min="10252" max="10252" width="1.42578125" style="87" customWidth="1"/>
    <col min="10253" max="10253" width="16.140625" style="87" customWidth="1"/>
    <col min="10254" max="10254" width="1.42578125" style="87" customWidth="1"/>
    <col min="10255" max="10255" width="16.140625" style="87" customWidth="1"/>
    <col min="10256" max="10256" width="1.42578125" style="87" customWidth="1"/>
    <col min="10257" max="10257" width="16.140625" style="87" customWidth="1"/>
    <col min="10258" max="10258" width="1.42578125" style="87" customWidth="1"/>
    <col min="10259" max="10259" width="19.85546875" style="87" customWidth="1"/>
    <col min="10260" max="10260" width="1.42578125" style="87" customWidth="1"/>
    <col min="10261" max="10261" width="22.42578125" style="87" customWidth="1"/>
    <col min="10262" max="10262" width="1.42578125" style="87" customWidth="1"/>
    <col min="10263" max="10263" width="17" style="87" customWidth="1"/>
    <col min="10264" max="10264" width="1.42578125" style="87" customWidth="1"/>
    <col min="10265" max="10265" width="16.42578125" style="87" customWidth="1"/>
    <col min="10266" max="10266" width="1.42578125" style="87" customWidth="1"/>
    <col min="10267" max="10267" width="16.42578125" style="87" customWidth="1"/>
    <col min="10268" max="10268" width="1.42578125" style="87" customWidth="1"/>
    <col min="10269" max="10269" width="16.42578125" style="87" customWidth="1"/>
    <col min="10270" max="10270" width="0.85546875" style="87" customWidth="1"/>
    <col min="10271" max="10501" width="9.140625" style="87"/>
    <col min="10502" max="10502" width="12.85546875" style="87" customWidth="1"/>
    <col min="10503" max="10503" width="9.85546875" style="87" customWidth="1"/>
    <col min="10504" max="10504" width="11" style="87" customWidth="1"/>
    <col min="10505" max="10505" width="8.42578125" style="87" customWidth="1"/>
    <col min="10506" max="10506" width="1" style="87" customWidth="1"/>
    <col min="10507" max="10507" width="16.140625" style="87" customWidth="1"/>
    <col min="10508" max="10508" width="1.42578125" style="87" customWidth="1"/>
    <col min="10509" max="10509" width="16.140625" style="87" customWidth="1"/>
    <col min="10510" max="10510" width="1.42578125" style="87" customWidth="1"/>
    <col min="10511" max="10511" width="16.140625" style="87" customWidth="1"/>
    <col min="10512" max="10512" width="1.42578125" style="87" customWidth="1"/>
    <col min="10513" max="10513" width="16.140625" style="87" customWidth="1"/>
    <col min="10514" max="10514" width="1.42578125" style="87" customWidth="1"/>
    <col min="10515" max="10515" width="19.85546875" style="87" customWidth="1"/>
    <col min="10516" max="10516" width="1.42578125" style="87" customWidth="1"/>
    <col min="10517" max="10517" width="22.42578125" style="87" customWidth="1"/>
    <col min="10518" max="10518" width="1.42578125" style="87" customWidth="1"/>
    <col min="10519" max="10519" width="17" style="87" customWidth="1"/>
    <col min="10520" max="10520" width="1.42578125" style="87" customWidth="1"/>
    <col min="10521" max="10521" width="16.42578125" style="87" customWidth="1"/>
    <col min="10522" max="10522" width="1.42578125" style="87" customWidth="1"/>
    <col min="10523" max="10523" width="16.42578125" style="87" customWidth="1"/>
    <col min="10524" max="10524" width="1.42578125" style="87" customWidth="1"/>
    <col min="10525" max="10525" width="16.42578125" style="87" customWidth="1"/>
    <col min="10526" max="10526" width="0.85546875" style="87" customWidth="1"/>
    <col min="10527" max="10757" width="9.140625" style="87"/>
    <col min="10758" max="10758" width="12.85546875" style="87" customWidth="1"/>
    <col min="10759" max="10759" width="9.85546875" style="87" customWidth="1"/>
    <col min="10760" max="10760" width="11" style="87" customWidth="1"/>
    <col min="10761" max="10761" width="8.42578125" style="87" customWidth="1"/>
    <col min="10762" max="10762" width="1" style="87" customWidth="1"/>
    <col min="10763" max="10763" width="16.140625" style="87" customWidth="1"/>
    <col min="10764" max="10764" width="1.42578125" style="87" customWidth="1"/>
    <col min="10765" max="10765" width="16.140625" style="87" customWidth="1"/>
    <col min="10766" max="10766" width="1.42578125" style="87" customWidth="1"/>
    <col min="10767" max="10767" width="16.140625" style="87" customWidth="1"/>
    <col min="10768" max="10768" width="1.42578125" style="87" customWidth="1"/>
    <col min="10769" max="10769" width="16.140625" style="87" customWidth="1"/>
    <col min="10770" max="10770" width="1.42578125" style="87" customWidth="1"/>
    <col min="10771" max="10771" width="19.85546875" style="87" customWidth="1"/>
    <col min="10772" max="10772" width="1.42578125" style="87" customWidth="1"/>
    <col min="10773" max="10773" width="22.42578125" style="87" customWidth="1"/>
    <col min="10774" max="10774" width="1.42578125" style="87" customWidth="1"/>
    <col min="10775" max="10775" width="17" style="87" customWidth="1"/>
    <col min="10776" max="10776" width="1.42578125" style="87" customWidth="1"/>
    <col min="10777" max="10777" width="16.42578125" style="87" customWidth="1"/>
    <col min="10778" max="10778" width="1.42578125" style="87" customWidth="1"/>
    <col min="10779" max="10779" width="16.42578125" style="87" customWidth="1"/>
    <col min="10780" max="10780" width="1.42578125" style="87" customWidth="1"/>
    <col min="10781" max="10781" width="16.42578125" style="87" customWidth="1"/>
    <col min="10782" max="10782" width="0.85546875" style="87" customWidth="1"/>
    <col min="10783" max="11013" width="9.140625" style="87"/>
    <col min="11014" max="11014" width="12.85546875" style="87" customWidth="1"/>
    <col min="11015" max="11015" width="9.85546875" style="87" customWidth="1"/>
    <col min="11016" max="11016" width="11" style="87" customWidth="1"/>
    <col min="11017" max="11017" width="8.42578125" style="87" customWidth="1"/>
    <col min="11018" max="11018" width="1" style="87" customWidth="1"/>
    <col min="11019" max="11019" width="16.140625" style="87" customWidth="1"/>
    <col min="11020" max="11020" width="1.42578125" style="87" customWidth="1"/>
    <col min="11021" max="11021" width="16.140625" style="87" customWidth="1"/>
    <col min="11022" max="11022" width="1.42578125" style="87" customWidth="1"/>
    <col min="11023" max="11023" width="16.140625" style="87" customWidth="1"/>
    <col min="11024" max="11024" width="1.42578125" style="87" customWidth="1"/>
    <col min="11025" max="11025" width="16.140625" style="87" customWidth="1"/>
    <col min="11026" max="11026" width="1.42578125" style="87" customWidth="1"/>
    <col min="11027" max="11027" width="19.85546875" style="87" customWidth="1"/>
    <col min="11028" max="11028" width="1.42578125" style="87" customWidth="1"/>
    <col min="11029" max="11029" width="22.42578125" style="87" customWidth="1"/>
    <col min="11030" max="11030" width="1.42578125" style="87" customWidth="1"/>
    <col min="11031" max="11031" width="17" style="87" customWidth="1"/>
    <col min="11032" max="11032" width="1.42578125" style="87" customWidth="1"/>
    <col min="11033" max="11033" width="16.42578125" style="87" customWidth="1"/>
    <col min="11034" max="11034" width="1.42578125" style="87" customWidth="1"/>
    <col min="11035" max="11035" width="16.42578125" style="87" customWidth="1"/>
    <col min="11036" max="11036" width="1.42578125" style="87" customWidth="1"/>
    <col min="11037" max="11037" width="16.42578125" style="87" customWidth="1"/>
    <col min="11038" max="11038" width="0.85546875" style="87" customWidth="1"/>
    <col min="11039" max="11269" width="9.140625" style="87"/>
    <col min="11270" max="11270" width="12.85546875" style="87" customWidth="1"/>
    <col min="11271" max="11271" width="9.85546875" style="87" customWidth="1"/>
    <col min="11272" max="11272" width="11" style="87" customWidth="1"/>
    <col min="11273" max="11273" width="8.42578125" style="87" customWidth="1"/>
    <col min="11274" max="11274" width="1" style="87" customWidth="1"/>
    <col min="11275" max="11275" width="16.140625" style="87" customWidth="1"/>
    <col min="11276" max="11276" width="1.42578125" style="87" customWidth="1"/>
    <col min="11277" max="11277" width="16.140625" style="87" customWidth="1"/>
    <col min="11278" max="11278" width="1.42578125" style="87" customWidth="1"/>
    <col min="11279" max="11279" width="16.140625" style="87" customWidth="1"/>
    <col min="11280" max="11280" width="1.42578125" style="87" customWidth="1"/>
    <col min="11281" max="11281" width="16.140625" style="87" customWidth="1"/>
    <col min="11282" max="11282" width="1.42578125" style="87" customWidth="1"/>
    <col min="11283" max="11283" width="19.85546875" style="87" customWidth="1"/>
    <col min="11284" max="11284" width="1.42578125" style="87" customWidth="1"/>
    <col min="11285" max="11285" width="22.42578125" style="87" customWidth="1"/>
    <col min="11286" max="11286" width="1.42578125" style="87" customWidth="1"/>
    <col min="11287" max="11287" width="17" style="87" customWidth="1"/>
    <col min="11288" max="11288" width="1.42578125" style="87" customWidth="1"/>
    <col min="11289" max="11289" width="16.42578125" style="87" customWidth="1"/>
    <col min="11290" max="11290" width="1.42578125" style="87" customWidth="1"/>
    <col min="11291" max="11291" width="16.42578125" style="87" customWidth="1"/>
    <col min="11292" max="11292" width="1.42578125" style="87" customWidth="1"/>
    <col min="11293" max="11293" width="16.42578125" style="87" customWidth="1"/>
    <col min="11294" max="11294" width="0.85546875" style="87" customWidth="1"/>
    <col min="11295" max="11525" width="9.140625" style="87"/>
    <col min="11526" max="11526" width="12.85546875" style="87" customWidth="1"/>
    <col min="11527" max="11527" width="9.85546875" style="87" customWidth="1"/>
    <col min="11528" max="11528" width="11" style="87" customWidth="1"/>
    <col min="11529" max="11529" width="8.42578125" style="87" customWidth="1"/>
    <col min="11530" max="11530" width="1" style="87" customWidth="1"/>
    <col min="11531" max="11531" width="16.140625" style="87" customWidth="1"/>
    <col min="11532" max="11532" width="1.42578125" style="87" customWidth="1"/>
    <col min="11533" max="11533" width="16.140625" style="87" customWidth="1"/>
    <col min="11534" max="11534" width="1.42578125" style="87" customWidth="1"/>
    <col min="11535" max="11535" width="16.140625" style="87" customWidth="1"/>
    <col min="11536" max="11536" width="1.42578125" style="87" customWidth="1"/>
    <col min="11537" max="11537" width="16.140625" style="87" customWidth="1"/>
    <col min="11538" max="11538" width="1.42578125" style="87" customWidth="1"/>
    <col min="11539" max="11539" width="19.85546875" style="87" customWidth="1"/>
    <col min="11540" max="11540" width="1.42578125" style="87" customWidth="1"/>
    <col min="11541" max="11541" width="22.42578125" style="87" customWidth="1"/>
    <col min="11542" max="11542" width="1.42578125" style="87" customWidth="1"/>
    <col min="11543" max="11543" width="17" style="87" customWidth="1"/>
    <col min="11544" max="11544" width="1.42578125" style="87" customWidth="1"/>
    <col min="11545" max="11545" width="16.42578125" style="87" customWidth="1"/>
    <col min="11546" max="11546" width="1.42578125" style="87" customWidth="1"/>
    <col min="11547" max="11547" width="16.42578125" style="87" customWidth="1"/>
    <col min="11548" max="11548" width="1.42578125" style="87" customWidth="1"/>
    <col min="11549" max="11549" width="16.42578125" style="87" customWidth="1"/>
    <col min="11550" max="11550" width="0.85546875" style="87" customWidth="1"/>
    <col min="11551" max="11781" width="9.140625" style="87"/>
    <col min="11782" max="11782" width="12.85546875" style="87" customWidth="1"/>
    <col min="11783" max="11783" width="9.85546875" style="87" customWidth="1"/>
    <col min="11784" max="11784" width="11" style="87" customWidth="1"/>
    <col min="11785" max="11785" width="8.42578125" style="87" customWidth="1"/>
    <col min="11786" max="11786" width="1" style="87" customWidth="1"/>
    <col min="11787" max="11787" width="16.140625" style="87" customWidth="1"/>
    <col min="11788" max="11788" width="1.42578125" style="87" customWidth="1"/>
    <col min="11789" max="11789" width="16.140625" style="87" customWidth="1"/>
    <col min="11790" max="11790" width="1.42578125" style="87" customWidth="1"/>
    <col min="11791" max="11791" width="16.140625" style="87" customWidth="1"/>
    <col min="11792" max="11792" width="1.42578125" style="87" customWidth="1"/>
    <col min="11793" max="11793" width="16.140625" style="87" customWidth="1"/>
    <col min="11794" max="11794" width="1.42578125" style="87" customWidth="1"/>
    <col min="11795" max="11795" width="19.85546875" style="87" customWidth="1"/>
    <col min="11796" max="11796" width="1.42578125" style="87" customWidth="1"/>
    <col min="11797" max="11797" width="22.42578125" style="87" customWidth="1"/>
    <col min="11798" max="11798" width="1.42578125" style="87" customWidth="1"/>
    <col min="11799" max="11799" width="17" style="87" customWidth="1"/>
    <col min="11800" max="11800" width="1.42578125" style="87" customWidth="1"/>
    <col min="11801" max="11801" width="16.42578125" style="87" customWidth="1"/>
    <col min="11802" max="11802" width="1.42578125" style="87" customWidth="1"/>
    <col min="11803" max="11803" width="16.42578125" style="87" customWidth="1"/>
    <col min="11804" max="11804" width="1.42578125" style="87" customWidth="1"/>
    <col min="11805" max="11805" width="16.42578125" style="87" customWidth="1"/>
    <col min="11806" max="11806" width="0.85546875" style="87" customWidth="1"/>
    <col min="11807" max="12037" width="9.140625" style="87"/>
    <col min="12038" max="12038" width="12.85546875" style="87" customWidth="1"/>
    <col min="12039" max="12039" width="9.85546875" style="87" customWidth="1"/>
    <col min="12040" max="12040" width="11" style="87" customWidth="1"/>
    <col min="12041" max="12041" width="8.42578125" style="87" customWidth="1"/>
    <col min="12042" max="12042" width="1" style="87" customWidth="1"/>
    <col min="12043" max="12043" width="16.140625" style="87" customWidth="1"/>
    <col min="12044" max="12044" width="1.42578125" style="87" customWidth="1"/>
    <col min="12045" max="12045" width="16.140625" style="87" customWidth="1"/>
    <col min="12046" max="12046" width="1.42578125" style="87" customWidth="1"/>
    <col min="12047" max="12047" width="16.140625" style="87" customWidth="1"/>
    <col min="12048" max="12048" width="1.42578125" style="87" customWidth="1"/>
    <col min="12049" max="12049" width="16.140625" style="87" customWidth="1"/>
    <col min="12050" max="12050" width="1.42578125" style="87" customWidth="1"/>
    <col min="12051" max="12051" width="19.85546875" style="87" customWidth="1"/>
    <col min="12052" max="12052" width="1.42578125" style="87" customWidth="1"/>
    <col min="12053" max="12053" width="22.42578125" style="87" customWidth="1"/>
    <col min="12054" max="12054" width="1.42578125" style="87" customWidth="1"/>
    <col min="12055" max="12055" width="17" style="87" customWidth="1"/>
    <col min="12056" max="12056" width="1.42578125" style="87" customWidth="1"/>
    <col min="12057" max="12057" width="16.42578125" style="87" customWidth="1"/>
    <col min="12058" max="12058" width="1.42578125" style="87" customWidth="1"/>
    <col min="12059" max="12059" width="16.42578125" style="87" customWidth="1"/>
    <col min="12060" max="12060" width="1.42578125" style="87" customWidth="1"/>
    <col min="12061" max="12061" width="16.42578125" style="87" customWidth="1"/>
    <col min="12062" max="12062" width="0.85546875" style="87" customWidth="1"/>
    <col min="12063" max="12293" width="9.140625" style="87"/>
    <col min="12294" max="12294" width="12.85546875" style="87" customWidth="1"/>
    <col min="12295" max="12295" width="9.85546875" style="87" customWidth="1"/>
    <col min="12296" max="12296" width="11" style="87" customWidth="1"/>
    <col min="12297" max="12297" width="8.42578125" style="87" customWidth="1"/>
    <col min="12298" max="12298" width="1" style="87" customWidth="1"/>
    <col min="12299" max="12299" width="16.140625" style="87" customWidth="1"/>
    <col min="12300" max="12300" width="1.42578125" style="87" customWidth="1"/>
    <col min="12301" max="12301" width="16.140625" style="87" customWidth="1"/>
    <col min="12302" max="12302" width="1.42578125" style="87" customWidth="1"/>
    <col min="12303" max="12303" width="16.140625" style="87" customWidth="1"/>
    <col min="12304" max="12304" width="1.42578125" style="87" customWidth="1"/>
    <col min="12305" max="12305" width="16.140625" style="87" customWidth="1"/>
    <col min="12306" max="12306" width="1.42578125" style="87" customWidth="1"/>
    <col min="12307" max="12307" width="19.85546875" style="87" customWidth="1"/>
    <col min="12308" max="12308" width="1.42578125" style="87" customWidth="1"/>
    <col min="12309" max="12309" width="22.42578125" style="87" customWidth="1"/>
    <col min="12310" max="12310" width="1.42578125" style="87" customWidth="1"/>
    <col min="12311" max="12311" width="17" style="87" customWidth="1"/>
    <col min="12312" max="12312" width="1.42578125" style="87" customWidth="1"/>
    <col min="12313" max="12313" width="16.42578125" style="87" customWidth="1"/>
    <col min="12314" max="12314" width="1.42578125" style="87" customWidth="1"/>
    <col min="12315" max="12315" width="16.42578125" style="87" customWidth="1"/>
    <col min="12316" max="12316" width="1.42578125" style="87" customWidth="1"/>
    <col min="12317" max="12317" width="16.42578125" style="87" customWidth="1"/>
    <col min="12318" max="12318" width="0.85546875" style="87" customWidth="1"/>
    <col min="12319" max="12549" width="9.140625" style="87"/>
    <col min="12550" max="12550" width="12.85546875" style="87" customWidth="1"/>
    <col min="12551" max="12551" width="9.85546875" style="87" customWidth="1"/>
    <col min="12552" max="12552" width="11" style="87" customWidth="1"/>
    <col min="12553" max="12553" width="8.42578125" style="87" customWidth="1"/>
    <col min="12554" max="12554" width="1" style="87" customWidth="1"/>
    <col min="12555" max="12555" width="16.140625" style="87" customWidth="1"/>
    <col min="12556" max="12556" width="1.42578125" style="87" customWidth="1"/>
    <col min="12557" max="12557" width="16.140625" style="87" customWidth="1"/>
    <col min="12558" max="12558" width="1.42578125" style="87" customWidth="1"/>
    <col min="12559" max="12559" width="16.140625" style="87" customWidth="1"/>
    <col min="12560" max="12560" width="1.42578125" style="87" customWidth="1"/>
    <col min="12561" max="12561" width="16.140625" style="87" customWidth="1"/>
    <col min="12562" max="12562" width="1.42578125" style="87" customWidth="1"/>
    <col min="12563" max="12563" width="19.85546875" style="87" customWidth="1"/>
    <col min="12564" max="12564" width="1.42578125" style="87" customWidth="1"/>
    <col min="12565" max="12565" width="22.42578125" style="87" customWidth="1"/>
    <col min="12566" max="12566" width="1.42578125" style="87" customWidth="1"/>
    <col min="12567" max="12567" width="17" style="87" customWidth="1"/>
    <col min="12568" max="12568" width="1.42578125" style="87" customWidth="1"/>
    <col min="12569" max="12569" width="16.42578125" style="87" customWidth="1"/>
    <col min="12570" max="12570" width="1.42578125" style="87" customWidth="1"/>
    <col min="12571" max="12571" width="16.42578125" style="87" customWidth="1"/>
    <col min="12572" max="12572" width="1.42578125" style="87" customWidth="1"/>
    <col min="12573" max="12573" width="16.42578125" style="87" customWidth="1"/>
    <col min="12574" max="12574" width="0.85546875" style="87" customWidth="1"/>
    <col min="12575" max="12805" width="9.140625" style="87"/>
    <col min="12806" max="12806" width="12.85546875" style="87" customWidth="1"/>
    <col min="12807" max="12807" width="9.85546875" style="87" customWidth="1"/>
    <col min="12808" max="12808" width="11" style="87" customWidth="1"/>
    <col min="12809" max="12809" width="8.42578125" style="87" customWidth="1"/>
    <col min="12810" max="12810" width="1" style="87" customWidth="1"/>
    <col min="12811" max="12811" width="16.140625" style="87" customWidth="1"/>
    <col min="12812" max="12812" width="1.42578125" style="87" customWidth="1"/>
    <col min="12813" max="12813" width="16.140625" style="87" customWidth="1"/>
    <col min="12814" max="12814" width="1.42578125" style="87" customWidth="1"/>
    <col min="12815" max="12815" width="16.140625" style="87" customWidth="1"/>
    <col min="12816" max="12816" width="1.42578125" style="87" customWidth="1"/>
    <col min="12817" max="12817" width="16.140625" style="87" customWidth="1"/>
    <col min="12818" max="12818" width="1.42578125" style="87" customWidth="1"/>
    <col min="12819" max="12819" width="19.85546875" style="87" customWidth="1"/>
    <col min="12820" max="12820" width="1.42578125" style="87" customWidth="1"/>
    <col min="12821" max="12821" width="22.42578125" style="87" customWidth="1"/>
    <col min="12822" max="12822" width="1.42578125" style="87" customWidth="1"/>
    <col min="12823" max="12823" width="17" style="87" customWidth="1"/>
    <col min="12824" max="12824" width="1.42578125" style="87" customWidth="1"/>
    <col min="12825" max="12825" width="16.42578125" style="87" customWidth="1"/>
    <col min="12826" max="12826" width="1.42578125" style="87" customWidth="1"/>
    <col min="12827" max="12827" width="16.42578125" style="87" customWidth="1"/>
    <col min="12828" max="12828" width="1.42578125" style="87" customWidth="1"/>
    <col min="12829" max="12829" width="16.42578125" style="87" customWidth="1"/>
    <col min="12830" max="12830" width="0.85546875" style="87" customWidth="1"/>
    <col min="12831" max="13061" width="9.140625" style="87"/>
    <col min="13062" max="13062" width="12.85546875" style="87" customWidth="1"/>
    <col min="13063" max="13063" width="9.85546875" style="87" customWidth="1"/>
    <col min="13064" max="13064" width="11" style="87" customWidth="1"/>
    <col min="13065" max="13065" width="8.42578125" style="87" customWidth="1"/>
    <col min="13066" max="13066" width="1" style="87" customWidth="1"/>
    <col min="13067" max="13067" width="16.140625" style="87" customWidth="1"/>
    <col min="13068" max="13068" width="1.42578125" style="87" customWidth="1"/>
    <col min="13069" max="13069" width="16.140625" style="87" customWidth="1"/>
    <col min="13070" max="13070" width="1.42578125" style="87" customWidth="1"/>
    <col min="13071" max="13071" width="16.140625" style="87" customWidth="1"/>
    <col min="13072" max="13072" width="1.42578125" style="87" customWidth="1"/>
    <col min="13073" max="13073" width="16.140625" style="87" customWidth="1"/>
    <col min="13074" max="13074" width="1.42578125" style="87" customWidth="1"/>
    <col min="13075" max="13075" width="19.85546875" style="87" customWidth="1"/>
    <col min="13076" max="13076" width="1.42578125" style="87" customWidth="1"/>
    <col min="13077" max="13077" width="22.42578125" style="87" customWidth="1"/>
    <col min="13078" max="13078" width="1.42578125" style="87" customWidth="1"/>
    <col min="13079" max="13079" width="17" style="87" customWidth="1"/>
    <col min="13080" max="13080" width="1.42578125" style="87" customWidth="1"/>
    <col min="13081" max="13081" width="16.42578125" style="87" customWidth="1"/>
    <col min="13082" max="13082" width="1.42578125" style="87" customWidth="1"/>
    <col min="13083" max="13083" width="16.42578125" style="87" customWidth="1"/>
    <col min="13084" max="13084" width="1.42578125" style="87" customWidth="1"/>
    <col min="13085" max="13085" width="16.42578125" style="87" customWidth="1"/>
    <col min="13086" max="13086" width="0.85546875" style="87" customWidth="1"/>
    <col min="13087" max="13317" width="9.140625" style="87"/>
    <col min="13318" max="13318" width="12.85546875" style="87" customWidth="1"/>
    <col min="13319" max="13319" width="9.85546875" style="87" customWidth="1"/>
    <col min="13320" max="13320" width="11" style="87" customWidth="1"/>
    <col min="13321" max="13321" width="8.42578125" style="87" customWidth="1"/>
    <col min="13322" max="13322" width="1" style="87" customWidth="1"/>
    <col min="13323" max="13323" width="16.140625" style="87" customWidth="1"/>
    <col min="13324" max="13324" width="1.42578125" style="87" customWidth="1"/>
    <col min="13325" max="13325" width="16.140625" style="87" customWidth="1"/>
    <col min="13326" max="13326" width="1.42578125" style="87" customWidth="1"/>
    <col min="13327" max="13327" width="16.140625" style="87" customWidth="1"/>
    <col min="13328" max="13328" width="1.42578125" style="87" customWidth="1"/>
    <col min="13329" max="13329" width="16.140625" style="87" customWidth="1"/>
    <col min="13330" max="13330" width="1.42578125" style="87" customWidth="1"/>
    <col min="13331" max="13331" width="19.85546875" style="87" customWidth="1"/>
    <col min="13332" max="13332" width="1.42578125" style="87" customWidth="1"/>
    <col min="13333" max="13333" width="22.42578125" style="87" customWidth="1"/>
    <col min="13334" max="13334" width="1.42578125" style="87" customWidth="1"/>
    <col min="13335" max="13335" width="17" style="87" customWidth="1"/>
    <col min="13336" max="13336" width="1.42578125" style="87" customWidth="1"/>
    <col min="13337" max="13337" width="16.42578125" style="87" customWidth="1"/>
    <col min="13338" max="13338" width="1.42578125" style="87" customWidth="1"/>
    <col min="13339" max="13339" width="16.42578125" style="87" customWidth="1"/>
    <col min="13340" max="13340" width="1.42578125" style="87" customWidth="1"/>
    <col min="13341" max="13341" width="16.42578125" style="87" customWidth="1"/>
    <col min="13342" max="13342" width="0.85546875" style="87" customWidth="1"/>
    <col min="13343" max="13573" width="9.140625" style="87"/>
    <col min="13574" max="13574" width="12.85546875" style="87" customWidth="1"/>
    <col min="13575" max="13575" width="9.85546875" style="87" customWidth="1"/>
    <col min="13576" max="13576" width="11" style="87" customWidth="1"/>
    <col min="13577" max="13577" width="8.42578125" style="87" customWidth="1"/>
    <col min="13578" max="13578" width="1" style="87" customWidth="1"/>
    <col min="13579" max="13579" width="16.140625" style="87" customWidth="1"/>
    <col min="13580" max="13580" width="1.42578125" style="87" customWidth="1"/>
    <col min="13581" max="13581" width="16.140625" style="87" customWidth="1"/>
    <col min="13582" max="13582" width="1.42578125" style="87" customWidth="1"/>
    <col min="13583" max="13583" width="16.140625" style="87" customWidth="1"/>
    <col min="13584" max="13584" width="1.42578125" style="87" customWidth="1"/>
    <col min="13585" max="13585" width="16.140625" style="87" customWidth="1"/>
    <col min="13586" max="13586" width="1.42578125" style="87" customWidth="1"/>
    <col min="13587" max="13587" width="19.85546875" style="87" customWidth="1"/>
    <col min="13588" max="13588" width="1.42578125" style="87" customWidth="1"/>
    <col min="13589" max="13589" width="22.42578125" style="87" customWidth="1"/>
    <col min="13590" max="13590" width="1.42578125" style="87" customWidth="1"/>
    <col min="13591" max="13591" width="17" style="87" customWidth="1"/>
    <col min="13592" max="13592" width="1.42578125" style="87" customWidth="1"/>
    <col min="13593" max="13593" width="16.42578125" style="87" customWidth="1"/>
    <col min="13594" max="13594" width="1.42578125" style="87" customWidth="1"/>
    <col min="13595" max="13595" width="16.42578125" style="87" customWidth="1"/>
    <col min="13596" max="13596" width="1.42578125" style="87" customWidth="1"/>
    <col min="13597" max="13597" width="16.42578125" style="87" customWidth="1"/>
    <col min="13598" max="13598" width="0.85546875" style="87" customWidth="1"/>
    <col min="13599" max="13829" width="9.140625" style="87"/>
    <col min="13830" max="13830" width="12.85546875" style="87" customWidth="1"/>
    <col min="13831" max="13831" width="9.85546875" style="87" customWidth="1"/>
    <col min="13832" max="13832" width="11" style="87" customWidth="1"/>
    <col min="13833" max="13833" width="8.42578125" style="87" customWidth="1"/>
    <col min="13834" max="13834" width="1" style="87" customWidth="1"/>
    <col min="13835" max="13835" width="16.140625" style="87" customWidth="1"/>
    <col min="13836" max="13836" width="1.42578125" style="87" customWidth="1"/>
    <col min="13837" max="13837" width="16.140625" style="87" customWidth="1"/>
    <col min="13838" max="13838" width="1.42578125" style="87" customWidth="1"/>
    <col min="13839" max="13839" width="16.140625" style="87" customWidth="1"/>
    <col min="13840" max="13840" width="1.42578125" style="87" customWidth="1"/>
    <col min="13841" max="13841" width="16.140625" style="87" customWidth="1"/>
    <col min="13842" max="13842" width="1.42578125" style="87" customWidth="1"/>
    <col min="13843" max="13843" width="19.85546875" style="87" customWidth="1"/>
    <col min="13844" max="13844" width="1.42578125" style="87" customWidth="1"/>
    <col min="13845" max="13845" width="22.42578125" style="87" customWidth="1"/>
    <col min="13846" max="13846" width="1.42578125" style="87" customWidth="1"/>
    <col min="13847" max="13847" width="17" style="87" customWidth="1"/>
    <col min="13848" max="13848" width="1.42578125" style="87" customWidth="1"/>
    <col min="13849" max="13849" width="16.42578125" style="87" customWidth="1"/>
    <col min="13850" max="13850" width="1.42578125" style="87" customWidth="1"/>
    <col min="13851" max="13851" width="16.42578125" style="87" customWidth="1"/>
    <col min="13852" max="13852" width="1.42578125" style="87" customWidth="1"/>
    <col min="13853" max="13853" width="16.42578125" style="87" customWidth="1"/>
    <col min="13854" max="13854" width="0.85546875" style="87" customWidth="1"/>
    <col min="13855" max="14085" width="9.140625" style="87"/>
    <col min="14086" max="14086" width="12.85546875" style="87" customWidth="1"/>
    <col min="14087" max="14087" width="9.85546875" style="87" customWidth="1"/>
    <col min="14088" max="14088" width="11" style="87" customWidth="1"/>
    <col min="14089" max="14089" width="8.42578125" style="87" customWidth="1"/>
    <col min="14090" max="14090" width="1" style="87" customWidth="1"/>
    <col min="14091" max="14091" width="16.140625" style="87" customWidth="1"/>
    <col min="14092" max="14092" width="1.42578125" style="87" customWidth="1"/>
    <col min="14093" max="14093" width="16.140625" style="87" customWidth="1"/>
    <col min="14094" max="14094" width="1.42578125" style="87" customWidth="1"/>
    <col min="14095" max="14095" width="16.140625" style="87" customWidth="1"/>
    <col min="14096" max="14096" width="1.42578125" style="87" customWidth="1"/>
    <col min="14097" max="14097" width="16.140625" style="87" customWidth="1"/>
    <col min="14098" max="14098" width="1.42578125" style="87" customWidth="1"/>
    <col min="14099" max="14099" width="19.85546875" style="87" customWidth="1"/>
    <col min="14100" max="14100" width="1.42578125" style="87" customWidth="1"/>
    <col min="14101" max="14101" width="22.42578125" style="87" customWidth="1"/>
    <col min="14102" max="14102" width="1.42578125" style="87" customWidth="1"/>
    <col min="14103" max="14103" width="17" style="87" customWidth="1"/>
    <col min="14104" max="14104" width="1.42578125" style="87" customWidth="1"/>
    <col min="14105" max="14105" width="16.42578125" style="87" customWidth="1"/>
    <col min="14106" max="14106" width="1.42578125" style="87" customWidth="1"/>
    <col min="14107" max="14107" width="16.42578125" style="87" customWidth="1"/>
    <col min="14108" max="14108" width="1.42578125" style="87" customWidth="1"/>
    <col min="14109" max="14109" width="16.42578125" style="87" customWidth="1"/>
    <col min="14110" max="14110" width="0.85546875" style="87" customWidth="1"/>
    <col min="14111" max="14341" width="9.140625" style="87"/>
    <col min="14342" max="14342" width="12.85546875" style="87" customWidth="1"/>
    <col min="14343" max="14343" width="9.85546875" style="87" customWidth="1"/>
    <col min="14344" max="14344" width="11" style="87" customWidth="1"/>
    <col min="14345" max="14345" width="8.42578125" style="87" customWidth="1"/>
    <col min="14346" max="14346" width="1" style="87" customWidth="1"/>
    <col min="14347" max="14347" width="16.140625" style="87" customWidth="1"/>
    <col min="14348" max="14348" width="1.42578125" style="87" customWidth="1"/>
    <col min="14349" max="14349" width="16.140625" style="87" customWidth="1"/>
    <col min="14350" max="14350" width="1.42578125" style="87" customWidth="1"/>
    <col min="14351" max="14351" width="16.140625" style="87" customWidth="1"/>
    <col min="14352" max="14352" width="1.42578125" style="87" customWidth="1"/>
    <col min="14353" max="14353" width="16.140625" style="87" customWidth="1"/>
    <col min="14354" max="14354" width="1.42578125" style="87" customWidth="1"/>
    <col min="14355" max="14355" width="19.85546875" style="87" customWidth="1"/>
    <col min="14356" max="14356" width="1.42578125" style="87" customWidth="1"/>
    <col min="14357" max="14357" width="22.42578125" style="87" customWidth="1"/>
    <col min="14358" max="14358" width="1.42578125" style="87" customWidth="1"/>
    <col min="14359" max="14359" width="17" style="87" customWidth="1"/>
    <col min="14360" max="14360" width="1.42578125" style="87" customWidth="1"/>
    <col min="14361" max="14361" width="16.42578125" style="87" customWidth="1"/>
    <col min="14362" max="14362" width="1.42578125" style="87" customWidth="1"/>
    <col min="14363" max="14363" width="16.42578125" style="87" customWidth="1"/>
    <col min="14364" max="14364" width="1.42578125" style="87" customWidth="1"/>
    <col min="14365" max="14365" width="16.42578125" style="87" customWidth="1"/>
    <col min="14366" max="14366" width="0.85546875" style="87" customWidth="1"/>
    <col min="14367" max="14597" width="9.140625" style="87"/>
    <col min="14598" max="14598" width="12.85546875" style="87" customWidth="1"/>
    <col min="14599" max="14599" width="9.85546875" style="87" customWidth="1"/>
    <col min="14600" max="14600" width="11" style="87" customWidth="1"/>
    <col min="14601" max="14601" width="8.42578125" style="87" customWidth="1"/>
    <col min="14602" max="14602" width="1" style="87" customWidth="1"/>
    <col min="14603" max="14603" width="16.140625" style="87" customWidth="1"/>
    <col min="14604" max="14604" width="1.42578125" style="87" customWidth="1"/>
    <col min="14605" max="14605" width="16.140625" style="87" customWidth="1"/>
    <col min="14606" max="14606" width="1.42578125" style="87" customWidth="1"/>
    <col min="14607" max="14607" width="16.140625" style="87" customWidth="1"/>
    <col min="14608" max="14608" width="1.42578125" style="87" customWidth="1"/>
    <col min="14609" max="14609" width="16.140625" style="87" customWidth="1"/>
    <col min="14610" max="14610" width="1.42578125" style="87" customWidth="1"/>
    <col min="14611" max="14611" width="19.85546875" style="87" customWidth="1"/>
    <col min="14612" max="14612" width="1.42578125" style="87" customWidth="1"/>
    <col min="14613" max="14613" width="22.42578125" style="87" customWidth="1"/>
    <col min="14614" max="14614" width="1.42578125" style="87" customWidth="1"/>
    <col min="14615" max="14615" width="17" style="87" customWidth="1"/>
    <col min="14616" max="14616" width="1.42578125" style="87" customWidth="1"/>
    <col min="14617" max="14617" width="16.42578125" style="87" customWidth="1"/>
    <col min="14618" max="14618" width="1.42578125" style="87" customWidth="1"/>
    <col min="14619" max="14619" width="16.42578125" style="87" customWidth="1"/>
    <col min="14620" max="14620" width="1.42578125" style="87" customWidth="1"/>
    <col min="14621" max="14621" width="16.42578125" style="87" customWidth="1"/>
    <col min="14622" max="14622" width="0.85546875" style="87" customWidth="1"/>
    <col min="14623" max="14853" width="9.140625" style="87"/>
    <col min="14854" max="14854" width="12.85546875" style="87" customWidth="1"/>
    <col min="14855" max="14855" width="9.85546875" style="87" customWidth="1"/>
    <col min="14856" max="14856" width="11" style="87" customWidth="1"/>
    <col min="14857" max="14857" width="8.42578125" style="87" customWidth="1"/>
    <col min="14858" max="14858" width="1" style="87" customWidth="1"/>
    <col min="14859" max="14859" width="16.140625" style="87" customWidth="1"/>
    <col min="14860" max="14860" width="1.42578125" style="87" customWidth="1"/>
    <col min="14861" max="14861" width="16.140625" style="87" customWidth="1"/>
    <col min="14862" max="14862" width="1.42578125" style="87" customWidth="1"/>
    <col min="14863" max="14863" width="16.140625" style="87" customWidth="1"/>
    <col min="14864" max="14864" width="1.42578125" style="87" customWidth="1"/>
    <col min="14865" max="14865" width="16.140625" style="87" customWidth="1"/>
    <col min="14866" max="14866" width="1.42578125" style="87" customWidth="1"/>
    <col min="14867" max="14867" width="19.85546875" style="87" customWidth="1"/>
    <col min="14868" max="14868" width="1.42578125" style="87" customWidth="1"/>
    <col min="14869" max="14869" width="22.42578125" style="87" customWidth="1"/>
    <col min="14870" max="14870" width="1.42578125" style="87" customWidth="1"/>
    <col min="14871" max="14871" width="17" style="87" customWidth="1"/>
    <col min="14872" max="14872" width="1.42578125" style="87" customWidth="1"/>
    <col min="14873" max="14873" width="16.42578125" style="87" customWidth="1"/>
    <col min="14874" max="14874" width="1.42578125" style="87" customWidth="1"/>
    <col min="14875" max="14875" width="16.42578125" style="87" customWidth="1"/>
    <col min="14876" max="14876" width="1.42578125" style="87" customWidth="1"/>
    <col min="14877" max="14877" width="16.42578125" style="87" customWidth="1"/>
    <col min="14878" max="14878" width="0.85546875" style="87" customWidth="1"/>
    <col min="14879" max="15109" width="9.140625" style="87"/>
    <col min="15110" max="15110" width="12.85546875" style="87" customWidth="1"/>
    <col min="15111" max="15111" width="9.85546875" style="87" customWidth="1"/>
    <col min="15112" max="15112" width="11" style="87" customWidth="1"/>
    <col min="15113" max="15113" width="8.42578125" style="87" customWidth="1"/>
    <col min="15114" max="15114" width="1" style="87" customWidth="1"/>
    <col min="15115" max="15115" width="16.140625" style="87" customWidth="1"/>
    <col min="15116" max="15116" width="1.42578125" style="87" customWidth="1"/>
    <col min="15117" max="15117" width="16.140625" style="87" customWidth="1"/>
    <col min="15118" max="15118" width="1.42578125" style="87" customWidth="1"/>
    <col min="15119" max="15119" width="16.140625" style="87" customWidth="1"/>
    <col min="15120" max="15120" width="1.42578125" style="87" customWidth="1"/>
    <col min="15121" max="15121" width="16.140625" style="87" customWidth="1"/>
    <col min="15122" max="15122" width="1.42578125" style="87" customWidth="1"/>
    <col min="15123" max="15123" width="19.85546875" style="87" customWidth="1"/>
    <col min="15124" max="15124" width="1.42578125" style="87" customWidth="1"/>
    <col min="15125" max="15125" width="22.42578125" style="87" customWidth="1"/>
    <col min="15126" max="15126" width="1.42578125" style="87" customWidth="1"/>
    <col min="15127" max="15127" width="17" style="87" customWidth="1"/>
    <col min="15128" max="15128" width="1.42578125" style="87" customWidth="1"/>
    <col min="15129" max="15129" width="16.42578125" style="87" customWidth="1"/>
    <col min="15130" max="15130" width="1.42578125" style="87" customWidth="1"/>
    <col min="15131" max="15131" width="16.42578125" style="87" customWidth="1"/>
    <col min="15132" max="15132" width="1.42578125" style="87" customWidth="1"/>
    <col min="15133" max="15133" width="16.42578125" style="87" customWidth="1"/>
    <col min="15134" max="15134" width="0.85546875" style="87" customWidth="1"/>
    <col min="15135" max="15365" width="9.140625" style="87"/>
    <col min="15366" max="15366" width="12.85546875" style="87" customWidth="1"/>
    <col min="15367" max="15367" width="9.85546875" style="87" customWidth="1"/>
    <col min="15368" max="15368" width="11" style="87" customWidth="1"/>
    <col min="15369" max="15369" width="8.42578125" style="87" customWidth="1"/>
    <col min="15370" max="15370" width="1" style="87" customWidth="1"/>
    <col min="15371" max="15371" width="16.140625" style="87" customWidth="1"/>
    <col min="15372" max="15372" width="1.42578125" style="87" customWidth="1"/>
    <col min="15373" max="15373" width="16.140625" style="87" customWidth="1"/>
    <col min="15374" max="15374" width="1.42578125" style="87" customWidth="1"/>
    <col min="15375" max="15375" width="16.140625" style="87" customWidth="1"/>
    <col min="15376" max="15376" width="1.42578125" style="87" customWidth="1"/>
    <col min="15377" max="15377" width="16.140625" style="87" customWidth="1"/>
    <col min="15378" max="15378" width="1.42578125" style="87" customWidth="1"/>
    <col min="15379" max="15379" width="19.85546875" style="87" customWidth="1"/>
    <col min="15380" max="15380" width="1.42578125" style="87" customWidth="1"/>
    <col min="15381" max="15381" width="22.42578125" style="87" customWidth="1"/>
    <col min="15382" max="15382" width="1.42578125" style="87" customWidth="1"/>
    <col min="15383" max="15383" width="17" style="87" customWidth="1"/>
    <col min="15384" max="15384" width="1.42578125" style="87" customWidth="1"/>
    <col min="15385" max="15385" width="16.42578125" style="87" customWidth="1"/>
    <col min="15386" max="15386" width="1.42578125" style="87" customWidth="1"/>
    <col min="15387" max="15387" width="16.42578125" style="87" customWidth="1"/>
    <col min="15388" max="15388" width="1.42578125" style="87" customWidth="1"/>
    <col min="15389" max="15389" width="16.42578125" style="87" customWidth="1"/>
    <col min="15390" max="15390" width="0.85546875" style="87" customWidth="1"/>
    <col min="15391" max="15621" width="9.140625" style="87"/>
    <col min="15622" max="15622" width="12.85546875" style="87" customWidth="1"/>
    <col min="15623" max="15623" width="9.85546875" style="87" customWidth="1"/>
    <col min="15624" max="15624" width="11" style="87" customWidth="1"/>
    <col min="15625" max="15625" width="8.42578125" style="87" customWidth="1"/>
    <col min="15626" max="15626" width="1" style="87" customWidth="1"/>
    <col min="15627" max="15627" width="16.140625" style="87" customWidth="1"/>
    <col min="15628" max="15628" width="1.42578125" style="87" customWidth="1"/>
    <col min="15629" max="15629" width="16.140625" style="87" customWidth="1"/>
    <col min="15630" max="15630" width="1.42578125" style="87" customWidth="1"/>
    <col min="15631" max="15631" width="16.140625" style="87" customWidth="1"/>
    <col min="15632" max="15632" width="1.42578125" style="87" customWidth="1"/>
    <col min="15633" max="15633" width="16.140625" style="87" customWidth="1"/>
    <col min="15634" max="15634" width="1.42578125" style="87" customWidth="1"/>
    <col min="15635" max="15635" width="19.85546875" style="87" customWidth="1"/>
    <col min="15636" max="15636" width="1.42578125" style="87" customWidth="1"/>
    <col min="15637" max="15637" width="22.42578125" style="87" customWidth="1"/>
    <col min="15638" max="15638" width="1.42578125" style="87" customWidth="1"/>
    <col min="15639" max="15639" width="17" style="87" customWidth="1"/>
    <col min="15640" max="15640" width="1.42578125" style="87" customWidth="1"/>
    <col min="15641" max="15641" width="16.42578125" style="87" customWidth="1"/>
    <col min="15642" max="15642" width="1.42578125" style="87" customWidth="1"/>
    <col min="15643" max="15643" width="16.42578125" style="87" customWidth="1"/>
    <col min="15644" max="15644" width="1.42578125" style="87" customWidth="1"/>
    <col min="15645" max="15645" width="16.42578125" style="87" customWidth="1"/>
    <col min="15646" max="15646" width="0.85546875" style="87" customWidth="1"/>
    <col min="15647" max="15877" width="9.140625" style="87"/>
    <col min="15878" max="15878" width="12.85546875" style="87" customWidth="1"/>
    <col min="15879" max="15879" width="9.85546875" style="87" customWidth="1"/>
    <col min="15880" max="15880" width="11" style="87" customWidth="1"/>
    <col min="15881" max="15881" width="8.42578125" style="87" customWidth="1"/>
    <col min="15882" max="15882" width="1" style="87" customWidth="1"/>
    <col min="15883" max="15883" width="16.140625" style="87" customWidth="1"/>
    <col min="15884" max="15884" width="1.42578125" style="87" customWidth="1"/>
    <col min="15885" max="15885" width="16.140625" style="87" customWidth="1"/>
    <col min="15886" max="15886" width="1.42578125" style="87" customWidth="1"/>
    <col min="15887" max="15887" width="16.140625" style="87" customWidth="1"/>
    <col min="15888" max="15888" width="1.42578125" style="87" customWidth="1"/>
    <col min="15889" max="15889" width="16.140625" style="87" customWidth="1"/>
    <col min="15890" max="15890" width="1.42578125" style="87" customWidth="1"/>
    <col min="15891" max="15891" width="19.85546875" style="87" customWidth="1"/>
    <col min="15892" max="15892" width="1.42578125" style="87" customWidth="1"/>
    <col min="15893" max="15893" width="22.42578125" style="87" customWidth="1"/>
    <col min="15894" max="15894" width="1.42578125" style="87" customWidth="1"/>
    <col min="15895" max="15895" width="17" style="87" customWidth="1"/>
    <col min="15896" max="15896" width="1.42578125" style="87" customWidth="1"/>
    <col min="15897" max="15897" width="16.42578125" style="87" customWidth="1"/>
    <col min="15898" max="15898" width="1.42578125" style="87" customWidth="1"/>
    <col min="15899" max="15899" width="16.42578125" style="87" customWidth="1"/>
    <col min="15900" max="15900" width="1.42578125" style="87" customWidth="1"/>
    <col min="15901" max="15901" width="16.42578125" style="87" customWidth="1"/>
    <col min="15902" max="15902" width="0.85546875" style="87" customWidth="1"/>
    <col min="15903" max="16133" width="9.140625" style="87"/>
    <col min="16134" max="16134" width="12.85546875" style="87" customWidth="1"/>
    <col min="16135" max="16135" width="9.85546875" style="87" customWidth="1"/>
    <col min="16136" max="16136" width="11" style="87" customWidth="1"/>
    <col min="16137" max="16137" width="8.42578125" style="87" customWidth="1"/>
    <col min="16138" max="16138" width="1" style="87" customWidth="1"/>
    <col min="16139" max="16139" width="16.140625" style="87" customWidth="1"/>
    <col min="16140" max="16140" width="1.42578125" style="87" customWidth="1"/>
    <col min="16141" max="16141" width="16.140625" style="87" customWidth="1"/>
    <col min="16142" max="16142" width="1.42578125" style="87" customWidth="1"/>
    <col min="16143" max="16143" width="16.140625" style="87" customWidth="1"/>
    <col min="16144" max="16144" width="1.42578125" style="87" customWidth="1"/>
    <col min="16145" max="16145" width="16.140625" style="87" customWidth="1"/>
    <col min="16146" max="16146" width="1.42578125" style="87" customWidth="1"/>
    <col min="16147" max="16147" width="19.85546875" style="87" customWidth="1"/>
    <col min="16148" max="16148" width="1.42578125" style="87" customWidth="1"/>
    <col min="16149" max="16149" width="22.42578125" style="87" customWidth="1"/>
    <col min="16150" max="16150" width="1.42578125" style="87" customWidth="1"/>
    <col min="16151" max="16151" width="17" style="87" customWidth="1"/>
    <col min="16152" max="16152" width="1.42578125" style="87" customWidth="1"/>
    <col min="16153" max="16153" width="16.42578125" style="87" customWidth="1"/>
    <col min="16154" max="16154" width="1.42578125" style="87" customWidth="1"/>
    <col min="16155" max="16155" width="16.42578125" style="87" customWidth="1"/>
    <col min="16156" max="16156" width="1.42578125" style="87" customWidth="1"/>
    <col min="16157" max="16157" width="16.42578125" style="87" customWidth="1"/>
    <col min="16158" max="16158" width="0.85546875" style="87" customWidth="1"/>
    <col min="16159" max="16384" width="9.140625" style="87"/>
  </cols>
  <sheetData>
    <row r="1" spans="1:32" ht="21.75" customHeight="1">
      <c r="AC1" s="89" t="s">
        <v>106</v>
      </c>
    </row>
    <row r="2" spans="1:32" ht="21.75" customHeight="1">
      <c r="A2" s="90" t="s">
        <v>133</v>
      </c>
      <c r="B2" s="91"/>
      <c r="C2" s="91"/>
      <c r="D2" s="92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89"/>
    </row>
    <row r="3" spans="1:32" ht="21.75" customHeight="1">
      <c r="A3" s="93" t="s">
        <v>65</v>
      </c>
      <c r="B3" s="93"/>
      <c r="C3" s="93"/>
      <c r="D3" s="94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F3" s="93"/>
    </row>
    <row r="4" spans="1:32" ht="21.75" customHeight="1">
      <c r="A4" s="93" t="s">
        <v>201</v>
      </c>
      <c r="B4" s="93"/>
      <c r="C4" s="93"/>
      <c r="D4" s="94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F4" s="93"/>
    </row>
    <row r="5" spans="1:32" ht="21.75" customHeight="1">
      <c r="B5" s="95"/>
      <c r="C5" s="95"/>
      <c r="D5" s="96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89"/>
      <c r="Z5" s="95"/>
      <c r="AA5" s="95"/>
      <c r="AB5" s="95"/>
      <c r="AC5" s="89" t="s">
        <v>136</v>
      </c>
      <c r="AF5" s="93"/>
    </row>
    <row r="6" spans="1:32" ht="21.75" customHeight="1">
      <c r="A6" s="97"/>
      <c r="B6" s="97"/>
      <c r="C6" s="97"/>
      <c r="D6" s="98"/>
      <c r="E6" s="141" t="s">
        <v>84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</row>
    <row r="7" spans="1:32" ht="21.75" customHeight="1">
      <c r="A7" s="97"/>
      <c r="B7" s="97"/>
      <c r="C7" s="97"/>
      <c r="D7" s="99"/>
      <c r="E7" s="142" t="s">
        <v>132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00"/>
      <c r="AA7" s="97"/>
      <c r="AB7" s="100"/>
      <c r="AC7" s="100"/>
    </row>
    <row r="8" spans="1:32" ht="21.75" customHeight="1">
      <c r="A8" s="97"/>
      <c r="B8" s="97"/>
      <c r="C8" s="97"/>
      <c r="D8" s="99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42" t="s">
        <v>107</v>
      </c>
      <c r="R8" s="142"/>
      <c r="S8" s="142"/>
      <c r="T8" s="142"/>
      <c r="U8" s="142"/>
      <c r="V8" s="142"/>
      <c r="W8" s="142"/>
      <c r="X8" s="142"/>
      <c r="Y8" s="101"/>
      <c r="Z8" s="100"/>
      <c r="AA8" s="97"/>
      <c r="AB8" s="100"/>
      <c r="AC8" s="100"/>
    </row>
    <row r="9" spans="1:32" ht="21.75" customHeight="1">
      <c r="A9" s="97"/>
      <c r="B9" s="97"/>
      <c r="C9" s="97"/>
      <c r="D9" s="99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43" t="s">
        <v>108</v>
      </c>
      <c r="R9" s="143"/>
      <c r="S9" s="143"/>
      <c r="T9" s="143"/>
      <c r="U9" s="143"/>
      <c r="V9" s="88"/>
      <c r="W9" s="88"/>
      <c r="X9" s="88"/>
      <c r="Y9" s="101"/>
      <c r="Z9" s="100"/>
      <c r="AB9" s="100"/>
      <c r="AC9" s="100"/>
    </row>
    <row r="10" spans="1:32" s="97" customFormat="1" ht="21.75" customHeight="1">
      <c r="K10" s="101" t="s">
        <v>225</v>
      </c>
      <c r="Q10" s="97" t="s">
        <v>155</v>
      </c>
      <c r="S10" s="97" t="s">
        <v>267</v>
      </c>
      <c r="U10" s="97" t="s">
        <v>168</v>
      </c>
      <c r="AA10" s="97" t="s">
        <v>109</v>
      </c>
    </row>
    <row r="11" spans="1:32" s="97" customFormat="1" ht="21.75" customHeight="1">
      <c r="E11" s="101" t="s">
        <v>19</v>
      </c>
      <c r="G11" s="101"/>
      <c r="I11" s="101"/>
      <c r="J11" s="101"/>
      <c r="K11" s="101" t="s">
        <v>226</v>
      </c>
      <c r="M11" s="143" t="s">
        <v>23</v>
      </c>
      <c r="N11" s="143"/>
      <c r="O11" s="143"/>
      <c r="Q11" s="97" t="s">
        <v>164</v>
      </c>
      <c r="S11" s="97" t="s">
        <v>262</v>
      </c>
      <c r="U11" s="97" t="s">
        <v>169</v>
      </c>
      <c r="W11" s="97" t="s">
        <v>67</v>
      </c>
      <c r="Y11" s="97" t="s">
        <v>67</v>
      </c>
      <c r="Z11" s="101"/>
      <c r="AA11" s="97" t="s">
        <v>110</v>
      </c>
      <c r="AB11" s="101"/>
      <c r="AC11" s="97" t="s">
        <v>67</v>
      </c>
    </row>
    <row r="12" spans="1:32" s="97" customFormat="1" ht="21.75" customHeight="1">
      <c r="E12" s="97" t="s">
        <v>111</v>
      </c>
      <c r="G12" s="101" t="s">
        <v>112</v>
      </c>
      <c r="I12" s="101" t="s">
        <v>128</v>
      </c>
      <c r="J12" s="101"/>
      <c r="K12" s="101" t="s">
        <v>224</v>
      </c>
      <c r="M12" s="101" t="s">
        <v>113</v>
      </c>
      <c r="Q12" s="97" t="s">
        <v>163</v>
      </c>
      <c r="S12" s="97" t="s">
        <v>263</v>
      </c>
      <c r="U12" s="97" t="s">
        <v>114</v>
      </c>
      <c r="W12" s="97" t="s">
        <v>66</v>
      </c>
      <c r="Y12" s="97" t="s">
        <v>18</v>
      </c>
      <c r="Z12" s="101"/>
      <c r="AA12" s="97" t="s">
        <v>115</v>
      </c>
      <c r="AB12" s="101"/>
      <c r="AC12" s="97" t="s">
        <v>116</v>
      </c>
    </row>
    <row r="13" spans="1:32" s="97" customFormat="1" ht="21.75" customHeight="1">
      <c r="D13" s="101"/>
      <c r="E13" s="102" t="s">
        <v>117</v>
      </c>
      <c r="G13" s="102" t="s">
        <v>118</v>
      </c>
      <c r="I13" s="102" t="s">
        <v>127</v>
      </c>
      <c r="J13" s="101"/>
      <c r="K13" s="123" t="s">
        <v>223</v>
      </c>
      <c r="M13" s="102" t="s">
        <v>119</v>
      </c>
      <c r="O13" s="102" t="s">
        <v>68</v>
      </c>
      <c r="Q13" s="102" t="s">
        <v>120</v>
      </c>
      <c r="R13" s="101"/>
      <c r="S13" s="126" t="s">
        <v>108</v>
      </c>
      <c r="U13" s="102" t="s">
        <v>121</v>
      </c>
      <c r="W13" s="102" t="s">
        <v>18</v>
      </c>
      <c r="Y13" s="102" t="s">
        <v>122</v>
      </c>
      <c r="AA13" s="102" t="s">
        <v>123</v>
      </c>
      <c r="AC13" s="102" t="s">
        <v>124</v>
      </c>
    </row>
    <row r="14" spans="1:32" ht="21.75" customHeight="1">
      <c r="A14" s="103" t="s">
        <v>178</v>
      </c>
      <c r="D14" s="101"/>
      <c r="E14" s="104">
        <v>880421</v>
      </c>
      <c r="F14" s="104"/>
      <c r="G14" s="104">
        <v>300741</v>
      </c>
      <c r="H14" s="104"/>
      <c r="I14" s="104">
        <v>764866</v>
      </c>
      <c r="J14" s="104"/>
      <c r="K14" s="104">
        <v>0</v>
      </c>
      <c r="L14" s="104"/>
      <c r="M14" s="104">
        <v>89705</v>
      </c>
      <c r="N14" s="104"/>
      <c r="O14" s="104">
        <v>3368104</v>
      </c>
      <c r="P14" s="104"/>
      <c r="Q14" s="104">
        <v>-16262</v>
      </c>
      <c r="R14" s="104"/>
      <c r="S14" s="104">
        <v>0</v>
      </c>
      <c r="T14" s="104"/>
      <c r="U14" s="104">
        <v>-83341</v>
      </c>
      <c r="V14" s="104"/>
      <c r="W14" s="104">
        <f>SUM(Q14:U14)</f>
        <v>-99603</v>
      </c>
      <c r="X14" s="104"/>
      <c r="Y14" s="104">
        <f>SUM(E14:O14,W14)</f>
        <v>5304234</v>
      </c>
      <c r="Z14" s="104"/>
      <c r="AA14" s="104">
        <v>561909</v>
      </c>
      <c r="AB14" s="104">
        <v>125680</v>
      </c>
      <c r="AC14" s="105">
        <f>SUM(Y14:AA14)</f>
        <v>5866143</v>
      </c>
    </row>
    <row r="15" spans="1:32" ht="21.75" customHeight="1">
      <c r="A15" s="106" t="s">
        <v>129</v>
      </c>
      <c r="D15" s="101"/>
      <c r="E15" s="104">
        <v>0</v>
      </c>
      <c r="F15" s="104"/>
      <c r="G15" s="104">
        <v>0</v>
      </c>
      <c r="H15" s="104"/>
      <c r="I15" s="104">
        <v>0</v>
      </c>
      <c r="J15" s="104"/>
      <c r="K15" s="104">
        <v>0</v>
      </c>
      <c r="L15" s="104"/>
      <c r="M15" s="104">
        <v>0</v>
      </c>
      <c r="N15" s="104"/>
      <c r="O15" s="104">
        <f>SUM('PL&amp;Cashflow'!G63)</f>
        <v>90320</v>
      </c>
      <c r="P15" s="104"/>
      <c r="Q15" s="104">
        <v>0</v>
      </c>
      <c r="R15" s="104"/>
      <c r="S15" s="104">
        <v>0</v>
      </c>
      <c r="T15" s="104"/>
      <c r="U15" s="104">
        <v>0</v>
      </c>
      <c r="V15" s="104"/>
      <c r="W15" s="104">
        <f>SUM(Q15:U15)</f>
        <v>0</v>
      </c>
      <c r="X15" s="104"/>
      <c r="Y15" s="104">
        <f>SUM(E15:O15)+W15</f>
        <v>90320</v>
      </c>
      <c r="AA15" s="87">
        <f>SUM('PL&amp;Cashflow'!G64)</f>
        <v>14273</v>
      </c>
      <c r="AC15" s="105">
        <f>SUM(Y15:AA15)</f>
        <v>104593</v>
      </c>
    </row>
    <row r="16" spans="1:32" ht="21.75" customHeight="1">
      <c r="A16" s="106" t="s">
        <v>125</v>
      </c>
      <c r="D16" s="101"/>
      <c r="E16" s="107">
        <v>0</v>
      </c>
      <c r="F16" s="104"/>
      <c r="G16" s="107">
        <v>0</v>
      </c>
      <c r="H16" s="104"/>
      <c r="I16" s="107">
        <v>0</v>
      </c>
      <c r="J16" s="105"/>
      <c r="K16" s="107">
        <v>0</v>
      </c>
      <c r="L16" s="104"/>
      <c r="M16" s="107">
        <v>0</v>
      </c>
      <c r="N16" s="104"/>
      <c r="O16" s="107">
        <v>0</v>
      </c>
      <c r="P16" s="104"/>
      <c r="Q16" s="107">
        <v>48027</v>
      </c>
      <c r="R16" s="105"/>
      <c r="S16" s="107">
        <v>0</v>
      </c>
      <c r="T16" s="104"/>
      <c r="U16" s="107">
        <v>-21566</v>
      </c>
      <c r="V16" s="104"/>
      <c r="W16" s="107">
        <f>SUM(Q16:U16)</f>
        <v>26461</v>
      </c>
      <c r="X16" s="104"/>
      <c r="Y16" s="107">
        <f>SUM(E16:O16)+W16</f>
        <v>26461</v>
      </c>
      <c r="AA16" s="107">
        <v>-4522</v>
      </c>
      <c r="AC16" s="107">
        <f>SUM(Y16:AA16)</f>
        <v>21939</v>
      </c>
    </row>
    <row r="17" spans="1:30" ht="21.75" customHeight="1">
      <c r="A17" s="106" t="s">
        <v>126</v>
      </c>
      <c r="D17" s="101"/>
      <c r="E17" s="104">
        <f>SUM(E15:E16)</f>
        <v>0</v>
      </c>
      <c r="F17" s="104"/>
      <c r="G17" s="104">
        <f>SUM(G15:G16)</f>
        <v>0</v>
      </c>
      <c r="H17" s="104"/>
      <c r="I17" s="104">
        <f>SUM(I15:I16)</f>
        <v>0</v>
      </c>
      <c r="J17" s="104"/>
      <c r="K17" s="104">
        <f>SUM(K15:K16)</f>
        <v>0</v>
      </c>
      <c r="L17" s="104"/>
      <c r="M17" s="104">
        <f>SUM(M15:M16)</f>
        <v>0</v>
      </c>
      <c r="N17" s="104"/>
      <c r="O17" s="104">
        <f>SUM(O15:O16)</f>
        <v>90320</v>
      </c>
      <c r="P17" s="104"/>
      <c r="Q17" s="104">
        <f>SUM(Q15:Q16)</f>
        <v>48027</v>
      </c>
      <c r="R17" s="104"/>
      <c r="S17" s="104">
        <f>SUM(S15:S16)</f>
        <v>0</v>
      </c>
      <c r="T17" s="104"/>
      <c r="U17" s="104">
        <f>SUM(U15:U16)</f>
        <v>-21566</v>
      </c>
      <c r="V17" s="104"/>
      <c r="W17" s="104">
        <f>SUM(W15:W16)</f>
        <v>26461</v>
      </c>
      <c r="X17" s="104"/>
      <c r="Y17" s="104">
        <f>SUM(Y15:Y16)</f>
        <v>116781</v>
      </c>
      <c r="AA17" s="104">
        <f>SUM(AA15:AA16)</f>
        <v>9751</v>
      </c>
      <c r="AC17" s="104">
        <f>SUM(Y17:AA17)</f>
        <v>126532</v>
      </c>
    </row>
    <row r="18" spans="1:30" ht="21.75" customHeight="1">
      <c r="A18" s="106" t="s">
        <v>227</v>
      </c>
      <c r="D18" s="101"/>
      <c r="E18" s="104">
        <f>+B18+D18</f>
        <v>0</v>
      </c>
      <c r="F18" s="104"/>
      <c r="G18" s="104">
        <f>+D18+E18</f>
        <v>0</v>
      </c>
      <c r="H18" s="104"/>
      <c r="I18" s="104">
        <f>+E18+G18</f>
        <v>0</v>
      </c>
      <c r="J18" s="104"/>
      <c r="K18" s="104">
        <v>0</v>
      </c>
      <c r="L18" s="104"/>
      <c r="M18" s="104">
        <f>+G18+I18</f>
        <v>0</v>
      </c>
      <c r="N18" s="104"/>
      <c r="O18" s="104">
        <f>+I18+M18</f>
        <v>0</v>
      </c>
      <c r="P18" s="104"/>
      <c r="Q18" s="104">
        <f>+M18+O18</f>
        <v>0</v>
      </c>
      <c r="R18" s="104"/>
      <c r="S18" s="104">
        <v>0</v>
      </c>
      <c r="T18" s="104"/>
      <c r="U18" s="104">
        <f>+O18+Q18</f>
        <v>0</v>
      </c>
      <c r="V18" s="104"/>
      <c r="W18" s="104">
        <f>+Q18+U18</f>
        <v>0</v>
      </c>
      <c r="X18" s="104"/>
      <c r="Y18" s="104">
        <f>+U18+W18</f>
        <v>0</v>
      </c>
      <c r="AA18" s="104">
        <v>-4995</v>
      </c>
      <c r="AC18" s="105">
        <f>+Y18+AA18</f>
        <v>-4995</v>
      </c>
    </row>
    <row r="19" spans="1:30" ht="21.75" customHeight="1" thickBot="1">
      <c r="A19" s="103" t="s">
        <v>179</v>
      </c>
      <c r="D19" s="101"/>
      <c r="E19" s="108">
        <f>SUM(E14,E17:E18)</f>
        <v>880421</v>
      </c>
      <c r="F19" s="105"/>
      <c r="G19" s="108">
        <f>SUM(G14,G17:G18)</f>
        <v>300741</v>
      </c>
      <c r="H19" s="105">
        <v>11190</v>
      </c>
      <c r="I19" s="108">
        <f>SUM(I14,I17:I18)</f>
        <v>764866</v>
      </c>
      <c r="J19" s="105"/>
      <c r="K19" s="108">
        <f>SUM(K14,K17:K18)</f>
        <v>0</v>
      </c>
      <c r="L19" s="105">
        <v>11190</v>
      </c>
      <c r="M19" s="108">
        <f>SUM(M14,M17:M18)</f>
        <v>89705</v>
      </c>
      <c r="N19" s="105"/>
      <c r="O19" s="108">
        <f>SUM(O14,O17:O18)</f>
        <v>3458424</v>
      </c>
      <c r="P19" s="105"/>
      <c r="Q19" s="108">
        <f>SUM(Q14,Q17:Q18)</f>
        <v>31765</v>
      </c>
      <c r="R19" s="105"/>
      <c r="S19" s="108">
        <f>SUM(S14,S17:S18)</f>
        <v>0</v>
      </c>
      <c r="T19" s="105"/>
      <c r="U19" s="108">
        <f>SUM(U14,U17:U18)</f>
        <v>-104907</v>
      </c>
      <c r="V19" s="105"/>
      <c r="W19" s="108">
        <f>SUM(W14,W17:W18)</f>
        <v>-73142</v>
      </c>
      <c r="X19" s="105"/>
      <c r="Y19" s="108">
        <f>SUM(Y14,Y17:Y18)</f>
        <v>5421015</v>
      </c>
      <c r="Z19" s="105"/>
      <c r="AA19" s="108">
        <f>SUM(AA14,AA17:AA18)</f>
        <v>566665</v>
      </c>
      <c r="AB19" s="105"/>
      <c r="AC19" s="108">
        <f>SUM(AC14,AC17:AC18)</f>
        <v>5987680</v>
      </c>
      <c r="AD19" s="105"/>
    </row>
    <row r="20" spans="1:30" ht="21.75" customHeight="1" thickTop="1">
      <c r="A20" s="103"/>
      <c r="D20" s="101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</row>
    <row r="21" spans="1:30" ht="21.75" customHeight="1">
      <c r="A21" s="103" t="s">
        <v>202</v>
      </c>
      <c r="D21" s="101"/>
      <c r="E21" s="104">
        <v>880421</v>
      </c>
      <c r="F21" s="104"/>
      <c r="G21" s="104">
        <v>300741</v>
      </c>
      <c r="H21" s="104"/>
      <c r="I21" s="104">
        <v>764866</v>
      </c>
      <c r="J21" s="104"/>
      <c r="K21" s="104">
        <v>66886</v>
      </c>
      <c r="L21" s="104"/>
      <c r="M21" s="104">
        <v>89705</v>
      </c>
      <c r="N21" s="104"/>
      <c r="O21" s="104">
        <v>3125986</v>
      </c>
      <c r="P21" s="104"/>
      <c r="Q21" s="104">
        <v>-35068</v>
      </c>
      <c r="R21" s="104"/>
      <c r="S21" s="104">
        <v>0</v>
      </c>
      <c r="T21" s="104"/>
      <c r="U21" s="104">
        <v>-172705</v>
      </c>
      <c r="V21" s="104"/>
      <c r="W21" s="104">
        <f>SUM(Q21:U21)</f>
        <v>-207773</v>
      </c>
      <c r="X21" s="104"/>
      <c r="Y21" s="104">
        <f>SUM(E21:O21,W21)</f>
        <v>5020832</v>
      </c>
      <c r="Z21" s="104"/>
      <c r="AA21" s="104">
        <v>274563</v>
      </c>
      <c r="AB21" s="104">
        <v>125680</v>
      </c>
      <c r="AC21" s="105">
        <f>SUM(Y21:AA21)</f>
        <v>5295395</v>
      </c>
    </row>
    <row r="22" spans="1:30" ht="21.75" customHeight="1">
      <c r="A22" s="106" t="s">
        <v>220</v>
      </c>
      <c r="D22" s="101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5"/>
    </row>
    <row r="23" spans="1:30" ht="21.75" customHeight="1">
      <c r="A23" s="106" t="s">
        <v>228</v>
      </c>
      <c r="D23" s="101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5"/>
    </row>
    <row r="24" spans="1:30" ht="21.75" customHeight="1">
      <c r="A24" s="106" t="s">
        <v>229</v>
      </c>
      <c r="D24" s="101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5"/>
    </row>
    <row r="25" spans="1:30" ht="21.75" customHeight="1">
      <c r="A25" s="106" t="s">
        <v>230</v>
      </c>
      <c r="D25" s="101"/>
      <c r="E25" s="107">
        <v>0</v>
      </c>
      <c r="F25" s="104"/>
      <c r="G25" s="107">
        <v>0</v>
      </c>
      <c r="H25" s="104"/>
      <c r="I25" s="107">
        <v>0</v>
      </c>
      <c r="J25" s="105"/>
      <c r="K25" s="107">
        <v>0</v>
      </c>
      <c r="L25" s="104"/>
      <c r="M25" s="107">
        <v>0</v>
      </c>
      <c r="N25" s="104"/>
      <c r="O25" s="107">
        <v>0</v>
      </c>
      <c r="P25" s="104"/>
      <c r="Q25" s="107">
        <v>35068</v>
      </c>
      <c r="R25" s="105"/>
      <c r="S25" s="107">
        <v>-35068</v>
      </c>
      <c r="T25" s="104"/>
      <c r="U25" s="107">
        <v>0</v>
      </c>
      <c r="V25" s="104"/>
      <c r="W25" s="107">
        <f>SUM(Q25:U25)</f>
        <v>0</v>
      </c>
      <c r="X25" s="104"/>
      <c r="Y25" s="107">
        <f>SUM(E25:O25)+W25</f>
        <v>0</v>
      </c>
      <c r="Z25" s="104"/>
      <c r="AA25" s="107">
        <v>0</v>
      </c>
      <c r="AB25" s="104"/>
      <c r="AC25" s="107">
        <f>SUM(Y25:AA25)</f>
        <v>0</v>
      </c>
    </row>
    <row r="26" spans="1:30" ht="21.75" customHeight="1">
      <c r="A26" s="103" t="s">
        <v>202</v>
      </c>
      <c r="D26" s="101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5"/>
    </row>
    <row r="27" spans="1:30" ht="21.75" customHeight="1">
      <c r="A27" s="103" t="s">
        <v>221</v>
      </c>
      <c r="D27" s="101"/>
      <c r="E27" s="104">
        <f>SUM(E21:E25)</f>
        <v>880421</v>
      </c>
      <c r="F27" s="104"/>
      <c r="G27" s="104">
        <f>SUM(G21:G25)</f>
        <v>300741</v>
      </c>
      <c r="H27" s="104"/>
      <c r="I27" s="104">
        <f>SUM(I21:I25)</f>
        <v>764866</v>
      </c>
      <c r="J27" s="104"/>
      <c r="K27" s="104">
        <f>SUM(K21:K25)</f>
        <v>66886</v>
      </c>
      <c r="L27" s="104"/>
      <c r="M27" s="104">
        <f>SUM(M21:M25)</f>
        <v>89705</v>
      </c>
      <c r="N27" s="104"/>
      <c r="O27" s="104">
        <f>SUM(O21:O25)</f>
        <v>3125986</v>
      </c>
      <c r="P27" s="104"/>
      <c r="Q27" s="104">
        <f>SUM(Q21:Q25)</f>
        <v>0</v>
      </c>
      <c r="R27" s="104"/>
      <c r="S27" s="104">
        <f>SUM(S21:S25)</f>
        <v>-35068</v>
      </c>
      <c r="T27" s="104"/>
      <c r="U27" s="104">
        <f>SUM(U21:U25)</f>
        <v>-172705</v>
      </c>
      <c r="V27" s="104"/>
      <c r="W27" s="104">
        <f>SUM(W21:W25)</f>
        <v>-207773</v>
      </c>
      <c r="X27" s="104"/>
      <c r="Y27" s="104">
        <f>SUM(Y21:Y25)</f>
        <v>5020832</v>
      </c>
      <c r="Z27" s="104"/>
      <c r="AA27" s="104">
        <f>SUM(AA21:AA25)</f>
        <v>274563</v>
      </c>
      <c r="AB27" s="104"/>
      <c r="AC27" s="104">
        <f>SUM(AC21:AC25)</f>
        <v>5295395</v>
      </c>
    </row>
    <row r="28" spans="1:30" ht="21.75" customHeight="1">
      <c r="A28" s="106" t="s">
        <v>177</v>
      </c>
      <c r="D28" s="101"/>
      <c r="E28" s="104">
        <v>0</v>
      </c>
      <c r="F28" s="104"/>
      <c r="G28" s="104">
        <v>0</v>
      </c>
      <c r="H28" s="104"/>
      <c r="I28" s="104">
        <v>0</v>
      </c>
      <c r="J28" s="104"/>
      <c r="K28" s="104">
        <v>0</v>
      </c>
      <c r="L28" s="104"/>
      <c r="M28" s="104">
        <v>0</v>
      </c>
      <c r="N28" s="104"/>
      <c r="O28" s="104">
        <f>SUM('PL&amp;Cashflow'!E63)</f>
        <v>81828</v>
      </c>
      <c r="P28" s="104"/>
      <c r="Q28" s="104">
        <v>0</v>
      </c>
      <c r="R28" s="104"/>
      <c r="S28" s="104">
        <v>0</v>
      </c>
      <c r="T28" s="104"/>
      <c r="U28" s="104">
        <v>0</v>
      </c>
      <c r="V28" s="104"/>
      <c r="W28" s="104">
        <f>SUM(Q28:U28)</f>
        <v>0</v>
      </c>
      <c r="X28" s="104"/>
      <c r="Y28" s="104">
        <f>SUM(E28:O28)+W28</f>
        <v>81828</v>
      </c>
      <c r="AA28" s="87">
        <f>'PL&amp;Cashflow'!E64</f>
        <v>6294</v>
      </c>
      <c r="AC28" s="105">
        <f>SUM(Y28:AA28)</f>
        <v>88122</v>
      </c>
    </row>
    <row r="29" spans="1:30" ht="21.75" customHeight="1">
      <c r="A29" s="106" t="s">
        <v>125</v>
      </c>
      <c r="D29" s="101"/>
      <c r="E29" s="107">
        <v>0</v>
      </c>
      <c r="F29" s="104"/>
      <c r="G29" s="107">
        <v>0</v>
      </c>
      <c r="H29" s="104"/>
      <c r="I29" s="107">
        <v>0</v>
      </c>
      <c r="J29" s="105"/>
      <c r="K29" s="107">
        <v>0</v>
      </c>
      <c r="L29" s="104"/>
      <c r="M29" s="107">
        <v>0</v>
      </c>
      <c r="N29" s="104"/>
      <c r="O29" s="107">
        <v>0</v>
      </c>
      <c r="P29" s="104"/>
      <c r="Q29" s="107">
        <f>'PL&amp;Cashflow'!E37</f>
        <v>0</v>
      </c>
      <c r="R29" s="105"/>
      <c r="S29" s="107">
        <v>-44547</v>
      </c>
      <c r="T29" s="104"/>
      <c r="U29" s="107">
        <v>39905</v>
      </c>
      <c r="V29" s="104"/>
      <c r="W29" s="107">
        <f>SUM(Q29:U29)</f>
        <v>-4642</v>
      </c>
      <c r="X29" s="104"/>
      <c r="Y29" s="107">
        <f>SUM(E29:O29)+W29</f>
        <v>-4642</v>
      </c>
      <c r="AA29" s="107">
        <v>11380</v>
      </c>
      <c r="AC29" s="107">
        <f>SUM(Y29:AA29)</f>
        <v>6738</v>
      </c>
    </row>
    <row r="30" spans="1:30" ht="21.75" customHeight="1">
      <c r="A30" s="106" t="s">
        <v>126</v>
      </c>
      <c r="D30" s="101"/>
      <c r="E30" s="104">
        <f>SUM(E28:E29)</f>
        <v>0</v>
      </c>
      <c r="F30" s="104"/>
      <c r="G30" s="104">
        <f>SUM(G28:G29)</f>
        <v>0</v>
      </c>
      <c r="H30" s="104"/>
      <c r="I30" s="104">
        <f>SUM(I28:I29)</f>
        <v>0</v>
      </c>
      <c r="J30" s="104"/>
      <c r="K30" s="104">
        <f>SUM(K28:K29)</f>
        <v>0</v>
      </c>
      <c r="L30" s="104"/>
      <c r="M30" s="104">
        <f>SUM(M28:M29)</f>
        <v>0</v>
      </c>
      <c r="N30" s="104"/>
      <c r="O30" s="104">
        <f>SUM(O28:O29)</f>
        <v>81828</v>
      </c>
      <c r="P30" s="104"/>
      <c r="Q30" s="104">
        <f>SUM(Q28:Q29)</f>
        <v>0</v>
      </c>
      <c r="R30" s="104"/>
      <c r="S30" s="104">
        <f>SUM(S28:S29)</f>
        <v>-44547</v>
      </c>
      <c r="T30" s="104"/>
      <c r="U30" s="104">
        <f>SUM(U28:U29)</f>
        <v>39905</v>
      </c>
      <c r="V30" s="104"/>
      <c r="W30" s="104">
        <f>SUM(W28:W29)</f>
        <v>-4642</v>
      </c>
      <c r="X30" s="104"/>
      <c r="Y30" s="104">
        <f>SUM(Y28:Y29)</f>
        <v>77186</v>
      </c>
      <c r="AA30" s="104">
        <f>SUM(AA28:AA29)</f>
        <v>17674</v>
      </c>
      <c r="AC30" s="104">
        <f>SUM(Y30:AA30)</f>
        <v>94860</v>
      </c>
    </row>
    <row r="31" spans="1:30" ht="21.75" customHeight="1">
      <c r="A31" s="106" t="s">
        <v>227</v>
      </c>
      <c r="D31" s="101"/>
      <c r="E31" s="104">
        <v>0</v>
      </c>
      <c r="F31" s="104"/>
      <c r="G31" s="104">
        <v>0</v>
      </c>
      <c r="H31" s="104"/>
      <c r="I31" s="104">
        <v>0</v>
      </c>
      <c r="J31" s="104"/>
      <c r="K31" s="104">
        <v>0</v>
      </c>
      <c r="L31" s="104"/>
      <c r="M31" s="104">
        <v>0</v>
      </c>
      <c r="N31" s="104"/>
      <c r="O31" s="104">
        <v>0</v>
      </c>
      <c r="P31" s="104"/>
      <c r="Q31" s="104">
        <v>0</v>
      </c>
      <c r="R31" s="104"/>
      <c r="S31" s="104">
        <v>0</v>
      </c>
      <c r="T31" s="104"/>
      <c r="U31" s="104">
        <v>0</v>
      </c>
      <c r="V31" s="104"/>
      <c r="W31" s="104">
        <f>SUM(Q31:U31)</f>
        <v>0</v>
      </c>
      <c r="X31" s="104"/>
      <c r="Y31" s="104">
        <f>SUM(E31:O31)+W31</f>
        <v>0</v>
      </c>
      <c r="AA31" s="104">
        <v>-1373</v>
      </c>
      <c r="AC31" s="104">
        <f>SUM(Y31:AA31)</f>
        <v>-1373</v>
      </c>
    </row>
    <row r="32" spans="1:30" ht="21.75" customHeight="1">
      <c r="A32" s="106" t="s">
        <v>239</v>
      </c>
      <c r="D32" s="101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AA32" s="104"/>
      <c r="AC32" s="104"/>
    </row>
    <row r="33" spans="1:30" ht="21.75" customHeight="1">
      <c r="A33" s="106" t="s">
        <v>240</v>
      </c>
      <c r="D33" s="101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AA33" s="104"/>
      <c r="AC33" s="104"/>
    </row>
    <row r="34" spans="1:30" ht="21.75" customHeight="1">
      <c r="A34" s="106" t="s">
        <v>253</v>
      </c>
      <c r="D34" s="101"/>
      <c r="E34" s="104">
        <v>0</v>
      </c>
      <c r="F34" s="104"/>
      <c r="G34" s="104">
        <v>0</v>
      </c>
      <c r="H34" s="104"/>
      <c r="I34" s="104">
        <v>0</v>
      </c>
      <c r="J34" s="104"/>
      <c r="K34" s="104">
        <v>0</v>
      </c>
      <c r="L34" s="104"/>
      <c r="M34" s="104">
        <v>0</v>
      </c>
      <c r="N34" s="104"/>
      <c r="O34" s="104">
        <v>0</v>
      </c>
      <c r="P34" s="104"/>
      <c r="Q34" s="104">
        <v>0</v>
      </c>
      <c r="R34" s="104"/>
      <c r="S34" s="104">
        <v>0</v>
      </c>
      <c r="T34" s="104"/>
      <c r="U34" s="104">
        <v>0</v>
      </c>
      <c r="V34" s="104"/>
      <c r="W34" s="104">
        <f>SUM(Q34:U34)</f>
        <v>0</v>
      </c>
      <c r="X34" s="104"/>
      <c r="Y34" s="104">
        <f>SUM(E34:O34)+W34</f>
        <v>0</v>
      </c>
      <c r="AA34" s="104">
        <v>41688</v>
      </c>
      <c r="AC34" s="104">
        <f>SUM(Y34:AA34)</f>
        <v>41688</v>
      </c>
    </row>
    <row r="35" spans="1:30" ht="21.75" customHeight="1" thickBot="1">
      <c r="A35" s="103" t="s">
        <v>203</v>
      </c>
      <c r="D35" s="101"/>
      <c r="E35" s="108">
        <f>SUM(E27,E30:E34)</f>
        <v>880421</v>
      </c>
      <c r="F35" s="105"/>
      <c r="G35" s="108">
        <f>SUM(G27,G30:G34)</f>
        <v>300741</v>
      </c>
      <c r="H35" s="105">
        <v>11190</v>
      </c>
      <c r="I35" s="108">
        <f>SUM(I27,I30:I34)</f>
        <v>764866</v>
      </c>
      <c r="J35" s="105"/>
      <c r="K35" s="108">
        <f>SUM(K27,K30:K34)</f>
        <v>66886</v>
      </c>
      <c r="L35" s="105">
        <v>11190</v>
      </c>
      <c r="M35" s="108">
        <f>SUM(M27,M30:M34)</f>
        <v>89705</v>
      </c>
      <c r="N35" s="105"/>
      <c r="O35" s="108">
        <f>SUM(O27,O30:O34)</f>
        <v>3207814</v>
      </c>
      <c r="P35" s="105"/>
      <c r="Q35" s="108">
        <f>SUM(Q27,Q30:Q34)</f>
        <v>0</v>
      </c>
      <c r="R35" s="105"/>
      <c r="S35" s="108">
        <f>SUM(S27,S30:S34)</f>
        <v>-79615</v>
      </c>
      <c r="T35" s="105"/>
      <c r="U35" s="108">
        <f>SUM(U27,U30:U34)</f>
        <v>-132800</v>
      </c>
      <c r="V35" s="105"/>
      <c r="W35" s="108">
        <f>SUM(W27,W30:W34)</f>
        <v>-212415</v>
      </c>
      <c r="X35" s="105"/>
      <c r="Y35" s="108">
        <f>SUM(Y27,Y30:Y34)</f>
        <v>5098018</v>
      </c>
      <c r="Z35" s="105"/>
      <c r="AA35" s="108">
        <f>SUM(AA27,AA30:AA34)</f>
        <v>332552</v>
      </c>
      <c r="AB35" s="105"/>
      <c r="AC35" s="108">
        <f>SUM(AC27,AC30:AC34)</f>
        <v>5430570</v>
      </c>
      <c r="AD35" s="105"/>
    </row>
    <row r="36" spans="1:30" ht="21.75" customHeight="1" thickTop="1">
      <c r="A36" s="103"/>
      <c r="D36" s="101"/>
      <c r="E36" s="105">
        <f>SUM(E21-bs!F100)</f>
        <v>0</v>
      </c>
      <c r="F36" s="105"/>
      <c r="G36" s="105">
        <f>SUM(G21-bs!F101)</f>
        <v>0</v>
      </c>
      <c r="H36" s="105"/>
      <c r="I36" s="105">
        <f>SUM(I21-bs!F102)</f>
        <v>0</v>
      </c>
      <c r="J36" s="105"/>
      <c r="K36" s="105">
        <f>SUM(K27-bs!F104)</f>
        <v>0</v>
      </c>
      <c r="L36" s="105"/>
      <c r="M36" s="105">
        <f>SUM(M21-bs!F106)</f>
        <v>0</v>
      </c>
      <c r="N36" s="105"/>
      <c r="O36" s="105">
        <f>SUM(O21-bs!F107)</f>
        <v>0</v>
      </c>
      <c r="P36" s="105"/>
      <c r="Q36" s="105"/>
      <c r="R36" s="105"/>
      <c r="S36" s="105"/>
      <c r="T36" s="105"/>
      <c r="U36" s="105"/>
      <c r="V36" s="105"/>
      <c r="W36" s="105">
        <f>SUM(W21-bs!F108)</f>
        <v>0</v>
      </c>
      <c r="X36" s="105"/>
      <c r="Y36" s="105">
        <f>SUM(Y21-bs!F109)</f>
        <v>0</v>
      </c>
      <c r="Z36" s="105"/>
      <c r="AA36" s="105">
        <f>SUM(AA21-bs!F110)</f>
        <v>0</v>
      </c>
      <c r="AB36" s="105"/>
      <c r="AC36" s="105">
        <f>SUM(AC21-bs!F111)</f>
        <v>0</v>
      </c>
      <c r="AD36" s="105"/>
    </row>
    <row r="37" spans="1:30" ht="21.75" customHeight="1">
      <c r="A37" s="103"/>
      <c r="D37" s="101"/>
      <c r="E37" s="105">
        <f>E35-bs!D100</f>
        <v>0</v>
      </c>
      <c r="F37" s="105"/>
      <c r="G37" s="105">
        <f>G35-bs!D101</f>
        <v>0</v>
      </c>
      <c r="H37" s="105"/>
      <c r="I37" s="105">
        <f>I35-bs!D102</f>
        <v>0</v>
      </c>
      <c r="J37" s="105"/>
      <c r="K37" s="105">
        <f>SUM(K35-bs!D104)</f>
        <v>0</v>
      </c>
      <c r="L37" s="105"/>
      <c r="M37" s="105">
        <f>M35-bs!D106</f>
        <v>0</v>
      </c>
      <c r="N37" s="105"/>
      <c r="O37" s="105">
        <f>O35-bs!D107</f>
        <v>0</v>
      </c>
      <c r="P37" s="104"/>
      <c r="Q37" s="105"/>
      <c r="R37" s="105"/>
      <c r="S37" s="105"/>
      <c r="T37" s="105"/>
      <c r="U37" s="105"/>
      <c r="V37" s="105"/>
      <c r="W37" s="105">
        <f>W35-bs!D108</f>
        <v>0</v>
      </c>
      <c r="X37" s="105"/>
      <c r="Y37" s="105">
        <f>Y35-bs!D109</f>
        <v>0</v>
      </c>
      <c r="Z37" s="104"/>
      <c r="AA37" s="105">
        <f>AA35-bs!D110</f>
        <v>0</v>
      </c>
      <c r="AB37" s="104"/>
      <c r="AC37" s="105">
        <f>AC35-bs!D111</f>
        <v>0</v>
      </c>
    </row>
    <row r="38" spans="1:30" ht="21.75" customHeight="1">
      <c r="A38" s="103"/>
      <c r="D38" s="101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4"/>
      <c r="Q38" s="105"/>
      <c r="R38" s="105"/>
      <c r="S38" s="105"/>
      <c r="T38" s="105"/>
      <c r="U38" s="105"/>
      <c r="V38" s="105"/>
      <c r="W38" s="105"/>
      <c r="X38" s="105"/>
      <c r="Y38" s="105"/>
      <c r="Z38" s="104"/>
      <c r="AA38" s="105"/>
      <c r="AB38" s="104"/>
      <c r="AC38" s="105"/>
    </row>
    <row r="39" spans="1:30" ht="21.75" customHeight="1">
      <c r="A39" s="10" t="s">
        <v>242</v>
      </c>
      <c r="F39" s="109"/>
      <c r="G39" s="109"/>
      <c r="H39" s="109"/>
      <c r="I39" s="109"/>
      <c r="J39" s="109"/>
      <c r="K39" s="109"/>
      <c r="L39" s="109"/>
      <c r="M39" s="109"/>
      <c r="N39" s="109"/>
      <c r="O39" s="105"/>
      <c r="P39" s="104"/>
      <c r="Q39" s="104"/>
      <c r="R39" s="104"/>
      <c r="S39" s="104"/>
      <c r="T39" s="109"/>
      <c r="U39" s="109"/>
      <c r="V39" s="109"/>
      <c r="W39" s="109"/>
      <c r="X39" s="109"/>
    </row>
    <row r="40" spans="1:30" ht="21.75" customHeight="1">
      <c r="A40" s="106"/>
      <c r="F40" s="109"/>
      <c r="G40" s="109"/>
      <c r="H40" s="109"/>
      <c r="I40" s="109"/>
      <c r="J40" s="109"/>
      <c r="K40" s="109"/>
      <c r="L40" s="109"/>
      <c r="M40" s="109"/>
      <c r="N40" s="109"/>
      <c r="O40" s="105"/>
      <c r="P40" s="104"/>
      <c r="Q40" s="104"/>
      <c r="R40" s="104"/>
      <c r="S40" s="104"/>
      <c r="T40" s="109"/>
      <c r="U40" s="109"/>
      <c r="V40" s="109"/>
      <c r="W40" s="109"/>
      <c r="X40" s="109"/>
    </row>
    <row r="42" spans="1:30" s="110" customFormat="1" ht="21.75" customHeight="1">
      <c r="E42" s="111"/>
      <c r="F42" s="111"/>
      <c r="G42" s="111"/>
      <c r="H42" s="111"/>
      <c r="I42" s="111"/>
      <c r="J42" s="111"/>
      <c r="K42" s="111"/>
      <c r="L42" s="111"/>
      <c r="M42" s="111"/>
      <c r="U42" s="145"/>
      <c r="V42" s="145"/>
      <c r="W42" s="145"/>
      <c r="X42" s="145"/>
      <c r="Y42" s="145"/>
      <c r="Z42" s="145"/>
      <c r="AA42" s="145"/>
    </row>
    <row r="43" spans="1:30" s="110" customFormat="1" ht="21.75" customHeight="1">
      <c r="E43" s="144" t="s">
        <v>89</v>
      </c>
      <c r="F43" s="144"/>
      <c r="G43" s="144"/>
      <c r="H43" s="144"/>
      <c r="I43" s="144"/>
      <c r="J43" s="144"/>
      <c r="K43" s="144"/>
      <c r="L43" s="144"/>
      <c r="M43" s="144"/>
      <c r="U43" s="144" t="s">
        <v>162</v>
      </c>
      <c r="V43" s="144"/>
      <c r="W43" s="144"/>
      <c r="X43" s="144"/>
      <c r="Y43" s="144"/>
      <c r="Z43" s="144"/>
      <c r="AA43" s="144"/>
    </row>
    <row r="44" spans="1:30" s="110" customFormat="1" ht="21.75" customHeight="1">
      <c r="E44" s="140" t="s">
        <v>28</v>
      </c>
      <c r="F44" s="140"/>
      <c r="G44" s="140"/>
      <c r="H44" s="140"/>
      <c r="I44" s="140"/>
      <c r="J44" s="140"/>
      <c r="K44" s="140"/>
      <c r="L44" s="140"/>
      <c r="M44" s="140"/>
      <c r="U44" s="140" t="s">
        <v>28</v>
      </c>
      <c r="V44" s="140"/>
      <c r="W44" s="140"/>
      <c r="X44" s="140"/>
      <c r="Y44" s="140"/>
      <c r="Z44" s="140"/>
      <c r="AA44" s="140"/>
    </row>
  </sheetData>
  <mergeCells count="10">
    <mergeCell ref="E44:M44"/>
    <mergeCell ref="E6:AC6"/>
    <mergeCell ref="E7:Y7"/>
    <mergeCell ref="Q8:X8"/>
    <mergeCell ref="M11:O11"/>
    <mergeCell ref="E43:M43"/>
    <mergeCell ref="U42:AA42"/>
    <mergeCell ref="U43:AA43"/>
    <mergeCell ref="U44:AA44"/>
    <mergeCell ref="Q9:U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7"/>
  <sheetViews>
    <sheetView showGridLines="0" view="pageBreakPreview" zoomScale="55" zoomScaleNormal="100" zoomScaleSheetLayoutView="55" workbookViewId="0">
      <selection activeCell="Q10" sqref="Q10"/>
    </sheetView>
  </sheetViews>
  <sheetFormatPr defaultRowHeight="23.25"/>
  <cols>
    <col min="1" max="1" width="12.85546875" style="46" customWidth="1"/>
    <col min="2" max="2" width="26.28515625" style="46" customWidth="1"/>
    <col min="3" max="3" width="8.140625" style="46" customWidth="1"/>
    <col min="4" max="4" width="1" style="47" customWidth="1"/>
    <col min="5" max="5" width="25.7109375" style="46" customWidth="1"/>
    <col min="6" max="6" width="1.42578125" style="46" customWidth="1"/>
    <col min="7" max="7" width="25.7109375" style="46" customWidth="1"/>
    <col min="8" max="8" width="1.42578125" style="46" customWidth="1"/>
    <col min="9" max="9" width="25.7109375" style="46" customWidth="1"/>
    <col min="10" max="10" width="1.42578125" style="46" customWidth="1"/>
    <col min="11" max="11" width="25.7109375" style="46" customWidth="1"/>
    <col min="12" max="12" width="1.42578125" style="46" customWidth="1"/>
    <col min="13" max="13" width="25.7109375" style="46" customWidth="1"/>
    <col min="14" max="14" width="1.42578125" style="46" customWidth="1"/>
    <col min="15" max="15" width="25.7109375" style="46" customWidth="1"/>
    <col min="16" max="16" width="1.7109375" style="46" customWidth="1"/>
    <col min="17" max="17" width="25.7109375" style="46" customWidth="1"/>
    <col min="18" max="18" width="1.5703125" style="46" customWidth="1"/>
    <col min="19" max="19" width="25.7109375" style="46" customWidth="1"/>
    <col min="20" max="20" width="1.42578125" style="46" customWidth="1"/>
    <col min="21" max="21" width="25.7109375" style="46" customWidth="1"/>
    <col min="22" max="22" width="0.85546875" style="46" customWidth="1"/>
    <col min="23" max="260" width="9.140625" style="46"/>
    <col min="261" max="261" width="12.85546875" style="46" customWidth="1"/>
    <col min="262" max="262" width="9.85546875" style="46" customWidth="1"/>
    <col min="263" max="263" width="19" style="46" customWidth="1"/>
    <col min="264" max="264" width="9.5703125" style="46" customWidth="1"/>
    <col min="265" max="265" width="1" style="46" customWidth="1"/>
    <col min="266" max="266" width="16.140625" style="46" customWidth="1"/>
    <col min="267" max="267" width="1.42578125" style="46" customWidth="1"/>
    <col min="268" max="268" width="16.140625" style="46" customWidth="1"/>
    <col min="269" max="269" width="1.42578125" style="46" customWidth="1"/>
    <col min="270" max="270" width="16.140625" style="46" customWidth="1"/>
    <col min="271" max="271" width="1.42578125" style="46" customWidth="1"/>
    <col min="272" max="272" width="16.140625" style="46" customWidth="1"/>
    <col min="273" max="273" width="1.42578125" style="46" customWidth="1"/>
    <col min="274" max="274" width="28.85546875" style="46" customWidth="1"/>
    <col min="275" max="275" width="1" style="46" customWidth="1"/>
    <col min="276" max="276" width="1.28515625" style="46" customWidth="1"/>
    <col min="277" max="277" width="16.42578125" style="46" customWidth="1"/>
    <col min="278" max="278" width="0.85546875" style="46" customWidth="1"/>
    <col min="279" max="516" width="9.140625" style="46"/>
    <col min="517" max="517" width="12.85546875" style="46" customWidth="1"/>
    <col min="518" max="518" width="9.85546875" style="46" customWidth="1"/>
    <col min="519" max="519" width="19" style="46" customWidth="1"/>
    <col min="520" max="520" width="9.5703125" style="46" customWidth="1"/>
    <col min="521" max="521" width="1" style="46" customWidth="1"/>
    <col min="522" max="522" width="16.140625" style="46" customWidth="1"/>
    <col min="523" max="523" width="1.42578125" style="46" customWidth="1"/>
    <col min="524" max="524" width="16.140625" style="46" customWidth="1"/>
    <col min="525" max="525" width="1.42578125" style="46" customWidth="1"/>
    <col min="526" max="526" width="16.140625" style="46" customWidth="1"/>
    <col min="527" max="527" width="1.42578125" style="46" customWidth="1"/>
    <col min="528" max="528" width="16.140625" style="46" customWidth="1"/>
    <col min="529" max="529" width="1.42578125" style="46" customWidth="1"/>
    <col min="530" max="530" width="28.85546875" style="46" customWidth="1"/>
    <col min="531" max="531" width="1" style="46" customWidth="1"/>
    <col min="532" max="532" width="1.28515625" style="46" customWidth="1"/>
    <col min="533" max="533" width="16.42578125" style="46" customWidth="1"/>
    <col min="534" max="534" width="0.85546875" style="46" customWidth="1"/>
    <col min="535" max="772" width="9.140625" style="46"/>
    <col min="773" max="773" width="12.85546875" style="46" customWidth="1"/>
    <col min="774" max="774" width="9.85546875" style="46" customWidth="1"/>
    <col min="775" max="775" width="19" style="46" customWidth="1"/>
    <col min="776" max="776" width="9.5703125" style="46" customWidth="1"/>
    <col min="777" max="777" width="1" style="46" customWidth="1"/>
    <col min="778" max="778" width="16.140625" style="46" customWidth="1"/>
    <col min="779" max="779" width="1.42578125" style="46" customWidth="1"/>
    <col min="780" max="780" width="16.140625" style="46" customWidth="1"/>
    <col min="781" max="781" width="1.42578125" style="46" customWidth="1"/>
    <col min="782" max="782" width="16.140625" style="46" customWidth="1"/>
    <col min="783" max="783" width="1.42578125" style="46" customWidth="1"/>
    <col min="784" max="784" width="16.140625" style="46" customWidth="1"/>
    <col min="785" max="785" width="1.42578125" style="46" customWidth="1"/>
    <col min="786" max="786" width="28.85546875" style="46" customWidth="1"/>
    <col min="787" max="787" width="1" style="46" customWidth="1"/>
    <col min="788" max="788" width="1.28515625" style="46" customWidth="1"/>
    <col min="789" max="789" width="16.42578125" style="46" customWidth="1"/>
    <col min="790" max="790" width="0.85546875" style="46" customWidth="1"/>
    <col min="791" max="1028" width="9.140625" style="46"/>
    <col min="1029" max="1029" width="12.85546875" style="46" customWidth="1"/>
    <col min="1030" max="1030" width="9.85546875" style="46" customWidth="1"/>
    <col min="1031" max="1031" width="19" style="46" customWidth="1"/>
    <col min="1032" max="1032" width="9.5703125" style="46" customWidth="1"/>
    <col min="1033" max="1033" width="1" style="46" customWidth="1"/>
    <col min="1034" max="1034" width="16.140625" style="46" customWidth="1"/>
    <col min="1035" max="1035" width="1.42578125" style="46" customWidth="1"/>
    <col min="1036" max="1036" width="16.140625" style="46" customWidth="1"/>
    <col min="1037" max="1037" width="1.42578125" style="46" customWidth="1"/>
    <col min="1038" max="1038" width="16.140625" style="46" customWidth="1"/>
    <col min="1039" max="1039" width="1.42578125" style="46" customWidth="1"/>
    <col min="1040" max="1040" width="16.140625" style="46" customWidth="1"/>
    <col min="1041" max="1041" width="1.42578125" style="46" customWidth="1"/>
    <col min="1042" max="1042" width="28.85546875" style="46" customWidth="1"/>
    <col min="1043" max="1043" width="1" style="46" customWidth="1"/>
    <col min="1044" max="1044" width="1.28515625" style="46" customWidth="1"/>
    <col min="1045" max="1045" width="16.42578125" style="46" customWidth="1"/>
    <col min="1046" max="1046" width="0.85546875" style="46" customWidth="1"/>
    <col min="1047" max="1284" width="9.140625" style="46"/>
    <col min="1285" max="1285" width="12.85546875" style="46" customWidth="1"/>
    <col min="1286" max="1286" width="9.85546875" style="46" customWidth="1"/>
    <col min="1287" max="1287" width="19" style="46" customWidth="1"/>
    <col min="1288" max="1288" width="9.5703125" style="46" customWidth="1"/>
    <col min="1289" max="1289" width="1" style="46" customWidth="1"/>
    <col min="1290" max="1290" width="16.140625" style="46" customWidth="1"/>
    <col min="1291" max="1291" width="1.42578125" style="46" customWidth="1"/>
    <col min="1292" max="1292" width="16.140625" style="46" customWidth="1"/>
    <col min="1293" max="1293" width="1.42578125" style="46" customWidth="1"/>
    <col min="1294" max="1294" width="16.140625" style="46" customWidth="1"/>
    <col min="1295" max="1295" width="1.42578125" style="46" customWidth="1"/>
    <col min="1296" max="1296" width="16.140625" style="46" customWidth="1"/>
    <col min="1297" max="1297" width="1.42578125" style="46" customWidth="1"/>
    <col min="1298" max="1298" width="28.85546875" style="46" customWidth="1"/>
    <col min="1299" max="1299" width="1" style="46" customWidth="1"/>
    <col min="1300" max="1300" width="1.28515625" style="46" customWidth="1"/>
    <col min="1301" max="1301" width="16.42578125" style="46" customWidth="1"/>
    <col min="1302" max="1302" width="0.85546875" style="46" customWidth="1"/>
    <col min="1303" max="1540" width="9.140625" style="46"/>
    <col min="1541" max="1541" width="12.85546875" style="46" customWidth="1"/>
    <col min="1542" max="1542" width="9.85546875" style="46" customWidth="1"/>
    <col min="1543" max="1543" width="19" style="46" customWidth="1"/>
    <col min="1544" max="1544" width="9.5703125" style="46" customWidth="1"/>
    <col min="1545" max="1545" width="1" style="46" customWidth="1"/>
    <col min="1546" max="1546" width="16.140625" style="46" customWidth="1"/>
    <col min="1547" max="1547" width="1.42578125" style="46" customWidth="1"/>
    <col min="1548" max="1548" width="16.140625" style="46" customWidth="1"/>
    <col min="1549" max="1549" width="1.42578125" style="46" customWidth="1"/>
    <col min="1550" max="1550" width="16.140625" style="46" customWidth="1"/>
    <col min="1551" max="1551" width="1.42578125" style="46" customWidth="1"/>
    <col min="1552" max="1552" width="16.140625" style="46" customWidth="1"/>
    <col min="1553" max="1553" width="1.42578125" style="46" customWidth="1"/>
    <col min="1554" max="1554" width="28.85546875" style="46" customWidth="1"/>
    <col min="1555" max="1555" width="1" style="46" customWidth="1"/>
    <col min="1556" max="1556" width="1.28515625" style="46" customWidth="1"/>
    <col min="1557" max="1557" width="16.42578125" style="46" customWidth="1"/>
    <col min="1558" max="1558" width="0.85546875" style="46" customWidth="1"/>
    <col min="1559" max="1796" width="9.140625" style="46"/>
    <col min="1797" max="1797" width="12.85546875" style="46" customWidth="1"/>
    <col min="1798" max="1798" width="9.85546875" style="46" customWidth="1"/>
    <col min="1799" max="1799" width="19" style="46" customWidth="1"/>
    <col min="1800" max="1800" width="9.5703125" style="46" customWidth="1"/>
    <col min="1801" max="1801" width="1" style="46" customWidth="1"/>
    <col min="1802" max="1802" width="16.140625" style="46" customWidth="1"/>
    <col min="1803" max="1803" width="1.42578125" style="46" customWidth="1"/>
    <col min="1804" max="1804" width="16.140625" style="46" customWidth="1"/>
    <col min="1805" max="1805" width="1.42578125" style="46" customWidth="1"/>
    <col min="1806" max="1806" width="16.140625" style="46" customWidth="1"/>
    <col min="1807" max="1807" width="1.42578125" style="46" customWidth="1"/>
    <col min="1808" max="1808" width="16.140625" style="46" customWidth="1"/>
    <col min="1809" max="1809" width="1.42578125" style="46" customWidth="1"/>
    <col min="1810" max="1810" width="28.85546875" style="46" customWidth="1"/>
    <col min="1811" max="1811" width="1" style="46" customWidth="1"/>
    <col min="1812" max="1812" width="1.28515625" style="46" customWidth="1"/>
    <col min="1813" max="1813" width="16.42578125" style="46" customWidth="1"/>
    <col min="1814" max="1814" width="0.85546875" style="46" customWidth="1"/>
    <col min="1815" max="2052" width="9.140625" style="46"/>
    <col min="2053" max="2053" width="12.85546875" style="46" customWidth="1"/>
    <col min="2054" max="2054" width="9.85546875" style="46" customWidth="1"/>
    <col min="2055" max="2055" width="19" style="46" customWidth="1"/>
    <col min="2056" max="2056" width="9.5703125" style="46" customWidth="1"/>
    <col min="2057" max="2057" width="1" style="46" customWidth="1"/>
    <col min="2058" max="2058" width="16.140625" style="46" customWidth="1"/>
    <col min="2059" max="2059" width="1.42578125" style="46" customWidth="1"/>
    <col min="2060" max="2060" width="16.140625" style="46" customWidth="1"/>
    <col min="2061" max="2061" width="1.42578125" style="46" customWidth="1"/>
    <col min="2062" max="2062" width="16.140625" style="46" customWidth="1"/>
    <col min="2063" max="2063" width="1.42578125" style="46" customWidth="1"/>
    <col min="2064" max="2064" width="16.140625" style="46" customWidth="1"/>
    <col min="2065" max="2065" width="1.42578125" style="46" customWidth="1"/>
    <col min="2066" max="2066" width="28.85546875" style="46" customWidth="1"/>
    <col min="2067" max="2067" width="1" style="46" customWidth="1"/>
    <col min="2068" max="2068" width="1.28515625" style="46" customWidth="1"/>
    <col min="2069" max="2069" width="16.42578125" style="46" customWidth="1"/>
    <col min="2070" max="2070" width="0.85546875" style="46" customWidth="1"/>
    <col min="2071" max="2308" width="9.140625" style="46"/>
    <col min="2309" max="2309" width="12.85546875" style="46" customWidth="1"/>
    <col min="2310" max="2310" width="9.85546875" style="46" customWidth="1"/>
    <col min="2311" max="2311" width="19" style="46" customWidth="1"/>
    <col min="2312" max="2312" width="9.5703125" style="46" customWidth="1"/>
    <col min="2313" max="2313" width="1" style="46" customWidth="1"/>
    <col min="2314" max="2314" width="16.140625" style="46" customWidth="1"/>
    <col min="2315" max="2315" width="1.42578125" style="46" customWidth="1"/>
    <col min="2316" max="2316" width="16.140625" style="46" customWidth="1"/>
    <col min="2317" max="2317" width="1.42578125" style="46" customWidth="1"/>
    <col min="2318" max="2318" width="16.140625" style="46" customWidth="1"/>
    <col min="2319" max="2319" width="1.42578125" style="46" customWidth="1"/>
    <col min="2320" max="2320" width="16.140625" style="46" customWidth="1"/>
    <col min="2321" max="2321" width="1.42578125" style="46" customWidth="1"/>
    <col min="2322" max="2322" width="28.85546875" style="46" customWidth="1"/>
    <col min="2323" max="2323" width="1" style="46" customWidth="1"/>
    <col min="2324" max="2324" width="1.28515625" style="46" customWidth="1"/>
    <col min="2325" max="2325" width="16.42578125" style="46" customWidth="1"/>
    <col min="2326" max="2326" width="0.85546875" style="46" customWidth="1"/>
    <col min="2327" max="2564" width="9.140625" style="46"/>
    <col min="2565" max="2565" width="12.85546875" style="46" customWidth="1"/>
    <col min="2566" max="2566" width="9.85546875" style="46" customWidth="1"/>
    <col min="2567" max="2567" width="19" style="46" customWidth="1"/>
    <col min="2568" max="2568" width="9.5703125" style="46" customWidth="1"/>
    <col min="2569" max="2569" width="1" style="46" customWidth="1"/>
    <col min="2570" max="2570" width="16.140625" style="46" customWidth="1"/>
    <col min="2571" max="2571" width="1.42578125" style="46" customWidth="1"/>
    <col min="2572" max="2572" width="16.140625" style="46" customWidth="1"/>
    <col min="2573" max="2573" width="1.42578125" style="46" customWidth="1"/>
    <col min="2574" max="2574" width="16.140625" style="46" customWidth="1"/>
    <col min="2575" max="2575" width="1.42578125" style="46" customWidth="1"/>
    <col min="2576" max="2576" width="16.140625" style="46" customWidth="1"/>
    <col min="2577" max="2577" width="1.42578125" style="46" customWidth="1"/>
    <col min="2578" max="2578" width="28.85546875" style="46" customWidth="1"/>
    <col min="2579" max="2579" width="1" style="46" customWidth="1"/>
    <col min="2580" max="2580" width="1.28515625" style="46" customWidth="1"/>
    <col min="2581" max="2581" width="16.42578125" style="46" customWidth="1"/>
    <col min="2582" max="2582" width="0.85546875" style="46" customWidth="1"/>
    <col min="2583" max="2820" width="9.140625" style="46"/>
    <col min="2821" max="2821" width="12.85546875" style="46" customWidth="1"/>
    <col min="2822" max="2822" width="9.85546875" style="46" customWidth="1"/>
    <col min="2823" max="2823" width="19" style="46" customWidth="1"/>
    <col min="2824" max="2824" width="9.5703125" style="46" customWidth="1"/>
    <col min="2825" max="2825" width="1" style="46" customWidth="1"/>
    <col min="2826" max="2826" width="16.140625" style="46" customWidth="1"/>
    <col min="2827" max="2827" width="1.42578125" style="46" customWidth="1"/>
    <col min="2828" max="2828" width="16.140625" style="46" customWidth="1"/>
    <col min="2829" max="2829" width="1.42578125" style="46" customWidth="1"/>
    <col min="2830" max="2830" width="16.140625" style="46" customWidth="1"/>
    <col min="2831" max="2831" width="1.42578125" style="46" customWidth="1"/>
    <col min="2832" max="2832" width="16.140625" style="46" customWidth="1"/>
    <col min="2833" max="2833" width="1.42578125" style="46" customWidth="1"/>
    <col min="2834" max="2834" width="28.85546875" style="46" customWidth="1"/>
    <col min="2835" max="2835" width="1" style="46" customWidth="1"/>
    <col min="2836" max="2836" width="1.28515625" style="46" customWidth="1"/>
    <col min="2837" max="2837" width="16.42578125" style="46" customWidth="1"/>
    <col min="2838" max="2838" width="0.85546875" style="46" customWidth="1"/>
    <col min="2839" max="3076" width="9.140625" style="46"/>
    <col min="3077" max="3077" width="12.85546875" style="46" customWidth="1"/>
    <col min="3078" max="3078" width="9.85546875" style="46" customWidth="1"/>
    <col min="3079" max="3079" width="19" style="46" customWidth="1"/>
    <col min="3080" max="3080" width="9.5703125" style="46" customWidth="1"/>
    <col min="3081" max="3081" width="1" style="46" customWidth="1"/>
    <col min="3082" max="3082" width="16.140625" style="46" customWidth="1"/>
    <col min="3083" max="3083" width="1.42578125" style="46" customWidth="1"/>
    <col min="3084" max="3084" width="16.140625" style="46" customWidth="1"/>
    <col min="3085" max="3085" width="1.42578125" style="46" customWidth="1"/>
    <col min="3086" max="3086" width="16.140625" style="46" customWidth="1"/>
    <col min="3087" max="3087" width="1.42578125" style="46" customWidth="1"/>
    <col min="3088" max="3088" width="16.140625" style="46" customWidth="1"/>
    <col min="3089" max="3089" width="1.42578125" style="46" customWidth="1"/>
    <col min="3090" max="3090" width="28.85546875" style="46" customWidth="1"/>
    <col min="3091" max="3091" width="1" style="46" customWidth="1"/>
    <col min="3092" max="3092" width="1.28515625" style="46" customWidth="1"/>
    <col min="3093" max="3093" width="16.42578125" style="46" customWidth="1"/>
    <col min="3094" max="3094" width="0.85546875" style="46" customWidth="1"/>
    <col min="3095" max="3332" width="9.140625" style="46"/>
    <col min="3333" max="3333" width="12.85546875" style="46" customWidth="1"/>
    <col min="3334" max="3334" width="9.85546875" style="46" customWidth="1"/>
    <col min="3335" max="3335" width="19" style="46" customWidth="1"/>
    <col min="3336" max="3336" width="9.5703125" style="46" customWidth="1"/>
    <col min="3337" max="3337" width="1" style="46" customWidth="1"/>
    <col min="3338" max="3338" width="16.140625" style="46" customWidth="1"/>
    <col min="3339" max="3339" width="1.42578125" style="46" customWidth="1"/>
    <col min="3340" max="3340" width="16.140625" style="46" customWidth="1"/>
    <col min="3341" max="3341" width="1.42578125" style="46" customWidth="1"/>
    <col min="3342" max="3342" width="16.140625" style="46" customWidth="1"/>
    <col min="3343" max="3343" width="1.42578125" style="46" customWidth="1"/>
    <col min="3344" max="3344" width="16.140625" style="46" customWidth="1"/>
    <col min="3345" max="3345" width="1.42578125" style="46" customWidth="1"/>
    <col min="3346" max="3346" width="28.85546875" style="46" customWidth="1"/>
    <col min="3347" max="3347" width="1" style="46" customWidth="1"/>
    <col min="3348" max="3348" width="1.28515625" style="46" customWidth="1"/>
    <col min="3349" max="3349" width="16.42578125" style="46" customWidth="1"/>
    <col min="3350" max="3350" width="0.85546875" style="46" customWidth="1"/>
    <col min="3351" max="3588" width="9.140625" style="46"/>
    <col min="3589" max="3589" width="12.85546875" style="46" customWidth="1"/>
    <col min="3590" max="3590" width="9.85546875" style="46" customWidth="1"/>
    <col min="3591" max="3591" width="19" style="46" customWidth="1"/>
    <col min="3592" max="3592" width="9.5703125" style="46" customWidth="1"/>
    <col min="3593" max="3593" width="1" style="46" customWidth="1"/>
    <col min="3594" max="3594" width="16.140625" style="46" customWidth="1"/>
    <col min="3595" max="3595" width="1.42578125" style="46" customWidth="1"/>
    <col min="3596" max="3596" width="16.140625" style="46" customWidth="1"/>
    <col min="3597" max="3597" width="1.42578125" style="46" customWidth="1"/>
    <col min="3598" max="3598" width="16.140625" style="46" customWidth="1"/>
    <col min="3599" max="3599" width="1.42578125" style="46" customWidth="1"/>
    <col min="3600" max="3600" width="16.140625" style="46" customWidth="1"/>
    <col min="3601" max="3601" width="1.42578125" style="46" customWidth="1"/>
    <col min="3602" max="3602" width="28.85546875" style="46" customWidth="1"/>
    <col min="3603" max="3603" width="1" style="46" customWidth="1"/>
    <col min="3604" max="3604" width="1.28515625" style="46" customWidth="1"/>
    <col min="3605" max="3605" width="16.42578125" style="46" customWidth="1"/>
    <col min="3606" max="3606" width="0.85546875" style="46" customWidth="1"/>
    <col min="3607" max="3844" width="9.140625" style="46"/>
    <col min="3845" max="3845" width="12.85546875" style="46" customWidth="1"/>
    <col min="3846" max="3846" width="9.85546875" style="46" customWidth="1"/>
    <col min="3847" max="3847" width="19" style="46" customWidth="1"/>
    <col min="3848" max="3848" width="9.5703125" style="46" customWidth="1"/>
    <col min="3849" max="3849" width="1" style="46" customWidth="1"/>
    <col min="3850" max="3850" width="16.140625" style="46" customWidth="1"/>
    <col min="3851" max="3851" width="1.42578125" style="46" customWidth="1"/>
    <col min="3852" max="3852" width="16.140625" style="46" customWidth="1"/>
    <col min="3853" max="3853" width="1.42578125" style="46" customWidth="1"/>
    <col min="3854" max="3854" width="16.140625" style="46" customWidth="1"/>
    <col min="3855" max="3855" width="1.42578125" style="46" customWidth="1"/>
    <col min="3856" max="3856" width="16.140625" style="46" customWidth="1"/>
    <col min="3857" max="3857" width="1.42578125" style="46" customWidth="1"/>
    <col min="3858" max="3858" width="28.85546875" style="46" customWidth="1"/>
    <col min="3859" max="3859" width="1" style="46" customWidth="1"/>
    <col min="3860" max="3860" width="1.28515625" style="46" customWidth="1"/>
    <col min="3861" max="3861" width="16.42578125" style="46" customWidth="1"/>
    <col min="3862" max="3862" width="0.85546875" style="46" customWidth="1"/>
    <col min="3863" max="4100" width="9.140625" style="46"/>
    <col min="4101" max="4101" width="12.85546875" style="46" customWidth="1"/>
    <col min="4102" max="4102" width="9.85546875" style="46" customWidth="1"/>
    <col min="4103" max="4103" width="19" style="46" customWidth="1"/>
    <col min="4104" max="4104" width="9.5703125" style="46" customWidth="1"/>
    <col min="4105" max="4105" width="1" style="46" customWidth="1"/>
    <col min="4106" max="4106" width="16.140625" style="46" customWidth="1"/>
    <col min="4107" max="4107" width="1.42578125" style="46" customWidth="1"/>
    <col min="4108" max="4108" width="16.140625" style="46" customWidth="1"/>
    <col min="4109" max="4109" width="1.42578125" style="46" customWidth="1"/>
    <col min="4110" max="4110" width="16.140625" style="46" customWidth="1"/>
    <col min="4111" max="4111" width="1.42578125" style="46" customWidth="1"/>
    <col min="4112" max="4112" width="16.140625" style="46" customWidth="1"/>
    <col min="4113" max="4113" width="1.42578125" style="46" customWidth="1"/>
    <col min="4114" max="4114" width="28.85546875" style="46" customWidth="1"/>
    <col min="4115" max="4115" width="1" style="46" customWidth="1"/>
    <col min="4116" max="4116" width="1.28515625" style="46" customWidth="1"/>
    <col min="4117" max="4117" width="16.42578125" style="46" customWidth="1"/>
    <col min="4118" max="4118" width="0.85546875" style="46" customWidth="1"/>
    <col min="4119" max="4356" width="9.140625" style="46"/>
    <col min="4357" max="4357" width="12.85546875" style="46" customWidth="1"/>
    <col min="4358" max="4358" width="9.85546875" style="46" customWidth="1"/>
    <col min="4359" max="4359" width="19" style="46" customWidth="1"/>
    <col min="4360" max="4360" width="9.5703125" style="46" customWidth="1"/>
    <col min="4361" max="4361" width="1" style="46" customWidth="1"/>
    <col min="4362" max="4362" width="16.140625" style="46" customWidth="1"/>
    <col min="4363" max="4363" width="1.42578125" style="46" customWidth="1"/>
    <col min="4364" max="4364" width="16.140625" style="46" customWidth="1"/>
    <col min="4365" max="4365" width="1.42578125" style="46" customWidth="1"/>
    <col min="4366" max="4366" width="16.140625" style="46" customWidth="1"/>
    <col min="4367" max="4367" width="1.42578125" style="46" customWidth="1"/>
    <col min="4368" max="4368" width="16.140625" style="46" customWidth="1"/>
    <col min="4369" max="4369" width="1.42578125" style="46" customWidth="1"/>
    <col min="4370" max="4370" width="28.85546875" style="46" customWidth="1"/>
    <col min="4371" max="4371" width="1" style="46" customWidth="1"/>
    <col min="4372" max="4372" width="1.28515625" style="46" customWidth="1"/>
    <col min="4373" max="4373" width="16.42578125" style="46" customWidth="1"/>
    <col min="4374" max="4374" width="0.85546875" style="46" customWidth="1"/>
    <col min="4375" max="4612" width="9.140625" style="46"/>
    <col min="4613" max="4613" width="12.85546875" style="46" customWidth="1"/>
    <col min="4614" max="4614" width="9.85546875" style="46" customWidth="1"/>
    <col min="4615" max="4615" width="19" style="46" customWidth="1"/>
    <col min="4616" max="4616" width="9.5703125" style="46" customWidth="1"/>
    <col min="4617" max="4617" width="1" style="46" customWidth="1"/>
    <col min="4618" max="4618" width="16.140625" style="46" customWidth="1"/>
    <col min="4619" max="4619" width="1.42578125" style="46" customWidth="1"/>
    <col min="4620" max="4620" width="16.140625" style="46" customWidth="1"/>
    <col min="4621" max="4621" width="1.42578125" style="46" customWidth="1"/>
    <col min="4622" max="4622" width="16.140625" style="46" customWidth="1"/>
    <col min="4623" max="4623" width="1.42578125" style="46" customWidth="1"/>
    <col min="4624" max="4624" width="16.140625" style="46" customWidth="1"/>
    <col min="4625" max="4625" width="1.42578125" style="46" customWidth="1"/>
    <col min="4626" max="4626" width="28.85546875" style="46" customWidth="1"/>
    <col min="4627" max="4627" width="1" style="46" customWidth="1"/>
    <col min="4628" max="4628" width="1.28515625" style="46" customWidth="1"/>
    <col min="4629" max="4629" width="16.42578125" style="46" customWidth="1"/>
    <col min="4630" max="4630" width="0.85546875" style="46" customWidth="1"/>
    <col min="4631" max="4868" width="9.140625" style="46"/>
    <col min="4869" max="4869" width="12.85546875" style="46" customWidth="1"/>
    <col min="4870" max="4870" width="9.85546875" style="46" customWidth="1"/>
    <col min="4871" max="4871" width="19" style="46" customWidth="1"/>
    <col min="4872" max="4872" width="9.5703125" style="46" customWidth="1"/>
    <col min="4873" max="4873" width="1" style="46" customWidth="1"/>
    <col min="4874" max="4874" width="16.140625" style="46" customWidth="1"/>
    <col min="4875" max="4875" width="1.42578125" style="46" customWidth="1"/>
    <col min="4876" max="4876" width="16.140625" style="46" customWidth="1"/>
    <col min="4877" max="4877" width="1.42578125" style="46" customWidth="1"/>
    <col min="4878" max="4878" width="16.140625" style="46" customWidth="1"/>
    <col min="4879" max="4879" width="1.42578125" style="46" customWidth="1"/>
    <col min="4880" max="4880" width="16.140625" style="46" customWidth="1"/>
    <col min="4881" max="4881" width="1.42578125" style="46" customWidth="1"/>
    <col min="4882" max="4882" width="28.85546875" style="46" customWidth="1"/>
    <col min="4883" max="4883" width="1" style="46" customWidth="1"/>
    <col min="4884" max="4884" width="1.28515625" style="46" customWidth="1"/>
    <col min="4885" max="4885" width="16.42578125" style="46" customWidth="1"/>
    <col min="4886" max="4886" width="0.85546875" style="46" customWidth="1"/>
    <col min="4887" max="5124" width="9.140625" style="46"/>
    <col min="5125" max="5125" width="12.85546875" style="46" customWidth="1"/>
    <col min="5126" max="5126" width="9.85546875" style="46" customWidth="1"/>
    <col min="5127" max="5127" width="19" style="46" customWidth="1"/>
    <col min="5128" max="5128" width="9.5703125" style="46" customWidth="1"/>
    <col min="5129" max="5129" width="1" style="46" customWidth="1"/>
    <col min="5130" max="5130" width="16.140625" style="46" customWidth="1"/>
    <col min="5131" max="5131" width="1.42578125" style="46" customWidth="1"/>
    <col min="5132" max="5132" width="16.140625" style="46" customWidth="1"/>
    <col min="5133" max="5133" width="1.42578125" style="46" customWidth="1"/>
    <col min="5134" max="5134" width="16.140625" style="46" customWidth="1"/>
    <col min="5135" max="5135" width="1.42578125" style="46" customWidth="1"/>
    <col min="5136" max="5136" width="16.140625" style="46" customWidth="1"/>
    <col min="5137" max="5137" width="1.42578125" style="46" customWidth="1"/>
    <col min="5138" max="5138" width="28.85546875" style="46" customWidth="1"/>
    <col min="5139" max="5139" width="1" style="46" customWidth="1"/>
    <col min="5140" max="5140" width="1.28515625" style="46" customWidth="1"/>
    <col min="5141" max="5141" width="16.42578125" style="46" customWidth="1"/>
    <col min="5142" max="5142" width="0.85546875" style="46" customWidth="1"/>
    <col min="5143" max="5380" width="9.140625" style="46"/>
    <col min="5381" max="5381" width="12.85546875" style="46" customWidth="1"/>
    <col min="5382" max="5382" width="9.85546875" style="46" customWidth="1"/>
    <col min="5383" max="5383" width="19" style="46" customWidth="1"/>
    <col min="5384" max="5384" width="9.5703125" style="46" customWidth="1"/>
    <col min="5385" max="5385" width="1" style="46" customWidth="1"/>
    <col min="5386" max="5386" width="16.140625" style="46" customWidth="1"/>
    <col min="5387" max="5387" width="1.42578125" style="46" customWidth="1"/>
    <col min="5388" max="5388" width="16.140625" style="46" customWidth="1"/>
    <col min="5389" max="5389" width="1.42578125" style="46" customWidth="1"/>
    <col min="5390" max="5390" width="16.140625" style="46" customWidth="1"/>
    <col min="5391" max="5391" width="1.42578125" style="46" customWidth="1"/>
    <col min="5392" max="5392" width="16.140625" style="46" customWidth="1"/>
    <col min="5393" max="5393" width="1.42578125" style="46" customWidth="1"/>
    <col min="5394" max="5394" width="28.85546875" style="46" customWidth="1"/>
    <col min="5395" max="5395" width="1" style="46" customWidth="1"/>
    <col min="5396" max="5396" width="1.28515625" style="46" customWidth="1"/>
    <col min="5397" max="5397" width="16.42578125" style="46" customWidth="1"/>
    <col min="5398" max="5398" width="0.85546875" style="46" customWidth="1"/>
    <col min="5399" max="5636" width="9.140625" style="46"/>
    <col min="5637" max="5637" width="12.85546875" style="46" customWidth="1"/>
    <col min="5638" max="5638" width="9.85546875" style="46" customWidth="1"/>
    <col min="5639" max="5639" width="19" style="46" customWidth="1"/>
    <col min="5640" max="5640" width="9.5703125" style="46" customWidth="1"/>
    <col min="5641" max="5641" width="1" style="46" customWidth="1"/>
    <col min="5642" max="5642" width="16.140625" style="46" customWidth="1"/>
    <col min="5643" max="5643" width="1.42578125" style="46" customWidth="1"/>
    <col min="5644" max="5644" width="16.140625" style="46" customWidth="1"/>
    <col min="5645" max="5645" width="1.42578125" style="46" customWidth="1"/>
    <col min="5646" max="5646" width="16.140625" style="46" customWidth="1"/>
    <col min="5647" max="5647" width="1.42578125" style="46" customWidth="1"/>
    <col min="5648" max="5648" width="16.140625" style="46" customWidth="1"/>
    <col min="5649" max="5649" width="1.42578125" style="46" customWidth="1"/>
    <col min="5650" max="5650" width="28.85546875" style="46" customWidth="1"/>
    <col min="5651" max="5651" width="1" style="46" customWidth="1"/>
    <col min="5652" max="5652" width="1.28515625" style="46" customWidth="1"/>
    <col min="5653" max="5653" width="16.42578125" style="46" customWidth="1"/>
    <col min="5654" max="5654" width="0.85546875" style="46" customWidth="1"/>
    <col min="5655" max="5892" width="9.140625" style="46"/>
    <col min="5893" max="5893" width="12.85546875" style="46" customWidth="1"/>
    <col min="5894" max="5894" width="9.85546875" style="46" customWidth="1"/>
    <col min="5895" max="5895" width="19" style="46" customWidth="1"/>
    <col min="5896" max="5896" width="9.5703125" style="46" customWidth="1"/>
    <col min="5897" max="5897" width="1" style="46" customWidth="1"/>
    <col min="5898" max="5898" width="16.140625" style="46" customWidth="1"/>
    <col min="5899" max="5899" width="1.42578125" style="46" customWidth="1"/>
    <col min="5900" max="5900" width="16.140625" style="46" customWidth="1"/>
    <col min="5901" max="5901" width="1.42578125" style="46" customWidth="1"/>
    <col min="5902" max="5902" width="16.140625" style="46" customWidth="1"/>
    <col min="5903" max="5903" width="1.42578125" style="46" customWidth="1"/>
    <col min="5904" max="5904" width="16.140625" style="46" customWidth="1"/>
    <col min="5905" max="5905" width="1.42578125" style="46" customWidth="1"/>
    <col min="5906" max="5906" width="28.85546875" style="46" customWidth="1"/>
    <col min="5907" max="5907" width="1" style="46" customWidth="1"/>
    <col min="5908" max="5908" width="1.28515625" style="46" customWidth="1"/>
    <col min="5909" max="5909" width="16.42578125" style="46" customWidth="1"/>
    <col min="5910" max="5910" width="0.85546875" style="46" customWidth="1"/>
    <col min="5911" max="6148" width="9.140625" style="46"/>
    <col min="6149" max="6149" width="12.85546875" style="46" customWidth="1"/>
    <col min="6150" max="6150" width="9.85546875" style="46" customWidth="1"/>
    <col min="6151" max="6151" width="19" style="46" customWidth="1"/>
    <col min="6152" max="6152" width="9.5703125" style="46" customWidth="1"/>
    <col min="6153" max="6153" width="1" style="46" customWidth="1"/>
    <col min="6154" max="6154" width="16.140625" style="46" customWidth="1"/>
    <col min="6155" max="6155" width="1.42578125" style="46" customWidth="1"/>
    <col min="6156" max="6156" width="16.140625" style="46" customWidth="1"/>
    <col min="6157" max="6157" width="1.42578125" style="46" customWidth="1"/>
    <col min="6158" max="6158" width="16.140625" style="46" customWidth="1"/>
    <col min="6159" max="6159" width="1.42578125" style="46" customWidth="1"/>
    <col min="6160" max="6160" width="16.140625" style="46" customWidth="1"/>
    <col min="6161" max="6161" width="1.42578125" style="46" customWidth="1"/>
    <col min="6162" max="6162" width="28.85546875" style="46" customWidth="1"/>
    <col min="6163" max="6163" width="1" style="46" customWidth="1"/>
    <col min="6164" max="6164" width="1.28515625" style="46" customWidth="1"/>
    <col min="6165" max="6165" width="16.42578125" style="46" customWidth="1"/>
    <col min="6166" max="6166" width="0.85546875" style="46" customWidth="1"/>
    <col min="6167" max="6404" width="9.140625" style="46"/>
    <col min="6405" max="6405" width="12.85546875" style="46" customWidth="1"/>
    <col min="6406" max="6406" width="9.85546875" style="46" customWidth="1"/>
    <col min="6407" max="6407" width="19" style="46" customWidth="1"/>
    <col min="6408" max="6408" width="9.5703125" style="46" customWidth="1"/>
    <col min="6409" max="6409" width="1" style="46" customWidth="1"/>
    <col min="6410" max="6410" width="16.140625" style="46" customWidth="1"/>
    <col min="6411" max="6411" width="1.42578125" style="46" customWidth="1"/>
    <col min="6412" max="6412" width="16.140625" style="46" customWidth="1"/>
    <col min="6413" max="6413" width="1.42578125" style="46" customWidth="1"/>
    <col min="6414" max="6414" width="16.140625" style="46" customWidth="1"/>
    <col min="6415" max="6415" width="1.42578125" style="46" customWidth="1"/>
    <col min="6416" max="6416" width="16.140625" style="46" customWidth="1"/>
    <col min="6417" max="6417" width="1.42578125" style="46" customWidth="1"/>
    <col min="6418" max="6418" width="28.85546875" style="46" customWidth="1"/>
    <col min="6419" max="6419" width="1" style="46" customWidth="1"/>
    <col min="6420" max="6420" width="1.28515625" style="46" customWidth="1"/>
    <col min="6421" max="6421" width="16.42578125" style="46" customWidth="1"/>
    <col min="6422" max="6422" width="0.85546875" style="46" customWidth="1"/>
    <col min="6423" max="6660" width="9.140625" style="46"/>
    <col min="6661" max="6661" width="12.85546875" style="46" customWidth="1"/>
    <col min="6662" max="6662" width="9.85546875" style="46" customWidth="1"/>
    <col min="6663" max="6663" width="19" style="46" customWidth="1"/>
    <col min="6664" max="6664" width="9.5703125" style="46" customWidth="1"/>
    <col min="6665" max="6665" width="1" style="46" customWidth="1"/>
    <col min="6666" max="6666" width="16.140625" style="46" customWidth="1"/>
    <col min="6667" max="6667" width="1.42578125" style="46" customWidth="1"/>
    <col min="6668" max="6668" width="16.140625" style="46" customWidth="1"/>
    <col min="6669" max="6669" width="1.42578125" style="46" customWidth="1"/>
    <col min="6670" max="6670" width="16.140625" style="46" customWidth="1"/>
    <col min="6671" max="6671" width="1.42578125" style="46" customWidth="1"/>
    <col min="6672" max="6672" width="16.140625" style="46" customWidth="1"/>
    <col min="6673" max="6673" width="1.42578125" style="46" customWidth="1"/>
    <col min="6674" max="6674" width="28.85546875" style="46" customWidth="1"/>
    <col min="6675" max="6675" width="1" style="46" customWidth="1"/>
    <col min="6676" max="6676" width="1.28515625" style="46" customWidth="1"/>
    <col min="6677" max="6677" width="16.42578125" style="46" customWidth="1"/>
    <col min="6678" max="6678" width="0.85546875" style="46" customWidth="1"/>
    <col min="6679" max="6916" width="9.140625" style="46"/>
    <col min="6917" max="6917" width="12.85546875" style="46" customWidth="1"/>
    <col min="6918" max="6918" width="9.85546875" style="46" customWidth="1"/>
    <col min="6919" max="6919" width="19" style="46" customWidth="1"/>
    <col min="6920" max="6920" width="9.5703125" style="46" customWidth="1"/>
    <col min="6921" max="6921" width="1" style="46" customWidth="1"/>
    <col min="6922" max="6922" width="16.140625" style="46" customWidth="1"/>
    <col min="6923" max="6923" width="1.42578125" style="46" customWidth="1"/>
    <col min="6924" max="6924" width="16.140625" style="46" customWidth="1"/>
    <col min="6925" max="6925" width="1.42578125" style="46" customWidth="1"/>
    <col min="6926" max="6926" width="16.140625" style="46" customWidth="1"/>
    <col min="6927" max="6927" width="1.42578125" style="46" customWidth="1"/>
    <col min="6928" max="6928" width="16.140625" style="46" customWidth="1"/>
    <col min="6929" max="6929" width="1.42578125" style="46" customWidth="1"/>
    <col min="6930" max="6930" width="28.85546875" style="46" customWidth="1"/>
    <col min="6931" max="6931" width="1" style="46" customWidth="1"/>
    <col min="6932" max="6932" width="1.28515625" style="46" customWidth="1"/>
    <col min="6933" max="6933" width="16.42578125" style="46" customWidth="1"/>
    <col min="6934" max="6934" width="0.85546875" style="46" customWidth="1"/>
    <col min="6935" max="7172" width="9.140625" style="46"/>
    <col min="7173" max="7173" width="12.85546875" style="46" customWidth="1"/>
    <col min="7174" max="7174" width="9.85546875" style="46" customWidth="1"/>
    <col min="7175" max="7175" width="19" style="46" customWidth="1"/>
    <col min="7176" max="7176" width="9.5703125" style="46" customWidth="1"/>
    <col min="7177" max="7177" width="1" style="46" customWidth="1"/>
    <col min="7178" max="7178" width="16.140625" style="46" customWidth="1"/>
    <col min="7179" max="7179" width="1.42578125" style="46" customWidth="1"/>
    <col min="7180" max="7180" width="16.140625" style="46" customWidth="1"/>
    <col min="7181" max="7181" width="1.42578125" style="46" customWidth="1"/>
    <col min="7182" max="7182" width="16.140625" style="46" customWidth="1"/>
    <col min="7183" max="7183" width="1.42578125" style="46" customWidth="1"/>
    <col min="7184" max="7184" width="16.140625" style="46" customWidth="1"/>
    <col min="7185" max="7185" width="1.42578125" style="46" customWidth="1"/>
    <col min="7186" max="7186" width="28.85546875" style="46" customWidth="1"/>
    <col min="7187" max="7187" width="1" style="46" customWidth="1"/>
    <col min="7188" max="7188" width="1.28515625" style="46" customWidth="1"/>
    <col min="7189" max="7189" width="16.42578125" style="46" customWidth="1"/>
    <col min="7190" max="7190" width="0.85546875" style="46" customWidth="1"/>
    <col min="7191" max="7428" width="9.140625" style="46"/>
    <col min="7429" max="7429" width="12.85546875" style="46" customWidth="1"/>
    <col min="7430" max="7430" width="9.85546875" style="46" customWidth="1"/>
    <col min="7431" max="7431" width="19" style="46" customWidth="1"/>
    <col min="7432" max="7432" width="9.5703125" style="46" customWidth="1"/>
    <col min="7433" max="7433" width="1" style="46" customWidth="1"/>
    <col min="7434" max="7434" width="16.140625" style="46" customWidth="1"/>
    <col min="7435" max="7435" width="1.42578125" style="46" customWidth="1"/>
    <col min="7436" max="7436" width="16.140625" style="46" customWidth="1"/>
    <col min="7437" max="7437" width="1.42578125" style="46" customWidth="1"/>
    <col min="7438" max="7438" width="16.140625" style="46" customWidth="1"/>
    <col min="7439" max="7439" width="1.42578125" style="46" customWidth="1"/>
    <col min="7440" max="7440" width="16.140625" style="46" customWidth="1"/>
    <col min="7441" max="7441" width="1.42578125" style="46" customWidth="1"/>
    <col min="7442" max="7442" width="28.85546875" style="46" customWidth="1"/>
    <col min="7443" max="7443" width="1" style="46" customWidth="1"/>
    <col min="7444" max="7444" width="1.28515625" style="46" customWidth="1"/>
    <col min="7445" max="7445" width="16.42578125" style="46" customWidth="1"/>
    <col min="7446" max="7446" width="0.85546875" style="46" customWidth="1"/>
    <col min="7447" max="7684" width="9.140625" style="46"/>
    <col min="7685" max="7685" width="12.85546875" style="46" customWidth="1"/>
    <col min="7686" max="7686" width="9.85546875" style="46" customWidth="1"/>
    <col min="7687" max="7687" width="19" style="46" customWidth="1"/>
    <col min="7688" max="7688" width="9.5703125" style="46" customWidth="1"/>
    <col min="7689" max="7689" width="1" style="46" customWidth="1"/>
    <col min="7690" max="7690" width="16.140625" style="46" customWidth="1"/>
    <col min="7691" max="7691" width="1.42578125" style="46" customWidth="1"/>
    <col min="7692" max="7692" width="16.140625" style="46" customWidth="1"/>
    <col min="7693" max="7693" width="1.42578125" style="46" customWidth="1"/>
    <col min="7694" max="7694" width="16.140625" style="46" customWidth="1"/>
    <col min="7695" max="7695" width="1.42578125" style="46" customWidth="1"/>
    <col min="7696" max="7696" width="16.140625" style="46" customWidth="1"/>
    <col min="7697" max="7697" width="1.42578125" style="46" customWidth="1"/>
    <col min="7698" max="7698" width="28.85546875" style="46" customWidth="1"/>
    <col min="7699" max="7699" width="1" style="46" customWidth="1"/>
    <col min="7700" max="7700" width="1.28515625" style="46" customWidth="1"/>
    <col min="7701" max="7701" width="16.42578125" style="46" customWidth="1"/>
    <col min="7702" max="7702" width="0.85546875" style="46" customWidth="1"/>
    <col min="7703" max="7940" width="9.140625" style="46"/>
    <col min="7941" max="7941" width="12.85546875" style="46" customWidth="1"/>
    <col min="7942" max="7942" width="9.85546875" style="46" customWidth="1"/>
    <col min="7943" max="7943" width="19" style="46" customWidth="1"/>
    <col min="7944" max="7944" width="9.5703125" style="46" customWidth="1"/>
    <col min="7945" max="7945" width="1" style="46" customWidth="1"/>
    <col min="7946" max="7946" width="16.140625" style="46" customWidth="1"/>
    <col min="7947" max="7947" width="1.42578125" style="46" customWidth="1"/>
    <col min="7948" max="7948" width="16.140625" style="46" customWidth="1"/>
    <col min="7949" max="7949" width="1.42578125" style="46" customWidth="1"/>
    <col min="7950" max="7950" width="16.140625" style="46" customWidth="1"/>
    <col min="7951" max="7951" width="1.42578125" style="46" customWidth="1"/>
    <col min="7952" max="7952" width="16.140625" style="46" customWidth="1"/>
    <col min="7953" max="7953" width="1.42578125" style="46" customWidth="1"/>
    <col min="7954" max="7954" width="28.85546875" style="46" customWidth="1"/>
    <col min="7955" max="7955" width="1" style="46" customWidth="1"/>
    <col min="7956" max="7956" width="1.28515625" style="46" customWidth="1"/>
    <col min="7957" max="7957" width="16.42578125" style="46" customWidth="1"/>
    <col min="7958" max="7958" width="0.85546875" style="46" customWidth="1"/>
    <col min="7959" max="8196" width="9.140625" style="46"/>
    <col min="8197" max="8197" width="12.85546875" style="46" customWidth="1"/>
    <col min="8198" max="8198" width="9.85546875" style="46" customWidth="1"/>
    <col min="8199" max="8199" width="19" style="46" customWidth="1"/>
    <col min="8200" max="8200" width="9.5703125" style="46" customWidth="1"/>
    <col min="8201" max="8201" width="1" style="46" customWidth="1"/>
    <col min="8202" max="8202" width="16.140625" style="46" customWidth="1"/>
    <col min="8203" max="8203" width="1.42578125" style="46" customWidth="1"/>
    <col min="8204" max="8204" width="16.140625" style="46" customWidth="1"/>
    <col min="8205" max="8205" width="1.42578125" style="46" customWidth="1"/>
    <col min="8206" max="8206" width="16.140625" style="46" customWidth="1"/>
    <col min="8207" max="8207" width="1.42578125" style="46" customWidth="1"/>
    <col min="8208" max="8208" width="16.140625" style="46" customWidth="1"/>
    <col min="8209" max="8209" width="1.42578125" style="46" customWidth="1"/>
    <col min="8210" max="8210" width="28.85546875" style="46" customWidth="1"/>
    <col min="8211" max="8211" width="1" style="46" customWidth="1"/>
    <col min="8212" max="8212" width="1.28515625" style="46" customWidth="1"/>
    <col min="8213" max="8213" width="16.42578125" style="46" customWidth="1"/>
    <col min="8214" max="8214" width="0.85546875" style="46" customWidth="1"/>
    <col min="8215" max="8452" width="9.140625" style="46"/>
    <col min="8453" max="8453" width="12.85546875" style="46" customWidth="1"/>
    <col min="8454" max="8454" width="9.85546875" style="46" customWidth="1"/>
    <col min="8455" max="8455" width="19" style="46" customWidth="1"/>
    <col min="8456" max="8456" width="9.5703125" style="46" customWidth="1"/>
    <col min="8457" max="8457" width="1" style="46" customWidth="1"/>
    <col min="8458" max="8458" width="16.140625" style="46" customWidth="1"/>
    <col min="8459" max="8459" width="1.42578125" style="46" customWidth="1"/>
    <col min="8460" max="8460" width="16.140625" style="46" customWidth="1"/>
    <col min="8461" max="8461" width="1.42578125" style="46" customWidth="1"/>
    <col min="8462" max="8462" width="16.140625" style="46" customWidth="1"/>
    <col min="8463" max="8463" width="1.42578125" style="46" customWidth="1"/>
    <col min="8464" max="8464" width="16.140625" style="46" customWidth="1"/>
    <col min="8465" max="8465" width="1.42578125" style="46" customWidth="1"/>
    <col min="8466" max="8466" width="28.85546875" style="46" customWidth="1"/>
    <col min="8467" max="8467" width="1" style="46" customWidth="1"/>
    <col min="8468" max="8468" width="1.28515625" style="46" customWidth="1"/>
    <col min="8469" max="8469" width="16.42578125" style="46" customWidth="1"/>
    <col min="8470" max="8470" width="0.85546875" style="46" customWidth="1"/>
    <col min="8471" max="8708" width="9.140625" style="46"/>
    <col min="8709" max="8709" width="12.85546875" style="46" customWidth="1"/>
    <col min="8710" max="8710" width="9.85546875" style="46" customWidth="1"/>
    <col min="8711" max="8711" width="19" style="46" customWidth="1"/>
    <col min="8712" max="8712" width="9.5703125" style="46" customWidth="1"/>
    <col min="8713" max="8713" width="1" style="46" customWidth="1"/>
    <col min="8714" max="8714" width="16.140625" style="46" customWidth="1"/>
    <col min="8715" max="8715" width="1.42578125" style="46" customWidth="1"/>
    <col min="8716" max="8716" width="16.140625" style="46" customWidth="1"/>
    <col min="8717" max="8717" width="1.42578125" style="46" customWidth="1"/>
    <col min="8718" max="8718" width="16.140625" style="46" customWidth="1"/>
    <col min="8719" max="8719" width="1.42578125" style="46" customWidth="1"/>
    <col min="8720" max="8720" width="16.140625" style="46" customWidth="1"/>
    <col min="8721" max="8721" width="1.42578125" style="46" customWidth="1"/>
    <col min="8722" max="8722" width="28.85546875" style="46" customWidth="1"/>
    <col min="8723" max="8723" width="1" style="46" customWidth="1"/>
    <col min="8724" max="8724" width="1.28515625" style="46" customWidth="1"/>
    <col min="8725" max="8725" width="16.42578125" style="46" customWidth="1"/>
    <col min="8726" max="8726" width="0.85546875" style="46" customWidth="1"/>
    <col min="8727" max="8964" width="9.140625" style="46"/>
    <col min="8965" max="8965" width="12.85546875" style="46" customWidth="1"/>
    <col min="8966" max="8966" width="9.85546875" style="46" customWidth="1"/>
    <col min="8967" max="8967" width="19" style="46" customWidth="1"/>
    <col min="8968" max="8968" width="9.5703125" style="46" customWidth="1"/>
    <col min="8969" max="8969" width="1" style="46" customWidth="1"/>
    <col min="8970" max="8970" width="16.140625" style="46" customWidth="1"/>
    <col min="8971" max="8971" width="1.42578125" style="46" customWidth="1"/>
    <col min="8972" max="8972" width="16.140625" style="46" customWidth="1"/>
    <col min="8973" max="8973" width="1.42578125" style="46" customWidth="1"/>
    <col min="8974" max="8974" width="16.140625" style="46" customWidth="1"/>
    <col min="8975" max="8975" width="1.42578125" style="46" customWidth="1"/>
    <col min="8976" max="8976" width="16.140625" style="46" customWidth="1"/>
    <col min="8977" max="8977" width="1.42578125" style="46" customWidth="1"/>
    <col min="8978" max="8978" width="28.85546875" style="46" customWidth="1"/>
    <col min="8979" max="8979" width="1" style="46" customWidth="1"/>
    <col min="8980" max="8980" width="1.28515625" style="46" customWidth="1"/>
    <col min="8981" max="8981" width="16.42578125" style="46" customWidth="1"/>
    <col min="8982" max="8982" width="0.85546875" style="46" customWidth="1"/>
    <col min="8983" max="9220" width="9.140625" style="46"/>
    <col min="9221" max="9221" width="12.85546875" style="46" customWidth="1"/>
    <col min="9222" max="9222" width="9.85546875" style="46" customWidth="1"/>
    <col min="9223" max="9223" width="19" style="46" customWidth="1"/>
    <col min="9224" max="9224" width="9.5703125" style="46" customWidth="1"/>
    <col min="9225" max="9225" width="1" style="46" customWidth="1"/>
    <col min="9226" max="9226" width="16.140625" style="46" customWidth="1"/>
    <col min="9227" max="9227" width="1.42578125" style="46" customWidth="1"/>
    <col min="9228" max="9228" width="16.140625" style="46" customWidth="1"/>
    <col min="9229" max="9229" width="1.42578125" style="46" customWidth="1"/>
    <col min="9230" max="9230" width="16.140625" style="46" customWidth="1"/>
    <col min="9231" max="9231" width="1.42578125" style="46" customWidth="1"/>
    <col min="9232" max="9232" width="16.140625" style="46" customWidth="1"/>
    <col min="9233" max="9233" width="1.42578125" style="46" customWidth="1"/>
    <col min="9234" max="9234" width="28.85546875" style="46" customWidth="1"/>
    <col min="9235" max="9235" width="1" style="46" customWidth="1"/>
    <col min="9236" max="9236" width="1.28515625" style="46" customWidth="1"/>
    <col min="9237" max="9237" width="16.42578125" style="46" customWidth="1"/>
    <col min="9238" max="9238" width="0.85546875" style="46" customWidth="1"/>
    <col min="9239" max="9476" width="9.140625" style="46"/>
    <col min="9477" max="9477" width="12.85546875" style="46" customWidth="1"/>
    <col min="9478" max="9478" width="9.85546875" style="46" customWidth="1"/>
    <col min="9479" max="9479" width="19" style="46" customWidth="1"/>
    <col min="9480" max="9480" width="9.5703125" style="46" customWidth="1"/>
    <col min="9481" max="9481" width="1" style="46" customWidth="1"/>
    <col min="9482" max="9482" width="16.140625" style="46" customWidth="1"/>
    <col min="9483" max="9483" width="1.42578125" style="46" customWidth="1"/>
    <col min="9484" max="9484" width="16.140625" style="46" customWidth="1"/>
    <col min="9485" max="9485" width="1.42578125" style="46" customWidth="1"/>
    <col min="9486" max="9486" width="16.140625" style="46" customWidth="1"/>
    <col min="9487" max="9487" width="1.42578125" style="46" customWidth="1"/>
    <col min="9488" max="9488" width="16.140625" style="46" customWidth="1"/>
    <col min="9489" max="9489" width="1.42578125" style="46" customWidth="1"/>
    <col min="9490" max="9490" width="28.85546875" style="46" customWidth="1"/>
    <col min="9491" max="9491" width="1" style="46" customWidth="1"/>
    <col min="9492" max="9492" width="1.28515625" style="46" customWidth="1"/>
    <col min="9493" max="9493" width="16.42578125" style="46" customWidth="1"/>
    <col min="9494" max="9494" width="0.85546875" style="46" customWidth="1"/>
    <col min="9495" max="9732" width="9.140625" style="46"/>
    <col min="9733" max="9733" width="12.85546875" style="46" customWidth="1"/>
    <col min="9734" max="9734" width="9.85546875" style="46" customWidth="1"/>
    <col min="9735" max="9735" width="19" style="46" customWidth="1"/>
    <col min="9736" max="9736" width="9.5703125" style="46" customWidth="1"/>
    <col min="9737" max="9737" width="1" style="46" customWidth="1"/>
    <col min="9738" max="9738" width="16.140625" style="46" customWidth="1"/>
    <col min="9739" max="9739" width="1.42578125" style="46" customWidth="1"/>
    <col min="9740" max="9740" width="16.140625" style="46" customWidth="1"/>
    <col min="9741" max="9741" width="1.42578125" style="46" customWidth="1"/>
    <col min="9742" max="9742" width="16.140625" style="46" customWidth="1"/>
    <col min="9743" max="9743" width="1.42578125" style="46" customWidth="1"/>
    <col min="9744" max="9744" width="16.140625" style="46" customWidth="1"/>
    <col min="9745" max="9745" width="1.42578125" style="46" customWidth="1"/>
    <col min="9746" max="9746" width="28.85546875" style="46" customWidth="1"/>
    <col min="9747" max="9747" width="1" style="46" customWidth="1"/>
    <col min="9748" max="9748" width="1.28515625" style="46" customWidth="1"/>
    <col min="9749" max="9749" width="16.42578125" style="46" customWidth="1"/>
    <col min="9750" max="9750" width="0.85546875" style="46" customWidth="1"/>
    <col min="9751" max="9988" width="9.140625" style="46"/>
    <col min="9989" max="9989" width="12.85546875" style="46" customWidth="1"/>
    <col min="9990" max="9990" width="9.85546875" style="46" customWidth="1"/>
    <col min="9991" max="9991" width="19" style="46" customWidth="1"/>
    <col min="9992" max="9992" width="9.5703125" style="46" customWidth="1"/>
    <col min="9993" max="9993" width="1" style="46" customWidth="1"/>
    <col min="9994" max="9994" width="16.140625" style="46" customWidth="1"/>
    <col min="9995" max="9995" width="1.42578125" style="46" customWidth="1"/>
    <col min="9996" max="9996" width="16.140625" style="46" customWidth="1"/>
    <col min="9997" max="9997" width="1.42578125" style="46" customWidth="1"/>
    <col min="9998" max="9998" width="16.140625" style="46" customWidth="1"/>
    <col min="9999" max="9999" width="1.42578125" style="46" customWidth="1"/>
    <col min="10000" max="10000" width="16.140625" style="46" customWidth="1"/>
    <col min="10001" max="10001" width="1.42578125" style="46" customWidth="1"/>
    <col min="10002" max="10002" width="28.85546875" style="46" customWidth="1"/>
    <col min="10003" max="10003" width="1" style="46" customWidth="1"/>
    <col min="10004" max="10004" width="1.28515625" style="46" customWidth="1"/>
    <col min="10005" max="10005" width="16.42578125" style="46" customWidth="1"/>
    <col min="10006" max="10006" width="0.85546875" style="46" customWidth="1"/>
    <col min="10007" max="10244" width="9.140625" style="46"/>
    <col min="10245" max="10245" width="12.85546875" style="46" customWidth="1"/>
    <col min="10246" max="10246" width="9.85546875" style="46" customWidth="1"/>
    <col min="10247" max="10247" width="19" style="46" customWidth="1"/>
    <col min="10248" max="10248" width="9.5703125" style="46" customWidth="1"/>
    <col min="10249" max="10249" width="1" style="46" customWidth="1"/>
    <col min="10250" max="10250" width="16.140625" style="46" customWidth="1"/>
    <col min="10251" max="10251" width="1.42578125" style="46" customWidth="1"/>
    <col min="10252" max="10252" width="16.140625" style="46" customWidth="1"/>
    <col min="10253" max="10253" width="1.42578125" style="46" customWidth="1"/>
    <col min="10254" max="10254" width="16.140625" style="46" customWidth="1"/>
    <col min="10255" max="10255" width="1.42578125" style="46" customWidth="1"/>
    <col min="10256" max="10256" width="16.140625" style="46" customWidth="1"/>
    <col min="10257" max="10257" width="1.42578125" style="46" customWidth="1"/>
    <col min="10258" max="10258" width="28.85546875" style="46" customWidth="1"/>
    <col min="10259" max="10259" width="1" style="46" customWidth="1"/>
    <col min="10260" max="10260" width="1.28515625" style="46" customWidth="1"/>
    <col min="10261" max="10261" width="16.42578125" style="46" customWidth="1"/>
    <col min="10262" max="10262" width="0.85546875" style="46" customWidth="1"/>
    <col min="10263" max="10500" width="9.140625" style="46"/>
    <col min="10501" max="10501" width="12.85546875" style="46" customWidth="1"/>
    <col min="10502" max="10502" width="9.85546875" style="46" customWidth="1"/>
    <col min="10503" max="10503" width="19" style="46" customWidth="1"/>
    <col min="10504" max="10504" width="9.5703125" style="46" customWidth="1"/>
    <col min="10505" max="10505" width="1" style="46" customWidth="1"/>
    <col min="10506" max="10506" width="16.140625" style="46" customWidth="1"/>
    <col min="10507" max="10507" width="1.42578125" style="46" customWidth="1"/>
    <col min="10508" max="10508" width="16.140625" style="46" customWidth="1"/>
    <col min="10509" max="10509" width="1.42578125" style="46" customWidth="1"/>
    <col min="10510" max="10510" width="16.140625" style="46" customWidth="1"/>
    <col min="10511" max="10511" width="1.42578125" style="46" customWidth="1"/>
    <col min="10512" max="10512" width="16.140625" style="46" customWidth="1"/>
    <col min="10513" max="10513" width="1.42578125" style="46" customWidth="1"/>
    <col min="10514" max="10514" width="28.85546875" style="46" customWidth="1"/>
    <col min="10515" max="10515" width="1" style="46" customWidth="1"/>
    <col min="10516" max="10516" width="1.28515625" style="46" customWidth="1"/>
    <col min="10517" max="10517" width="16.42578125" style="46" customWidth="1"/>
    <col min="10518" max="10518" width="0.85546875" style="46" customWidth="1"/>
    <col min="10519" max="10756" width="9.140625" style="46"/>
    <col min="10757" max="10757" width="12.85546875" style="46" customWidth="1"/>
    <col min="10758" max="10758" width="9.85546875" style="46" customWidth="1"/>
    <col min="10759" max="10759" width="19" style="46" customWidth="1"/>
    <col min="10760" max="10760" width="9.5703125" style="46" customWidth="1"/>
    <col min="10761" max="10761" width="1" style="46" customWidth="1"/>
    <col min="10762" max="10762" width="16.140625" style="46" customWidth="1"/>
    <col min="10763" max="10763" width="1.42578125" style="46" customWidth="1"/>
    <col min="10764" max="10764" width="16.140625" style="46" customWidth="1"/>
    <col min="10765" max="10765" width="1.42578125" style="46" customWidth="1"/>
    <col min="10766" max="10766" width="16.140625" style="46" customWidth="1"/>
    <col min="10767" max="10767" width="1.42578125" style="46" customWidth="1"/>
    <col min="10768" max="10768" width="16.140625" style="46" customWidth="1"/>
    <col min="10769" max="10769" width="1.42578125" style="46" customWidth="1"/>
    <col min="10770" max="10770" width="28.85546875" style="46" customWidth="1"/>
    <col min="10771" max="10771" width="1" style="46" customWidth="1"/>
    <col min="10772" max="10772" width="1.28515625" style="46" customWidth="1"/>
    <col min="10773" max="10773" width="16.42578125" style="46" customWidth="1"/>
    <col min="10774" max="10774" width="0.85546875" style="46" customWidth="1"/>
    <col min="10775" max="11012" width="9.140625" style="46"/>
    <col min="11013" max="11013" width="12.85546875" style="46" customWidth="1"/>
    <col min="11014" max="11014" width="9.85546875" style="46" customWidth="1"/>
    <col min="11015" max="11015" width="19" style="46" customWidth="1"/>
    <col min="11016" max="11016" width="9.5703125" style="46" customWidth="1"/>
    <col min="11017" max="11017" width="1" style="46" customWidth="1"/>
    <col min="11018" max="11018" width="16.140625" style="46" customWidth="1"/>
    <col min="11019" max="11019" width="1.42578125" style="46" customWidth="1"/>
    <col min="11020" max="11020" width="16.140625" style="46" customWidth="1"/>
    <col min="11021" max="11021" width="1.42578125" style="46" customWidth="1"/>
    <col min="11022" max="11022" width="16.140625" style="46" customWidth="1"/>
    <col min="11023" max="11023" width="1.42578125" style="46" customWidth="1"/>
    <col min="11024" max="11024" width="16.140625" style="46" customWidth="1"/>
    <col min="11025" max="11025" width="1.42578125" style="46" customWidth="1"/>
    <col min="11026" max="11026" width="28.85546875" style="46" customWidth="1"/>
    <col min="11027" max="11027" width="1" style="46" customWidth="1"/>
    <col min="11028" max="11028" width="1.28515625" style="46" customWidth="1"/>
    <col min="11029" max="11029" width="16.42578125" style="46" customWidth="1"/>
    <col min="11030" max="11030" width="0.85546875" style="46" customWidth="1"/>
    <col min="11031" max="11268" width="9.140625" style="46"/>
    <col min="11269" max="11269" width="12.85546875" style="46" customWidth="1"/>
    <col min="11270" max="11270" width="9.85546875" style="46" customWidth="1"/>
    <col min="11271" max="11271" width="19" style="46" customWidth="1"/>
    <col min="11272" max="11272" width="9.5703125" style="46" customWidth="1"/>
    <col min="11273" max="11273" width="1" style="46" customWidth="1"/>
    <col min="11274" max="11274" width="16.140625" style="46" customWidth="1"/>
    <col min="11275" max="11275" width="1.42578125" style="46" customWidth="1"/>
    <col min="11276" max="11276" width="16.140625" style="46" customWidth="1"/>
    <col min="11277" max="11277" width="1.42578125" style="46" customWidth="1"/>
    <col min="11278" max="11278" width="16.140625" style="46" customWidth="1"/>
    <col min="11279" max="11279" width="1.42578125" style="46" customWidth="1"/>
    <col min="11280" max="11280" width="16.140625" style="46" customWidth="1"/>
    <col min="11281" max="11281" width="1.42578125" style="46" customWidth="1"/>
    <col min="11282" max="11282" width="28.85546875" style="46" customWidth="1"/>
    <col min="11283" max="11283" width="1" style="46" customWidth="1"/>
    <col min="11284" max="11284" width="1.28515625" style="46" customWidth="1"/>
    <col min="11285" max="11285" width="16.42578125" style="46" customWidth="1"/>
    <col min="11286" max="11286" width="0.85546875" style="46" customWidth="1"/>
    <col min="11287" max="11524" width="9.140625" style="46"/>
    <col min="11525" max="11525" width="12.85546875" style="46" customWidth="1"/>
    <col min="11526" max="11526" width="9.85546875" style="46" customWidth="1"/>
    <col min="11527" max="11527" width="19" style="46" customWidth="1"/>
    <col min="11528" max="11528" width="9.5703125" style="46" customWidth="1"/>
    <col min="11529" max="11529" width="1" style="46" customWidth="1"/>
    <col min="11530" max="11530" width="16.140625" style="46" customWidth="1"/>
    <col min="11531" max="11531" width="1.42578125" style="46" customWidth="1"/>
    <col min="11532" max="11532" width="16.140625" style="46" customWidth="1"/>
    <col min="11533" max="11533" width="1.42578125" style="46" customWidth="1"/>
    <col min="11534" max="11534" width="16.140625" style="46" customWidth="1"/>
    <col min="11535" max="11535" width="1.42578125" style="46" customWidth="1"/>
    <col min="11536" max="11536" width="16.140625" style="46" customWidth="1"/>
    <col min="11537" max="11537" width="1.42578125" style="46" customWidth="1"/>
    <col min="11538" max="11538" width="28.85546875" style="46" customWidth="1"/>
    <col min="11539" max="11539" width="1" style="46" customWidth="1"/>
    <col min="11540" max="11540" width="1.28515625" style="46" customWidth="1"/>
    <col min="11541" max="11541" width="16.42578125" style="46" customWidth="1"/>
    <col min="11542" max="11542" width="0.85546875" style="46" customWidth="1"/>
    <col min="11543" max="11780" width="9.140625" style="46"/>
    <col min="11781" max="11781" width="12.85546875" style="46" customWidth="1"/>
    <col min="11782" max="11782" width="9.85546875" style="46" customWidth="1"/>
    <col min="11783" max="11783" width="19" style="46" customWidth="1"/>
    <col min="11784" max="11784" width="9.5703125" style="46" customWidth="1"/>
    <col min="11785" max="11785" width="1" style="46" customWidth="1"/>
    <col min="11786" max="11786" width="16.140625" style="46" customWidth="1"/>
    <col min="11787" max="11787" width="1.42578125" style="46" customWidth="1"/>
    <col min="11788" max="11788" width="16.140625" style="46" customWidth="1"/>
    <col min="11789" max="11789" width="1.42578125" style="46" customWidth="1"/>
    <col min="11790" max="11790" width="16.140625" style="46" customWidth="1"/>
    <col min="11791" max="11791" width="1.42578125" style="46" customWidth="1"/>
    <col min="11792" max="11792" width="16.140625" style="46" customWidth="1"/>
    <col min="11793" max="11793" width="1.42578125" style="46" customWidth="1"/>
    <col min="11794" max="11794" width="28.85546875" style="46" customWidth="1"/>
    <col min="11795" max="11795" width="1" style="46" customWidth="1"/>
    <col min="11796" max="11796" width="1.28515625" style="46" customWidth="1"/>
    <col min="11797" max="11797" width="16.42578125" style="46" customWidth="1"/>
    <col min="11798" max="11798" width="0.85546875" style="46" customWidth="1"/>
    <col min="11799" max="12036" width="9.140625" style="46"/>
    <col min="12037" max="12037" width="12.85546875" style="46" customWidth="1"/>
    <col min="12038" max="12038" width="9.85546875" style="46" customWidth="1"/>
    <col min="12039" max="12039" width="19" style="46" customWidth="1"/>
    <col min="12040" max="12040" width="9.5703125" style="46" customWidth="1"/>
    <col min="12041" max="12041" width="1" style="46" customWidth="1"/>
    <col min="12042" max="12042" width="16.140625" style="46" customWidth="1"/>
    <col min="12043" max="12043" width="1.42578125" style="46" customWidth="1"/>
    <col min="12044" max="12044" width="16.140625" style="46" customWidth="1"/>
    <col min="12045" max="12045" width="1.42578125" style="46" customWidth="1"/>
    <col min="12046" max="12046" width="16.140625" style="46" customWidth="1"/>
    <col min="12047" max="12047" width="1.42578125" style="46" customWidth="1"/>
    <col min="12048" max="12048" width="16.140625" style="46" customWidth="1"/>
    <col min="12049" max="12049" width="1.42578125" style="46" customWidth="1"/>
    <col min="12050" max="12050" width="28.85546875" style="46" customWidth="1"/>
    <col min="12051" max="12051" width="1" style="46" customWidth="1"/>
    <col min="12052" max="12052" width="1.28515625" style="46" customWidth="1"/>
    <col min="12053" max="12053" width="16.42578125" style="46" customWidth="1"/>
    <col min="12054" max="12054" width="0.85546875" style="46" customWidth="1"/>
    <col min="12055" max="12292" width="9.140625" style="46"/>
    <col min="12293" max="12293" width="12.85546875" style="46" customWidth="1"/>
    <col min="12294" max="12294" width="9.85546875" style="46" customWidth="1"/>
    <col min="12295" max="12295" width="19" style="46" customWidth="1"/>
    <col min="12296" max="12296" width="9.5703125" style="46" customWidth="1"/>
    <col min="12297" max="12297" width="1" style="46" customWidth="1"/>
    <col min="12298" max="12298" width="16.140625" style="46" customWidth="1"/>
    <col min="12299" max="12299" width="1.42578125" style="46" customWidth="1"/>
    <col min="12300" max="12300" width="16.140625" style="46" customWidth="1"/>
    <col min="12301" max="12301" width="1.42578125" style="46" customWidth="1"/>
    <col min="12302" max="12302" width="16.140625" style="46" customWidth="1"/>
    <col min="12303" max="12303" width="1.42578125" style="46" customWidth="1"/>
    <col min="12304" max="12304" width="16.140625" style="46" customWidth="1"/>
    <col min="12305" max="12305" width="1.42578125" style="46" customWidth="1"/>
    <col min="12306" max="12306" width="28.85546875" style="46" customWidth="1"/>
    <col min="12307" max="12307" width="1" style="46" customWidth="1"/>
    <col min="12308" max="12308" width="1.28515625" style="46" customWidth="1"/>
    <col min="12309" max="12309" width="16.42578125" style="46" customWidth="1"/>
    <col min="12310" max="12310" width="0.85546875" style="46" customWidth="1"/>
    <col min="12311" max="12548" width="9.140625" style="46"/>
    <col min="12549" max="12549" width="12.85546875" style="46" customWidth="1"/>
    <col min="12550" max="12550" width="9.85546875" style="46" customWidth="1"/>
    <col min="12551" max="12551" width="19" style="46" customWidth="1"/>
    <col min="12552" max="12552" width="9.5703125" style="46" customWidth="1"/>
    <col min="12553" max="12553" width="1" style="46" customWidth="1"/>
    <col min="12554" max="12554" width="16.140625" style="46" customWidth="1"/>
    <col min="12555" max="12555" width="1.42578125" style="46" customWidth="1"/>
    <col min="12556" max="12556" width="16.140625" style="46" customWidth="1"/>
    <col min="12557" max="12557" width="1.42578125" style="46" customWidth="1"/>
    <col min="12558" max="12558" width="16.140625" style="46" customWidth="1"/>
    <col min="12559" max="12559" width="1.42578125" style="46" customWidth="1"/>
    <col min="12560" max="12560" width="16.140625" style="46" customWidth="1"/>
    <col min="12561" max="12561" width="1.42578125" style="46" customWidth="1"/>
    <col min="12562" max="12562" width="28.85546875" style="46" customWidth="1"/>
    <col min="12563" max="12563" width="1" style="46" customWidth="1"/>
    <col min="12564" max="12564" width="1.28515625" style="46" customWidth="1"/>
    <col min="12565" max="12565" width="16.42578125" style="46" customWidth="1"/>
    <col min="12566" max="12566" width="0.85546875" style="46" customWidth="1"/>
    <col min="12567" max="12804" width="9.140625" style="46"/>
    <col min="12805" max="12805" width="12.85546875" style="46" customWidth="1"/>
    <col min="12806" max="12806" width="9.85546875" style="46" customWidth="1"/>
    <col min="12807" max="12807" width="19" style="46" customWidth="1"/>
    <col min="12808" max="12808" width="9.5703125" style="46" customWidth="1"/>
    <col min="12809" max="12809" width="1" style="46" customWidth="1"/>
    <col min="12810" max="12810" width="16.140625" style="46" customWidth="1"/>
    <col min="12811" max="12811" width="1.42578125" style="46" customWidth="1"/>
    <col min="12812" max="12812" width="16.140625" style="46" customWidth="1"/>
    <col min="12813" max="12813" width="1.42578125" style="46" customWidth="1"/>
    <col min="12814" max="12814" width="16.140625" style="46" customWidth="1"/>
    <col min="12815" max="12815" width="1.42578125" style="46" customWidth="1"/>
    <col min="12816" max="12816" width="16.140625" style="46" customWidth="1"/>
    <col min="12817" max="12817" width="1.42578125" style="46" customWidth="1"/>
    <col min="12818" max="12818" width="28.85546875" style="46" customWidth="1"/>
    <col min="12819" max="12819" width="1" style="46" customWidth="1"/>
    <col min="12820" max="12820" width="1.28515625" style="46" customWidth="1"/>
    <col min="12821" max="12821" width="16.42578125" style="46" customWidth="1"/>
    <col min="12822" max="12822" width="0.85546875" style="46" customWidth="1"/>
    <col min="12823" max="13060" width="9.140625" style="46"/>
    <col min="13061" max="13061" width="12.85546875" style="46" customWidth="1"/>
    <col min="13062" max="13062" width="9.85546875" style="46" customWidth="1"/>
    <col min="13063" max="13063" width="19" style="46" customWidth="1"/>
    <col min="13064" max="13064" width="9.5703125" style="46" customWidth="1"/>
    <col min="13065" max="13065" width="1" style="46" customWidth="1"/>
    <col min="13066" max="13066" width="16.140625" style="46" customWidth="1"/>
    <col min="13067" max="13067" width="1.42578125" style="46" customWidth="1"/>
    <col min="13068" max="13068" width="16.140625" style="46" customWidth="1"/>
    <col min="13069" max="13069" width="1.42578125" style="46" customWidth="1"/>
    <col min="13070" max="13070" width="16.140625" style="46" customWidth="1"/>
    <col min="13071" max="13071" width="1.42578125" style="46" customWidth="1"/>
    <col min="13072" max="13072" width="16.140625" style="46" customWidth="1"/>
    <col min="13073" max="13073" width="1.42578125" style="46" customWidth="1"/>
    <col min="13074" max="13074" width="28.85546875" style="46" customWidth="1"/>
    <col min="13075" max="13075" width="1" style="46" customWidth="1"/>
    <col min="13076" max="13076" width="1.28515625" style="46" customWidth="1"/>
    <col min="13077" max="13077" width="16.42578125" style="46" customWidth="1"/>
    <col min="13078" max="13078" width="0.85546875" style="46" customWidth="1"/>
    <col min="13079" max="13316" width="9.140625" style="46"/>
    <col min="13317" max="13317" width="12.85546875" style="46" customWidth="1"/>
    <col min="13318" max="13318" width="9.85546875" style="46" customWidth="1"/>
    <col min="13319" max="13319" width="19" style="46" customWidth="1"/>
    <col min="13320" max="13320" width="9.5703125" style="46" customWidth="1"/>
    <col min="13321" max="13321" width="1" style="46" customWidth="1"/>
    <col min="13322" max="13322" width="16.140625" style="46" customWidth="1"/>
    <col min="13323" max="13323" width="1.42578125" style="46" customWidth="1"/>
    <col min="13324" max="13324" width="16.140625" style="46" customWidth="1"/>
    <col min="13325" max="13325" width="1.42578125" style="46" customWidth="1"/>
    <col min="13326" max="13326" width="16.140625" style="46" customWidth="1"/>
    <col min="13327" max="13327" width="1.42578125" style="46" customWidth="1"/>
    <col min="13328" max="13328" width="16.140625" style="46" customWidth="1"/>
    <col min="13329" max="13329" width="1.42578125" style="46" customWidth="1"/>
    <col min="13330" max="13330" width="28.85546875" style="46" customWidth="1"/>
    <col min="13331" max="13331" width="1" style="46" customWidth="1"/>
    <col min="13332" max="13332" width="1.28515625" style="46" customWidth="1"/>
    <col min="13333" max="13333" width="16.42578125" style="46" customWidth="1"/>
    <col min="13334" max="13334" width="0.85546875" style="46" customWidth="1"/>
    <col min="13335" max="13572" width="9.140625" style="46"/>
    <col min="13573" max="13573" width="12.85546875" style="46" customWidth="1"/>
    <col min="13574" max="13574" width="9.85546875" style="46" customWidth="1"/>
    <col min="13575" max="13575" width="19" style="46" customWidth="1"/>
    <col min="13576" max="13576" width="9.5703125" style="46" customWidth="1"/>
    <col min="13577" max="13577" width="1" style="46" customWidth="1"/>
    <col min="13578" max="13578" width="16.140625" style="46" customWidth="1"/>
    <col min="13579" max="13579" width="1.42578125" style="46" customWidth="1"/>
    <col min="13580" max="13580" width="16.140625" style="46" customWidth="1"/>
    <col min="13581" max="13581" width="1.42578125" style="46" customWidth="1"/>
    <col min="13582" max="13582" width="16.140625" style="46" customWidth="1"/>
    <col min="13583" max="13583" width="1.42578125" style="46" customWidth="1"/>
    <col min="13584" max="13584" width="16.140625" style="46" customWidth="1"/>
    <col min="13585" max="13585" width="1.42578125" style="46" customWidth="1"/>
    <col min="13586" max="13586" width="28.85546875" style="46" customWidth="1"/>
    <col min="13587" max="13587" width="1" style="46" customWidth="1"/>
    <col min="13588" max="13588" width="1.28515625" style="46" customWidth="1"/>
    <col min="13589" max="13589" width="16.42578125" style="46" customWidth="1"/>
    <col min="13590" max="13590" width="0.85546875" style="46" customWidth="1"/>
    <col min="13591" max="13828" width="9.140625" style="46"/>
    <col min="13829" max="13829" width="12.85546875" style="46" customWidth="1"/>
    <col min="13830" max="13830" width="9.85546875" style="46" customWidth="1"/>
    <col min="13831" max="13831" width="19" style="46" customWidth="1"/>
    <col min="13832" max="13832" width="9.5703125" style="46" customWidth="1"/>
    <col min="13833" max="13833" width="1" style="46" customWidth="1"/>
    <col min="13834" max="13834" width="16.140625" style="46" customWidth="1"/>
    <col min="13835" max="13835" width="1.42578125" style="46" customWidth="1"/>
    <col min="13836" max="13836" width="16.140625" style="46" customWidth="1"/>
    <col min="13837" max="13837" width="1.42578125" style="46" customWidth="1"/>
    <col min="13838" max="13838" width="16.140625" style="46" customWidth="1"/>
    <col min="13839" max="13839" width="1.42578125" style="46" customWidth="1"/>
    <col min="13840" max="13840" width="16.140625" style="46" customWidth="1"/>
    <col min="13841" max="13841" width="1.42578125" style="46" customWidth="1"/>
    <col min="13842" max="13842" width="28.85546875" style="46" customWidth="1"/>
    <col min="13843" max="13843" width="1" style="46" customWidth="1"/>
    <col min="13844" max="13844" width="1.28515625" style="46" customWidth="1"/>
    <col min="13845" max="13845" width="16.42578125" style="46" customWidth="1"/>
    <col min="13846" max="13846" width="0.85546875" style="46" customWidth="1"/>
    <col min="13847" max="14084" width="9.140625" style="46"/>
    <col min="14085" max="14085" width="12.85546875" style="46" customWidth="1"/>
    <col min="14086" max="14086" width="9.85546875" style="46" customWidth="1"/>
    <col min="14087" max="14087" width="19" style="46" customWidth="1"/>
    <col min="14088" max="14088" width="9.5703125" style="46" customWidth="1"/>
    <col min="14089" max="14089" width="1" style="46" customWidth="1"/>
    <col min="14090" max="14090" width="16.140625" style="46" customWidth="1"/>
    <col min="14091" max="14091" width="1.42578125" style="46" customWidth="1"/>
    <col min="14092" max="14092" width="16.140625" style="46" customWidth="1"/>
    <col min="14093" max="14093" width="1.42578125" style="46" customWidth="1"/>
    <col min="14094" max="14094" width="16.140625" style="46" customWidth="1"/>
    <col min="14095" max="14095" width="1.42578125" style="46" customWidth="1"/>
    <col min="14096" max="14096" width="16.140625" style="46" customWidth="1"/>
    <col min="14097" max="14097" width="1.42578125" style="46" customWidth="1"/>
    <col min="14098" max="14098" width="28.85546875" style="46" customWidth="1"/>
    <col min="14099" max="14099" width="1" style="46" customWidth="1"/>
    <col min="14100" max="14100" width="1.28515625" style="46" customWidth="1"/>
    <col min="14101" max="14101" width="16.42578125" style="46" customWidth="1"/>
    <col min="14102" max="14102" width="0.85546875" style="46" customWidth="1"/>
    <col min="14103" max="14340" width="9.140625" style="46"/>
    <col min="14341" max="14341" width="12.85546875" style="46" customWidth="1"/>
    <col min="14342" max="14342" width="9.85546875" style="46" customWidth="1"/>
    <col min="14343" max="14343" width="19" style="46" customWidth="1"/>
    <col min="14344" max="14344" width="9.5703125" style="46" customWidth="1"/>
    <col min="14345" max="14345" width="1" style="46" customWidth="1"/>
    <col min="14346" max="14346" width="16.140625" style="46" customWidth="1"/>
    <col min="14347" max="14347" width="1.42578125" style="46" customWidth="1"/>
    <col min="14348" max="14348" width="16.140625" style="46" customWidth="1"/>
    <col min="14349" max="14349" width="1.42578125" style="46" customWidth="1"/>
    <col min="14350" max="14350" width="16.140625" style="46" customWidth="1"/>
    <col min="14351" max="14351" width="1.42578125" style="46" customWidth="1"/>
    <col min="14352" max="14352" width="16.140625" style="46" customWidth="1"/>
    <col min="14353" max="14353" width="1.42578125" style="46" customWidth="1"/>
    <col min="14354" max="14354" width="28.85546875" style="46" customWidth="1"/>
    <col min="14355" max="14355" width="1" style="46" customWidth="1"/>
    <col min="14356" max="14356" width="1.28515625" style="46" customWidth="1"/>
    <col min="14357" max="14357" width="16.42578125" style="46" customWidth="1"/>
    <col min="14358" max="14358" width="0.85546875" style="46" customWidth="1"/>
    <col min="14359" max="14596" width="9.140625" style="46"/>
    <col min="14597" max="14597" width="12.85546875" style="46" customWidth="1"/>
    <col min="14598" max="14598" width="9.85546875" style="46" customWidth="1"/>
    <col min="14599" max="14599" width="19" style="46" customWidth="1"/>
    <col min="14600" max="14600" width="9.5703125" style="46" customWidth="1"/>
    <col min="14601" max="14601" width="1" style="46" customWidth="1"/>
    <col min="14602" max="14602" width="16.140625" style="46" customWidth="1"/>
    <col min="14603" max="14603" width="1.42578125" style="46" customWidth="1"/>
    <col min="14604" max="14604" width="16.140625" style="46" customWidth="1"/>
    <col min="14605" max="14605" width="1.42578125" style="46" customWidth="1"/>
    <col min="14606" max="14606" width="16.140625" style="46" customWidth="1"/>
    <col min="14607" max="14607" width="1.42578125" style="46" customWidth="1"/>
    <col min="14608" max="14608" width="16.140625" style="46" customWidth="1"/>
    <col min="14609" max="14609" width="1.42578125" style="46" customWidth="1"/>
    <col min="14610" max="14610" width="28.85546875" style="46" customWidth="1"/>
    <col min="14611" max="14611" width="1" style="46" customWidth="1"/>
    <col min="14612" max="14612" width="1.28515625" style="46" customWidth="1"/>
    <col min="14613" max="14613" width="16.42578125" style="46" customWidth="1"/>
    <col min="14614" max="14614" width="0.85546875" style="46" customWidth="1"/>
    <col min="14615" max="14852" width="9.140625" style="46"/>
    <col min="14853" max="14853" width="12.85546875" style="46" customWidth="1"/>
    <col min="14854" max="14854" width="9.85546875" style="46" customWidth="1"/>
    <col min="14855" max="14855" width="19" style="46" customWidth="1"/>
    <col min="14856" max="14856" width="9.5703125" style="46" customWidth="1"/>
    <col min="14857" max="14857" width="1" style="46" customWidth="1"/>
    <col min="14858" max="14858" width="16.140625" style="46" customWidth="1"/>
    <col min="14859" max="14859" width="1.42578125" style="46" customWidth="1"/>
    <col min="14860" max="14860" width="16.140625" style="46" customWidth="1"/>
    <col min="14861" max="14861" width="1.42578125" style="46" customWidth="1"/>
    <col min="14862" max="14862" width="16.140625" style="46" customWidth="1"/>
    <col min="14863" max="14863" width="1.42578125" style="46" customWidth="1"/>
    <col min="14864" max="14864" width="16.140625" style="46" customWidth="1"/>
    <col min="14865" max="14865" width="1.42578125" style="46" customWidth="1"/>
    <col min="14866" max="14866" width="28.85546875" style="46" customWidth="1"/>
    <col min="14867" max="14867" width="1" style="46" customWidth="1"/>
    <col min="14868" max="14868" width="1.28515625" style="46" customWidth="1"/>
    <col min="14869" max="14869" width="16.42578125" style="46" customWidth="1"/>
    <col min="14870" max="14870" width="0.85546875" style="46" customWidth="1"/>
    <col min="14871" max="15108" width="9.140625" style="46"/>
    <col min="15109" max="15109" width="12.85546875" style="46" customWidth="1"/>
    <col min="15110" max="15110" width="9.85546875" style="46" customWidth="1"/>
    <col min="15111" max="15111" width="19" style="46" customWidth="1"/>
    <col min="15112" max="15112" width="9.5703125" style="46" customWidth="1"/>
    <col min="15113" max="15113" width="1" style="46" customWidth="1"/>
    <col min="15114" max="15114" width="16.140625" style="46" customWidth="1"/>
    <col min="15115" max="15115" width="1.42578125" style="46" customWidth="1"/>
    <col min="15116" max="15116" width="16.140625" style="46" customWidth="1"/>
    <col min="15117" max="15117" width="1.42578125" style="46" customWidth="1"/>
    <col min="15118" max="15118" width="16.140625" style="46" customWidth="1"/>
    <col min="15119" max="15119" width="1.42578125" style="46" customWidth="1"/>
    <col min="15120" max="15120" width="16.140625" style="46" customWidth="1"/>
    <col min="15121" max="15121" width="1.42578125" style="46" customWidth="1"/>
    <col min="15122" max="15122" width="28.85546875" style="46" customWidth="1"/>
    <col min="15123" max="15123" width="1" style="46" customWidth="1"/>
    <col min="15124" max="15124" width="1.28515625" style="46" customWidth="1"/>
    <col min="15125" max="15125" width="16.42578125" style="46" customWidth="1"/>
    <col min="15126" max="15126" width="0.85546875" style="46" customWidth="1"/>
    <col min="15127" max="15364" width="9.140625" style="46"/>
    <col min="15365" max="15365" width="12.85546875" style="46" customWidth="1"/>
    <col min="15366" max="15366" width="9.85546875" style="46" customWidth="1"/>
    <col min="15367" max="15367" width="19" style="46" customWidth="1"/>
    <col min="15368" max="15368" width="9.5703125" style="46" customWidth="1"/>
    <col min="15369" max="15369" width="1" style="46" customWidth="1"/>
    <col min="15370" max="15370" width="16.140625" style="46" customWidth="1"/>
    <col min="15371" max="15371" width="1.42578125" style="46" customWidth="1"/>
    <col min="15372" max="15372" width="16.140625" style="46" customWidth="1"/>
    <col min="15373" max="15373" width="1.42578125" style="46" customWidth="1"/>
    <col min="15374" max="15374" width="16.140625" style="46" customWidth="1"/>
    <col min="15375" max="15375" width="1.42578125" style="46" customWidth="1"/>
    <col min="15376" max="15376" width="16.140625" style="46" customWidth="1"/>
    <col min="15377" max="15377" width="1.42578125" style="46" customWidth="1"/>
    <col min="15378" max="15378" width="28.85546875" style="46" customWidth="1"/>
    <col min="15379" max="15379" width="1" style="46" customWidth="1"/>
    <col min="15380" max="15380" width="1.28515625" style="46" customWidth="1"/>
    <col min="15381" max="15381" width="16.42578125" style="46" customWidth="1"/>
    <col min="15382" max="15382" width="0.85546875" style="46" customWidth="1"/>
    <col min="15383" max="15620" width="9.140625" style="46"/>
    <col min="15621" max="15621" width="12.85546875" style="46" customWidth="1"/>
    <col min="15622" max="15622" width="9.85546875" style="46" customWidth="1"/>
    <col min="15623" max="15623" width="19" style="46" customWidth="1"/>
    <col min="15624" max="15624" width="9.5703125" style="46" customWidth="1"/>
    <col min="15625" max="15625" width="1" style="46" customWidth="1"/>
    <col min="15626" max="15626" width="16.140625" style="46" customWidth="1"/>
    <col min="15627" max="15627" width="1.42578125" style="46" customWidth="1"/>
    <col min="15628" max="15628" width="16.140625" style="46" customWidth="1"/>
    <col min="15629" max="15629" width="1.42578125" style="46" customWidth="1"/>
    <col min="15630" max="15630" width="16.140625" style="46" customWidth="1"/>
    <col min="15631" max="15631" width="1.42578125" style="46" customWidth="1"/>
    <col min="15632" max="15632" width="16.140625" style="46" customWidth="1"/>
    <col min="15633" max="15633" width="1.42578125" style="46" customWidth="1"/>
    <col min="15634" max="15634" width="28.85546875" style="46" customWidth="1"/>
    <col min="15635" max="15635" width="1" style="46" customWidth="1"/>
    <col min="15636" max="15636" width="1.28515625" style="46" customWidth="1"/>
    <col min="15637" max="15637" width="16.42578125" style="46" customWidth="1"/>
    <col min="15638" max="15638" width="0.85546875" style="46" customWidth="1"/>
    <col min="15639" max="15876" width="9.140625" style="46"/>
    <col min="15877" max="15877" width="12.85546875" style="46" customWidth="1"/>
    <col min="15878" max="15878" width="9.85546875" style="46" customWidth="1"/>
    <col min="15879" max="15879" width="19" style="46" customWidth="1"/>
    <col min="15880" max="15880" width="9.5703125" style="46" customWidth="1"/>
    <col min="15881" max="15881" width="1" style="46" customWidth="1"/>
    <col min="15882" max="15882" width="16.140625" style="46" customWidth="1"/>
    <col min="15883" max="15883" width="1.42578125" style="46" customWidth="1"/>
    <col min="15884" max="15884" width="16.140625" style="46" customWidth="1"/>
    <col min="15885" max="15885" width="1.42578125" style="46" customWidth="1"/>
    <col min="15886" max="15886" width="16.140625" style="46" customWidth="1"/>
    <col min="15887" max="15887" width="1.42578125" style="46" customWidth="1"/>
    <col min="15888" max="15888" width="16.140625" style="46" customWidth="1"/>
    <col min="15889" max="15889" width="1.42578125" style="46" customWidth="1"/>
    <col min="15890" max="15890" width="28.85546875" style="46" customWidth="1"/>
    <col min="15891" max="15891" width="1" style="46" customWidth="1"/>
    <col min="15892" max="15892" width="1.28515625" style="46" customWidth="1"/>
    <col min="15893" max="15893" width="16.42578125" style="46" customWidth="1"/>
    <col min="15894" max="15894" width="0.85546875" style="46" customWidth="1"/>
    <col min="15895" max="16132" width="9.140625" style="46"/>
    <col min="16133" max="16133" width="12.85546875" style="46" customWidth="1"/>
    <col min="16134" max="16134" width="9.85546875" style="46" customWidth="1"/>
    <col min="16135" max="16135" width="19" style="46" customWidth="1"/>
    <col min="16136" max="16136" width="9.5703125" style="46" customWidth="1"/>
    <col min="16137" max="16137" width="1" style="46" customWidth="1"/>
    <col min="16138" max="16138" width="16.140625" style="46" customWidth="1"/>
    <col min="16139" max="16139" width="1.42578125" style="46" customWidth="1"/>
    <col min="16140" max="16140" width="16.140625" style="46" customWidth="1"/>
    <col min="16141" max="16141" width="1.42578125" style="46" customWidth="1"/>
    <col min="16142" max="16142" width="16.140625" style="46" customWidth="1"/>
    <col min="16143" max="16143" width="1.42578125" style="46" customWidth="1"/>
    <col min="16144" max="16144" width="16.140625" style="46" customWidth="1"/>
    <col min="16145" max="16145" width="1.42578125" style="46" customWidth="1"/>
    <col min="16146" max="16146" width="28.85546875" style="46" customWidth="1"/>
    <col min="16147" max="16147" width="1" style="46" customWidth="1"/>
    <col min="16148" max="16148" width="1.28515625" style="46" customWidth="1"/>
    <col min="16149" max="16149" width="16.42578125" style="46" customWidth="1"/>
    <col min="16150" max="16150" width="0.85546875" style="46" customWidth="1"/>
    <col min="16151" max="16384" width="9.140625" style="46"/>
  </cols>
  <sheetData>
    <row r="1" spans="1:24">
      <c r="U1" s="48" t="s">
        <v>106</v>
      </c>
    </row>
    <row r="2" spans="1:24">
      <c r="A2" s="49" t="s">
        <v>133</v>
      </c>
      <c r="B2" s="50"/>
      <c r="C2" s="50"/>
      <c r="D2" s="51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48"/>
    </row>
    <row r="3" spans="1:24">
      <c r="A3" s="52" t="s">
        <v>134</v>
      </c>
      <c r="B3" s="52"/>
      <c r="C3" s="52"/>
      <c r="D3" s="53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X3" s="52"/>
    </row>
    <row r="4" spans="1:24">
      <c r="A4" s="52" t="s">
        <v>201</v>
      </c>
      <c r="B4" s="52"/>
      <c r="C4" s="52"/>
      <c r="D4" s="53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X4" s="52"/>
    </row>
    <row r="5" spans="1:24">
      <c r="B5" s="54"/>
      <c r="C5" s="54"/>
      <c r="D5" s="55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48" t="s">
        <v>136</v>
      </c>
      <c r="X5" s="52"/>
    </row>
    <row r="6" spans="1:24">
      <c r="A6" s="56"/>
      <c r="B6" s="56"/>
      <c r="C6" s="56"/>
      <c r="D6" s="57"/>
      <c r="E6" s="147" t="s">
        <v>1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4" s="56" customFormat="1">
      <c r="O7" s="151" t="s">
        <v>107</v>
      </c>
      <c r="P7" s="151"/>
      <c r="Q7" s="151"/>
      <c r="R7" s="151"/>
      <c r="S7" s="151"/>
    </row>
    <row r="8" spans="1:24" s="56" customFormat="1">
      <c r="O8" s="150" t="s">
        <v>108</v>
      </c>
      <c r="P8" s="150"/>
      <c r="Q8" s="150"/>
      <c r="R8" s="128"/>
      <c r="S8" s="128"/>
    </row>
    <row r="9" spans="1:24" s="56" customFormat="1">
      <c r="O9" s="128"/>
      <c r="P9" s="128"/>
      <c r="Q9" s="56" t="s">
        <v>267</v>
      </c>
    </row>
    <row r="10" spans="1:24" s="56" customFormat="1">
      <c r="E10" s="58" t="s">
        <v>19</v>
      </c>
      <c r="G10" s="58"/>
      <c r="I10" s="58"/>
      <c r="K10" s="148" t="s">
        <v>23</v>
      </c>
      <c r="L10" s="148"/>
      <c r="M10" s="148"/>
      <c r="O10" s="119" t="s">
        <v>172</v>
      </c>
      <c r="P10" s="119"/>
      <c r="Q10" s="56" t="s">
        <v>262</v>
      </c>
      <c r="S10" s="56" t="s">
        <v>67</v>
      </c>
      <c r="U10" s="56" t="s">
        <v>67</v>
      </c>
    </row>
    <row r="11" spans="1:24" s="56" customFormat="1">
      <c r="E11" s="56" t="s">
        <v>111</v>
      </c>
      <c r="I11" s="58" t="s">
        <v>128</v>
      </c>
      <c r="K11" s="58" t="s">
        <v>113</v>
      </c>
      <c r="O11" s="119" t="s">
        <v>173</v>
      </c>
      <c r="P11" s="119"/>
      <c r="Q11" s="56" t="s">
        <v>263</v>
      </c>
      <c r="S11" s="56" t="s">
        <v>66</v>
      </c>
      <c r="U11" s="56" t="s">
        <v>116</v>
      </c>
    </row>
    <row r="12" spans="1:24" s="56" customFormat="1">
      <c r="D12" s="58"/>
      <c r="E12" s="122" t="s">
        <v>117</v>
      </c>
      <c r="G12" s="122" t="s">
        <v>118</v>
      </c>
      <c r="I12" s="122" t="s">
        <v>127</v>
      </c>
      <c r="K12" s="122" t="s">
        <v>119</v>
      </c>
      <c r="M12" s="122" t="s">
        <v>68</v>
      </c>
      <c r="O12" s="120" t="s">
        <v>174</v>
      </c>
      <c r="P12" s="128"/>
      <c r="Q12" s="127" t="s">
        <v>108</v>
      </c>
      <c r="R12" s="58"/>
      <c r="S12" s="131" t="s">
        <v>18</v>
      </c>
      <c r="U12" s="122" t="s">
        <v>124</v>
      </c>
    </row>
    <row r="13" spans="1:24" s="1" customFormat="1" ht="23.25" customHeight="1">
      <c r="A13" s="2" t="s">
        <v>178</v>
      </c>
      <c r="E13" s="3">
        <v>880421</v>
      </c>
      <c r="F13" s="3"/>
      <c r="G13" s="3">
        <v>300741</v>
      </c>
      <c r="H13" s="3"/>
      <c r="I13" s="3">
        <v>764866</v>
      </c>
      <c r="J13" s="3"/>
      <c r="K13" s="3">
        <v>89705</v>
      </c>
      <c r="L13" s="3"/>
      <c r="M13" s="3">
        <v>2500595</v>
      </c>
      <c r="N13" s="3"/>
      <c r="O13" s="3">
        <v>-16294</v>
      </c>
      <c r="P13" s="3"/>
      <c r="Q13" s="3">
        <v>0</v>
      </c>
      <c r="R13" s="3"/>
      <c r="S13" s="3">
        <f>SUM(O13:Q13)</f>
        <v>-16294</v>
      </c>
      <c r="T13" s="3"/>
      <c r="U13" s="4">
        <f>SUM(E13:O13)</f>
        <v>4520034</v>
      </c>
    </row>
    <row r="14" spans="1:24" s="1" customFormat="1" ht="23.25" customHeight="1">
      <c r="A14" s="5" t="s">
        <v>129</v>
      </c>
      <c r="E14" s="3">
        <v>0</v>
      </c>
      <c r="F14" s="3"/>
      <c r="G14" s="3">
        <v>0</v>
      </c>
      <c r="H14" s="3"/>
      <c r="I14" s="3">
        <v>0</v>
      </c>
      <c r="J14" s="3"/>
      <c r="K14" s="3">
        <v>0</v>
      </c>
      <c r="L14" s="3"/>
      <c r="M14" s="3">
        <f>SUM('PL&amp;Cashflow'!K63)</f>
        <v>58996</v>
      </c>
      <c r="N14" s="3"/>
      <c r="O14" s="3">
        <v>0</v>
      </c>
      <c r="P14" s="3"/>
      <c r="Q14" s="3">
        <v>0</v>
      </c>
      <c r="R14" s="3"/>
      <c r="S14" s="3">
        <f t="shared" ref="S14:S15" si="0">SUM(O14:Q14)</f>
        <v>0</v>
      </c>
      <c r="T14" s="3"/>
      <c r="U14" s="4">
        <f>SUM(E14:M14,S14)</f>
        <v>58996</v>
      </c>
    </row>
    <row r="15" spans="1:24" s="1" customFormat="1" ht="23.25" customHeight="1">
      <c r="A15" s="5" t="s">
        <v>125</v>
      </c>
      <c r="E15" s="6">
        <v>0</v>
      </c>
      <c r="F15" s="3"/>
      <c r="G15" s="6">
        <v>0</v>
      </c>
      <c r="H15" s="3"/>
      <c r="I15" s="6">
        <v>0</v>
      </c>
      <c r="J15" s="3"/>
      <c r="K15" s="6">
        <v>0</v>
      </c>
      <c r="L15" s="3"/>
      <c r="M15" s="6">
        <f>[1]pl!J37</f>
        <v>0</v>
      </c>
      <c r="N15" s="3"/>
      <c r="O15" s="6">
        <v>48027</v>
      </c>
      <c r="P15" s="4"/>
      <c r="Q15" s="6">
        <v>0</v>
      </c>
      <c r="R15" s="4"/>
      <c r="S15" s="6">
        <f t="shared" si="0"/>
        <v>48027</v>
      </c>
      <c r="T15" s="3"/>
      <c r="U15" s="6">
        <f>SUM(E15:M15,S15)</f>
        <v>48027</v>
      </c>
    </row>
    <row r="16" spans="1:24" s="1" customFormat="1" ht="23.25" customHeight="1">
      <c r="A16" s="5" t="s">
        <v>126</v>
      </c>
      <c r="E16" s="3">
        <f>SUM(E14:E15)</f>
        <v>0</v>
      </c>
      <c r="F16" s="3"/>
      <c r="G16" s="3">
        <f>SUM(G14:G15)</f>
        <v>0</v>
      </c>
      <c r="H16" s="3"/>
      <c r="I16" s="3">
        <f>SUM(I14:I15)</f>
        <v>0</v>
      </c>
      <c r="J16" s="3"/>
      <c r="K16" s="3">
        <f>SUM(K14:K15)</f>
        <v>0</v>
      </c>
      <c r="L16" s="3"/>
      <c r="M16" s="3">
        <f>SUM(M14:M15)</f>
        <v>58996</v>
      </c>
      <c r="N16" s="3"/>
      <c r="O16" s="3">
        <f>SUM(O14:O15)</f>
        <v>48027</v>
      </c>
      <c r="P16" s="3"/>
      <c r="Q16" s="3">
        <f>SUM(Q14:Q15)</f>
        <v>0</v>
      </c>
      <c r="R16" s="3"/>
      <c r="S16" s="3">
        <f>SUM(S14:S15)</f>
        <v>48027</v>
      </c>
      <c r="T16" s="3"/>
      <c r="U16" s="4">
        <f>SUM(E16:O16)</f>
        <v>107023</v>
      </c>
    </row>
    <row r="17" spans="1:22" s="1" customFormat="1" ht="23.25" customHeight="1" thickBot="1">
      <c r="A17" s="59" t="s">
        <v>179</v>
      </c>
      <c r="E17" s="7">
        <f>SUM(E13,E16:E16)</f>
        <v>880421</v>
      </c>
      <c r="F17" s="4"/>
      <c r="G17" s="7">
        <f>SUM(G13,G16:G16)</f>
        <v>300741</v>
      </c>
      <c r="H17" s="4"/>
      <c r="I17" s="7">
        <f>SUM(I13,I16:I16)</f>
        <v>764866</v>
      </c>
      <c r="J17" s="4"/>
      <c r="K17" s="7">
        <f>SUM(K13,K16:K16)</f>
        <v>89705</v>
      </c>
      <c r="L17" s="4"/>
      <c r="M17" s="7">
        <f>SUM(M13,M16:M16)</f>
        <v>2559591</v>
      </c>
      <c r="N17" s="4"/>
      <c r="O17" s="7">
        <f>SUM(O13,O16:O16)</f>
        <v>31733</v>
      </c>
      <c r="P17" s="4"/>
      <c r="Q17" s="7">
        <f>SUM(Q13,Q16:Q16)</f>
        <v>0</v>
      </c>
      <c r="R17" s="4"/>
      <c r="S17" s="7">
        <f>SUM(S13,S16:S16)</f>
        <v>31733</v>
      </c>
      <c r="T17" s="4"/>
      <c r="U17" s="7">
        <f>SUM(U13,U16:U16)</f>
        <v>4627057</v>
      </c>
    </row>
    <row r="18" spans="1:22" s="1" customFormat="1" ht="23.25" customHeight="1" thickTop="1">
      <c r="A18" s="2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2">
      <c r="A19" s="59" t="s">
        <v>202</v>
      </c>
      <c r="D19" s="58"/>
      <c r="E19" s="60">
        <v>880421</v>
      </c>
      <c r="F19" s="60"/>
      <c r="G19" s="60">
        <v>300741</v>
      </c>
      <c r="H19" s="60"/>
      <c r="I19" s="60">
        <v>764866</v>
      </c>
      <c r="J19" s="60"/>
      <c r="K19" s="60">
        <v>89705</v>
      </c>
      <c r="L19" s="60"/>
      <c r="M19" s="60">
        <v>2312946</v>
      </c>
      <c r="N19" s="60"/>
      <c r="O19" s="60">
        <v>-35087</v>
      </c>
      <c r="P19" s="60"/>
      <c r="Q19" s="60">
        <v>0</v>
      </c>
      <c r="R19" s="60"/>
      <c r="S19" s="3">
        <f>SUM(O19:Q19)</f>
        <v>-35087</v>
      </c>
      <c r="T19" s="60"/>
      <c r="U19" s="61">
        <f>SUM(E19:O19)</f>
        <v>4313592</v>
      </c>
    </row>
    <row r="20" spans="1:22">
      <c r="A20" s="62" t="s">
        <v>231</v>
      </c>
      <c r="D20" s="58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1"/>
    </row>
    <row r="21" spans="1:22">
      <c r="A21" s="62" t="s">
        <v>232</v>
      </c>
      <c r="D21" s="58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1"/>
    </row>
    <row r="22" spans="1:22">
      <c r="A22" s="62" t="s">
        <v>230</v>
      </c>
      <c r="D22" s="58"/>
      <c r="E22" s="63">
        <v>0</v>
      </c>
      <c r="F22" s="60"/>
      <c r="G22" s="63">
        <v>0</v>
      </c>
      <c r="H22" s="60"/>
      <c r="I22" s="63">
        <v>0</v>
      </c>
      <c r="J22" s="60"/>
      <c r="K22" s="63">
        <v>0</v>
      </c>
      <c r="L22" s="60"/>
      <c r="M22" s="63">
        <v>0</v>
      </c>
      <c r="N22" s="60"/>
      <c r="O22" s="63">
        <v>35087</v>
      </c>
      <c r="P22" s="61"/>
      <c r="Q22" s="63">
        <v>-35087</v>
      </c>
      <c r="R22" s="61"/>
      <c r="S22" s="6">
        <f>SUM(O22:Q22)</f>
        <v>0</v>
      </c>
      <c r="T22" s="60"/>
      <c r="U22" s="6">
        <f>SUM(E22:M22,S22)</f>
        <v>0</v>
      </c>
    </row>
    <row r="23" spans="1:22">
      <c r="A23" s="59" t="s">
        <v>202</v>
      </c>
      <c r="D23" s="58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1"/>
    </row>
    <row r="24" spans="1:22">
      <c r="A24" s="59" t="s">
        <v>221</v>
      </c>
      <c r="D24" s="58"/>
      <c r="E24" s="60">
        <f>SUM(E19:E22)</f>
        <v>880421</v>
      </c>
      <c r="F24" s="60"/>
      <c r="G24" s="60">
        <f>SUM(G19:G22)</f>
        <v>300741</v>
      </c>
      <c r="H24" s="60"/>
      <c r="I24" s="60">
        <f>SUM(I19:I22)</f>
        <v>764866</v>
      </c>
      <c r="J24" s="60"/>
      <c r="K24" s="60">
        <f>SUM(K19:K22)</f>
        <v>89705</v>
      </c>
      <c r="L24" s="60"/>
      <c r="M24" s="60">
        <f>SUM(M19:M22)</f>
        <v>2312946</v>
      </c>
      <c r="N24" s="60"/>
      <c r="O24" s="60">
        <f>SUM(O19:O22)</f>
        <v>0</v>
      </c>
      <c r="P24" s="60"/>
      <c r="Q24" s="60">
        <f>SUM(Q19:Q22)</f>
        <v>-35087</v>
      </c>
      <c r="R24" s="60"/>
      <c r="S24" s="60">
        <f>SUM(S19:S22)</f>
        <v>-35087</v>
      </c>
      <c r="T24" s="60"/>
      <c r="U24" s="60">
        <f>SUM(U19:U22)</f>
        <v>4313592</v>
      </c>
    </row>
    <row r="25" spans="1:22">
      <c r="A25" s="62" t="s">
        <v>177</v>
      </c>
      <c r="D25" s="58"/>
      <c r="E25" s="60">
        <v>0</v>
      </c>
      <c r="F25" s="60"/>
      <c r="G25" s="60">
        <v>0</v>
      </c>
      <c r="H25" s="60"/>
      <c r="I25" s="60">
        <v>0</v>
      </c>
      <c r="J25" s="60"/>
      <c r="K25" s="60">
        <v>0</v>
      </c>
      <c r="L25" s="60"/>
      <c r="M25" s="60">
        <f>'PL&amp;Cashflow'!I63</f>
        <v>68327</v>
      </c>
      <c r="N25" s="60"/>
      <c r="O25" s="60">
        <v>0</v>
      </c>
      <c r="P25" s="60"/>
      <c r="Q25" s="60">
        <v>0</v>
      </c>
      <c r="R25" s="60"/>
      <c r="S25" s="3">
        <f t="shared" ref="S25:S26" si="1">SUM(O25:Q25)</f>
        <v>0</v>
      </c>
      <c r="T25" s="60"/>
      <c r="U25" s="4">
        <f t="shared" ref="U25:U26" si="2">SUM(E25:M25,S25)</f>
        <v>68327</v>
      </c>
    </row>
    <row r="26" spans="1:22">
      <c r="A26" s="62" t="s">
        <v>125</v>
      </c>
      <c r="D26" s="58"/>
      <c r="E26" s="63">
        <v>0</v>
      </c>
      <c r="F26" s="60"/>
      <c r="G26" s="63">
        <v>0</v>
      </c>
      <c r="H26" s="60"/>
      <c r="I26" s="63">
        <v>0</v>
      </c>
      <c r="J26" s="60"/>
      <c r="K26" s="63">
        <v>0</v>
      </c>
      <c r="L26" s="60"/>
      <c r="M26" s="63">
        <v>0</v>
      </c>
      <c r="N26" s="60"/>
      <c r="O26" s="63">
        <v>0</v>
      </c>
      <c r="P26" s="61"/>
      <c r="Q26" s="63">
        <v>-44547</v>
      </c>
      <c r="R26" s="61"/>
      <c r="S26" s="6">
        <f t="shared" si="1"/>
        <v>-44547</v>
      </c>
      <c r="T26" s="60"/>
      <c r="U26" s="6">
        <f t="shared" si="2"/>
        <v>-44547</v>
      </c>
    </row>
    <row r="27" spans="1:22">
      <c r="A27" s="62" t="s">
        <v>126</v>
      </c>
      <c r="D27" s="58"/>
      <c r="E27" s="60">
        <f>SUM(E25:E26)</f>
        <v>0</v>
      </c>
      <c r="F27" s="60"/>
      <c r="G27" s="60">
        <f>SUM(G25:G26)</f>
        <v>0</v>
      </c>
      <c r="H27" s="60"/>
      <c r="I27" s="60">
        <f>SUM(I25:I26)</f>
        <v>0</v>
      </c>
      <c r="J27" s="60"/>
      <c r="K27" s="60">
        <f>SUM(K25:K26)</f>
        <v>0</v>
      </c>
      <c r="L27" s="60"/>
      <c r="M27" s="60">
        <f>SUM(M25:M26)</f>
        <v>68327</v>
      </c>
      <c r="N27" s="60"/>
      <c r="O27" s="60">
        <f>SUM(O25:O26)</f>
        <v>0</v>
      </c>
      <c r="P27" s="60"/>
      <c r="Q27" s="60">
        <f>SUM(Q25:Q26)</f>
        <v>-44547</v>
      </c>
      <c r="R27" s="60"/>
      <c r="S27" s="60">
        <f>SUM(S25:S26)</f>
        <v>-44547</v>
      </c>
      <c r="T27" s="60"/>
      <c r="U27" s="61">
        <f>SUM(U25:U26)</f>
        <v>23780</v>
      </c>
    </row>
    <row r="28" spans="1:22" ht="24" thickBot="1">
      <c r="A28" s="59" t="s">
        <v>203</v>
      </c>
      <c r="D28" s="58"/>
      <c r="E28" s="64">
        <f>SUM(E24,E27:E27)</f>
        <v>880421</v>
      </c>
      <c r="F28" s="61"/>
      <c r="G28" s="64">
        <f>SUM(G24,G27:G27)</f>
        <v>300741</v>
      </c>
      <c r="H28" s="61"/>
      <c r="I28" s="64">
        <f>SUM(I24,I27:I27)</f>
        <v>764866</v>
      </c>
      <c r="J28" s="61"/>
      <c r="K28" s="64">
        <f>SUM(K24,K27:K27)</f>
        <v>89705</v>
      </c>
      <c r="L28" s="61"/>
      <c r="M28" s="64">
        <f>SUM(M24,M27:M27)</f>
        <v>2381273</v>
      </c>
      <c r="N28" s="61"/>
      <c r="O28" s="64">
        <f>SUM(O24,O27:O27)</f>
        <v>0</v>
      </c>
      <c r="P28" s="61"/>
      <c r="Q28" s="64">
        <f>SUM(Q24,Q27:Q27)</f>
        <v>-79634</v>
      </c>
      <c r="R28" s="61"/>
      <c r="S28" s="64">
        <f>SUM(S24,S27:S27)</f>
        <v>-79634</v>
      </c>
      <c r="T28" s="61"/>
      <c r="U28" s="64">
        <f>SUM(U24,U27:U27)</f>
        <v>4337372</v>
      </c>
      <c r="V28" s="61"/>
    </row>
    <row r="29" spans="1:22" ht="24" thickTop="1">
      <c r="A29" s="59"/>
      <c r="D29" s="58"/>
      <c r="E29" s="61">
        <f>SUM(E19-bs!J100)</f>
        <v>0</v>
      </c>
      <c r="F29" s="61"/>
      <c r="G29" s="61">
        <f>SUM(G19-bs!J101)</f>
        <v>0</v>
      </c>
      <c r="H29" s="61"/>
      <c r="I29" s="61">
        <f>SUM(I19-bs!J102)</f>
        <v>0</v>
      </c>
      <c r="J29" s="61"/>
      <c r="K29" s="61">
        <f>SUM(K19-bs!J106)</f>
        <v>0</v>
      </c>
      <c r="L29" s="61"/>
      <c r="M29" s="61">
        <f>SUM(M19-bs!J107)</f>
        <v>0</v>
      </c>
      <c r="N29" s="61"/>
      <c r="O29" s="61">
        <f>SUM(O24-bs!J104)</f>
        <v>0</v>
      </c>
      <c r="P29" s="61"/>
      <c r="Q29" s="61"/>
      <c r="R29" s="61"/>
      <c r="S29" s="61">
        <f>SUM(S24-bs!J108)</f>
        <v>0</v>
      </c>
      <c r="T29" s="61"/>
      <c r="U29" s="61">
        <f>SUM(U19-bs!J109)</f>
        <v>0</v>
      </c>
      <c r="V29" s="61"/>
    </row>
    <row r="30" spans="1:22" ht="17.25" customHeight="1">
      <c r="A30" s="59"/>
      <c r="D30" s="58"/>
      <c r="E30" s="61">
        <f>SUM(E28-bs!H100)</f>
        <v>0</v>
      </c>
      <c r="F30" s="61"/>
      <c r="G30" s="61">
        <f>SUM(G28-bs!H101)</f>
        <v>0</v>
      </c>
      <c r="H30" s="61"/>
      <c r="I30" s="61">
        <f>SUM(I28-bs!H102)</f>
        <v>0</v>
      </c>
      <c r="J30" s="61"/>
      <c r="K30" s="61">
        <f>SUM(K28-bs!H106)</f>
        <v>0</v>
      </c>
      <c r="L30" s="61"/>
      <c r="M30" s="61">
        <f>SUM(M28-bs!H107)</f>
        <v>0</v>
      </c>
      <c r="N30" s="60"/>
      <c r="O30" s="61">
        <f>SUM(O28-bs!H104)</f>
        <v>0</v>
      </c>
      <c r="P30" s="61"/>
      <c r="Q30" s="61"/>
      <c r="R30" s="61"/>
      <c r="S30" s="61">
        <f>SUM(S28-bs!H108)</f>
        <v>0</v>
      </c>
      <c r="T30" s="60"/>
      <c r="U30" s="61">
        <f>SUM(U28-bs!H109)</f>
        <v>0</v>
      </c>
    </row>
    <row r="31" spans="1:22" ht="17.25" customHeight="1">
      <c r="A31" s="59"/>
      <c r="D31" s="58"/>
      <c r="E31" s="61"/>
      <c r="F31" s="61"/>
      <c r="G31" s="61"/>
      <c r="H31" s="61"/>
      <c r="I31" s="61"/>
      <c r="J31" s="61"/>
      <c r="K31" s="61"/>
      <c r="L31" s="61"/>
      <c r="M31" s="61"/>
      <c r="N31" s="60"/>
      <c r="O31" s="61"/>
      <c r="P31" s="61"/>
      <c r="Q31" s="61"/>
      <c r="R31" s="61"/>
      <c r="S31" s="61"/>
      <c r="T31" s="60"/>
      <c r="U31" s="61"/>
    </row>
    <row r="32" spans="1:22">
      <c r="A32" s="10" t="s">
        <v>242</v>
      </c>
      <c r="M32" s="61"/>
      <c r="N32" s="60"/>
      <c r="O32" s="60"/>
      <c r="P32" s="60"/>
      <c r="Q32" s="61"/>
      <c r="R32" s="61"/>
      <c r="S32" s="61"/>
      <c r="T32" s="61"/>
    </row>
    <row r="33" spans="1:20">
      <c r="A33" s="62"/>
      <c r="M33" s="61"/>
      <c r="N33" s="60"/>
      <c r="O33" s="60"/>
      <c r="P33" s="60"/>
      <c r="Q33" s="61"/>
      <c r="R33" s="61"/>
      <c r="S33" s="61"/>
      <c r="T33" s="61"/>
    </row>
    <row r="34" spans="1:20">
      <c r="Q34" s="47"/>
      <c r="R34" s="47"/>
      <c r="S34" s="47"/>
      <c r="T34" s="47"/>
    </row>
    <row r="35" spans="1:20" s="76" customFormat="1" ht="23.25" customHeight="1">
      <c r="C35" s="77"/>
      <c r="D35" s="77"/>
      <c r="E35" s="77"/>
      <c r="F35" s="77"/>
      <c r="G35" s="77"/>
      <c r="H35" s="47"/>
      <c r="I35" s="67"/>
      <c r="J35" s="47"/>
      <c r="K35" s="129"/>
      <c r="L35" s="129"/>
      <c r="N35" s="129"/>
      <c r="O35" s="129"/>
      <c r="P35" s="129"/>
      <c r="Q35" s="130"/>
      <c r="R35" s="130"/>
      <c r="S35" s="130"/>
      <c r="T35" s="130"/>
    </row>
    <row r="36" spans="1:20" s="76" customFormat="1" ht="23.25" customHeight="1">
      <c r="C36" s="149" t="s">
        <v>89</v>
      </c>
      <c r="D36" s="149"/>
      <c r="E36" s="149"/>
      <c r="F36" s="149"/>
      <c r="G36" s="149"/>
      <c r="H36" s="78">
        <v>11190</v>
      </c>
      <c r="I36" s="78"/>
      <c r="J36" s="78">
        <v>11190</v>
      </c>
      <c r="K36" s="149" t="s">
        <v>162</v>
      </c>
      <c r="L36" s="149"/>
      <c r="M36" s="149"/>
      <c r="N36" s="149"/>
      <c r="O36" s="149"/>
      <c r="P36" s="149"/>
      <c r="Q36" s="130"/>
      <c r="R36" s="130"/>
      <c r="S36" s="130"/>
      <c r="T36" s="130"/>
    </row>
    <row r="37" spans="1:20" s="76" customFormat="1" ht="23.25" customHeight="1">
      <c r="C37" s="146" t="s">
        <v>28</v>
      </c>
      <c r="D37" s="146"/>
      <c r="E37" s="146"/>
      <c r="F37" s="146"/>
      <c r="G37" s="146"/>
      <c r="H37" s="121"/>
      <c r="I37" s="121"/>
      <c r="J37" s="121"/>
      <c r="K37" s="146" t="s">
        <v>28</v>
      </c>
      <c r="L37" s="146"/>
      <c r="M37" s="146"/>
      <c r="N37" s="146"/>
      <c r="O37" s="146"/>
      <c r="P37" s="146"/>
    </row>
  </sheetData>
  <mergeCells count="8">
    <mergeCell ref="C37:G37"/>
    <mergeCell ref="E6:U6"/>
    <mergeCell ref="K10:M10"/>
    <mergeCell ref="C36:G36"/>
    <mergeCell ref="K36:P36"/>
    <mergeCell ref="K37:P37"/>
    <mergeCell ref="O8:Q8"/>
    <mergeCell ref="O7:S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PL&amp;Cashflow</vt:lpstr>
      <vt:lpstr>conso</vt:lpstr>
      <vt:lpstr>company</vt:lpstr>
      <vt:lpstr>bs!Print_Area</vt:lpstr>
      <vt:lpstr>'PL&amp;Cashflow'!Print_Area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2020-05-07T11:10:26Z</cp:lastPrinted>
  <dcterms:created xsi:type="dcterms:W3CDTF">2011-10-10T06:52:57Z</dcterms:created>
  <dcterms:modified xsi:type="dcterms:W3CDTF">2020-05-07T11:10:29Z</dcterms:modified>
</cp:coreProperties>
</file>