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0\Qtr1'20\"/>
    </mc:Choice>
  </mc:AlternateContent>
  <xr:revisionPtr revIDLastSave="0" documentId="13_ncr:1_{BCEA3ABB-36A5-484E-B00F-DAA898BDC469}" xr6:coauthVersionLast="36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BS!$A$1:$K$115</definedName>
    <definedName name="_xlnm.Print_Area" localSheetId="3">company!$A$1:$V$36</definedName>
    <definedName name="_xlnm.Print_Area" localSheetId="2">conso!$A$1:$AB$40</definedName>
    <definedName name="_xlnm.Print_Area" localSheetId="1">PL!$A$1:$K$199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23" i="8" l="1"/>
  <c r="T26" i="8"/>
  <c r="T27" i="8" s="1"/>
  <c r="T25" i="8"/>
  <c r="T23" i="8"/>
  <c r="T20" i="8"/>
  <c r="T24" i="8" s="1"/>
  <c r="T16" i="8"/>
  <c r="V16" i="8" s="1"/>
  <c r="T15" i="8"/>
  <c r="T14" i="8"/>
  <c r="V14" i="8" s="1"/>
  <c r="R28" i="7"/>
  <c r="R25" i="7"/>
  <c r="R32" i="7" s="1"/>
  <c r="G75" i="9"/>
  <c r="E75" i="9"/>
  <c r="G70" i="9"/>
  <c r="E70" i="9"/>
  <c r="V26" i="8" l="1"/>
  <c r="T17" i="8"/>
  <c r="T18" i="8" s="1"/>
  <c r="V20" i="8"/>
  <c r="T28" i="8"/>
  <c r="F27" i="8"/>
  <c r="H27" i="8"/>
  <c r="J27" i="8"/>
  <c r="L27" i="8"/>
  <c r="P27" i="8"/>
  <c r="R27" i="8"/>
  <c r="R24" i="8"/>
  <c r="R29" i="8" s="1"/>
  <c r="R17" i="8"/>
  <c r="R18" i="8" s="1"/>
  <c r="X31" i="7"/>
  <c r="AB31" i="7" s="1"/>
  <c r="X18" i="7"/>
  <c r="AB18" i="7" s="1"/>
  <c r="Z26" i="7"/>
  <c r="Z15" i="7"/>
  <c r="N15" i="7"/>
  <c r="V31" i="7"/>
  <c r="V29" i="7"/>
  <c r="X29" i="7" s="1"/>
  <c r="AB29" i="7" s="1"/>
  <c r="V27" i="7"/>
  <c r="X27" i="7" s="1"/>
  <c r="AB27" i="7" s="1"/>
  <c r="V26" i="7"/>
  <c r="V24" i="7"/>
  <c r="X24" i="7" s="1"/>
  <c r="AB24" i="7" s="1"/>
  <c r="V18" i="7"/>
  <c r="V16" i="7"/>
  <c r="X16" i="7" s="1"/>
  <c r="AB16" i="7" s="1"/>
  <c r="V15" i="7"/>
  <c r="N26" i="7"/>
  <c r="R17" i="7"/>
  <c r="R19" i="7" s="1"/>
  <c r="X15" i="7" l="1"/>
  <c r="AB15" i="7" s="1"/>
  <c r="R28" i="8"/>
  <c r="R30" i="8" s="1"/>
  <c r="X26" i="7"/>
  <c r="AB26" i="7" s="1"/>
  <c r="K177" i="9"/>
  <c r="I177" i="9"/>
  <c r="G177" i="9"/>
  <c r="E177" i="9"/>
  <c r="K166" i="9"/>
  <c r="I166" i="9"/>
  <c r="G166" i="9"/>
  <c r="E166" i="9"/>
  <c r="G78" i="9"/>
  <c r="E78" i="9"/>
  <c r="K48" i="9"/>
  <c r="I48" i="9"/>
  <c r="G48" i="9"/>
  <c r="E48" i="9"/>
  <c r="K42" i="9"/>
  <c r="I42" i="9"/>
  <c r="I49" i="9" s="1"/>
  <c r="G42" i="9"/>
  <c r="E42" i="9"/>
  <c r="K24" i="9"/>
  <c r="I24" i="9"/>
  <c r="G24" i="9"/>
  <c r="E24" i="9"/>
  <c r="K18" i="9"/>
  <c r="I18" i="9"/>
  <c r="I25" i="9" s="1"/>
  <c r="I29" i="9" s="1"/>
  <c r="G18" i="9"/>
  <c r="E18" i="9"/>
  <c r="K104" i="1"/>
  <c r="K106" i="1" s="1"/>
  <c r="I104" i="1"/>
  <c r="I106" i="1" s="1"/>
  <c r="G104" i="1"/>
  <c r="G106" i="1" s="1"/>
  <c r="E104" i="1"/>
  <c r="E106" i="1" s="1"/>
  <c r="K73" i="1"/>
  <c r="I73" i="1"/>
  <c r="G73" i="1"/>
  <c r="E73" i="1"/>
  <c r="K64" i="1"/>
  <c r="K74" i="1" s="1"/>
  <c r="K107" i="1" s="1"/>
  <c r="I64" i="1"/>
  <c r="I74" i="1" s="1"/>
  <c r="G64" i="1"/>
  <c r="G74" i="1" s="1"/>
  <c r="E64" i="1"/>
  <c r="E74" i="1" s="1"/>
  <c r="K36" i="1"/>
  <c r="I36" i="1"/>
  <c r="G36" i="1"/>
  <c r="E36" i="1"/>
  <c r="K20" i="1"/>
  <c r="K37" i="1" s="1"/>
  <c r="I20" i="1"/>
  <c r="I37" i="1" s="1"/>
  <c r="G20" i="1"/>
  <c r="G37" i="1" s="1"/>
  <c r="E20" i="1"/>
  <c r="E37" i="1" s="1"/>
  <c r="E25" i="9" l="1"/>
  <c r="E29" i="9" s="1"/>
  <c r="E95" i="9" s="1"/>
  <c r="E120" i="9" s="1"/>
  <c r="E131" i="9" s="1"/>
  <c r="E135" i="9" s="1"/>
  <c r="E179" i="9" s="1"/>
  <c r="E181" i="9" s="1"/>
  <c r="G25" i="9"/>
  <c r="G29" i="9" s="1"/>
  <c r="G31" i="9" s="1"/>
  <c r="K49" i="9"/>
  <c r="G49" i="9"/>
  <c r="E49" i="9"/>
  <c r="K25" i="9"/>
  <c r="K29" i="9" s="1"/>
  <c r="K31" i="9" s="1"/>
  <c r="G107" i="1"/>
  <c r="G108" i="1" s="1"/>
  <c r="I107" i="1"/>
  <c r="I108" i="1" s="1"/>
  <c r="K108" i="1"/>
  <c r="I95" i="9"/>
  <c r="I31" i="9"/>
  <c r="E107" i="1"/>
  <c r="E108" i="1" s="1"/>
  <c r="G95" i="9" l="1"/>
  <c r="E31" i="9"/>
  <c r="E50" i="9" s="1"/>
  <c r="G50" i="9"/>
  <c r="K50" i="9"/>
  <c r="K73" i="9" s="1"/>
  <c r="K68" i="9"/>
  <c r="I50" i="9"/>
  <c r="I73" i="9" s="1"/>
  <c r="I68" i="9"/>
  <c r="I120" i="9"/>
  <c r="I131" i="9" s="1"/>
  <c r="I135" i="9" s="1"/>
  <c r="I179" i="9" s="1"/>
  <c r="I181" i="9" s="1"/>
  <c r="G120" i="9"/>
  <c r="G131" i="9" s="1"/>
  <c r="G135" i="9" s="1"/>
  <c r="G179" i="9" s="1"/>
  <c r="G181" i="9" s="1"/>
  <c r="K95" i="9"/>
  <c r="P24" i="8"/>
  <c r="N24" i="8"/>
  <c r="N29" i="8" s="1"/>
  <c r="L24" i="8"/>
  <c r="J24" i="8"/>
  <c r="J28" i="8" s="1"/>
  <c r="H24" i="8"/>
  <c r="H28" i="8" s="1"/>
  <c r="F24" i="8"/>
  <c r="F28" i="8" s="1"/>
  <c r="Z25" i="7"/>
  <c r="Z33" i="7" s="1"/>
  <c r="T25" i="7"/>
  <c r="P25" i="7"/>
  <c r="L25" i="7"/>
  <c r="L33" i="7" s="1"/>
  <c r="N25" i="7"/>
  <c r="N33" i="7" s="1"/>
  <c r="J25" i="7"/>
  <c r="J33" i="7" s="1"/>
  <c r="H25" i="7"/>
  <c r="H33" i="7" s="1"/>
  <c r="F25" i="7"/>
  <c r="F33" i="7" s="1"/>
  <c r="D25" i="7"/>
  <c r="D33" i="7" s="1"/>
  <c r="J28" i="7"/>
  <c r="J32" i="7" s="1"/>
  <c r="J34" i="7" s="1"/>
  <c r="J17" i="7"/>
  <c r="J19" i="7" s="1"/>
  <c r="P29" i="8" l="1"/>
  <c r="P28" i="8"/>
  <c r="P30" i="8" s="1"/>
  <c r="L28" i="8"/>
  <c r="L29" i="8"/>
  <c r="N25" i="8"/>
  <c r="I78" i="9"/>
  <c r="N15" i="8"/>
  <c r="V15" i="8" s="1"/>
  <c r="K78" i="9"/>
  <c r="K120" i="9"/>
  <c r="K131" i="9" s="1"/>
  <c r="K135" i="9" s="1"/>
  <c r="K179" i="9" s="1"/>
  <c r="K181" i="9" s="1"/>
  <c r="N27" i="8" l="1"/>
  <c r="N28" i="8" s="1"/>
  <c r="V25" i="8"/>
  <c r="V27" i="8" s="1"/>
  <c r="L17" i="8"/>
  <c r="L18" i="8" s="1"/>
  <c r="J17" i="8"/>
  <c r="J18" i="8" s="1"/>
  <c r="H17" i="8"/>
  <c r="H18" i="8" s="1"/>
  <c r="F17" i="8"/>
  <c r="F18" i="8" s="1"/>
  <c r="P17" i="8"/>
  <c r="P18" i="8" s="1"/>
  <c r="T17" i="7"/>
  <c r="T19" i="7" s="1"/>
  <c r="P17" i="7"/>
  <c r="P19" i="7" s="1"/>
  <c r="L17" i="7"/>
  <c r="L19" i="7" s="1"/>
  <c r="H17" i="7"/>
  <c r="H19" i="7" s="1"/>
  <c r="F17" i="7"/>
  <c r="F19" i="7" s="1"/>
  <c r="D17" i="7"/>
  <c r="D19" i="7" s="1"/>
  <c r="Z17" i="7"/>
  <c r="Z19" i="7" s="1"/>
  <c r="N17" i="7"/>
  <c r="N19" i="7" s="1"/>
  <c r="V14" i="7"/>
  <c r="X14" i="7" s="1"/>
  <c r="AB14" i="7" s="1"/>
  <c r="V17" i="7" l="1"/>
  <c r="V19" i="7" s="1"/>
  <c r="X17" i="7" l="1"/>
  <c r="N17" i="8" l="1"/>
  <c r="AB17" i="7"/>
  <c r="AB19" i="7" s="1"/>
  <c r="X19" i="7"/>
  <c r="N18" i="8" l="1"/>
  <c r="V17" i="8"/>
  <c r="V18" i="8" s="1"/>
  <c r="J29" i="8"/>
  <c r="H29" i="8"/>
  <c r="F29" i="8"/>
  <c r="V21" i="7" l="1"/>
  <c r="V25" i="7" l="1"/>
  <c r="V33" i="7" s="1"/>
  <c r="L30" i="8"/>
  <c r="J30" i="8"/>
  <c r="H30" i="8"/>
  <c r="F30" i="8"/>
  <c r="V24" i="8"/>
  <c r="Z28" i="7"/>
  <c r="Z32" i="7" s="1"/>
  <c r="Z34" i="7" s="1"/>
  <c r="T28" i="7"/>
  <c r="T32" i="7" s="1"/>
  <c r="P28" i="7"/>
  <c r="P32" i="7" s="1"/>
  <c r="N28" i="7"/>
  <c r="N32" i="7" s="1"/>
  <c r="N34" i="7" s="1"/>
  <c r="L28" i="7"/>
  <c r="L32" i="7" s="1"/>
  <c r="L34" i="7" s="1"/>
  <c r="H28" i="7"/>
  <c r="F28" i="7"/>
  <c r="D28" i="7"/>
  <c r="D32" i="7" s="1"/>
  <c r="F32" i="7" l="1"/>
  <c r="F34" i="7" s="1"/>
  <c r="H32" i="7"/>
  <c r="H34" i="7" s="1"/>
  <c r="V29" i="8"/>
  <c r="V28" i="8"/>
  <c r="V30" i="8" s="1"/>
  <c r="D34" i="7"/>
  <c r="V28" i="7"/>
  <c r="V32" i="7" s="1"/>
  <c r="V34" i="7" s="1"/>
  <c r="X21" i="7"/>
  <c r="X25" i="7" s="1"/>
  <c r="X33" i="7" s="1"/>
  <c r="X28" i="7" l="1"/>
  <c r="X32" i="7" s="1"/>
  <c r="X34" i="7" s="1"/>
  <c r="AB21" i="7"/>
  <c r="AB25" i="7" s="1"/>
  <c r="AB33" i="7" s="1"/>
  <c r="AB28" i="7" l="1"/>
  <c r="AB32" i="7" s="1"/>
  <c r="AB34" i="7" s="1"/>
  <c r="N30" i="8" l="1"/>
</calcChain>
</file>

<file path=xl/sharedStrings.xml><?xml version="1.0" encoding="utf-8"?>
<sst xmlns="http://schemas.openxmlformats.org/spreadsheetml/2006/main" count="460" uniqueCount="279">
  <si>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</si>
  <si>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</si>
  <si>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</si>
  <si>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</si>
  <si>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</si>
  <si>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</si>
  <si>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</si>
  <si>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</si>
  <si>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</si>
  <si>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</si>
  <si>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</si>
  <si>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</si>
  <si>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</si>
  <si>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</si>
  <si>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</si>
  <si>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</si>
  <si>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</si>
  <si>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</si>
  <si>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</si>
  <si>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</si>
  <si>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</si>
  <si>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</si>
  <si>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</si>
  <si>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</si>
  <si>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</si>
  <si>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</si>
  <si>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</si>
  <si>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</si>
  <si>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</si>
  <si>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</si>
  <si>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</si>
  <si>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</si>
  <si>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</si>
  <si>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</si>
  <si>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</si>
  <si>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</si>
  <si>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</si>
  <si>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</si>
  <si>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</si>
  <si>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</si>
  <si>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</si>
  <si>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</si>
  <si>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</si>
  <si>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</si>
  <si>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</si>
  <si>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</si>
  <si>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Appropriated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</si>
  <si>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</si>
  <si>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</si>
  <si>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</si>
  <si>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</si>
  <si>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</si>
  <si>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</si>
  <si>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</si>
  <si>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</si>
  <si>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</si>
  <si>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</si>
  <si>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</si>
  <si>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</si>
  <si>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</si>
  <si>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</si>
  <si>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</si>
  <si>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</si>
  <si>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</si>
  <si>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</si>
  <si>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</si>
  <si>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</si>
  <si>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</si>
  <si>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</si>
  <si>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</si>
  <si>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</si>
  <si>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</si>
  <si>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</si>
  <si>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</si>
  <si>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</si>
  <si>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</si>
  <si>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</si>
  <si>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</si>
  <si>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</si>
  <si>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</si>
  <si>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</si>
  <si>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</si>
  <si>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</si>
  <si>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</si>
  <si>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</si>
  <si>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</si>
  <si>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</si>
  <si>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</si>
  <si>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</si>
  <si>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</si>
  <si>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</si>
  <si>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</si>
  <si>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</si>
  <si>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</si>
  <si>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</si>
  <si>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</si>
  <si>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</si>
  <si>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</si>
  <si>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</si>
  <si>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</si>
  <si>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</si>
  <si>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</si>
  <si>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</si>
  <si>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</si>
  <si>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</si>
  <si>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</si>
  <si>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</si>
  <si>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</si>
  <si>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</si>
  <si>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</si>
  <si>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</si>
  <si>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</si>
  <si>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</si>
  <si>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</si>
  <si>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</si>
  <si>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</si>
  <si>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</si>
  <si>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</si>
  <si>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</si>
  <si>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</si>
  <si>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</si>
  <si>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 xml:space="preserve"> - statutory reserve</t>
  </si>
  <si>
    <t xml:space="preserve"> investments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</si>
  <si>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</si>
  <si>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</si>
  <si>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</si>
  <si>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</si>
  <si>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</si>
  <si>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</si>
  <si>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</si>
  <si>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</si>
  <si>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</si>
  <si>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</si>
  <si>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</si>
  <si>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</si>
  <si>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</si>
  <si>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>Repayment of long-term loans from financial institutions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</si>
  <si>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</si>
  <si>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</si>
  <si>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</si>
  <si>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</si>
  <si>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Increase in short-term loans to related parties</t>
  </si>
  <si>
    <t>Dividend paid</t>
  </si>
  <si>
    <t xml:space="preserve">   Undue installments for acquisition of computer software</t>
  </si>
  <si>
    <t>Translation adjustments</t>
  </si>
  <si>
    <t>(Mr. Ho Ren Hua)</t>
  </si>
  <si>
    <t>Current investments</t>
  </si>
  <si>
    <t xml:space="preserve">   - net of current portion</t>
  </si>
  <si>
    <t xml:space="preserve">   financial statements in foreign currencies</t>
  </si>
  <si>
    <t>of available-for-sale</t>
  </si>
  <si>
    <t xml:space="preserve">Exchange differences </t>
  </si>
  <si>
    <t>on translation of</t>
  </si>
  <si>
    <t xml:space="preserve"> financial statements in </t>
  </si>
  <si>
    <t>Unrealised gain (loss)</t>
  </si>
  <si>
    <t xml:space="preserve">on changes in fair value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</si>
  <si>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</si>
  <si>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</si>
  <si>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</si>
  <si>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</si>
  <si>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</si>
  <si>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</si>
  <si>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>Net cash flows from (used in) investing activities</t>
  </si>
  <si>
    <t>Current tax assets</t>
  </si>
  <si>
    <t xml:space="preserve">Adjustments to reconcile profit before tax to net cash </t>
  </si>
  <si>
    <t xml:space="preserve">   provided by (paid from) operating activities:</t>
  </si>
  <si>
    <t xml:space="preserve">Unrealised gain (loss) on </t>
  </si>
  <si>
    <t xml:space="preserve">changes in fair value of </t>
  </si>
  <si>
    <t>available-for-sale investments</t>
  </si>
  <si>
    <t>Investments in associate</t>
  </si>
  <si>
    <t xml:space="preserve">Unrealised gain on changes in fair value of  </t>
  </si>
  <si>
    <t xml:space="preserve">   investments in associates - net of income tax</t>
  </si>
  <si>
    <t>Share of other comprehensive income from</t>
  </si>
  <si>
    <t>Profit (loss) attributable to:</t>
  </si>
  <si>
    <t>Increase in short-term loans from related parties</t>
  </si>
  <si>
    <t>Cash and cash equivalents at end of the period</t>
  </si>
  <si>
    <t xml:space="preserve">   available-for-sale investments - net of income tax</t>
  </si>
  <si>
    <t>Supplemental cash flow information</t>
  </si>
  <si>
    <t>2019</t>
  </si>
  <si>
    <t>Balance as at 1 January 2019</t>
  </si>
  <si>
    <t>Balance as at 31 March 2019</t>
  </si>
  <si>
    <t xml:space="preserve">   Claim refund from the fire</t>
  </si>
  <si>
    <t>Dividend paid by the subsidiaries to non-controlling interests</t>
  </si>
  <si>
    <t xml:space="preserve">   Undue installments for acquisition of property, plant and equipment</t>
  </si>
  <si>
    <t>5, 6</t>
  </si>
  <si>
    <t>Claim refund from the fire</t>
  </si>
  <si>
    <t>Selling and distribution expenses</t>
  </si>
  <si>
    <t xml:space="preserve">   Proceeds from claim refund from the fire</t>
  </si>
  <si>
    <t xml:space="preserve">   Sales of equipment that has not yet been collected</t>
  </si>
  <si>
    <t>Other long-term investments</t>
  </si>
  <si>
    <t xml:space="preserve">   Bad debt and increase in allowance for doubtful accounts</t>
  </si>
  <si>
    <t xml:space="preserve">   Reversal of allowance for impairment on rental prepayment</t>
  </si>
  <si>
    <t xml:space="preserve">   Share of loss from investments in associates</t>
  </si>
  <si>
    <t>Cash flows used in operating activities</t>
  </si>
  <si>
    <t>Net cash flows used in operating activities</t>
  </si>
  <si>
    <t>Services income</t>
  </si>
  <si>
    <t>Share of loss from investments in associates</t>
  </si>
  <si>
    <t>Cost of services</t>
  </si>
  <si>
    <t xml:space="preserve">   Dividend payables</t>
  </si>
  <si>
    <t>As at 31 March 2020</t>
  </si>
  <si>
    <t>31 March 2020</t>
  </si>
  <si>
    <t>For the three-month period ended 31 March 2020</t>
  </si>
  <si>
    <t>2020</t>
  </si>
  <si>
    <t>Balance as at 1 January 2020</t>
  </si>
  <si>
    <t>Balance as at 31 March 2020</t>
  </si>
  <si>
    <t>31 December 2019</t>
  </si>
  <si>
    <t>Other current financial assets</t>
  </si>
  <si>
    <t>Other non-current financial assets</t>
  </si>
  <si>
    <t>Right-of-use assets</t>
  </si>
  <si>
    <t>Other current financial liabilities</t>
  </si>
  <si>
    <t>Debentures</t>
  </si>
  <si>
    <t>Interest income</t>
  </si>
  <si>
    <t>Dividend income</t>
  </si>
  <si>
    <t>Profit from operating activities</t>
  </si>
  <si>
    <t>Surplus on changes</t>
  </si>
  <si>
    <t>in the ownership</t>
  </si>
  <si>
    <t>interests in subsidiary</t>
  </si>
  <si>
    <t>Cumulative effects of changes in accounting</t>
  </si>
  <si>
    <t xml:space="preserve">   policies due to the adoption of new financial</t>
  </si>
  <si>
    <t xml:space="preserve">   reporting standard (Note 2)</t>
  </si>
  <si>
    <t>Current portion of long-term loans from financial institution</t>
  </si>
  <si>
    <t xml:space="preserve">   from related parties</t>
  </si>
  <si>
    <t xml:space="preserve">Short-term loans to and interest receivable </t>
  </si>
  <si>
    <t xml:space="preserve">Long-term loans to and interest receivable </t>
  </si>
  <si>
    <t>Short-term loans from and accrued interests to related parties</t>
  </si>
  <si>
    <t>6, 17</t>
  </si>
  <si>
    <t>Gain from business acquisition</t>
  </si>
  <si>
    <t>6, 10</t>
  </si>
  <si>
    <t>Gain on sale of investment property</t>
  </si>
  <si>
    <t xml:space="preserve">Other comprehensive income not to be reclassified to </t>
  </si>
  <si>
    <t xml:space="preserve">   profit or loss in subsequent periods:</t>
  </si>
  <si>
    <t xml:space="preserve">   through other comprehensive income - net of income tax</t>
  </si>
  <si>
    <t xml:space="preserve">   Gain from business acquisition</t>
  </si>
  <si>
    <t>Decrease in long-term loans to related parties</t>
  </si>
  <si>
    <t>Increase in long-term loans from financial institutions</t>
  </si>
  <si>
    <t xml:space="preserve">   Decrease in trade and other receivables from bad debt written off</t>
  </si>
  <si>
    <t xml:space="preserve">   Reclassification of investment in associates to investment in subsidiaries</t>
  </si>
  <si>
    <t>in equity designated</t>
  </si>
  <si>
    <t>at fair value through</t>
  </si>
  <si>
    <t>other comprehensive income</t>
  </si>
  <si>
    <t xml:space="preserve">   profit or loss in subsequent periods - net of income tax</t>
  </si>
  <si>
    <t>Long-term loans from financial institution</t>
  </si>
  <si>
    <t>Loss from fair value measurement of derivatives</t>
  </si>
  <si>
    <t>Gain (loss) on investments</t>
  </si>
  <si>
    <t>Proceeds from acquisition of subsidiaries</t>
  </si>
  <si>
    <t>Increase (decrease) in short-term loans from financial institutions</t>
  </si>
  <si>
    <t xml:space="preserve">   Gain (loss) on investments in equity designated at fair value</t>
  </si>
  <si>
    <t xml:space="preserve">   Unrealised gain on exchange rate</t>
  </si>
  <si>
    <t>Surplus on changes in ownership interests in subsidiary</t>
  </si>
  <si>
    <t xml:space="preserve">   Advance received of VAT refund from the Revenue Department</t>
  </si>
  <si>
    <t>Increase in restricted bank deposits</t>
  </si>
  <si>
    <t>Balance as at 1 January 2020 - as restated</t>
  </si>
  <si>
    <t xml:space="preserve">   Increase in (reversal of) allowance for reducing cost of inventories</t>
  </si>
  <si>
    <t xml:space="preserve">      to net realisable value </t>
  </si>
  <si>
    <t xml:space="preserve">   Loss on sales of intangible assets</t>
  </si>
  <si>
    <t xml:space="preserve">   Gain on sales of property, plant and equipment</t>
  </si>
  <si>
    <t xml:space="preserve">   Gain on sales of investment property</t>
  </si>
  <si>
    <t xml:space="preserve">   Gain on sales of investments</t>
  </si>
  <si>
    <t xml:space="preserve">   Loss on redemption of matured investments</t>
  </si>
  <si>
    <t xml:space="preserve">   Unrealised loss (gain) on changes in fair value of investments</t>
  </si>
  <si>
    <t xml:space="preserve">   Loss on changes in fair value of derivatives</t>
  </si>
  <si>
    <t xml:space="preserve">   Amortised transaction cost of debenture</t>
  </si>
  <si>
    <t xml:space="preserve">   Dividends income from related parties</t>
  </si>
  <si>
    <t>Acquisition of investments</t>
  </si>
  <si>
    <t>Proceeds from sales of investments</t>
  </si>
  <si>
    <t>Proceeds from redemption of matured investments</t>
  </si>
  <si>
    <t>Proceeds from sales of property, plant and equipment</t>
  </si>
  <si>
    <t>Proceeds from sales of intangible assets</t>
  </si>
  <si>
    <t>Proceeds from sales of investment property</t>
  </si>
  <si>
    <t>Dividends received from related parties</t>
  </si>
  <si>
    <t>Cash paid under lease agreements</t>
  </si>
  <si>
    <t>Net cash flows from financing activities</t>
  </si>
  <si>
    <t>Net increase (decrease) in cash and cash equivalents</t>
  </si>
  <si>
    <t xml:space="preserve">   Increase in lease agreements</t>
  </si>
  <si>
    <t>Increase in non-controlling interests from business</t>
  </si>
  <si>
    <t xml:space="preserve">   acquisition (Note 1.4)</t>
  </si>
  <si>
    <t>Loss on investments in equity designated at fair value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</si>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</sst>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-* #,##0_-;\-* #,##0_-;_-* &quot;-&quot;??_-;_-@_-"/>
    <numFmt numFmtId="173" formatCode="0.0"/>
    <numFmt numFmtId="174" formatCode="#,##0_);[Red]\(#,##0\);"/>
  </numFmts>
  <fonts count="4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4">
    <xf numFmtId="0" fontId="0" fillId="0" borderId="0"/>
    <xf numFmtId="0" fontId="6" fillId="0" borderId="0"/>
    <xf numFmtId="0" fontId="8" fillId="0" borderId="0"/>
    <xf numFmtId="0" fontId="9" fillId="0" borderId="0"/>
    <xf numFmtId="0" fontId="8" fillId="0" borderId="0"/>
    <xf numFmtId="39" fontId="10" fillId="0" borderId="0"/>
    <xf numFmtId="0" fontId="8" fillId="0" borderId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12" fillId="0" borderId="0"/>
    <xf numFmtId="0" fontId="13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0" fontId="8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9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12" borderId="0" applyNumberFormat="0" applyBorder="0" applyAlignment="0" applyProtection="0"/>
    <xf numFmtId="0" fontId="17" fillId="20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7" borderId="0" applyNumberFormat="0" applyBorder="0" applyAlignment="0" applyProtection="0"/>
    <xf numFmtId="0" fontId="17" fillId="2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7" borderId="0" applyNumberFormat="0" applyBorder="0" applyAlignment="0" applyProtection="0"/>
    <xf numFmtId="0" fontId="17" fillId="23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9" fillId="26" borderId="9" applyNumberFormat="0" applyAlignment="0" applyProtection="0"/>
    <xf numFmtId="0" fontId="33" fillId="27" borderId="9" applyNumberFormat="0" applyAlignment="0" applyProtection="0"/>
    <xf numFmtId="0" fontId="20" fillId="28" borderId="10" applyNumberFormat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1" fillId="0" borderId="0"/>
    <xf numFmtId="169" fontId="11" fillId="0" borderId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3" fillId="0" borderId="11" applyNumberFormat="0" applyFill="0" applyAlignment="0" applyProtection="0"/>
    <xf numFmtId="0" fontId="34" fillId="0" borderId="12" applyNumberFormat="0" applyFill="0" applyAlignment="0" applyProtection="0"/>
    <xf numFmtId="0" fontId="24" fillId="0" borderId="13" applyNumberFormat="0" applyFill="0" applyAlignment="0" applyProtection="0"/>
    <xf numFmtId="0" fontId="35" fillId="0" borderId="14" applyNumberFormat="0" applyFill="0" applyAlignment="0" applyProtection="0"/>
    <xf numFmtId="0" fontId="25" fillId="0" borderId="15" applyNumberFormat="0" applyFill="0" applyAlignment="0" applyProtection="0"/>
    <xf numFmtId="0" fontId="36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11" borderId="9" applyNumberFormat="0" applyAlignment="0" applyProtection="0"/>
    <xf numFmtId="0" fontId="26" fillId="14" borderId="9" applyNumberFormat="0" applyAlignment="0" applyProtection="0"/>
    <xf numFmtId="0" fontId="26" fillId="11" borderId="9" applyNumberFormat="0" applyAlignment="0" applyProtection="0"/>
    <xf numFmtId="0" fontId="26" fillId="11" borderId="9" applyNumberFormat="0" applyAlignment="0" applyProtection="0"/>
    <xf numFmtId="0" fontId="26" fillId="11" borderId="9" applyNumberFormat="0" applyAlignment="0" applyProtection="0"/>
    <xf numFmtId="0" fontId="27" fillId="0" borderId="17" applyNumberFormat="0" applyFill="0" applyAlignment="0" applyProtection="0"/>
    <xf numFmtId="0" fontId="32" fillId="0" borderId="18" applyNumberFormat="0" applyFill="0" applyAlignment="0" applyProtection="0"/>
    <xf numFmtId="0" fontId="28" fillId="14" borderId="0" applyNumberFormat="0" applyBorder="0" applyAlignment="0" applyProtection="0"/>
    <xf numFmtId="0" fontId="37" fillId="14" borderId="0" applyNumberFormat="0" applyBorder="0" applyAlignment="0" applyProtection="0"/>
    <xf numFmtId="170" fontId="13" fillId="0" borderId="0"/>
    <xf numFmtId="0" fontId="5" fillId="0" borderId="0"/>
    <xf numFmtId="0" fontId="5" fillId="0" borderId="0"/>
    <xf numFmtId="0" fontId="15" fillId="0" borderId="0"/>
    <xf numFmtId="0" fontId="6" fillId="0" borderId="0"/>
    <xf numFmtId="0" fontId="8" fillId="0" borderId="0"/>
    <xf numFmtId="0" fontId="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9" borderId="19" applyNumberFormat="0" applyFont="0" applyAlignment="0" applyProtection="0"/>
    <xf numFmtId="0" fontId="11" fillId="9" borderId="19" applyNumberFormat="0" applyFont="0" applyAlignment="0" applyProtection="0"/>
    <xf numFmtId="0" fontId="29" fillId="26" borderId="20" applyNumberFormat="0" applyAlignment="0" applyProtection="0"/>
    <xf numFmtId="0" fontId="29" fillId="27" borderId="20" applyNumberFormat="0" applyAlignment="0" applyProtection="0"/>
    <xf numFmtId="0" fontId="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174" fontId="44" fillId="29" borderId="0">
      <protection hidden="1"/>
    </xf>
    <xf numFmtId="0" fontId="33" fillId="27" borderId="9" applyNumberFormat="0" applyAlignment="0" applyProtection="0"/>
    <xf numFmtId="0" fontId="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28" borderId="10" applyNumberFormat="0" applyAlignment="0" applyProtection="0"/>
    <xf numFmtId="0" fontId="32" fillId="0" borderId="18" applyNumberFormat="0" applyFill="0" applyAlignment="0" applyProtection="0"/>
    <xf numFmtId="0" fontId="22" fillId="12" borderId="0" applyNumberFormat="0" applyBorder="0" applyAlignment="0" applyProtection="0"/>
    <xf numFmtId="0" fontId="5" fillId="0" borderId="0"/>
    <xf numFmtId="0" fontId="26" fillId="14" borderId="9" applyNumberFormat="0" applyAlignment="0" applyProtection="0"/>
    <xf numFmtId="0" fontId="37" fillId="14" borderId="0" applyNumberFormat="0" applyBorder="0" applyAlignment="0" applyProtection="0"/>
    <xf numFmtId="0" fontId="31" fillId="0" borderId="22" applyNumberFormat="0" applyFill="0" applyAlignment="0" applyProtection="0"/>
    <xf numFmtId="0" fontId="18" fillId="10" borderId="0" applyNumberFormat="0" applyBorder="0" applyAlignment="0" applyProtection="0"/>
    <xf numFmtId="0" fontId="17" fillId="22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29" fillId="27" borderId="20" applyNumberFormat="0" applyAlignment="0" applyProtection="0"/>
    <xf numFmtId="0" fontId="11" fillId="9" borderId="19" applyNumberFormat="0" applyFont="0" applyAlignment="0" applyProtection="0"/>
    <xf numFmtId="0" fontId="34" fillId="0" borderId="12" applyNumberFormat="0" applyFill="0" applyAlignment="0" applyProtection="0"/>
    <xf numFmtId="0" fontId="35" fillId="0" borderId="14" applyNumberFormat="0" applyFill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1" fillId="0" borderId="0"/>
    <xf numFmtId="0" fontId="7" fillId="0" borderId="0"/>
  </cellStyleXfs>
  <cellXfs count="108">
    <xf numFmtId="0" fontId="0" fillId="0" borderId="0" xfId="0"/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Continuous" vertical="center"/>
    </xf>
    <xf numFmtId="0" fontId="4" fillId="0" borderId="0" xfId="3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166" fontId="4" fillId="0" borderId="0" xfId="4" applyNumberFormat="1" applyFont="1" applyFill="1" applyAlignment="1">
      <alignment vertical="center"/>
    </xf>
    <xf numFmtId="166" fontId="4" fillId="0" borderId="0" xfId="5" applyNumberFormat="1" applyFont="1" applyAlignment="1" applyProtection="1">
      <alignment horizontal="left" vertical="center"/>
    </xf>
    <xf numFmtId="166" fontId="4" fillId="0" borderId="0" xfId="5" applyNumberFormat="1" applyFont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horizontal="center" vertical="center"/>
    </xf>
    <xf numFmtId="166" fontId="4" fillId="0" borderId="0" xfId="6" applyNumberFormat="1" applyFont="1" applyFill="1" applyAlignment="1">
      <alignment horizontal="center" vertical="center"/>
    </xf>
    <xf numFmtId="166" fontId="4" fillId="0" borderId="1" xfId="6" applyNumberFormat="1" applyFont="1" applyFill="1" applyBorder="1" applyAlignment="1">
      <alignment horizontal="center" vertical="center"/>
    </xf>
    <xf numFmtId="166" fontId="3" fillId="0" borderId="0" xfId="4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vertical="center"/>
    </xf>
    <xf numFmtId="43" fontId="4" fillId="0" borderId="0" xfId="7" applyFont="1" applyFill="1" applyAlignment="1">
      <alignment vertical="center"/>
    </xf>
    <xf numFmtId="43" fontId="3" fillId="0" borderId="0" xfId="7" applyFont="1" applyFill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4" fillId="0" borderId="4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left" vertical="center"/>
    </xf>
    <xf numFmtId="165" fontId="4" fillId="0" borderId="0" xfId="3" applyNumberFormat="1" applyFont="1" applyFill="1" applyAlignment="1">
      <alignment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41" fontId="4" fillId="0" borderId="4" xfId="2" applyNumberFormat="1" applyFont="1" applyFill="1" applyBorder="1" applyAlignment="1">
      <alignment horizontal="right" vertical="center"/>
    </xf>
    <xf numFmtId="167" fontId="4" fillId="0" borderId="4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Continuous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 vertical="center"/>
    </xf>
    <xf numFmtId="0" fontId="3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5" xfId="0" applyNumberFormat="1" applyFont="1" applyFill="1" applyBorder="1" applyAlignment="1">
      <alignment horizontal="right" vertical="center"/>
    </xf>
    <xf numFmtId="41" fontId="4" fillId="0" borderId="23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4" fillId="0" borderId="0" xfId="0" quotePrefix="1" applyNumberFormat="1" applyFont="1" applyFill="1" applyBorder="1" applyAlignment="1">
      <alignment horizontal="right" vertical="center"/>
    </xf>
    <xf numFmtId="166" fontId="39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43" fontId="4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72" fontId="4" fillId="0" borderId="0" xfId="128" applyNumberFormat="1" applyFont="1" applyFill="1" applyAlignment="1">
      <alignment vertical="center"/>
    </xf>
    <xf numFmtId="0" fontId="43" fillId="0" borderId="0" xfId="0" applyFont="1" applyAlignment="1">
      <alignment vertical="center"/>
    </xf>
    <xf numFmtId="0" fontId="4" fillId="0" borderId="0" xfId="1" applyFont="1" applyFill="1" applyBorder="1" applyAlignment="1">
      <alignment vertical="center"/>
    </xf>
    <xf numFmtId="173" fontId="39" fillId="0" borderId="0" xfId="0" applyNumberFormat="1" applyFont="1" applyFill="1" applyAlignment="1">
      <alignment horizontal="center" vertical="center"/>
    </xf>
    <xf numFmtId="173" fontId="39" fillId="0" borderId="0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43" fillId="0" borderId="0" xfId="0" applyFont="1"/>
    <xf numFmtId="41" fontId="4" fillId="0" borderId="0" xfId="172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3" xfId="0" applyNumberFormat="1" applyFont="1" applyFill="1" applyBorder="1" applyAlignment="1">
      <alignment horizontal="right" vertical="center"/>
    </xf>
    <xf numFmtId="41" fontId="4" fillId="0" borderId="1" xfId="172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172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center" vertical="center"/>
    </xf>
    <xf numFmtId="43" fontId="4" fillId="0" borderId="0" xfId="7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center" vertical="center"/>
    </xf>
    <xf numFmtId="166" fontId="4" fillId="0" borderId="2" xfId="4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</cellXfs>
  <cellStyles count="174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9" xr:uid="{1113222A-E92E-43A4-84D1-7A73A3CF1E0D}"/>
    <cellStyle name="20% - ส่วนที่ถูกเน้น2" xfId="130" xr:uid="{784CBF0A-4425-4119-9584-3859B00A416B}"/>
    <cellStyle name="20% - ส่วนที่ถูกเน้น3" xfId="131" xr:uid="{844AAD77-33D7-4918-B99D-DD9E04CCB6BA}"/>
    <cellStyle name="20% - ส่วนที่ถูกเน้น4" xfId="132" xr:uid="{35182A18-1529-4880-910D-D267D2623AA4}"/>
    <cellStyle name="20% - ส่วนที่ถูกเน้น5" xfId="133" xr:uid="{49D3E734-3731-4DFF-A8BE-5A4EC07D9670}"/>
    <cellStyle name="20% - ส่วนที่ถูกเน้น6" xfId="134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5" xr:uid="{620B3BB8-75CF-4C21-A75B-E19F3D2047F6}"/>
    <cellStyle name="40% - ส่วนที่ถูกเน้น2" xfId="136" xr:uid="{A7E42897-A60C-4DEA-B0A1-9C8496A08740}"/>
    <cellStyle name="40% - ส่วนที่ถูกเน้น3" xfId="137" xr:uid="{8DF3EAF2-D445-47BC-BB6B-7E409BDFC2B8}"/>
    <cellStyle name="40% - ส่วนที่ถูกเน้น4" xfId="138" xr:uid="{1333BE0F-575F-4A08-B79E-B70C749A7AB1}"/>
    <cellStyle name="40% - ส่วนที่ถูกเน้น5" xfId="139" xr:uid="{FF72157F-822F-4D00-B3B3-99D6ABE28E81}"/>
    <cellStyle name="40% - ส่วนที่ถูกเน้น6" xfId="140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1" xr:uid="{56D159F6-B54F-4EC6-B270-A32A244BEC16}"/>
    <cellStyle name="60% - ส่วนที่ถูกเน้น2" xfId="142" xr:uid="{9A561F70-999C-49EA-9E22-288B3652DC59}"/>
    <cellStyle name="60% - ส่วนที่ถูกเน้น3" xfId="143" xr:uid="{A0A1D178-6B8A-47BE-8F87-341DFD88C05E}"/>
    <cellStyle name="60% - ส่วนที่ถูกเน้น4" xfId="144" xr:uid="{82B9CF4C-994B-4C6A-9EEB-9D742BFBB6F4}"/>
    <cellStyle name="60% - ส่วนที่ถูกเน้น5" xfId="145" xr:uid="{DBEC3976-50B5-4DF3-A0DC-B1ADAD3CCCC2}"/>
    <cellStyle name="60% - ส่วนที่ถูกเน้น6" xfId="146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28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7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2" xr:uid="{BD1A0644-FA30-4346-8E50-EA6D7059DFEE}"/>
    <cellStyle name="Normal 4" xfId="113" xr:uid="{00000000-0005-0000-0000-00006C000000}"/>
    <cellStyle name="Normal 4 2" xfId="173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2" xr:uid="{BA791B9D-96EA-4705-8727-F9E89D51E98A}"/>
    <cellStyle name="เซลล์ที่มีการเชื่อมโยง" xfId="153" xr:uid="{C22BE63E-72F9-44C8-9F14-F7B6F85F4B64}"/>
    <cellStyle name="แย่" xfId="159" xr:uid="{A103C413-A042-4BC6-AA67-C4442CEA56D6}"/>
    <cellStyle name="แสดงผล" xfId="166" xr:uid="{8814A0A0-92C8-4AA1-934A-F2BABCB26B07}"/>
    <cellStyle name="การคำนวณ" xfId="148" xr:uid="{15BC6FC8-DE57-4E7F-A9E5-7D4C46495800}"/>
    <cellStyle name="ข้อความเตือน" xfId="149" xr:uid="{EB624667-DF27-4677-BD54-22C6E0073F38}"/>
    <cellStyle name="ข้อความอธิบาย" xfId="150" xr:uid="{F4E99924-0EA2-4319-AE5C-B72AD8FF8148}"/>
    <cellStyle name="ชื่อเรื่อง" xfId="151" xr:uid="{1FDEFAFF-CF9D-4B4C-B8AF-59A850BE6E01}"/>
    <cellStyle name="ดี" xfId="154" xr:uid="{C92DDEBD-E6FD-4417-A04D-FADE0C0250F3}"/>
    <cellStyle name="ปกติ 2" xfId="155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6" xr:uid="{D68EB97D-D61E-4B60-8DDE-AF26A6907C12}"/>
    <cellStyle name="ปานกลาง" xfId="157" xr:uid="{4D19A0C4-B352-409A-9713-955ECB4826FD}"/>
    <cellStyle name="ผลรวม" xfId="158" xr:uid="{7B5114F1-A3AA-4734-8249-CF09D02530D9}"/>
    <cellStyle name="ส่วนที่ถูกเน้น1" xfId="160" xr:uid="{FB7287FF-97D8-40FD-A644-B25E110443B6}"/>
    <cellStyle name="ส่วนที่ถูกเน้น2" xfId="161" xr:uid="{D016D344-042A-4410-8AA3-9DEC24DA54FF}"/>
    <cellStyle name="ส่วนที่ถูกเน้น3" xfId="162" xr:uid="{02404D47-9A99-4E4F-B448-1567E8C0D949}"/>
    <cellStyle name="ส่วนที่ถูกเน้น4" xfId="163" xr:uid="{8BF87BC9-2218-4184-84EF-182EB07568A9}"/>
    <cellStyle name="ส่วนที่ถูกเน้น5" xfId="164" xr:uid="{B19DC20D-FA6E-41D9-9A94-2336E67CDC49}"/>
    <cellStyle name="ส่วนที่ถูกเน้น6" xfId="165" xr:uid="{3184A17B-2AA8-4A13-AFB5-55E560871C08}"/>
    <cellStyle name="หมายเหตุ" xfId="167" xr:uid="{179B7950-BEBA-4244-9774-4D1B3A7487CD}"/>
    <cellStyle name="หัวเรื่อง 1" xfId="168" xr:uid="{20C97533-9617-43B4-AF4C-3380F035C4B7}"/>
    <cellStyle name="หัวเรื่อง 2" xfId="169" xr:uid="{66D239B8-5351-4D4D-BB2E-C934139A4BDF}"/>
    <cellStyle name="หัวเรื่อง 3" xfId="170" xr:uid="{02DA42A7-C22D-475F-B101-59A361E427D3}"/>
    <cellStyle name="หัวเรื่อง 4" xfId="171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showGridLines="0" view="pageBreakPreview" topLeftCell="A37" zoomScale="85" zoomScaleNormal="100" zoomScaleSheetLayoutView="85" workbookViewId="0">
      <selection activeCell="A39" sqref="A39"/>
    </sheetView>
  </sheetViews>
  <sheetFormatPr defaultColWidth="9.140625" defaultRowHeight="21.75" customHeight="1"/>
  <cols>
    <col min="1" max="1" width="57.7109375" style="40" customWidth="1"/>
    <col min="2" max="2" width="1.5703125" style="40" customWidth="1"/>
    <col min="3" max="3" width="5" style="40" customWidth="1"/>
    <col min="4" max="4" width="1.7109375" style="40" customWidth="1"/>
    <col min="5" max="5" width="16.85546875" style="40" customWidth="1"/>
    <col min="6" max="6" width="1.7109375" style="40" customWidth="1"/>
    <col min="7" max="7" width="16.85546875" style="40" customWidth="1"/>
    <col min="8" max="8" width="1.7109375" style="40" customWidth="1"/>
    <col min="9" max="9" width="16.85546875" style="54" customWidth="1"/>
    <col min="10" max="10" width="1.7109375" style="54" customWidth="1"/>
    <col min="11" max="11" width="16.85546875" style="54" customWidth="1"/>
    <col min="12" max="16384" width="9.140625" style="40"/>
  </cols>
  <sheetData>
    <row r="1" spans="1:11" ht="21.75" customHeight="1">
      <c r="A1" s="37" t="s">
        <v>105</v>
      </c>
      <c r="B1" s="37"/>
      <c r="C1" s="38"/>
      <c r="D1" s="38"/>
      <c r="E1" s="38"/>
      <c r="F1" s="38"/>
      <c r="G1" s="38"/>
      <c r="H1" s="38"/>
      <c r="I1" s="39"/>
      <c r="J1" s="38"/>
      <c r="K1" s="39"/>
    </row>
    <row r="2" spans="1:11" ht="21.75" customHeight="1">
      <c r="A2" s="37" t="s">
        <v>70</v>
      </c>
      <c r="B2" s="37"/>
      <c r="C2" s="38"/>
      <c r="D2" s="38"/>
      <c r="E2" s="38"/>
      <c r="F2" s="38"/>
      <c r="G2" s="38"/>
      <c r="H2" s="38"/>
      <c r="I2" s="39"/>
      <c r="J2" s="38"/>
      <c r="K2" s="39"/>
    </row>
    <row r="3" spans="1:11" ht="21.75" customHeight="1">
      <c r="A3" s="37" t="s">
        <v>198</v>
      </c>
      <c r="B3" s="37"/>
      <c r="C3" s="38"/>
      <c r="D3" s="38"/>
      <c r="E3" s="38"/>
      <c r="F3" s="38"/>
      <c r="G3" s="38"/>
      <c r="H3" s="38"/>
      <c r="I3" s="39"/>
      <c r="J3" s="38"/>
      <c r="K3" s="39"/>
    </row>
    <row r="4" spans="1:11" ht="21.75" customHeight="1">
      <c r="A4" s="38"/>
      <c r="B4" s="38"/>
      <c r="C4" s="38"/>
      <c r="D4" s="38"/>
      <c r="E4" s="38"/>
      <c r="F4" s="38"/>
      <c r="G4" s="38"/>
      <c r="H4" s="38"/>
      <c r="I4" s="41"/>
      <c r="J4" s="38"/>
      <c r="K4" s="41" t="s">
        <v>130</v>
      </c>
    </row>
    <row r="5" spans="1:11" ht="21.75" customHeight="1">
      <c r="A5" s="38"/>
      <c r="B5" s="38"/>
      <c r="C5" s="38"/>
      <c r="D5" s="38"/>
      <c r="E5" s="42" t="s">
        <v>87</v>
      </c>
      <c r="F5" s="43"/>
      <c r="G5" s="42"/>
      <c r="H5" s="38"/>
      <c r="I5" s="42" t="s">
        <v>1</v>
      </c>
      <c r="J5" s="43"/>
      <c r="K5" s="42"/>
    </row>
    <row r="6" spans="1:11" s="49" customFormat="1" ht="21.75" customHeight="1">
      <c r="A6" s="44"/>
      <c r="B6" s="44"/>
      <c r="C6" s="45" t="s">
        <v>2</v>
      </c>
      <c r="D6" s="44"/>
      <c r="E6" s="46" t="s">
        <v>199</v>
      </c>
      <c r="F6" s="38"/>
      <c r="G6" s="47" t="s">
        <v>204</v>
      </c>
      <c r="H6" s="48"/>
      <c r="I6" s="46" t="s">
        <v>199</v>
      </c>
      <c r="J6" s="38"/>
      <c r="K6" s="47" t="s">
        <v>204</v>
      </c>
    </row>
    <row r="7" spans="1:11" s="49" customFormat="1" ht="21.75" customHeight="1">
      <c r="A7" s="44"/>
      <c r="B7" s="44"/>
      <c r="C7" s="50"/>
      <c r="D7" s="44"/>
      <c r="E7" s="51" t="s">
        <v>131</v>
      </c>
      <c r="F7" s="38"/>
      <c r="G7" s="52" t="s">
        <v>133</v>
      </c>
      <c r="H7" s="53"/>
      <c r="I7" s="51" t="s">
        <v>131</v>
      </c>
      <c r="J7" s="38"/>
      <c r="K7" s="52" t="s">
        <v>133</v>
      </c>
    </row>
    <row r="8" spans="1:11" s="49" customFormat="1" ht="21.75" customHeight="1">
      <c r="A8" s="44"/>
      <c r="B8" s="44"/>
      <c r="C8" s="50"/>
      <c r="D8" s="44"/>
      <c r="E8" s="51" t="s">
        <v>132</v>
      </c>
      <c r="F8" s="38"/>
      <c r="G8" s="52"/>
      <c r="H8" s="53"/>
      <c r="I8" s="51" t="s">
        <v>132</v>
      </c>
      <c r="J8" s="38"/>
      <c r="K8" s="52"/>
    </row>
    <row r="9" spans="1:11" ht="21.75" customHeight="1">
      <c r="A9" s="49" t="s">
        <v>3</v>
      </c>
      <c r="B9" s="49"/>
      <c r="J9" s="40"/>
    </row>
    <row r="10" spans="1:11" ht="21.75" customHeight="1">
      <c r="A10" s="49" t="s">
        <v>4</v>
      </c>
      <c r="B10" s="49"/>
      <c r="E10" s="54"/>
      <c r="G10" s="54"/>
      <c r="H10" s="54"/>
    </row>
    <row r="11" spans="1:11" ht="21.75" customHeight="1">
      <c r="A11" s="40" t="s">
        <v>5</v>
      </c>
      <c r="C11" s="55">
        <v>3</v>
      </c>
      <c r="E11" s="56">
        <v>929515</v>
      </c>
      <c r="G11" s="56">
        <v>857165</v>
      </c>
      <c r="H11" s="57"/>
      <c r="I11" s="56">
        <v>503904</v>
      </c>
      <c r="J11" s="56"/>
      <c r="K11" s="56">
        <v>319951</v>
      </c>
    </row>
    <row r="12" spans="1:11" ht="21.75" customHeight="1">
      <c r="A12" s="40" t="s">
        <v>146</v>
      </c>
      <c r="C12" s="55">
        <v>4</v>
      </c>
      <c r="E12" s="56">
        <v>0</v>
      </c>
      <c r="G12" s="56">
        <v>384336</v>
      </c>
      <c r="H12" s="57"/>
      <c r="I12" s="56">
        <v>0</v>
      </c>
      <c r="J12" s="56"/>
      <c r="K12" s="56">
        <v>343150</v>
      </c>
    </row>
    <row r="13" spans="1:11" ht="21.75" customHeight="1">
      <c r="A13" s="40" t="s">
        <v>49</v>
      </c>
      <c r="C13" s="55" t="s">
        <v>183</v>
      </c>
      <c r="E13" s="56">
        <v>703908</v>
      </c>
      <c r="G13" s="56">
        <v>723742</v>
      </c>
      <c r="H13" s="57"/>
      <c r="I13" s="56">
        <v>583602</v>
      </c>
      <c r="J13" s="56"/>
      <c r="K13" s="56">
        <v>574967</v>
      </c>
    </row>
    <row r="14" spans="1:11" ht="21.75" customHeight="1">
      <c r="A14" s="40" t="s">
        <v>221</v>
      </c>
      <c r="C14" s="55"/>
      <c r="E14" s="56"/>
      <c r="G14" s="56"/>
      <c r="H14" s="57"/>
      <c r="I14" s="56"/>
      <c r="J14" s="56"/>
      <c r="K14" s="56"/>
    </row>
    <row r="15" spans="1:11" ht="21.75" customHeight="1">
      <c r="A15" s="40" t="s">
        <v>220</v>
      </c>
      <c r="C15" s="55">
        <v>6</v>
      </c>
      <c r="E15" s="56">
        <v>0</v>
      </c>
      <c r="G15" s="56">
        <v>0</v>
      </c>
      <c r="H15" s="57"/>
      <c r="I15" s="56">
        <v>105465</v>
      </c>
      <c r="J15" s="56"/>
      <c r="K15" s="56">
        <v>80853</v>
      </c>
    </row>
    <row r="16" spans="1:11" ht="21.75" customHeight="1">
      <c r="A16" s="40" t="s">
        <v>6</v>
      </c>
      <c r="C16" s="55">
        <v>7</v>
      </c>
      <c r="E16" s="57">
        <v>1780086</v>
      </c>
      <c r="G16" s="57">
        <v>1147355</v>
      </c>
      <c r="H16" s="57"/>
      <c r="I16" s="57">
        <v>893116</v>
      </c>
      <c r="J16" s="57"/>
      <c r="K16" s="57">
        <v>574044</v>
      </c>
    </row>
    <row r="17" spans="1:11" ht="21.75" customHeight="1">
      <c r="A17" s="40" t="s">
        <v>162</v>
      </c>
      <c r="C17" s="55"/>
      <c r="E17" s="57">
        <v>10</v>
      </c>
      <c r="G17" s="57">
        <v>8674</v>
      </c>
      <c r="H17" s="57"/>
      <c r="I17" s="57">
        <v>0</v>
      </c>
      <c r="J17" s="57"/>
      <c r="K17" s="57">
        <v>7293</v>
      </c>
    </row>
    <row r="18" spans="1:11" ht="21.75" customHeight="1">
      <c r="A18" s="40" t="s">
        <v>205</v>
      </c>
      <c r="C18" s="55">
        <v>4</v>
      </c>
      <c r="E18" s="57">
        <v>101386</v>
      </c>
      <c r="G18" s="57">
        <v>0</v>
      </c>
      <c r="H18" s="57"/>
      <c r="I18" s="57">
        <v>101324</v>
      </c>
      <c r="J18" s="57"/>
      <c r="K18" s="57">
        <v>0</v>
      </c>
    </row>
    <row r="19" spans="1:11" ht="21.75" customHeight="1">
      <c r="A19" s="40" t="s">
        <v>7</v>
      </c>
      <c r="C19" s="55"/>
      <c r="E19" s="58">
        <v>108391</v>
      </c>
      <c r="G19" s="58">
        <v>121560</v>
      </c>
      <c r="H19" s="57"/>
      <c r="I19" s="58">
        <v>29304</v>
      </c>
      <c r="J19" s="56"/>
      <c r="K19" s="58">
        <v>48104</v>
      </c>
    </row>
    <row r="20" spans="1:11" ht="21.75" customHeight="1">
      <c r="A20" s="49" t="s">
        <v>8</v>
      </c>
      <c r="B20" s="49"/>
      <c r="C20" s="55"/>
      <c r="E20" s="59">
        <f>SUM(E11:E19)</f>
        <v>3623296</v>
      </c>
      <c r="G20" s="59">
        <f>SUM(G11:G19)</f>
        <v>3242832</v>
      </c>
      <c r="H20" s="57"/>
      <c r="I20" s="59">
        <f>SUM(I11:I19)</f>
        <v>2216715</v>
      </c>
      <c r="J20" s="57"/>
      <c r="K20" s="59">
        <f>SUM(K11:K19)</f>
        <v>1948362</v>
      </c>
    </row>
    <row r="21" spans="1:11" ht="21.75" customHeight="1">
      <c r="A21" s="49" t="s">
        <v>9</v>
      </c>
      <c r="B21" s="49"/>
      <c r="C21" s="55"/>
      <c r="E21" s="57"/>
      <c r="G21" s="57"/>
      <c r="H21" s="57"/>
      <c r="I21" s="57"/>
      <c r="J21" s="57"/>
      <c r="K21" s="57"/>
    </row>
    <row r="22" spans="1:11" ht="21.75" customHeight="1">
      <c r="A22" s="40" t="s">
        <v>88</v>
      </c>
      <c r="C22" s="55">
        <v>8</v>
      </c>
      <c r="E22" s="57">
        <v>26852</v>
      </c>
      <c r="G22" s="57">
        <v>25737</v>
      </c>
      <c r="H22" s="57"/>
      <c r="I22" s="57">
        <v>0</v>
      </c>
      <c r="J22" s="57"/>
      <c r="K22" s="57">
        <v>0</v>
      </c>
    </row>
    <row r="23" spans="1:11" ht="21.75" customHeight="1">
      <c r="A23" s="40" t="s">
        <v>206</v>
      </c>
      <c r="C23" s="55">
        <v>11</v>
      </c>
      <c r="E23" s="57">
        <v>90485</v>
      </c>
      <c r="G23" s="57">
        <v>0</v>
      </c>
      <c r="H23" s="57"/>
      <c r="I23" s="57">
        <v>90485</v>
      </c>
      <c r="J23" s="57"/>
      <c r="K23" s="57">
        <v>0</v>
      </c>
    </row>
    <row r="24" spans="1:11" ht="21.75" customHeight="1">
      <c r="A24" s="40" t="s">
        <v>168</v>
      </c>
      <c r="C24" s="55">
        <v>9</v>
      </c>
      <c r="E24" s="56">
        <v>0</v>
      </c>
      <c r="G24" s="56">
        <v>21149</v>
      </c>
      <c r="H24" s="57"/>
      <c r="I24" s="56">
        <v>0</v>
      </c>
      <c r="J24" s="56"/>
      <c r="K24" s="56">
        <v>31600</v>
      </c>
    </row>
    <row r="25" spans="1:11" ht="21.75" customHeight="1">
      <c r="A25" s="40" t="s">
        <v>89</v>
      </c>
      <c r="C25" s="55">
        <v>10</v>
      </c>
      <c r="E25" s="56">
        <v>0</v>
      </c>
      <c r="G25" s="56">
        <v>0</v>
      </c>
      <c r="H25" s="57"/>
      <c r="I25" s="56">
        <v>727227</v>
      </c>
      <c r="J25" s="56"/>
      <c r="K25" s="56">
        <v>695627</v>
      </c>
    </row>
    <row r="26" spans="1:11" ht="21.75" customHeight="1">
      <c r="A26" s="40" t="s">
        <v>188</v>
      </c>
      <c r="C26" s="55">
        <v>11</v>
      </c>
      <c r="E26" s="56">
        <v>0</v>
      </c>
      <c r="G26" s="56">
        <v>146168</v>
      </c>
      <c r="H26" s="57"/>
      <c r="I26" s="56">
        <v>0</v>
      </c>
      <c r="J26" s="56"/>
      <c r="K26" s="56">
        <v>146168</v>
      </c>
    </row>
    <row r="27" spans="1:11" ht="21.75" customHeight="1">
      <c r="A27" s="40" t="s">
        <v>222</v>
      </c>
      <c r="C27" s="55"/>
      <c r="E27" s="56"/>
      <c r="G27" s="56"/>
      <c r="H27" s="57"/>
      <c r="I27" s="56"/>
      <c r="J27" s="56"/>
      <c r="K27" s="56"/>
    </row>
    <row r="28" spans="1:11" ht="21.75" customHeight="1">
      <c r="A28" s="40" t="s">
        <v>220</v>
      </c>
      <c r="C28" s="55">
        <v>6</v>
      </c>
      <c r="E28" s="56">
        <v>0</v>
      </c>
      <c r="G28" s="56">
        <v>0</v>
      </c>
      <c r="H28" s="57"/>
      <c r="I28" s="56">
        <v>533625</v>
      </c>
      <c r="J28" s="56"/>
      <c r="K28" s="56">
        <v>584988</v>
      </c>
    </row>
    <row r="29" spans="1:11" ht="21.75" customHeight="1">
      <c r="A29" s="40" t="s">
        <v>90</v>
      </c>
      <c r="C29" s="55">
        <v>12</v>
      </c>
      <c r="E29" s="56">
        <v>79920</v>
      </c>
      <c r="G29" s="56">
        <v>131455</v>
      </c>
      <c r="H29" s="57"/>
      <c r="I29" s="56">
        <v>504</v>
      </c>
      <c r="J29" s="56"/>
      <c r="K29" s="56">
        <v>504</v>
      </c>
    </row>
    <row r="30" spans="1:11" ht="21.75" customHeight="1">
      <c r="A30" s="40" t="s">
        <v>65</v>
      </c>
      <c r="C30" s="55">
        <v>13</v>
      </c>
      <c r="E30" s="56">
        <v>3690384</v>
      </c>
      <c r="G30" s="56">
        <v>3640086</v>
      </c>
      <c r="H30" s="57"/>
      <c r="I30" s="56">
        <v>2339501</v>
      </c>
      <c r="J30" s="56"/>
      <c r="K30" s="56">
        <v>2376500</v>
      </c>
    </row>
    <row r="31" spans="1:11" ht="21.75" customHeight="1">
      <c r="A31" s="40" t="s">
        <v>207</v>
      </c>
      <c r="C31" s="55">
        <v>14</v>
      </c>
      <c r="E31" s="56">
        <v>259055</v>
      </c>
      <c r="G31" s="56">
        <v>0</v>
      </c>
      <c r="H31" s="57"/>
      <c r="I31" s="56">
        <v>70644</v>
      </c>
      <c r="J31" s="56"/>
      <c r="K31" s="56">
        <v>0</v>
      </c>
    </row>
    <row r="32" spans="1:11" ht="21.75" customHeight="1">
      <c r="A32" s="40" t="s">
        <v>128</v>
      </c>
      <c r="C32" s="55">
        <v>15</v>
      </c>
      <c r="E32" s="56">
        <v>519875</v>
      </c>
      <c r="G32" s="56">
        <v>533679</v>
      </c>
      <c r="H32" s="57"/>
      <c r="I32" s="56">
        <v>473078</v>
      </c>
      <c r="J32" s="56"/>
      <c r="K32" s="56">
        <v>477167</v>
      </c>
    </row>
    <row r="33" spans="1:11" ht="21.75" customHeight="1">
      <c r="A33" s="40" t="s">
        <v>91</v>
      </c>
      <c r="C33" s="55"/>
      <c r="E33" s="56">
        <v>100678</v>
      </c>
      <c r="G33" s="56">
        <v>100678</v>
      </c>
      <c r="H33" s="57"/>
      <c r="I33" s="56">
        <v>100678</v>
      </c>
      <c r="J33" s="56"/>
      <c r="K33" s="56">
        <v>100678</v>
      </c>
    </row>
    <row r="34" spans="1:11" ht="21.75" customHeight="1">
      <c r="A34" s="40" t="s">
        <v>77</v>
      </c>
      <c r="C34" s="55"/>
      <c r="E34" s="56">
        <v>9479</v>
      </c>
      <c r="G34" s="56">
        <v>6725</v>
      </c>
      <c r="H34" s="57"/>
      <c r="I34" s="56">
        <v>0</v>
      </c>
      <c r="J34" s="56"/>
      <c r="K34" s="56">
        <v>0</v>
      </c>
    </row>
    <row r="35" spans="1:11" ht="21.75" customHeight="1">
      <c r="A35" s="40" t="s">
        <v>10</v>
      </c>
      <c r="C35" s="55"/>
      <c r="E35" s="56">
        <v>15120</v>
      </c>
      <c r="G35" s="56">
        <v>20063</v>
      </c>
      <c r="H35" s="57"/>
      <c r="I35" s="56">
        <v>9155</v>
      </c>
      <c r="J35" s="56"/>
      <c r="K35" s="56">
        <v>15211</v>
      </c>
    </row>
    <row r="36" spans="1:11" ht="21.75" customHeight="1">
      <c r="A36" s="49" t="s">
        <v>11</v>
      </c>
      <c r="B36" s="49"/>
      <c r="C36" s="55"/>
      <c r="E36" s="59">
        <f>SUM(E22:E35)</f>
        <v>4791848</v>
      </c>
      <c r="G36" s="59">
        <f>SUM(G22:G35)</f>
        <v>4625740</v>
      </c>
      <c r="H36" s="57"/>
      <c r="I36" s="59">
        <f>SUM(I22:I35)</f>
        <v>4344897</v>
      </c>
      <c r="J36" s="56"/>
      <c r="K36" s="59">
        <f>SUM(K22:K35)</f>
        <v>4428443</v>
      </c>
    </row>
    <row r="37" spans="1:11" ht="21.75" customHeight="1" thickBot="1">
      <c r="A37" s="49" t="s">
        <v>12</v>
      </c>
      <c r="B37" s="49"/>
      <c r="C37" s="55"/>
      <c r="E37" s="60">
        <f>SUM(E20+E36)</f>
        <v>8415144</v>
      </c>
      <c r="G37" s="60">
        <f>SUM(G20+G36)</f>
        <v>7868572</v>
      </c>
      <c r="H37" s="57"/>
      <c r="I37" s="60">
        <f>SUM(I20+I36)</f>
        <v>6561612</v>
      </c>
      <c r="J37" s="56"/>
      <c r="K37" s="60">
        <f>SUM(K20+K36)</f>
        <v>6376805</v>
      </c>
    </row>
    <row r="38" spans="1:11" ht="21.75" customHeight="1" thickTop="1">
      <c r="E38" s="41"/>
      <c r="G38" s="41"/>
      <c r="H38" s="41"/>
      <c r="I38" s="56"/>
      <c r="J38" s="56"/>
      <c r="K38" s="56"/>
    </row>
    <row r="39" spans="1:11" ht="21.75" customHeight="1">
      <c r="A39" s="40" t="s">
        <v>278</v>
      </c>
      <c r="E39" s="41"/>
      <c r="G39" s="41"/>
      <c r="H39" s="41"/>
      <c r="I39" s="56"/>
      <c r="J39" s="56"/>
      <c r="K39" s="56"/>
    </row>
    <row r="40" spans="1:11" ht="21.75" customHeight="1">
      <c r="E40" s="41"/>
      <c r="G40" s="41"/>
      <c r="H40" s="41"/>
      <c r="I40" s="56"/>
      <c r="J40" s="56"/>
      <c r="K40" s="56"/>
    </row>
    <row r="41" spans="1:11" ht="21.75" customHeight="1">
      <c r="E41" s="41"/>
      <c r="G41" s="41"/>
      <c r="H41" s="41"/>
      <c r="I41" s="56"/>
      <c r="J41" s="56"/>
      <c r="K41" s="56"/>
    </row>
    <row r="42" spans="1:11" ht="21.75" customHeight="1">
      <c r="E42" s="41"/>
      <c r="G42" s="41"/>
      <c r="H42" s="41"/>
      <c r="I42" s="56"/>
      <c r="J42" s="56"/>
      <c r="K42" s="56"/>
    </row>
    <row r="43" spans="1:11" ht="21.75" customHeight="1">
      <c r="A43" s="23"/>
      <c r="B43" s="85"/>
      <c r="E43" s="41"/>
      <c r="G43" s="23"/>
      <c r="H43" s="23"/>
      <c r="I43" s="23"/>
      <c r="J43" s="23"/>
      <c r="K43" s="23"/>
    </row>
    <row r="44" spans="1:11" ht="21.75" customHeight="1">
      <c r="A44" s="88" t="s">
        <v>98</v>
      </c>
      <c r="B44" s="88"/>
      <c r="G44" s="104" t="s">
        <v>145</v>
      </c>
      <c r="H44" s="104"/>
      <c r="I44" s="104"/>
      <c r="J44" s="104"/>
      <c r="K44" s="104"/>
    </row>
    <row r="45" spans="1:11" ht="21.75" customHeight="1">
      <c r="A45" s="88" t="s">
        <v>99</v>
      </c>
      <c r="B45" s="88"/>
      <c r="G45" s="103" t="s">
        <v>99</v>
      </c>
      <c r="H45" s="103"/>
      <c r="I45" s="103"/>
      <c r="J45" s="103"/>
      <c r="K45" s="103"/>
    </row>
    <row r="46" spans="1:11" ht="21.75" customHeight="1">
      <c r="A46" s="37" t="s">
        <v>105</v>
      </c>
      <c r="B46" s="37"/>
      <c r="C46" s="38"/>
      <c r="D46" s="38"/>
      <c r="E46" s="38"/>
      <c r="F46" s="38"/>
      <c r="G46" s="38"/>
      <c r="H46" s="38"/>
      <c r="I46" s="39"/>
      <c r="J46" s="41"/>
      <c r="K46" s="39"/>
    </row>
    <row r="47" spans="1:11" ht="21.75" customHeight="1">
      <c r="A47" s="37" t="s">
        <v>71</v>
      </c>
      <c r="B47" s="37"/>
      <c r="C47" s="38"/>
      <c r="D47" s="38"/>
      <c r="E47" s="38"/>
      <c r="F47" s="38"/>
      <c r="G47" s="38"/>
      <c r="H47" s="38"/>
      <c r="I47" s="39"/>
      <c r="J47" s="38"/>
      <c r="K47" s="39"/>
    </row>
    <row r="48" spans="1:11" ht="21.75" customHeight="1">
      <c r="A48" s="37" t="s">
        <v>198</v>
      </c>
      <c r="B48" s="37"/>
      <c r="C48" s="38"/>
      <c r="D48" s="38"/>
      <c r="E48" s="38"/>
      <c r="F48" s="38"/>
      <c r="G48" s="38"/>
      <c r="H48" s="38"/>
      <c r="I48" s="39"/>
      <c r="J48" s="38"/>
      <c r="K48" s="39"/>
    </row>
    <row r="49" spans="1:11" ht="21.75" customHeight="1">
      <c r="A49" s="38"/>
      <c r="B49" s="38"/>
      <c r="C49" s="38"/>
      <c r="D49" s="38"/>
      <c r="E49" s="38"/>
      <c r="F49" s="38"/>
      <c r="G49" s="38"/>
      <c r="H49" s="38"/>
      <c r="I49" s="41"/>
      <c r="J49" s="38"/>
      <c r="K49" s="41" t="s">
        <v>130</v>
      </c>
    </row>
    <row r="50" spans="1:11" ht="21.75" customHeight="1">
      <c r="A50" s="38"/>
      <c r="B50" s="38"/>
      <c r="C50" s="38"/>
      <c r="D50" s="38"/>
      <c r="E50" s="42" t="s">
        <v>87</v>
      </c>
      <c r="F50" s="43"/>
      <c r="G50" s="42"/>
      <c r="H50" s="38"/>
      <c r="I50" s="42" t="s">
        <v>1</v>
      </c>
      <c r="J50" s="43"/>
      <c r="K50" s="42"/>
    </row>
    <row r="51" spans="1:11" ht="21.75" customHeight="1">
      <c r="A51" s="38"/>
      <c r="B51" s="38"/>
      <c r="C51" s="45" t="s">
        <v>2</v>
      </c>
      <c r="D51" s="38"/>
      <c r="E51" s="46" t="s">
        <v>199</v>
      </c>
      <c r="F51" s="38"/>
      <c r="G51" s="47" t="s">
        <v>204</v>
      </c>
      <c r="H51" s="61"/>
      <c r="I51" s="46" t="s">
        <v>199</v>
      </c>
      <c r="J51" s="38"/>
      <c r="K51" s="47" t="s">
        <v>204</v>
      </c>
    </row>
    <row r="52" spans="1:11" s="49" customFormat="1" ht="21.75" customHeight="1">
      <c r="A52" s="44"/>
      <c r="B52" s="44"/>
      <c r="C52" s="50"/>
      <c r="D52" s="44"/>
      <c r="E52" s="51" t="s">
        <v>131</v>
      </c>
      <c r="F52" s="38"/>
      <c r="G52" s="52" t="s">
        <v>133</v>
      </c>
      <c r="H52" s="53"/>
      <c r="I52" s="51" t="s">
        <v>131</v>
      </c>
      <c r="J52" s="38"/>
      <c r="K52" s="52" t="s">
        <v>133</v>
      </c>
    </row>
    <row r="53" spans="1:11" s="49" customFormat="1" ht="21.75" customHeight="1">
      <c r="A53" s="44"/>
      <c r="B53" s="44"/>
      <c r="C53" s="50"/>
      <c r="D53" s="44"/>
      <c r="E53" s="51" t="s">
        <v>132</v>
      </c>
      <c r="F53" s="38"/>
      <c r="G53" s="52"/>
      <c r="H53" s="53"/>
      <c r="I53" s="51" t="s">
        <v>132</v>
      </c>
      <c r="J53" s="38"/>
      <c r="K53" s="52"/>
    </row>
    <row r="54" spans="1:11" ht="21.75" customHeight="1">
      <c r="A54" s="49" t="s">
        <v>13</v>
      </c>
      <c r="B54" s="49"/>
      <c r="I54" s="40"/>
      <c r="J54" s="40"/>
      <c r="K54" s="40"/>
    </row>
    <row r="55" spans="1:11" ht="21.75" customHeight="1">
      <c r="A55" s="49" t="s">
        <v>14</v>
      </c>
      <c r="B55" s="49"/>
      <c r="I55" s="40"/>
      <c r="J55" s="40"/>
      <c r="K55" s="40"/>
    </row>
    <row r="56" spans="1:11" ht="21.75" customHeight="1">
      <c r="A56" s="40" t="s">
        <v>159</v>
      </c>
      <c r="C56" s="62">
        <v>16</v>
      </c>
      <c r="D56" s="63"/>
      <c r="E56" s="54">
        <v>375148</v>
      </c>
      <c r="F56" s="93"/>
      <c r="G56" s="54">
        <v>275940</v>
      </c>
      <c r="H56" s="48"/>
      <c r="I56" s="54">
        <v>0</v>
      </c>
      <c r="K56" s="54">
        <v>100000</v>
      </c>
    </row>
    <row r="57" spans="1:11" ht="21.75" customHeight="1">
      <c r="A57" s="40" t="s">
        <v>50</v>
      </c>
      <c r="C57" s="62" t="s">
        <v>224</v>
      </c>
      <c r="D57" s="63"/>
      <c r="E57" s="57">
        <v>412922</v>
      </c>
      <c r="F57" s="93"/>
      <c r="G57" s="57">
        <v>539091</v>
      </c>
      <c r="H57" s="57"/>
      <c r="I57" s="57">
        <v>346940</v>
      </c>
      <c r="K57" s="57">
        <v>367633</v>
      </c>
    </row>
    <row r="58" spans="1:11" ht="21.75" customHeight="1">
      <c r="A58" s="40" t="s">
        <v>223</v>
      </c>
      <c r="C58" s="62">
        <v>6</v>
      </c>
      <c r="D58" s="63"/>
      <c r="E58" s="57">
        <v>2701</v>
      </c>
      <c r="F58" s="93"/>
      <c r="G58" s="57">
        <v>2698</v>
      </c>
      <c r="H58" s="57"/>
      <c r="I58" s="57">
        <v>7610</v>
      </c>
      <c r="K58" s="54">
        <v>7611</v>
      </c>
    </row>
    <row r="59" spans="1:11" ht="21.75" customHeight="1">
      <c r="A59" s="40" t="s">
        <v>276</v>
      </c>
      <c r="C59" s="62"/>
      <c r="D59" s="63"/>
      <c r="E59" s="57">
        <v>34984</v>
      </c>
      <c r="F59" s="57"/>
      <c r="G59" s="57">
        <v>4591</v>
      </c>
      <c r="H59" s="57"/>
      <c r="I59" s="57">
        <v>14647</v>
      </c>
      <c r="J59" s="57"/>
      <c r="K59" s="57">
        <v>4591</v>
      </c>
    </row>
    <row r="60" spans="1:11" ht="21.75" customHeight="1">
      <c r="A60" s="40" t="s">
        <v>219</v>
      </c>
      <c r="C60" s="62">
        <v>18</v>
      </c>
      <c r="D60" s="63"/>
      <c r="E60" s="57">
        <v>60000</v>
      </c>
      <c r="F60" s="57"/>
      <c r="G60" s="57">
        <v>60000</v>
      </c>
      <c r="H60" s="57"/>
      <c r="I60" s="57">
        <v>60000</v>
      </c>
      <c r="J60" s="57"/>
      <c r="K60" s="57">
        <v>60000</v>
      </c>
    </row>
    <row r="61" spans="1:11" ht="21.75" customHeight="1">
      <c r="A61" s="40" t="s">
        <v>81</v>
      </c>
      <c r="C61" s="62"/>
      <c r="D61" s="63"/>
      <c r="E61" s="57">
        <v>24612</v>
      </c>
      <c r="F61" s="93"/>
      <c r="G61" s="57">
        <v>9410</v>
      </c>
      <c r="H61" s="57"/>
      <c r="I61" s="57">
        <v>7427</v>
      </c>
      <c r="K61" s="57">
        <v>0</v>
      </c>
    </row>
    <row r="62" spans="1:11" ht="21.75" customHeight="1">
      <c r="A62" s="40" t="s">
        <v>208</v>
      </c>
      <c r="C62" s="62"/>
      <c r="D62" s="63"/>
      <c r="E62" s="57">
        <v>12399</v>
      </c>
      <c r="F62" s="93"/>
      <c r="G62" s="57">
        <v>0</v>
      </c>
      <c r="H62" s="57"/>
      <c r="I62" s="57">
        <v>10319</v>
      </c>
      <c r="K62" s="57">
        <v>0</v>
      </c>
    </row>
    <row r="63" spans="1:11" ht="21.75" customHeight="1">
      <c r="A63" s="40" t="s">
        <v>15</v>
      </c>
      <c r="C63" s="62"/>
      <c r="D63" s="63"/>
      <c r="E63" s="58">
        <v>90654</v>
      </c>
      <c r="F63" s="93"/>
      <c r="G63" s="57">
        <v>95122</v>
      </c>
      <c r="H63" s="57"/>
      <c r="I63" s="57">
        <v>38248</v>
      </c>
      <c r="K63" s="57">
        <v>27934</v>
      </c>
    </row>
    <row r="64" spans="1:11" ht="21.75" customHeight="1">
      <c r="A64" s="49" t="s">
        <v>16</v>
      </c>
      <c r="B64" s="49"/>
      <c r="C64" s="62"/>
      <c r="D64" s="63"/>
      <c r="E64" s="59">
        <f>SUM(E56:E63)</f>
        <v>1013420</v>
      </c>
      <c r="F64" s="93"/>
      <c r="G64" s="59">
        <f>SUM(G56:G63)</f>
        <v>986852</v>
      </c>
      <c r="H64" s="57"/>
      <c r="I64" s="59">
        <f>SUM(I56:I63)</f>
        <v>485191</v>
      </c>
      <c r="J64" s="57"/>
      <c r="K64" s="59">
        <f>SUM(K56:K63)</f>
        <v>567769</v>
      </c>
    </row>
    <row r="65" spans="1:11" ht="21.75" customHeight="1">
      <c r="A65" s="49" t="s">
        <v>51</v>
      </c>
      <c r="B65" s="49"/>
      <c r="C65" s="62"/>
      <c r="D65" s="63"/>
      <c r="E65" s="57"/>
      <c r="F65" s="93"/>
      <c r="G65" s="57"/>
      <c r="H65" s="57"/>
      <c r="I65" s="57"/>
      <c r="J65" s="57"/>
      <c r="K65" s="57"/>
    </row>
    <row r="66" spans="1:11" ht="21.75" customHeight="1">
      <c r="A66" s="40" t="s">
        <v>277</v>
      </c>
      <c r="C66" s="62"/>
      <c r="D66" s="63"/>
      <c r="E66" s="57">
        <v>179662</v>
      </c>
      <c r="F66" s="93"/>
      <c r="G66" s="57">
        <v>5025</v>
      </c>
      <c r="H66" s="57"/>
      <c r="I66" s="57">
        <v>54382</v>
      </c>
      <c r="J66" s="57"/>
      <c r="K66" s="57">
        <v>5025</v>
      </c>
    </row>
    <row r="67" spans="1:11" ht="21.75" customHeight="1">
      <c r="A67" s="40" t="s">
        <v>240</v>
      </c>
      <c r="C67" s="62"/>
      <c r="D67" s="63"/>
      <c r="E67" s="57"/>
      <c r="F67" s="93"/>
      <c r="G67" s="57"/>
      <c r="H67" s="57"/>
      <c r="I67" s="57"/>
      <c r="J67" s="57"/>
      <c r="K67" s="57"/>
    </row>
    <row r="68" spans="1:11" ht="21.75" customHeight="1">
      <c r="A68" s="40" t="s">
        <v>147</v>
      </c>
      <c r="C68" s="62">
        <v>18</v>
      </c>
      <c r="D68" s="63"/>
      <c r="E68" s="57">
        <v>315000</v>
      </c>
      <c r="F68" s="93"/>
      <c r="G68" s="57">
        <v>110000</v>
      </c>
      <c r="H68" s="57"/>
      <c r="I68" s="57">
        <v>315000</v>
      </c>
      <c r="J68" s="57"/>
      <c r="K68" s="57">
        <v>110000</v>
      </c>
    </row>
    <row r="69" spans="1:11" ht="21.75" customHeight="1">
      <c r="A69" s="40" t="s">
        <v>209</v>
      </c>
      <c r="C69" s="62">
        <v>19</v>
      </c>
      <c r="D69" s="63"/>
      <c r="E69" s="57">
        <v>997034</v>
      </c>
      <c r="F69" s="93"/>
      <c r="G69" s="57">
        <v>996693</v>
      </c>
      <c r="H69" s="57"/>
      <c r="I69" s="57">
        <v>997034</v>
      </c>
      <c r="J69" s="57"/>
      <c r="K69" s="57">
        <v>996693</v>
      </c>
    </row>
    <row r="70" spans="1:11" ht="21.75" customHeight="1">
      <c r="A70" s="40" t="s">
        <v>52</v>
      </c>
      <c r="C70" s="62"/>
      <c r="D70" s="63"/>
      <c r="E70" s="57">
        <v>337066</v>
      </c>
      <c r="F70" s="93"/>
      <c r="G70" s="57">
        <v>326038</v>
      </c>
      <c r="H70" s="57"/>
      <c r="I70" s="57">
        <v>270199</v>
      </c>
      <c r="J70" s="57"/>
      <c r="K70" s="57">
        <v>263218</v>
      </c>
    </row>
    <row r="71" spans="1:11" ht="21.75" customHeight="1">
      <c r="A71" s="40" t="s">
        <v>92</v>
      </c>
      <c r="C71" s="62"/>
      <c r="D71" s="63"/>
      <c r="E71" s="57">
        <v>134244</v>
      </c>
      <c r="F71" s="93"/>
      <c r="G71" s="57">
        <v>136153</v>
      </c>
      <c r="H71" s="57"/>
      <c r="I71" s="57">
        <v>94289</v>
      </c>
      <c r="J71" s="57"/>
      <c r="K71" s="57">
        <v>108095</v>
      </c>
    </row>
    <row r="72" spans="1:11" ht="21.75" customHeight="1">
      <c r="A72" s="40" t="s">
        <v>93</v>
      </c>
      <c r="C72" s="62">
        <v>20</v>
      </c>
      <c r="D72" s="63"/>
      <c r="E72" s="58">
        <v>8148</v>
      </c>
      <c r="F72" s="93"/>
      <c r="G72" s="58">
        <v>12416</v>
      </c>
      <c r="H72" s="57"/>
      <c r="I72" s="58">
        <v>8145</v>
      </c>
      <c r="J72" s="57"/>
      <c r="K72" s="58">
        <v>12413</v>
      </c>
    </row>
    <row r="73" spans="1:11" ht="21.75" customHeight="1">
      <c r="A73" s="49" t="s">
        <v>53</v>
      </c>
      <c r="B73" s="49"/>
      <c r="C73" s="62"/>
      <c r="D73" s="63"/>
      <c r="E73" s="58">
        <f>SUM(E66:E72)</f>
        <v>1971154</v>
      </c>
      <c r="F73" s="93"/>
      <c r="G73" s="58">
        <f>SUM(G66:G72)</f>
        <v>1586325</v>
      </c>
      <c r="H73" s="57"/>
      <c r="I73" s="58">
        <f>SUM(I66:I72)</f>
        <v>1739049</v>
      </c>
      <c r="J73" s="57"/>
      <c r="K73" s="58">
        <f>SUM(K66:K72)</f>
        <v>1495444</v>
      </c>
    </row>
    <row r="74" spans="1:11" ht="21.75" customHeight="1">
      <c r="A74" s="49" t="s">
        <v>54</v>
      </c>
      <c r="B74" s="49"/>
      <c r="C74" s="62"/>
      <c r="D74" s="62"/>
      <c r="E74" s="58">
        <f>SUM(E64+E73)</f>
        <v>2984574</v>
      </c>
      <c r="F74" s="62"/>
      <c r="G74" s="58">
        <f>SUM(G64+G73)</f>
        <v>2573177</v>
      </c>
      <c r="H74" s="57"/>
      <c r="I74" s="58">
        <f>SUM(I64+I73)</f>
        <v>2224240</v>
      </c>
      <c r="J74" s="57"/>
      <c r="K74" s="58">
        <f>SUM(K64+K73)</f>
        <v>2063213</v>
      </c>
    </row>
    <row r="75" spans="1:11" ht="21.75" customHeight="1">
      <c r="A75" s="49"/>
      <c r="B75" s="49"/>
      <c r="C75" s="62"/>
      <c r="D75" s="62"/>
      <c r="E75" s="57"/>
      <c r="F75" s="62"/>
      <c r="G75" s="57"/>
      <c r="H75" s="57"/>
      <c r="I75" s="57"/>
      <c r="J75" s="57"/>
      <c r="K75" s="57"/>
    </row>
    <row r="76" spans="1:11" ht="21.75" customHeight="1">
      <c r="A76" s="40" t="s">
        <v>278</v>
      </c>
    </row>
    <row r="79" spans="1:11" ht="21.75" customHeight="1">
      <c r="E79" s="41"/>
      <c r="G79" s="41"/>
      <c r="H79" s="41"/>
      <c r="I79" s="56"/>
      <c r="J79" s="56"/>
      <c r="K79" s="56"/>
    </row>
    <row r="80" spans="1:11" ht="21.75" customHeight="1">
      <c r="A80" s="23"/>
      <c r="B80" s="85"/>
      <c r="E80" s="41"/>
      <c r="G80" s="23"/>
      <c r="H80" s="23"/>
      <c r="I80" s="23"/>
      <c r="J80" s="23"/>
      <c r="K80" s="23"/>
    </row>
    <row r="81" spans="1:11" ht="21.75" customHeight="1">
      <c r="A81" s="88" t="s">
        <v>98</v>
      </c>
      <c r="B81" s="88"/>
      <c r="G81" s="104" t="s">
        <v>145</v>
      </c>
      <c r="H81" s="104"/>
      <c r="I81" s="104"/>
      <c r="J81" s="104"/>
      <c r="K81" s="104"/>
    </row>
    <row r="82" spans="1:11" ht="21.75" customHeight="1">
      <c r="A82" s="88" t="s">
        <v>99</v>
      </c>
      <c r="B82" s="88"/>
      <c r="G82" s="103" t="s">
        <v>99</v>
      </c>
      <c r="H82" s="103"/>
      <c r="I82" s="103"/>
      <c r="J82" s="103"/>
      <c r="K82" s="103"/>
    </row>
    <row r="83" spans="1:11" ht="21.75" customHeight="1">
      <c r="A83" s="37" t="s">
        <v>105</v>
      </c>
      <c r="B83" s="37"/>
      <c r="C83" s="38"/>
      <c r="D83" s="38"/>
      <c r="E83" s="38"/>
      <c r="F83" s="38"/>
      <c r="G83" s="38"/>
      <c r="H83" s="38"/>
      <c r="I83" s="39"/>
      <c r="J83" s="41"/>
      <c r="K83" s="39"/>
    </row>
    <row r="84" spans="1:11" ht="21.75" customHeight="1">
      <c r="A84" s="37" t="s">
        <v>71</v>
      </c>
      <c r="B84" s="37"/>
      <c r="C84" s="38"/>
      <c r="D84" s="38"/>
      <c r="E84" s="38"/>
      <c r="F84" s="38"/>
      <c r="G84" s="38"/>
      <c r="H84" s="38"/>
      <c r="I84" s="39"/>
      <c r="J84" s="38"/>
      <c r="K84" s="39"/>
    </row>
    <row r="85" spans="1:11" ht="21.75" customHeight="1">
      <c r="A85" s="37" t="s">
        <v>198</v>
      </c>
      <c r="B85" s="37"/>
      <c r="C85" s="38"/>
      <c r="D85" s="38"/>
      <c r="E85" s="38"/>
      <c r="F85" s="38"/>
      <c r="G85" s="38"/>
      <c r="H85" s="38"/>
      <c r="I85" s="39"/>
      <c r="J85" s="38"/>
      <c r="K85" s="39"/>
    </row>
    <row r="86" spans="1:11" ht="21.75" customHeight="1">
      <c r="A86" s="38"/>
      <c r="B86" s="38"/>
      <c r="C86" s="38"/>
      <c r="D86" s="38"/>
      <c r="E86" s="38"/>
      <c r="F86" s="38"/>
      <c r="G86" s="38"/>
      <c r="H86" s="38"/>
      <c r="I86" s="41"/>
      <c r="J86" s="38"/>
      <c r="K86" s="41" t="s">
        <v>130</v>
      </c>
    </row>
    <row r="87" spans="1:11" ht="21.75" customHeight="1">
      <c r="A87" s="38"/>
      <c r="B87" s="38"/>
      <c r="C87" s="38"/>
      <c r="D87" s="38"/>
      <c r="E87" s="42" t="s">
        <v>87</v>
      </c>
      <c r="F87" s="43"/>
      <c r="G87" s="42"/>
      <c r="H87" s="38"/>
      <c r="I87" s="42" t="s">
        <v>1</v>
      </c>
      <c r="J87" s="43"/>
      <c r="K87" s="42"/>
    </row>
    <row r="88" spans="1:11" ht="21.75" customHeight="1">
      <c r="A88" s="38"/>
      <c r="B88" s="38"/>
      <c r="C88" s="45" t="s">
        <v>2</v>
      </c>
      <c r="D88" s="38"/>
      <c r="E88" s="46" t="s">
        <v>199</v>
      </c>
      <c r="F88" s="38"/>
      <c r="G88" s="47" t="s">
        <v>204</v>
      </c>
      <c r="H88" s="61"/>
      <c r="I88" s="46" t="s">
        <v>199</v>
      </c>
      <c r="J88" s="38"/>
      <c r="K88" s="47" t="s">
        <v>204</v>
      </c>
    </row>
    <row r="89" spans="1:11" s="49" customFormat="1" ht="21.75" customHeight="1">
      <c r="A89" s="44"/>
      <c r="B89" s="44"/>
      <c r="C89" s="50"/>
      <c r="D89" s="44"/>
      <c r="E89" s="51" t="s">
        <v>131</v>
      </c>
      <c r="F89" s="38"/>
      <c r="G89" s="52" t="s">
        <v>133</v>
      </c>
      <c r="H89" s="53"/>
      <c r="I89" s="51" t="s">
        <v>131</v>
      </c>
      <c r="J89" s="38"/>
      <c r="K89" s="52" t="s">
        <v>133</v>
      </c>
    </row>
    <row r="90" spans="1:11" s="49" customFormat="1" ht="21.75" customHeight="1">
      <c r="A90" s="44"/>
      <c r="B90" s="44"/>
      <c r="C90" s="50"/>
      <c r="D90" s="44"/>
      <c r="E90" s="51" t="s">
        <v>132</v>
      </c>
      <c r="F90" s="38"/>
      <c r="G90" s="52"/>
      <c r="H90" s="53"/>
      <c r="I90" s="51" t="s">
        <v>132</v>
      </c>
      <c r="J90" s="38"/>
      <c r="K90" s="52"/>
    </row>
    <row r="91" spans="1:11" ht="21.75" customHeight="1">
      <c r="A91" s="49" t="s">
        <v>17</v>
      </c>
      <c r="B91" s="49"/>
      <c r="I91" s="40"/>
      <c r="J91" s="40"/>
      <c r="K91" s="40"/>
    </row>
    <row r="92" spans="1:11" ht="21.75" customHeight="1">
      <c r="A92" s="40" t="s">
        <v>18</v>
      </c>
      <c r="I92" s="40"/>
      <c r="J92" s="40"/>
      <c r="K92" s="40"/>
    </row>
    <row r="93" spans="1:11" ht="21.75" customHeight="1">
      <c r="A93" s="40" t="s">
        <v>19</v>
      </c>
      <c r="I93" s="40"/>
      <c r="J93" s="40"/>
      <c r="K93" s="40"/>
    </row>
    <row r="94" spans="1:11" ht="21.75" customHeight="1" thickBot="1">
      <c r="A94" s="40" t="s">
        <v>94</v>
      </c>
      <c r="C94" s="62"/>
      <c r="D94" s="63"/>
      <c r="E94" s="64">
        <v>880421</v>
      </c>
      <c r="F94" s="93"/>
      <c r="G94" s="64">
        <v>880421</v>
      </c>
      <c r="H94" s="57"/>
      <c r="I94" s="64">
        <v>880421</v>
      </c>
      <c r="J94" s="57"/>
      <c r="K94" s="64">
        <v>880421</v>
      </c>
    </row>
    <row r="95" spans="1:11" ht="21.75" customHeight="1" thickTop="1">
      <c r="A95" s="40" t="s">
        <v>20</v>
      </c>
      <c r="C95" s="62"/>
      <c r="D95" s="63"/>
      <c r="E95" s="57"/>
      <c r="F95" s="93"/>
      <c r="G95" s="57"/>
      <c r="H95" s="57"/>
      <c r="I95" s="57"/>
      <c r="K95" s="57"/>
    </row>
    <row r="96" spans="1:11" ht="21.75" customHeight="1">
      <c r="A96" s="40" t="s">
        <v>94</v>
      </c>
      <c r="C96" s="62"/>
      <c r="D96" s="63"/>
      <c r="E96" s="57">
        <v>880421</v>
      </c>
      <c r="F96" s="93"/>
      <c r="G96" s="57">
        <v>880421</v>
      </c>
      <c r="H96" s="57"/>
      <c r="I96" s="57">
        <v>880421</v>
      </c>
      <c r="J96" s="57"/>
      <c r="K96" s="57">
        <v>880421</v>
      </c>
    </row>
    <row r="97" spans="1:11" ht="21.75" customHeight="1">
      <c r="A97" s="40" t="s">
        <v>21</v>
      </c>
      <c r="C97" s="62"/>
      <c r="D97" s="63"/>
      <c r="E97" s="57">
        <v>300741</v>
      </c>
      <c r="F97" s="93"/>
      <c r="G97" s="57">
        <v>300741</v>
      </c>
      <c r="H97" s="57"/>
      <c r="I97" s="57">
        <v>300741</v>
      </c>
      <c r="J97" s="57"/>
      <c r="K97" s="57">
        <v>300741</v>
      </c>
    </row>
    <row r="98" spans="1:11" ht="21.75" customHeight="1">
      <c r="A98" s="40" t="s">
        <v>126</v>
      </c>
      <c r="C98" s="62"/>
      <c r="D98" s="63"/>
      <c r="E98" s="57">
        <v>764866</v>
      </c>
      <c r="F98" s="93"/>
      <c r="G98" s="57">
        <v>764866</v>
      </c>
      <c r="H98" s="57"/>
      <c r="I98" s="57">
        <v>764866</v>
      </c>
      <c r="J98" s="57"/>
      <c r="K98" s="57">
        <v>764866</v>
      </c>
    </row>
    <row r="99" spans="1:11" ht="21.75" customHeight="1">
      <c r="A99" s="40" t="s">
        <v>247</v>
      </c>
      <c r="C99" s="62">
        <v>10</v>
      </c>
      <c r="D99" s="63"/>
      <c r="E99" s="57">
        <v>66886</v>
      </c>
      <c r="F99" s="93"/>
      <c r="G99" s="57">
        <v>66886</v>
      </c>
      <c r="H99" s="57"/>
      <c r="I99" s="57">
        <v>0</v>
      </c>
      <c r="J99" s="57"/>
      <c r="K99" s="57">
        <v>0</v>
      </c>
    </row>
    <row r="100" spans="1:11" ht="21.75" customHeight="1">
      <c r="A100" s="40" t="s">
        <v>22</v>
      </c>
      <c r="C100" s="63"/>
      <c r="D100" s="63"/>
      <c r="E100" s="57"/>
      <c r="F100" s="93"/>
      <c r="G100" s="57"/>
      <c r="H100" s="57"/>
      <c r="I100" s="57"/>
      <c r="J100" s="57"/>
      <c r="K100" s="57"/>
    </row>
    <row r="101" spans="1:11" ht="21.75" customHeight="1">
      <c r="A101" s="40" t="s">
        <v>23</v>
      </c>
      <c r="C101" s="62">
        <v>21</v>
      </c>
      <c r="D101" s="63"/>
      <c r="E101" s="57">
        <v>89705</v>
      </c>
      <c r="F101" s="93"/>
      <c r="G101" s="57">
        <v>89705</v>
      </c>
      <c r="H101" s="57"/>
      <c r="I101" s="57">
        <v>89705</v>
      </c>
      <c r="J101" s="57"/>
      <c r="K101" s="57">
        <v>89705</v>
      </c>
    </row>
    <row r="102" spans="1:11" ht="21.75" customHeight="1">
      <c r="A102" s="40" t="s">
        <v>24</v>
      </c>
      <c r="C102" s="63"/>
      <c r="D102" s="63"/>
      <c r="E102" s="57">
        <v>3207814</v>
      </c>
      <c r="F102" s="93"/>
      <c r="G102" s="57">
        <v>3125986</v>
      </c>
      <c r="H102" s="57"/>
      <c r="I102" s="54">
        <v>2381273</v>
      </c>
      <c r="J102" s="57"/>
      <c r="K102" s="57">
        <v>2312946</v>
      </c>
    </row>
    <row r="103" spans="1:11" ht="21.75" customHeight="1">
      <c r="A103" s="40" t="s">
        <v>67</v>
      </c>
      <c r="C103" s="63"/>
      <c r="D103" s="63"/>
      <c r="E103" s="58">
        <v>-212415</v>
      </c>
      <c r="F103" s="93"/>
      <c r="G103" s="58">
        <v>-207773</v>
      </c>
      <c r="H103" s="57"/>
      <c r="I103" s="58">
        <v>-79634</v>
      </c>
      <c r="J103" s="57"/>
      <c r="K103" s="58">
        <v>-35087</v>
      </c>
    </row>
    <row r="104" spans="1:11" ht="21.75" customHeight="1">
      <c r="A104" s="40" t="s">
        <v>111</v>
      </c>
      <c r="C104" s="63"/>
      <c r="D104" s="63"/>
      <c r="E104" s="57">
        <f>SUM(E96:E103)</f>
        <v>5098018</v>
      </c>
      <c r="F104" s="93"/>
      <c r="G104" s="57">
        <f>SUM(G96:G103)</f>
        <v>5020832</v>
      </c>
      <c r="H104" s="57"/>
      <c r="I104" s="57">
        <f>SUM(I96:I103)</f>
        <v>4337372</v>
      </c>
      <c r="J104" s="57"/>
      <c r="K104" s="57">
        <f>SUM(K96:K103)</f>
        <v>4313592</v>
      </c>
    </row>
    <row r="105" spans="1:11" ht="21.75" customHeight="1">
      <c r="A105" s="40" t="s">
        <v>102</v>
      </c>
      <c r="C105" s="63"/>
      <c r="D105" s="63"/>
      <c r="E105" s="57">
        <v>332552</v>
      </c>
      <c r="F105" s="93"/>
      <c r="G105" s="57">
        <v>274563</v>
      </c>
      <c r="H105" s="57"/>
      <c r="I105" s="57">
        <v>0</v>
      </c>
      <c r="J105" s="57"/>
      <c r="K105" s="57">
        <v>0</v>
      </c>
    </row>
    <row r="106" spans="1:11" ht="21.75" customHeight="1">
      <c r="A106" s="49" t="s">
        <v>25</v>
      </c>
      <c r="B106" s="49"/>
      <c r="C106" s="63"/>
      <c r="D106" s="63"/>
      <c r="E106" s="65">
        <f>SUM(E104:E105)</f>
        <v>5430570</v>
      </c>
      <c r="F106" s="93"/>
      <c r="G106" s="65">
        <f>SUM(G104:G105)</f>
        <v>5295395</v>
      </c>
      <c r="H106" s="57"/>
      <c r="I106" s="65">
        <f>SUM(I104:I105)</f>
        <v>4337372</v>
      </c>
      <c r="J106" s="57"/>
      <c r="K106" s="65">
        <f>SUM(K104:K105)</f>
        <v>4313592</v>
      </c>
    </row>
    <row r="107" spans="1:11" ht="21.75" customHeight="1" thickBot="1">
      <c r="A107" s="49" t="s">
        <v>26</v>
      </c>
      <c r="B107" s="49"/>
      <c r="C107" s="62"/>
      <c r="D107" s="63"/>
      <c r="E107" s="60">
        <f>SUM(E74+E106)</f>
        <v>8415144</v>
      </c>
      <c r="F107" s="93"/>
      <c r="G107" s="60">
        <f>SUM(G74+G106)</f>
        <v>7868572</v>
      </c>
      <c r="H107" s="57"/>
      <c r="I107" s="60">
        <f>SUM(I74+I106)</f>
        <v>6561612</v>
      </c>
      <c r="J107" s="57"/>
      <c r="K107" s="60">
        <f>SUM(K74+K106)</f>
        <v>6376805</v>
      </c>
    </row>
    <row r="108" spans="1:11" ht="21" customHeight="1" thickTop="1">
      <c r="C108" s="62"/>
      <c r="D108" s="63"/>
      <c r="E108" s="66">
        <f>SUM(E107-E37)</f>
        <v>0</v>
      </c>
      <c r="F108" s="93"/>
      <c r="G108" s="66">
        <f>SUM(G107-G37)</f>
        <v>0</v>
      </c>
      <c r="H108" s="48"/>
      <c r="I108" s="66">
        <f>SUM(I107-I37)</f>
        <v>0</v>
      </c>
      <c r="J108" s="57"/>
      <c r="K108" s="66">
        <f>SUM(K107-K37)</f>
        <v>0</v>
      </c>
    </row>
    <row r="109" spans="1:11" ht="21.75" customHeight="1">
      <c r="A109" s="40" t="s">
        <v>278</v>
      </c>
      <c r="C109" s="55"/>
      <c r="I109" s="40"/>
      <c r="J109" s="40"/>
      <c r="K109" s="40"/>
    </row>
    <row r="110" spans="1:11" ht="21.75" customHeight="1">
      <c r="C110" s="55"/>
      <c r="I110" s="66"/>
      <c r="J110" s="57"/>
      <c r="K110" s="66"/>
    </row>
    <row r="111" spans="1:11" ht="21.75" customHeight="1">
      <c r="C111" s="55"/>
      <c r="I111" s="66"/>
      <c r="J111" s="57"/>
      <c r="K111" s="66"/>
    </row>
    <row r="112" spans="1:11" ht="21.75" customHeight="1">
      <c r="E112" s="41"/>
      <c r="G112" s="41"/>
      <c r="H112" s="41"/>
      <c r="I112" s="56"/>
      <c r="J112" s="56"/>
      <c r="K112" s="56"/>
    </row>
    <row r="113" spans="1:11" ht="21.75" customHeight="1">
      <c r="A113" s="23"/>
      <c r="B113" s="85"/>
      <c r="E113" s="41"/>
      <c r="G113" s="23"/>
      <c r="H113" s="23"/>
      <c r="I113" s="23"/>
      <c r="J113" s="23"/>
      <c r="K113" s="23"/>
    </row>
    <row r="114" spans="1:11" ht="21.75" customHeight="1">
      <c r="A114" s="88" t="s">
        <v>98</v>
      </c>
      <c r="B114" s="88"/>
      <c r="G114" s="104" t="s">
        <v>145</v>
      </c>
      <c r="H114" s="104"/>
      <c r="I114" s="104"/>
      <c r="J114" s="104"/>
      <c r="K114" s="104"/>
    </row>
    <row r="115" spans="1:11" ht="21.75" customHeight="1">
      <c r="A115" s="88" t="s">
        <v>99</v>
      </c>
      <c r="B115" s="88"/>
      <c r="G115" s="103" t="s">
        <v>99</v>
      </c>
      <c r="H115" s="103"/>
      <c r="I115" s="103"/>
      <c r="J115" s="103"/>
      <c r="K115" s="103"/>
    </row>
  </sheetData>
  <mergeCells count="6">
    <mergeCell ref="G115:K115"/>
    <mergeCell ref="G44:K44"/>
    <mergeCell ref="G45:K45"/>
    <mergeCell ref="G81:K81"/>
    <mergeCell ref="G82:K82"/>
    <mergeCell ref="G114:K114"/>
  </mergeCells>
  <phoneticPr fontId="2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5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199"/>
  <sheetViews>
    <sheetView showGridLines="0" view="pageBreakPreview" topLeftCell="A190" zoomScale="85" zoomScaleNormal="100" zoomScaleSheetLayoutView="85" workbookViewId="0">
      <selection activeCell="A193" sqref="A193"/>
    </sheetView>
  </sheetViews>
  <sheetFormatPr defaultColWidth="9.140625" defaultRowHeight="21.75" customHeight="1"/>
  <cols>
    <col min="1" max="1" width="56.28515625" style="40" customWidth="1"/>
    <col min="2" max="2" width="18.85546875" style="40" customWidth="1"/>
    <col min="3" max="3" width="5" style="40" customWidth="1"/>
    <col min="4" max="4" width="1.7109375" style="40" customWidth="1"/>
    <col min="5" max="5" width="15.85546875" style="40" customWidth="1"/>
    <col min="6" max="6" width="1.7109375" style="40" customWidth="1"/>
    <col min="7" max="7" width="15.85546875" style="40" customWidth="1"/>
    <col min="8" max="8" width="1.7109375" style="40" customWidth="1"/>
    <col min="9" max="9" width="15.85546875" style="54" customWidth="1"/>
    <col min="10" max="10" width="1.7109375" style="54" customWidth="1"/>
    <col min="11" max="11" width="15.85546875" style="54" customWidth="1"/>
    <col min="12" max="16384" width="9.140625" style="40"/>
  </cols>
  <sheetData>
    <row r="1" spans="1:11" ht="21.75" customHeight="1">
      <c r="A1" s="90"/>
      <c r="B1" s="90"/>
      <c r="G1" s="90"/>
      <c r="H1" s="90"/>
      <c r="I1" s="90"/>
      <c r="J1" s="90"/>
      <c r="K1" s="67" t="s">
        <v>129</v>
      </c>
    </row>
    <row r="2" spans="1:11" ht="21.75" customHeight="1">
      <c r="A2" s="37" t="s">
        <v>105</v>
      </c>
      <c r="B2" s="37"/>
      <c r="C2" s="38"/>
      <c r="D2" s="38"/>
      <c r="E2" s="38"/>
      <c r="F2" s="38"/>
      <c r="G2" s="38"/>
      <c r="H2" s="38"/>
      <c r="I2" s="39"/>
      <c r="J2" s="41"/>
      <c r="K2" s="39"/>
    </row>
    <row r="3" spans="1:11" ht="21.75" customHeight="1">
      <c r="A3" s="37" t="s">
        <v>63</v>
      </c>
      <c r="B3" s="37"/>
      <c r="C3" s="38"/>
      <c r="D3" s="38"/>
      <c r="E3" s="38"/>
      <c r="F3" s="38"/>
      <c r="G3" s="38"/>
      <c r="H3" s="38"/>
      <c r="I3" s="39"/>
      <c r="J3" s="38"/>
      <c r="K3" s="39"/>
    </row>
    <row r="4" spans="1:11" ht="21.75" customHeight="1">
      <c r="A4" s="37" t="s">
        <v>200</v>
      </c>
      <c r="B4" s="37"/>
      <c r="C4" s="38"/>
      <c r="D4" s="38"/>
      <c r="E4" s="38"/>
      <c r="F4" s="38"/>
      <c r="G4" s="38"/>
      <c r="H4" s="38"/>
      <c r="I4" s="39"/>
      <c r="J4" s="38"/>
      <c r="K4" s="39"/>
    </row>
    <row r="5" spans="1:11" ht="21.75" customHeight="1">
      <c r="A5" s="38"/>
      <c r="B5" s="38"/>
      <c r="C5" s="38"/>
      <c r="D5" s="38"/>
      <c r="E5" s="38"/>
      <c r="F5" s="38"/>
      <c r="G5" s="38"/>
      <c r="H5" s="38"/>
      <c r="I5" s="41"/>
      <c r="J5" s="38"/>
      <c r="K5" s="41" t="s">
        <v>130</v>
      </c>
    </row>
    <row r="6" spans="1:11" ht="21.75" customHeight="1">
      <c r="A6" s="38"/>
      <c r="B6" s="38"/>
      <c r="C6" s="38"/>
      <c r="D6" s="38"/>
      <c r="E6" s="42" t="s">
        <v>87</v>
      </c>
      <c r="F6" s="43"/>
      <c r="G6" s="42"/>
      <c r="H6" s="38"/>
      <c r="I6" s="42" t="s">
        <v>1</v>
      </c>
      <c r="J6" s="43"/>
      <c r="K6" s="42"/>
    </row>
    <row r="7" spans="1:11" ht="21.75" customHeight="1">
      <c r="A7" s="38"/>
      <c r="B7" s="38"/>
      <c r="C7" s="45" t="s">
        <v>2</v>
      </c>
      <c r="D7" s="38"/>
      <c r="E7" s="46" t="s">
        <v>201</v>
      </c>
      <c r="F7" s="38"/>
      <c r="G7" s="47" t="s">
        <v>177</v>
      </c>
      <c r="H7" s="61"/>
      <c r="I7" s="46" t="s">
        <v>201</v>
      </c>
      <c r="J7" s="38"/>
      <c r="K7" s="47" t="s">
        <v>177</v>
      </c>
    </row>
    <row r="8" spans="1:11" s="49" customFormat="1" ht="21.75" customHeight="1">
      <c r="A8" s="49" t="s">
        <v>66</v>
      </c>
      <c r="D8" s="68"/>
      <c r="E8" s="51"/>
      <c r="F8" s="38"/>
      <c r="G8" s="52"/>
      <c r="H8" s="53"/>
      <c r="I8" s="51"/>
      <c r="J8" s="38"/>
      <c r="K8" s="52"/>
    </row>
    <row r="9" spans="1:11" s="49" customFormat="1" ht="21.75" customHeight="1">
      <c r="A9" s="49" t="s">
        <v>27</v>
      </c>
      <c r="D9" s="40"/>
      <c r="E9" s="51"/>
      <c r="F9" s="38"/>
      <c r="G9" s="52"/>
      <c r="H9" s="53"/>
      <c r="I9" s="51"/>
      <c r="J9" s="38"/>
      <c r="K9" s="52"/>
    </row>
    <row r="10" spans="1:11" s="49" customFormat="1" ht="21.75" customHeight="1">
      <c r="A10" s="40" t="s">
        <v>28</v>
      </c>
      <c r="B10" s="40"/>
      <c r="C10" s="55"/>
      <c r="D10" s="55"/>
      <c r="E10" s="57">
        <v>1546894</v>
      </c>
      <c r="F10" s="57"/>
      <c r="G10" s="57">
        <v>1865203</v>
      </c>
      <c r="H10" s="57"/>
      <c r="I10" s="57">
        <v>1086535</v>
      </c>
      <c r="J10" s="57"/>
      <c r="K10" s="57">
        <v>1356700</v>
      </c>
    </row>
    <row r="11" spans="1:11" s="49" customFormat="1" ht="21.75" customHeight="1">
      <c r="A11" s="40" t="s">
        <v>194</v>
      </c>
      <c r="B11" s="40"/>
      <c r="C11" s="55"/>
      <c r="D11" s="55"/>
      <c r="E11" s="57">
        <v>3403</v>
      </c>
      <c r="F11" s="57"/>
      <c r="G11" s="57">
        <v>3687</v>
      </c>
      <c r="H11" s="57"/>
      <c r="I11" s="57">
        <v>1061</v>
      </c>
      <c r="J11" s="57"/>
      <c r="K11" s="57">
        <v>1290</v>
      </c>
    </row>
    <row r="12" spans="1:11" s="49" customFormat="1" ht="21.75" customHeight="1">
      <c r="A12" s="40" t="s">
        <v>225</v>
      </c>
      <c r="B12" s="40"/>
      <c r="C12" s="55">
        <v>1.4</v>
      </c>
      <c r="D12" s="55"/>
      <c r="E12" s="57">
        <v>24802</v>
      </c>
      <c r="F12" s="57"/>
      <c r="G12" s="57">
        <v>0</v>
      </c>
      <c r="H12" s="57"/>
      <c r="I12" s="57">
        <v>0</v>
      </c>
      <c r="J12" s="57"/>
      <c r="K12" s="57">
        <v>0</v>
      </c>
    </row>
    <row r="13" spans="1:11" s="49" customFormat="1" ht="21.75" customHeight="1">
      <c r="A13" s="40" t="s">
        <v>210</v>
      </c>
      <c r="B13" s="40"/>
      <c r="C13" s="55"/>
      <c r="D13" s="55"/>
      <c r="E13" s="57">
        <v>2400</v>
      </c>
      <c r="F13" s="57"/>
      <c r="G13" s="57">
        <v>4538</v>
      </c>
      <c r="H13" s="57"/>
      <c r="I13" s="57">
        <v>9657</v>
      </c>
      <c r="J13" s="57"/>
      <c r="K13" s="57">
        <v>7721</v>
      </c>
    </row>
    <row r="14" spans="1:11" s="49" customFormat="1" ht="21.75" customHeight="1">
      <c r="A14" s="40" t="s">
        <v>211</v>
      </c>
      <c r="B14" s="40"/>
      <c r="C14" s="55" t="s">
        <v>226</v>
      </c>
      <c r="D14" s="55"/>
      <c r="E14" s="57">
        <v>0</v>
      </c>
      <c r="F14" s="57"/>
      <c r="G14" s="57">
        <v>0</v>
      </c>
      <c r="H14" s="57"/>
      <c r="I14" s="57">
        <v>29849</v>
      </c>
      <c r="J14" s="57"/>
      <c r="K14" s="57">
        <v>10736</v>
      </c>
    </row>
    <row r="15" spans="1:11" s="49" customFormat="1" ht="21.75" customHeight="1">
      <c r="A15" s="40" t="s">
        <v>184</v>
      </c>
      <c r="B15" s="86"/>
      <c r="C15" s="86">
        <v>1.7</v>
      </c>
      <c r="D15" s="55"/>
      <c r="E15" s="57">
        <v>0</v>
      </c>
      <c r="F15" s="57"/>
      <c r="G15" s="57">
        <v>12149</v>
      </c>
      <c r="H15" s="57"/>
      <c r="I15" s="57">
        <v>0</v>
      </c>
      <c r="J15" s="57"/>
      <c r="K15" s="57">
        <v>0</v>
      </c>
    </row>
    <row r="16" spans="1:11" s="49" customFormat="1" ht="21.75" customHeight="1">
      <c r="A16" s="40" t="s">
        <v>227</v>
      </c>
      <c r="B16" s="86"/>
      <c r="C16" s="86"/>
      <c r="D16" s="55"/>
      <c r="E16" s="57">
        <v>18465</v>
      </c>
      <c r="F16" s="57"/>
      <c r="G16" s="57">
        <v>0</v>
      </c>
      <c r="H16" s="57"/>
      <c r="I16" s="57">
        <v>0</v>
      </c>
      <c r="J16" s="57"/>
      <c r="K16" s="57">
        <v>0</v>
      </c>
    </row>
    <row r="17" spans="1:11" s="49" customFormat="1" ht="21.75" customHeight="1">
      <c r="A17" s="40" t="s">
        <v>29</v>
      </c>
      <c r="B17" s="40"/>
      <c r="C17" s="55"/>
      <c r="D17" s="55"/>
      <c r="E17" s="57">
        <v>23112</v>
      </c>
      <c r="F17" s="57"/>
      <c r="G17" s="57">
        <v>10724</v>
      </c>
      <c r="H17" s="57"/>
      <c r="I17" s="57">
        <v>21852</v>
      </c>
      <c r="J17" s="57"/>
      <c r="K17" s="57">
        <v>1283</v>
      </c>
    </row>
    <row r="18" spans="1:11" s="49" customFormat="1" ht="21.75" customHeight="1">
      <c r="A18" s="49" t="s">
        <v>30</v>
      </c>
      <c r="C18" s="69"/>
      <c r="D18" s="55"/>
      <c r="E18" s="59">
        <f>SUM(E10:E17)</f>
        <v>1619076</v>
      </c>
      <c r="F18" s="57"/>
      <c r="G18" s="59">
        <f>SUM(G10:G17)</f>
        <v>1896301</v>
      </c>
      <c r="H18" s="57"/>
      <c r="I18" s="59">
        <f>SUM(I10:I17)</f>
        <v>1148954</v>
      </c>
      <c r="J18" s="57"/>
      <c r="K18" s="59">
        <f>SUM(K10:K17)</f>
        <v>1377730</v>
      </c>
    </row>
    <row r="19" spans="1:11" s="49" customFormat="1" ht="21.75" customHeight="1">
      <c r="A19" s="49" t="s">
        <v>31</v>
      </c>
      <c r="C19" s="69"/>
      <c r="D19" s="55"/>
      <c r="E19" s="57"/>
      <c r="F19" s="57"/>
      <c r="G19" s="57"/>
      <c r="H19" s="57"/>
      <c r="I19" s="57"/>
      <c r="J19" s="57"/>
      <c r="K19" s="57"/>
    </row>
    <row r="20" spans="1:11" s="49" customFormat="1" ht="21.75" customHeight="1">
      <c r="A20" s="40" t="s">
        <v>32</v>
      </c>
      <c r="B20" s="40"/>
      <c r="C20" s="55"/>
      <c r="D20" s="55"/>
      <c r="E20" s="57">
        <v>1212255</v>
      </c>
      <c r="F20" s="57"/>
      <c r="G20" s="57">
        <v>1483331</v>
      </c>
      <c r="H20" s="57"/>
      <c r="I20" s="57">
        <v>850289</v>
      </c>
      <c r="J20" s="57"/>
      <c r="K20" s="57">
        <v>1114153</v>
      </c>
    </row>
    <row r="21" spans="1:11" s="49" customFormat="1" ht="21.75" customHeight="1">
      <c r="A21" s="40" t="s">
        <v>196</v>
      </c>
      <c r="B21" s="40"/>
      <c r="C21" s="55"/>
      <c r="D21" s="55"/>
      <c r="E21" s="57">
        <v>2834</v>
      </c>
      <c r="F21" s="57"/>
      <c r="G21" s="57">
        <v>3400</v>
      </c>
      <c r="H21" s="57"/>
      <c r="I21" s="57">
        <v>897</v>
      </c>
      <c r="J21" s="57"/>
      <c r="K21" s="57">
        <v>1039</v>
      </c>
    </row>
    <row r="22" spans="1:11" s="49" customFormat="1" ht="21.75" customHeight="1">
      <c r="A22" s="40" t="s">
        <v>185</v>
      </c>
      <c r="B22" s="40"/>
      <c r="C22" s="55"/>
      <c r="D22" s="55"/>
      <c r="E22" s="57">
        <v>131497</v>
      </c>
      <c r="F22" s="57"/>
      <c r="G22" s="57">
        <v>132939</v>
      </c>
      <c r="H22" s="57"/>
      <c r="I22" s="57">
        <v>85678</v>
      </c>
      <c r="J22" s="57"/>
      <c r="K22" s="57">
        <v>90457</v>
      </c>
    </row>
    <row r="23" spans="1:11" s="49" customFormat="1" ht="21.75" customHeight="1">
      <c r="A23" s="40" t="s">
        <v>33</v>
      </c>
      <c r="B23" s="40"/>
      <c r="C23" s="55"/>
      <c r="D23" s="55"/>
      <c r="E23" s="57">
        <v>137864</v>
      </c>
      <c r="F23" s="57"/>
      <c r="G23" s="57">
        <v>131932</v>
      </c>
      <c r="H23" s="57"/>
      <c r="I23" s="57">
        <v>109745</v>
      </c>
      <c r="J23" s="57"/>
      <c r="K23" s="57">
        <v>96615</v>
      </c>
    </row>
    <row r="24" spans="1:11" s="49" customFormat="1" ht="21.75" customHeight="1">
      <c r="A24" s="49" t="s">
        <v>34</v>
      </c>
      <c r="C24" s="69"/>
      <c r="D24" s="55"/>
      <c r="E24" s="59">
        <f>SUM(E20:E23)</f>
        <v>1484450</v>
      </c>
      <c r="F24" s="57"/>
      <c r="G24" s="59">
        <f>SUM(G20:G23)</f>
        <v>1751602</v>
      </c>
      <c r="H24" s="57"/>
      <c r="I24" s="59">
        <f>SUM(I20:I23)</f>
        <v>1046609</v>
      </c>
      <c r="J24" s="57"/>
      <c r="K24" s="59">
        <f>SUM(K20:K23)</f>
        <v>1302264</v>
      </c>
    </row>
    <row r="25" spans="1:11" s="49" customFormat="1" ht="21.75" customHeight="1">
      <c r="A25" s="49" t="s">
        <v>212</v>
      </c>
      <c r="C25" s="69"/>
      <c r="D25" s="55"/>
      <c r="E25" s="57">
        <f>SUM(E18-E24)</f>
        <v>134626</v>
      </c>
      <c r="F25" s="57"/>
      <c r="G25" s="57">
        <f>SUM(G18-G24)</f>
        <v>144699</v>
      </c>
      <c r="H25" s="57"/>
      <c r="I25" s="57">
        <f>SUM(I18-I24)</f>
        <v>102345</v>
      </c>
      <c r="J25" s="57"/>
      <c r="K25" s="57">
        <f>SUM(K18-K24)</f>
        <v>75466</v>
      </c>
    </row>
    <row r="26" spans="1:11" s="49" customFormat="1" ht="21.75" customHeight="1">
      <c r="A26" s="40" t="s">
        <v>241</v>
      </c>
      <c r="C26" s="69"/>
      <c r="D26" s="55"/>
      <c r="E26" s="57">
        <v>-12337</v>
      </c>
      <c r="F26" s="57"/>
      <c r="G26" s="57">
        <v>0</v>
      </c>
      <c r="H26" s="57"/>
      <c r="I26" s="57">
        <v>-10319</v>
      </c>
      <c r="J26" s="57"/>
      <c r="K26" s="57">
        <v>0</v>
      </c>
    </row>
    <row r="27" spans="1:11" s="49" customFormat="1" ht="21.75" customHeight="1">
      <c r="A27" s="70" t="s">
        <v>195</v>
      </c>
      <c r="B27" s="70"/>
      <c r="C27" s="87">
        <v>9.1999999999999993</v>
      </c>
      <c r="D27" s="71"/>
      <c r="E27" s="57">
        <v>-333</v>
      </c>
      <c r="F27" s="57"/>
      <c r="G27" s="57">
        <v>-824</v>
      </c>
      <c r="H27" s="57"/>
      <c r="I27" s="57">
        <v>0</v>
      </c>
      <c r="J27" s="57"/>
      <c r="K27" s="57">
        <v>0</v>
      </c>
    </row>
    <row r="28" spans="1:11" s="49" customFormat="1" ht="21.75" customHeight="1">
      <c r="A28" s="70" t="s">
        <v>86</v>
      </c>
      <c r="B28" s="70"/>
      <c r="C28" s="71"/>
      <c r="D28" s="55"/>
      <c r="E28" s="58">
        <v>-14624</v>
      </c>
      <c r="F28" s="57"/>
      <c r="G28" s="58">
        <v>-5490</v>
      </c>
      <c r="H28" s="57"/>
      <c r="I28" s="58">
        <v>-12189</v>
      </c>
      <c r="J28" s="57"/>
      <c r="K28" s="58">
        <v>-3516</v>
      </c>
    </row>
    <row r="29" spans="1:11" s="49" customFormat="1" ht="21.75" customHeight="1">
      <c r="A29" s="49" t="s">
        <v>72</v>
      </c>
      <c r="C29" s="69"/>
      <c r="D29" s="55"/>
      <c r="E29" s="57">
        <f>SUM(E25:E28)</f>
        <v>107332</v>
      </c>
      <c r="F29" s="57"/>
      <c r="G29" s="57">
        <f>SUM(G25:G28)</f>
        <v>138385</v>
      </c>
      <c r="H29" s="57"/>
      <c r="I29" s="57">
        <f>SUM(I25:I28)</f>
        <v>79837</v>
      </c>
      <c r="J29" s="57"/>
      <c r="K29" s="57">
        <f>SUM(K25:K28)</f>
        <v>71950</v>
      </c>
    </row>
    <row r="30" spans="1:11" s="49" customFormat="1" ht="21.75" customHeight="1">
      <c r="A30" s="40" t="s">
        <v>73</v>
      </c>
      <c r="B30" s="40"/>
      <c r="C30" s="55">
        <v>22</v>
      </c>
      <c r="D30" s="55"/>
      <c r="E30" s="58">
        <v>-19210</v>
      </c>
      <c r="F30" s="57"/>
      <c r="G30" s="58">
        <v>-33792</v>
      </c>
      <c r="H30" s="57"/>
      <c r="I30" s="58">
        <v>-11510</v>
      </c>
      <c r="J30" s="57"/>
      <c r="K30" s="58">
        <v>-12954</v>
      </c>
    </row>
    <row r="31" spans="1:11" s="49" customFormat="1" ht="21.75" customHeight="1">
      <c r="A31" s="49" t="s">
        <v>95</v>
      </c>
      <c r="C31" s="69"/>
      <c r="D31" s="55"/>
      <c r="E31" s="59">
        <f>SUM(E29:E30)</f>
        <v>88122</v>
      </c>
      <c r="F31" s="57"/>
      <c r="G31" s="59">
        <f>SUM(G29:G30)</f>
        <v>104593</v>
      </c>
      <c r="H31" s="57"/>
      <c r="I31" s="59">
        <f>SUM(I29:I30)</f>
        <v>68327</v>
      </c>
      <c r="J31" s="57"/>
      <c r="K31" s="59">
        <f>SUM(K29:K30)</f>
        <v>58996</v>
      </c>
    </row>
    <row r="32" spans="1:11" s="49" customFormat="1" ht="21.75" customHeight="1">
      <c r="A32" s="49" t="s">
        <v>55</v>
      </c>
      <c r="C32" s="69"/>
      <c r="D32" s="55"/>
      <c r="E32" s="95"/>
      <c r="F32" s="95"/>
      <c r="G32" s="95"/>
      <c r="H32" s="95"/>
      <c r="I32" s="95"/>
      <c r="J32" s="95"/>
      <c r="K32" s="95"/>
    </row>
    <row r="33" spans="1:11" s="49" customFormat="1" ht="21.75" customHeight="1">
      <c r="A33" s="72" t="s">
        <v>83</v>
      </c>
      <c r="B33" s="72"/>
      <c r="C33" s="55"/>
      <c r="D33" s="55"/>
      <c r="E33" s="95"/>
      <c r="F33" s="95"/>
      <c r="G33" s="95"/>
      <c r="H33" s="95"/>
      <c r="I33" s="95"/>
      <c r="J33" s="95"/>
      <c r="K33" s="95"/>
    </row>
    <row r="34" spans="1:11" s="49" customFormat="1" ht="21.75" customHeight="1">
      <c r="A34" s="72" t="s">
        <v>84</v>
      </c>
      <c r="B34" s="72"/>
      <c r="C34" s="55"/>
      <c r="D34" s="55"/>
      <c r="E34" s="95"/>
      <c r="F34" s="95"/>
      <c r="G34" s="95"/>
      <c r="H34" s="95"/>
      <c r="I34" s="95"/>
      <c r="J34" s="95"/>
      <c r="K34" s="95"/>
    </row>
    <row r="35" spans="1:11" s="49" customFormat="1" ht="21.75" customHeight="1">
      <c r="A35" s="40" t="s">
        <v>56</v>
      </c>
      <c r="B35" s="40"/>
      <c r="C35" s="55"/>
      <c r="D35" s="55"/>
    </row>
    <row r="36" spans="1:11" s="49" customFormat="1" ht="21.75" customHeight="1">
      <c r="A36" s="40" t="s">
        <v>148</v>
      </c>
      <c r="B36" s="40"/>
      <c r="C36" s="55"/>
      <c r="D36" s="55"/>
      <c r="E36" s="57">
        <v>50250</v>
      </c>
      <c r="F36" s="95"/>
      <c r="G36" s="57">
        <v>-25475</v>
      </c>
      <c r="H36" s="95"/>
      <c r="I36" s="57">
        <v>0</v>
      </c>
      <c r="J36" s="95"/>
      <c r="K36" s="57">
        <v>0</v>
      </c>
    </row>
    <row r="37" spans="1:11" s="49" customFormat="1" ht="21.75" customHeight="1">
      <c r="A37" s="40" t="s">
        <v>169</v>
      </c>
      <c r="B37" s="40"/>
      <c r="C37" s="55"/>
      <c r="D37" s="55"/>
      <c r="E37" s="57"/>
      <c r="F37" s="95"/>
      <c r="G37" s="57"/>
      <c r="H37" s="95"/>
      <c r="I37" s="57"/>
      <c r="J37" s="95"/>
      <c r="K37" s="57"/>
    </row>
    <row r="38" spans="1:11" s="49" customFormat="1" ht="21.75" customHeight="1">
      <c r="A38" s="40" t="s">
        <v>175</v>
      </c>
      <c r="B38" s="40"/>
      <c r="C38" s="55"/>
      <c r="D38" s="55">
        <v>9</v>
      </c>
      <c r="E38" s="57">
        <v>0</v>
      </c>
      <c r="F38" s="95"/>
      <c r="G38" s="57">
        <v>48027</v>
      </c>
      <c r="H38" s="95"/>
      <c r="I38" s="57">
        <v>0</v>
      </c>
      <c r="J38" s="95"/>
      <c r="K38" s="57">
        <v>48027</v>
      </c>
    </row>
    <row r="39" spans="1:11" s="49" customFormat="1" ht="21.75" customHeight="1">
      <c r="A39" s="40" t="s">
        <v>171</v>
      </c>
      <c r="B39" s="40"/>
      <c r="C39" s="55"/>
      <c r="D39" s="55"/>
      <c r="E39" s="57"/>
      <c r="F39" s="95"/>
      <c r="G39" s="57"/>
      <c r="H39" s="95"/>
      <c r="I39" s="57"/>
      <c r="J39" s="95"/>
      <c r="K39" s="57"/>
    </row>
    <row r="40" spans="1:11" s="49" customFormat="1" ht="21.75" customHeight="1">
      <c r="A40" s="40" t="s">
        <v>170</v>
      </c>
      <c r="B40" s="40"/>
      <c r="C40" s="86">
        <v>9.1999999999999993</v>
      </c>
      <c r="D40" s="55">
        <v>7.2</v>
      </c>
      <c r="E40" s="58">
        <v>1035</v>
      </c>
      <c r="F40" s="95"/>
      <c r="G40" s="58">
        <v>-613</v>
      </c>
      <c r="H40" s="95"/>
      <c r="I40" s="58">
        <v>0</v>
      </c>
      <c r="J40" s="95"/>
      <c r="K40" s="58">
        <v>0</v>
      </c>
    </row>
    <row r="41" spans="1:11" s="49" customFormat="1" ht="21.75" customHeight="1">
      <c r="A41" s="40" t="s">
        <v>83</v>
      </c>
      <c r="B41" s="40"/>
      <c r="C41" s="55"/>
      <c r="D41" s="55"/>
      <c r="E41" s="95"/>
      <c r="F41" s="95"/>
      <c r="G41" s="95"/>
      <c r="H41" s="95"/>
      <c r="I41" s="95"/>
      <c r="J41" s="95"/>
      <c r="K41" s="95"/>
    </row>
    <row r="42" spans="1:11" s="49" customFormat="1" ht="21.75" customHeight="1">
      <c r="A42" s="40" t="s">
        <v>85</v>
      </c>
      <c r="B42" s="40"/>
      <c r="C42" s="40"/>
      <c r="D42" s="40"/>
      <c r="E42" s="58">
        <f>SUM(E36:E40)</f>
        <v>51285</v>
      </c>
      <c r="F42" s="57"/>
      <c r="G42" s="58">
        <f>SUM(G36:G40)</f>
        <v>21939</v>
      </c>
      <c r="H42" s="57"/>
      <c r="I42" s="58">
        <f>SUM(I36:I40)</f>
        <v>0</v>
      </c>
      <c r="J42" s="57"/>
      <c r="K42" s="58">
        <f>SUM(K36:K40)</f>
        <v>48027</v>
      </c>
    </row>
    <row r="43" spans="1:11" s="49" customFormat="1" ht="21.75" customHeight="1">
      <c r="A43" s="72" t="s">
        <v>228</v>
      </c>
      <c r="B43" s="72"/>
      <c r="C43" s="55"/>
      <c r="D43" s="55"/>
      <c r="E43" s="95"/>
      <c r="F43" s="95"/>
      <c r="G43" s="95"/>
      <c r="H43" s="95"/>
      <c r="I43" s="95"/>
      <c r="J43" s="95"/>
      <c r="K43" s="95"/>
    </row>
    <row r="44" spans="1:11" s="49" customFormat="1" ht="21.75" customHeight="1">
      <c r="A44" s="72" t="s">
        <v>229</v>
      </c>
      <c r="B44" s="72"/>
      <c r="C44" s="55"/>
      <c r="D44" s="55"/>
      <c r="E44" s="95"/>
      <c r="F44" s="95"/>
      <c r="G44" s="95"/>
      <c r="H44" s="95"/>
      <c r="I44" s="95"/>
      <c r="J44" s="95"/>
      <c r="K44" s="95"/>
    </row>
    <row r="45" spans="1:11" s="49" customFormat="1" ht="21.75" customHeight="1">
      <c r="A45" s="40" t="s">
        <v>275</v>
      </c>
      <c r="B45" s="40"/>
      <c r="C45" s="55"/>
      <c r="D45" s="55"/>
      <c r="E45" s="57"/>
      <c r="F45" s="95"/>
      <c r="G45" s="57"/>
      <c r="H45" s="95"/>
      <c r="I45" s="57"/>
      <c r="J45" s="95"/>
      <c r="K45" s="57"/>
    </row>
    <row r="46" spans="1:11" s="49" customFormat="1" ht="21.75" customHeight="1">
      <c r="A46" s="40" t="s">
        <v>230</v>
      </c>
      <c r="B46" s="40"/>
      <c r="C46" s="86"/>
      <c r="D46" s="55">
        <v>7.2</v>
      </c>
      <c r="E46" s="58">
        <v>-44547</v>
      </c>
      <c r="F46" s="95"/>
      <c r="G46" s="58">
        <v>0</v>
      </c>
      <c r="H46" s="95"/>
      <c r="I46" s="58">
        <v>-44547</v>
      </c>
      <c r="J46" s="95"/>
      <c r="K46" s="58">
        <v>0</v>
      </c>
    </row>
    <row r="47" spans="1:11" s="49" customFormat="1" ht="21.75" customHeight="1">
      <c r="A47" s="40" t="s">
        <v>228</v>
      </c>
      <c r="B47" s="40"/>
      <c r="C47" s="55"/>
      <c r="D47" s="55"/>
      <c r="E47" s="95"/>
      <c r="F47" s="95"/>
      <c r="G47" s="95"/>
      <c r="H47" s="95"/>
      <c r="I47" s="95"/>
      <c r="J47" s="95"/>
      <c r="K47" s="95"/>
    </row>
    <row r="48" spans="1:11" s="49" customFormat="1" ht="21.75" customHeight="1">
      <c r="A48" s="40" t="s">
        <v>239</v>
      </c>
      <c r="B48" s="40"/>
      <c r="C48" s="40"/>
      <c r="D48" s="40"/>
      <c r="E48" s="58">
        <f>SUM(E46)</f>
        <v>-44547</v>
      </c>
      <c r="F48" s="57"/>
      <c r="G48" s="58">
        <f>SUM(G46)</f>
        <v>0</v>
      </c>
      <c r="H48" s="57"/>
      <c r="I48" s="58">
        <f>SUM(I46)</f>
        <v>-44547</v>
      </c>
      <c r="J48" s="57"/>
      <c r="K48" s="58">
        <f>SUM(K46)</f>
        <v>0</v>
      </c>
    </row>
    <row r="49" spans="1:11" s="49" customFormat="1" ht="21.75" customHeight="1">
      <c r="A49" s="49" t="s">
        <v>96</v>
      </c>
      <c r="D49" s="40"/>
      <c r="E49" s="57">
        <f>SUM(E42+E48)</f>
        <v>6738</v>
      </c>
      <c r="F49" s="95"/>
      <c r="G49" s="57">
        <f>SUM(G42+G48)</f>
        <v>21939</v>
      </c>
      <c r="H49" s="57"/>
      <c r="I49" s="57">
        <f>SUM(I42+I48)</f>
        <v>-44547</v>
      </c>
      <c r="J49" s="95"/>
      <c r="K49" s="57">
        <f>SUM(K42+K48)</f>
        <v>48027</v>
      </c>
    </row>
    <row r="50" spans="1:11" s="49" customFormat="1" ht="21.75" customHeight="1" thickBot="1">
      <c r="A50" s="49" t="s">
        <v>97</v>
      </c>
      <c r="D50" s="40"/>
      <c r="E50" s="96">
        <f>SUM(E31+E49)</f>
        <v>94860</v>
      </c>
      <c r="F50" s="95"/>
      <c r="G50" s="96">
        <f>SUM(G31+G49)</f>
        <v>126532</v>
      </c>
      <c r="H50" s="95"/>
      <c r="I50" s="96">
        <f>SUM(I31+I49)</f>
        <v>23780</v>
      </c>
      <c r="J50" s="95"/>
      <c r="K50" s="96">
        <f>SUM(K31+K49)</f>
        <v>107023</v>
      </c>
    </row>
    <row r="51" spans="1:11" s="49" customFormat="1" ht="21.75" customHeight="1" thickTop="1">
      <c r="D51" s="40"/>
      <c r="E51" s="51"/>
      <c r="F51" s="38"/>
      <c r="G51" s="52"/>
      <c r="H51" s="53"/>
      <c r="I51" s="51"/>
      <c r="J51" s="38"/>
      <c r="K51" s="52"/>
    </row>
    <row r="52" spans="1:11" ht="21.75" customHeight="1">
      <c r="A52" s="40" t="s">
        <v>278</v>
      </c>
      <c r="C52" s="55"/>
      <c r="I52" s="66"/>
      <c r="J52" s="57"/>
      <c r="K52" s="66"/>
    </row>
    <row r="53" spans="1:11" ht="21.75" customHeight="1">
      <c r="C53" s="55"/>
      <c r="I53" s="66"/>
      <c r="J53" s="57"/>
      <c r="K53" s="66"/>
    </row>
    <row r="54" spans="1:11" ht="21.75" customHeight="1">
      <c r="C54" s="55"/>
      <c r="I54" s="66"/>
      <c r="J54" s="57"/>
      <c r="K54" s="66"/>
    </row>
    <row r="55" spans="1:11" ht="21.75" customHeight="1">
      <c r="E55" s="41"/>
      <c r="G55" s="41"/>
      <c r="H55" s="41"/>
      <c r="I55" s="56"/>
      <c r="J55" s="56"/>
      <c r="K55" s="56"/>
    </row>
    <row r="56" spans="1:11" ht="21.75" customHeight="1">
      <c r="A56" s="23"/>
      <c r="B56" s="85"/>
      <c r="E56" s="41"/>
      <c r="G56" s="23"/>
      <c r="H56" s="23"/>
      <c r="I56" s="23"/>
      <c r="J56" s="23"/>
      <c r="K56" s="23"/>
    </row>
    <row r="57" spans="1:11" ht="21.75" customHeight="1">
      <c r="A57" s="90" t="s">
        <v>98</v>
      </c>
      <c r="B57" s="90"/>
      <c r="G57" s="104" t="s">
        <v>145</v>
      </c>
      <c r="H57" s="104"/>
      <c r="I57" s="104"/>
      <c r="J57" s="104"/>
      <c r="K57" s="104"/>
    </row>
    <row r="58" spans="1:11" ht="21.75" customHeight="1">
      <c r="A58" s="90" t="s">
        <v>99</v>
      </c>
      <c r="B58" s="90"/>
      <c r="G58" s="103" t="s">
        <v>99</v>
      </c>
      <c r="H58" s="103"/>
      <c r="I58" s="103"/>
      <c r="J58" s="103"/>
      <c r="K58" s="103"/>
    </row>
    <row r="59" spans="1:11" ht="21.75" customHeight="1">
      <c r="A59" s="90"/>
      <c r="B59" s="90"/>
      <c r="G59" s="90"/>
      <c r="H59" s="90"/>
      <c r="I59" s="90"/>
      <c r="J59" s="90"/>
      <c r="K59" s="67" t="s">
        <v>129</v>
      </c>
    </row>
    <row r="60" spans="1:11" ht="21.75" customHeight="1">
      <c r="A60" s="37" t="s">
        <v>105</v>
      </c>
      <c r="B60" s="37"/>
      <c r="C60" s="38"/>
      <c r="D60" s="38"/>
      <c r="E60" s="38"/>
      <c r="F60" s="38"/>
      <c r="G60" s="38"/>
      <c r="H60" s="38"/>
      <c r="I60" s="39"/>
      <c r="J60" s="41"/>
      <c r="K60" s="39"/>
    </row>
    <row r="61" spans="1:11" ht="21.75" customHeight="1">
      <c r="A61" s="37" t="s">
        <v>100</v>
      </c>
      <c r="B61" s="37"/>
      <c r="C61" s="38"/>
      <c r="D61" s="38"/>
      <c r="E61" s="38"/>
      <c r="F61" s="38"/>
      <c r="G61" s="38"/>
      <c r="H61" s="38"/>
      <c r="I61" s="39"/>
      <c r="J61" s="38"/>
      <c r="K61" s="39"/>
    </row>
    <row r="62" spans="1:11" ht="21.75" customHeight="1">
      <c r="A62" s="37" t="s">
        <v>200</v>
      </c>
      <c r="B62" s="37"/>
      <c r="C62" s="38"/>
      <c r="D62" s="38"/>
      <c r="E62" s="38"/>
      <c r="F62" s="38"/>
      <c r="G62" s="38"/>
      <c r="H62" s="38"/>
      <c r="I62" s="39"/>
      <c r="J62" s="38"/>
      <c r="K62" s="39"/>
    </row>
    <row r="63" spans="1:11" ht="21.75" customHeight="1">
      <c r="A63" s="38"/>
      <c r="B63" s="38"/>
      <c r="C63" s="38"/>
      <c r="D63" s="38"/>
      <c r="E63" s="38"/>
      <c r="F63" s="38"/>
      <c r="G63" s="38"/>
      <c r="H63" s="38"/>
      <c r="I63" s="41"/>
      <c r="J63" s="38"/>
      <c r="K63" s="41" t="s">
        <v>130</v>
      </c>
    </row>
    <row r="64" spans="1:11" ht="21.75" customHeight="1">
      <c r="A64" s="38"/>
      <c r="B64" s="38"/>
      <c r="C64" s="38"/>
      <c r="D64" s="38"/>
      <c r="E64" s="42" t="s">
        <v>87</v>
      </c>
      <c r="F64" s="43"/>
      <c r="G64" s="42"/>
      <c r="H64" s="38"/>
      <c r="I64" s="42" t="s">
        <v>1</v>
      </c>
      <c r="J64" s="43"/>
      <c r="K64" s="42"/>
    </row>
    <row r="65" spans="1:11" ht="21.75" customHeight="1">
      <c r="A65" s="38"/>
      <c r="B65" s="38"/>
      <c r="C65" s="45" t="s">
        <v>2</v>
      </c>
      <c r="D65" s="38"/>
      <c r="E65" s="46" t="s">
        <v>201</v>
      </c>
      <c r="F65" s="38"/>
      <c r="G65" s="47" t="s">
        <v>177</v>
      </c>
      <c r="H65" s="61"/>
      <c r="I65" s="46" t="s">
        <v>201</v>
      </c>
      <c r="J65" s="38"/>
      <c r="K65" s="47" t="s">
        <v>177</v>
      </c>
    </row>
    <row r="66" spans="1:11" s="49" customFormat="1" ht="21.75" customHeight="1">
      <c r="D66" s="40"/>
      <c r="E66" s="95"/>
      <c r="F66" s="95"/>
      <c r="G66" s="95"/>
      <c r="H66" s="95"/>
      <c r="I66" s="95"/>
      <c r="J66" s="95"/>
      <c r="K66" s="95"/>
    </row>
    <row r="67" spans="1:11" ht="21.75" customHeight="1">
      <c r="A67" s="73" t="s">
        <v>172</v>
      </c>
      <c r="B67" s="73"/>
      <c r="C67" s="73"/>
      <c r="D67" s="74"/>
      <c r="E67" s="75"/>
      <c r="F67" s="38"/>
      <c r="G67" s="52"/>
      <c r="H67" s="61"/>
      <c r="I67" s="75"/>
      <c r="J67" s="38"/>
      <c r="K67" s="52"/>
    </row>
    <row r="68" spans="1:11" ht="21.75" customHeight="1" thickBot="1">
      <c r="A68" s="76" t="s">
        <v>101</v>
      </c>
      <c r="B68" s="76"/>
      <c r="C68" s="76"/>
      <c r="D68" s="74"/>
      <c r="E68" s="53">
        <v>81828</v>
      </c>
      <c r="F68" s="82"/>
      <c r="G68" s="53">
        <v>90320</v>
      </c>
      <c r="H68" s="92"/>
      <c r="I68" s="64">
        <f>SUM(I31)</f>
        <v>68327</v>
      </c>
      <c r="J68" s="53"/>
      <c r="K68" s="64">
        <f>SUM(K31)</f>
        <v>58996</v>
      </c>
    </row>
    <row r="69" spans="1:11" ht="21.75" customHeight="1" thickTop="1">
      <c r="A69" s="76" t="s">
        <v>102</v>
      </c>
      <c r="B69" s="76"/>
      <c r="C69" s="76"/>
      <c r="D69" s="74"/>
      <c r="E69" s="57">
        <v>6294</v>
      </c>
      <c r="F69" s="81"/>
      <c r="G69" s="57">
        <v>14273</v>
      </c>
      <c r="H69" s="92"/>
      <c r="I69" s="57"/>
      <c r="J69" s="53"/>
      <c r="K69" s="57"/>
    </row>
    <row r="70" spans="1:11" ht="21.75" customHeight="1" thickBot="1">
      <c r="A70" s="76"/>
      <c r="B70" s="76"/>
      <c r="C70" s="76"/>
      <c r="D70" s="74"/>
      <c r="E70" s="60">
        <f>SUM(E68:E69)</f>
        <v>88122</v>
      </c>
      <c r="F70" s="82"/>
      <c r="G70" s="60">
        <f>SUM(G68:G69)</f>
        <v>104593</v>
      </c>
      <c r="H70" s="92"/>
      <c r="I70" s="82"/>
      <c r="J70" s="82"/>
      <c r="K70" s="57"/>
    </row>
    <row r="71" spans="1:11" ht="21.75" customHeight="1" thickTop="1">
      <c r="A71" s="76"/>
      <c r="B71" s="76"/>
      <c r="C71" s="76"/>
      <c r="D71" s="74"/>
      <c r="E71" s="57"/>
      <c r="F71" s="82"/>
      <c r="G71" s="57"/>
      <c r="H71" s="92"/>
      <c r="I71" s="57"/>
      <c r="J71" s="57"/>
      <c r="K71" s="57"/>
    </row>
    <row r="72" spans="1:11" ht="21.75" customHeight="1">
      <c r="A72" s="73" t="s">
        <v>103</v>
      </c>
      <c r="B72" s="73"/>
      <c r="C72" s="55"/>
      <c r="D72" s="74"/>
      <c r="E72" s="56"/>
      <c r="F72" s="82"/>
      <c r="G72" s="56"/>
      <c r="H72" s="92"/>
      <c r="I72" s="57"/>
      <c r="J72" s="57"/>
      <c r="K72" s="57"/>
    </row>
    <row r="73" spans="1:11" ht="21.75" customHeight="1" thickBot="1">
      <c r="A73" s="76" t="s">
        <v>101</v>
      </c>
      <c r="B73" s="76"/>
      <c r="C73" s="55"/>
      <c r="D73" s="74"/>
      <c r="E73" s="53">
        <v>77186</v>
      </c>
      <c r="F73" s="82"/>
      <c r="G73" s="53">
        <v>116781</v>
      </c>
      <c r="H73" s="92"/>
      <c r="I73" s="64">
        <f>SUM(I50)</f>
        <v>23780</v>
      </c>
      <c r="J73" s="53"/>
      <c r="K73" s="64">
        <f>SUM(K50)</f>
        <v>107023</v>
      </c>
    </row>
    <row r="74" spans="1:11" ht="21.75" customHeight="1" thickTop="1">
      <c r="A74" s="76" t="s">
        <v>102</v>
      </c>
      <c r="B74" s="76"/>
      <c r="C74" s="55"/>
      <c r="D74" s="74"/>
      <c r="E74" s="57">
        <v>17674</v>
      </c>
      <c r="F74" s="81"/>
      <c r="G74" s="57">
        <v>9751</v>
      </c>
      <c r="H74" s="92"/>
      <c r="I74" s="57"/>
      <c r="J74" s="57"/>
      <c r="K74" s="57"/>
    </row>
    <row r="75" spans="1:11" s="49" customFormat="1" ht="21.75" customHeight="1" thickBot="1">
      <c r="A75" s="76"/>
      <c r="B75" s="76"/>
      <c r="C75" s="55"/>
      <c r="D75" s="74"/>
      <c r="E75" s="60">
        <f>SUM(E73:E74)</f>
        <v>94860</v>
      </c>
      <c r="F75" s="82"/>
      <c r="G75" s="60">
        <f>SUM(G73:G74)</f>
        <v>126532</v>
      </c>
      <c r="H75" s="92"/>
      <c r="I75" s="57"/>
      <c r="J75" s="81"/>
      <c r="K75" s="57"/>
    </row>
    <row r="76" spans="1:11" s="49" customFormat="1" ht="21.75" customHeight="1" thickTop="1">
      <c r="A76" s="76"/>
      <c r="B76" s="76"/>
      <c r="C76" s="55"/>
      <c r="D76" s="74"/>
      <c r="E76" s="51"/>
      <c r="F76" s="38"/>
      <c r="G76" s="52"/>
      <c r="H76" s="53"/>
      <c r="I76" s="51"/>
      <c r="J76" s="38"/>
      <c r="K76" s="77" t="s">
        <v>0</v>
      </c>
    </row>
    <row r="77" spans="1:11" s="49" customFormat="1" ht="21.75" customHeight="1">
      <c r="A77" s="49" t="s">
        <v>35</v>
      </c>
      <c r="C77" s="55">
        <v>23</v>
      </c>
      <c r="D77" s="78">
        <v>18</v>
      </c>
      <c r="E77" s="51"/>
      <c r="F77" s="38"/>
      <c r="G77" s="52"/>
      <c r="H77" s="53"/>
      <c r="I77" s="51"/>
      <c r="J77" s="38"/>
      <c r="K77" s="52"/>
    </row>
    <row r="78" spans="1:11" s="49" customFormat="1" ht="21.75" customHeight="1" thickBot="1">
      <c r="A78" s="40" t="s">
        <v>104</v>
      </c>
      <c r="B78" s="40"/>
      <c r="C78" s="55"/>
      <c r="D78" s="79"/>
      <c r="E78" s="80">
        <f>+E68/(880420930/1000)</f>
        <v>9.2941906776341621E-2</v>
      </c>
      <c r="F78" s="38"/>
      <c r="G78" s="80">
        <f>+G68/(880420930/1000)</f>
        <v>0.10258729310308422</v>
      </c>
      <c r="H78" s="53"/>
      <c r="I78" s="80">
        <f>+I68/(880420930/1000)</f>
        <v>7.7607196366856021E-2</v>
      </c>
      <c r="J78" s="38"/>
      <c r="K78" s="80">
        <f>+K68/(880420930/1000)</f>
        <v>6.7008856774906519E-2</v>
      </c>
    </row>
    <row r="79" spans="1:11" s="49" customFormat="1" ht="21.75" customHeight="1" thickTop="1">
      <c r="A79" s="40"/>
      <c r="B79" s="40"/>
      <c r="C79" s="55"/>
      <c r="D79" s="79"/>
      <c r="E79" s="51"/>
      <c r="F79" s="38"/>
      <c r="G79" s="52"/>
      <c r="H79" s="53"/>
      <c r="I79" s="51"/>
      <c r="J79" s="38"/>
      <c r="K79" s="52"/>
    </row>
    <row r="80" spans="1:11" ht="21.75" customHeight="1">
      <c r="A80" s="40" t="s">
        <v>278</v>
      </c>
      <c r="C80" s="55"/>
      <c r="I80" s="66"/>
      <c r="J80" s="57"/>
      <c r="K80" s="66"/>
    </row>
    <row r="81" spans="1:11" ht="21.75" customHeight="1">
      <c r="C81" s="55"/>
      <c r="I81" s="66"/>
      <c r="J81" s="57"/>
      <c r="K81" s="66"/>
    </row>
    <row r="82" spans="1:11" ht="21.75" customHeight="1">
      <c r="C82" s="55"/>
      <c r="I82" s="66"/>
      <c r="J82" s="57"/>
      <c r="K82" s="66"/>
    </row>
    <row r="83" spans="1:11" ht="21.75" customHeight="1">
      <c r="E83" s="41"/>
      <c r="G83" s="41"/>
      <c r="H83" s="41"/>
      <c r="I83" s="56"/>
      <c r="J83" s="56"/>
      <c r="K83" s="56"/>
    </row>
    <row r="84" spans="1:11" ht="21.75" customHeight="1">
      <c r="A84" s="23"/>
      <c r="B84" s="85"/>
      <c r="E84" s="41"/>
      <c r="G84" s="23"/>
      <c r="H84" s="23"/>
      <c r="I84" s="23"/>
      <c r="J84" s="23"/>
      <c r="K84" s="23"/>
    </row>
    <row r="85" spans="1:11" ht="21.75" customHeight="1">
      <c r="A85" s="90" t="s">
        <v>98</v>
      </c>
      <c r="B85" s="90"/>
      <c r="G85" s="104" t="s">
        <v>145</v>
      </c>
      <c r="H85" s="104"/>
      <c r="I85" s="104"/>
      <c r="J85" s="104"/>
      <c r="K85" s="104"/>
    </row>
    <row r="86" spans="1:11" ht="21.75" customHeight="1">
      <c r="A86" s="90" t="s">
        <v>99</v>
      </c>
      <c r="B86" s="90"/>
      <c r="G86" s="103" t="s">
        <v>99</v>
      </c>
      <c r="H86" s="103"/>
      <c r="I86" s="103"/>
      <c r="J86" s="103"/>
      <c r="K86" s="103"/>
    </row>
    <row r="87" spans="1:11" ht="20.100000000000001" customHeight="1">
      <c r="A87" s="90"/>
      <c r="B87" s="90"/>
      <c r="G87" s="90"/>
      <c r="H87" s="90"/>
      <c r="I87" s="90"/>
      <c r="J87" s="90"/>
      <c r="K87" s="67" t="s">
        <v>129</v>
      </c>
    </row>
    <row r="88" spans="1:11" ht="20.100000000000001" customHeight="1">
      <c r="A88" s="37" t="s">
        <v>105</v>
      </c>
      <c r="B88" s="37"/>
      <c r="C88" s="38"/>
      <c r="D88" s="38"/>
      <c r="E88" s="38"/>
      <c r="F88" s="38"/>
      <c r="G88" s="38"/>
      <c r="H88" s="38"/>
      <c r="I88" s="39"/>
      <c r="J88" s="41"/>
      <c r="K88" s="39"/>
    </row>
    <row r="89" spans="1:11" ht="20.100000000000001" customHeight="1">
      <c r="A89" s="37" t="s">
        <v>68</v>
      </c>
      <c r="B89" s="37"/>
      <c r="C89" s="38"/>
      <c r="D89" s="38"/>
      <c r="E89" s="38"/>
      <c r="F89" s="38"/>
      <c r="G89" s="38"/>
      <c r="H89" s="38"/>
      <c r="I89" s="39"/>
      <c r="J89" s="38"/>
      <c r="K89" s="39"/>
    </row>
    <row r="90" spans="1:11" ht="20.100000000000001" customHeight="1">
      <c r="A90" s="37" t="s">
        <v>200</v>
      </c>
      <c r="B90" s="37"/>
      <c r="C90" s="38"/>
      <c r="D90" s="38"/>
      <c r="E90" s="38"/>
      <c r="F90" s="38"/>
      <c r="G90" s="38"/>
      <c r="H90" s="38"/>
      <c r="I90" s="39"/>
      <c r="J90" s="38"/>
      <c r="K90" s="39"/>
    </row>
    <row r="91" spans="1:11" ht="20.100000000000001" customHeight="1">
      <c r="A91" s="38"/>
      <c r="B91" s="38"/>
      <c r="C91" s="38"/>
      <c r="D91" s="38"/>
      <c r="E91" s="38"/>
      <c r="F91" s="38"/>
      <c r="G91" s="38"/>
      <c r="H91" s="38"/>
      <c r="I91" s="41"/>
      <c r="J91" s="38"/>
      <c r="K91" s="41" t="s">
        <v>130</v>
      </c>
    </row>
    <row r="92" spans="1:11" ht="20.100000000000001" customHeight="1">
      <c r="A92" s="38"/>
      <c r="B92" s="38"/>
      <c r="C92" s="38"/>
      <c r="D92" s="38"/>
      <c r="E92" s="42" t="s">
        <v>87</v>
      </c>
      <c r="F92" s="43"/>
      <c r="G92" s="42"/>
      <c r="H92" s="38"/>
      <c r="I92" s="42" t="s">
        <v>1</v>
      </c>
      <c r="J92" s="43"/>
      <c r="K92" s="42"/>
    </row>
    <row r="93" spans="1:11" ht="20.100000000000001" customHeight="1">
      <c r="A93" s="38"/>
      <c r="B93" s="38"/>
      <c r="D93" s="38"/>
      <c r="E93" s="46" t="s">
        <v>201</v>
      </c>
      <c r="F93" s="38"/>
      <c r="G93" s="47" t="s">
        <v>177</v>
      </c>
      <c r="H93" s="61"/>
      <c r="I93" s="46" t="s">
        <v>201</v>
      </c>
      <c r="J93" s="38"/>
      <c r="K93" s="47" t="s">
        <v>177</v>
      </c>
    </row>
    <row r="94" spans="1:11" ht="20.100000000000001" customHeight="1">
      <c r="A94" s="49" t="s">
        <v>36</v>
      </c>
      <c r="B94" s="49"/>
      <c r="G94" s="90"/>
      <c r="H94" s="90"/>
      <c r="I94" s="90"/>
      <c r="J94" s="90"/>
      <c r="K94" s="90"/>
    </row>
    <row r="95" spans="1:11" ht="20.100000000000001" customHeight="1">
      <c r="A95" s="40" t="s">
        <v>60</v>
      </c>
      <c r="E95" s="54">
        <f>SUM(E29)</f>
        <v>107332</v>
      </c>
      <c r="G95" s="54">
        <f>SUM(G29)</f>
        <v>138385</v>
      </c>
      <c r="H95" s="90"/>
      <c r="I95" s="54">
        <f>SUM(I29)</f>
        <v>79837</v>
      </c>
      <c r="J95" s="90"/>
      <c r="K95" s="54">
        <f>SUM(K29)</f>
        <v>71950</v>
      </c>
    </row>
    <row r="96" spans="1:11" ht="20.100000000000001" customHeight="1">
      <c r="A96" s="40" t="s">
        <v>163</v>
      </c>
    </row>
    <row r="97" spans="1:11" ht="20.100000000000001" customHeight="1">
      <c r="A97" s="40" t="s">
        <v>164</v>
      </c>
      <c r="G97" s="90"/>
      <c r="H97" s="90"/>
      <c r="I97" s="90"/>
      <c r="J97" s="90"/>
      <c r="K97" s="90"/>
    </row>
    <row r="98" spans="1:11" ht="20.100000000000001" customHeight="1">
      <c r="A98" s="40" t="s">
        <v>180</v>
      </c>
      <c r="E98" s="56">
        <v>0</v>
      </c>
      <c r="F98" s="56"/>
      <c r="G98" s="56">
        <v>-12149</v>
      </c>
      <c r="H98" s="56"/>
      <c r="I98" s="56">
        <v>0</v>
      </c>
      <c r="J98" s="56"/>
      <c r="K98" s="56">
        <v>0</v>
      </c>
    </row>
    <row r="99" spans="1:11" ht="20.100000000000001" customHeight="1">
      <c r="A99" s="40" t="s">
        <v>37</v>
      </c>
      <c r="E99" s="54">
        <v>112073</v>
      </c>
      <c r="F99" s="56"/>
      <c r="G99" s="54">
        <v>80741</v>
      </c>
      <c r="H99" s="56"/>
      <c r="I99" s="54">
        <v>67408</v>
      </c>
      <c r="J99" s="56"/>
      <c r="K99" s="54">
        <v>46887</v>
      </c>
    </row>
    <row r="100" spans="1:11" ht="20.100000000000001" customHeight="1">
      <c r="A100" s="40" t="s">
        <v>189</v>
      </c>
      <c r="E100" s="54">
        <v>13098</v>
      </c>
      <c r="F100" s="56"/>
      <c r="G100" s="54">
        <v>8697</v>
      </c>
      <c r="H100" s="56"/>
      <c r="I100" s="54">
        <v>2896</v>
      </c>
      <c r="J100" s="56"/>
      <c r="K100" s="54">
        <v>212</v>
      </c>
    </row>
    <row r="101" spans="1:11" ht="20.100000000000001" customHeight="1">
      <c r="A101" s="40" t="s">
        <v>251</v>
      </c>
      <c r="E101" s="54"/>
      <c r="F101" s="56"/>
      <c r="G101" s="54"/>
      <c r="H101" s="56"/>
      <c r="J101" s="56"/>
    </row>
    <row r="102" spans="1:11" ht="20.100000000000001" customHeight="1">
      <c r="A102" s="40" t="s">
        <v>252</v>
      </c>
      <c r="E102" s="54">
        <v>-655</v>
      </c>
      <c r="F102" s="56"/>
      <c r="G102" s="54">
        <v>-7051</v>
      </c>
      <c r="H102" s="56"/>
      <c r="I102" s="54">
        <v>1309</v>
      </c>
      <c r="J102" s="56"/>
      <c r="K102" s="54">
        <v>-3227</v>
      </c>
    </row>
    <row r="103" spans="1:11" ht="20.100000000000001" customHeight="1">
      <c r="A103" s="40" t="s">
        <v>190</v>
      </c>
      <c r="E103" s="54">
        <v>0</v>
      </c>
      <c r="F103" s="54"/>
      <c r="G103" s="54">
        <v>-3168</v>
      </c>
      <c r="H103" s="54"/>
      <c r="I103" s="54">
        <v>0</v>
      </c>
      <c r="K103" s="54">
        <v>-3168</v>
      </c>
    </row>
    <row r="104" spans="1:11" ht="20.100000000000001" customHeight="1">
      <c r="A104" s="40" t="s">
        <v>255</v>
      </c>
      <c r="E104" s="54">
        <v>-18465</v>
      </c>
      <c r="F104" s="54"/>
      <c r="G104" s="54">
        <v>0</v>
      </c>
      <c r="H104" s="54"/>
      <c r="I104" s="54">
        <v>0</v>
      </c>
      <c r="K104" s="54">
        <v>0</v>
      </c>
    </row>
    <row r="105" spans="1:11" ht="20.100000000000001" customHeight="1">
      <c r="A105" s="40" t="s">
        <v>254</v>
      </c>
      <c r="E105" s="54">
        <v>-181</v>
      </c>
      <c r="F105" s="54"/>
      <c r="G105" s="54">
        <v>-999</v>
      </c>
      <c r="H105" s="54"/>
      <c r="I105" s="54">
        <v>-174</v>
      </c>
      <c r="K105" s="54">
        <v>0</v>
      </c>
    </row>
    <row r="106" spans="1:11" ht="20.100000000000001" customHeight="1">
      <c r="A106" s="40" t="s">
        <v>253</v>
      </c>
      <c r="E106" s="54">
        <v>0</v>
      </c>
      <c r="F106" s="54"/>
      <c r="G106" s="54">
        <v>21</v>
      </c>
      <c r="H106" s="54"/>
      <c r="I106" s="54">
        <v>0</v>
      </c>
      <c r="K106" s="54">
        <v>21</v>
      </c>
    </row>
    <row r="107" spans="1:11" ht="20.100000000000001" customHeight="1">
      <c r="A107" s="40" t="s">
        <v>231</v>
      </c>
      <c r="E107" s="54">
        <v>-24802</v>
      </c>
      <c r="F107" s="54"/>
      <c r="G107" s="54">
        <v>0</v>
      </c>
      <c r="H107" s="54"/>
      <c r="I107" s="54">
        <v>0</v>
      </c>
      <c r="K107" s="54">
        <v>0</v>
      </c>
    </row>
    <row r="108" spans="1:11" ht="20.100000000000001" customHeight="1">
      <c r="A108" s="40" t="s">
        <v>256</v>
      </c>
      <c r="E108" s="54">
        <v>-3864</v>
      </c>
      <c r="F108" s="54"/>
      <c r="G108" s="54">
        <v>-1157</v>
      </c>
      <c r="H108" s="54"/>
      <c r="I108" s="54">
        <v>-3796</v>
      </c>
      <c r="K108" s="54">
        <v>-1157</v>
      </c>
    </row>
    <row r="109" spans="1:11" ht="20.100000000000001" customHeight="1">
      <c r="A109" s="40" t="s">
        <v>257</v>
      </c>
      <c r="E109" s="54">
        <v>0</v>
      </c>
      <c r="F109" s="54"/>
      <c r="G109" s="54">
        <v>1118</v>
      </c>
      <c r="H109" s="54"/>
      <c r="I109" s="54">
        <v>0</v>
      </c>
      <c r="K109" s="54">
        <v>1118</v>
      </c>
    </row>
    <row r="110" spans="1:11" ht="19.5" customHeight="1">
      <c r="A110" s="40" t="s">
        <v>258</v>
      </c>
      <c r="E110" s="54">
        <v>-3298</v>
      </c>
      <c r="F110" s="54"/>
      <c r="G110" s="54">
        <v>756</v>
      </c>
      <c r="H110" s="54"/>
      <c r="I110" s="54">
        <v>-3418</v>
      </c>
      <c r="K110" s="54">
        <v>756</v>
      </c>
    </row>
    <row r="111" spans="1:11" ht="19.5" customHeight="1">
      <c r="A111" s="40" t="s">
        <v>259</v>
      </c>
      <c r="E111" s="54">
        <v>12337</v>
      </c>
      <c r="F111" s="54"/>
      <c r="G111" s="54">
        <v>0</v>
      </c>
      <c r="H111" s="54"/>
      <c r="I111" s="54">
        <v>10319</v>
      </c>
      <c r="K111" s="54">
        <v>0</v>
      </c>
    </row>
    <row r="112" spans="1:11" ht="20.100000000000001" customHeight="1">
      <c r="A112" s="40" t="s">
        <v>246</v>
      </c>
      <c r="E112" s="54">
        <v>-12616</v>
      </c>
      <c r="F112" s="56"/>
      <c r="G112" s="54">
        <v>-5072</v>
      </c>
      <c r="H112" s="56"/>
      <c r="I112" s="54">
        <v>-12964</v>
      </c>
      <c r="J112" s="56"/>
      <c r="K112" s="54">
        <v>-4984</v>
      </c>
    </row>
    <row r="113" spans="1:11" ht="20.100000000000001" customHeight="1">
      <c r="A113" s="40" t="s">
        <v>260</v>
      </c>
      <c r="E113" s="54">
        <v>341</v>
      </c>
      <c r="F113" s="56"/>
      <c r="G113" s="54">
        <v>0</v>
      </c>
      <c r="H113" s="56"/>
      <c r="I113" s="54">
        <v>341</v>
      </c>
      <c r="J113" s="56"/>
      <c r="K113" s="54">
        <v>0</v>
      </c>
    </row>
    <row r="114" spans="1:11" ht="20.100000000000001" customHeight="1">
      <c r="A114" s="40" t="s">
        <v>64</v>
      </c>
      <c r="E114" s="54">
        <v>9593</v>
      </c>
      <c r="F114" s="56"/>
      <c r="G114" s="54">
        <v>6335</v>
      </c>
      <c r="H114" s="56"/>
      <c r="I114" s="54">
        <v>7599</v>
      </c>
      <c r="J114" s="56"/>
      <c r="K114" s="54">
        <v>4899</v>
      </c>
    </row>
    <row r="115" spans="1:11" ht="20.100000000000001" customHeight="1">
      <c r="A115" s="40" t="s">
        <v>79</v>
      </c>
      <c r="E115" s="54">
        <v>-2400</v>
      </c>
      <c r="F115" s="56"/>
      <c r="G115" s="54">
        <v>-4538</v>
      </c>
      <c r="H115" s="56"/>
      <c r="I115" s="54">
        <v>-9657</v>
      </c>
      <c r="J115" s="56"/>
      <c r="K115" s="54">
        <v>-7721</v>
      </c>
    </row>
    <row r="116" spans="1:11" ht="20.100000000000001" customHeight="1">
      <c r="A116" s="40" t="s">
        <v>191</v>
      </c>
      <c r="E116" s="54">
        <v>333</v>
      </c>
      <c r="F116" s="56"/>
      <c r="G116" s="54">
        <v>824</v>
      </c>
      <c r="H116" s="56"/>
      <c r="I116" s="54">
        <v>0</v>
      </c>
      <c r="J116" s="56"/>
      <c r="K116" s="54">
        <v>0</v>
      </c>
    </row>
    <row r="117" spans="1:11" ht="20.100000000000001" customHeight="1">
      <c r="A117" s="40" t="s">
        <v>261</v>
      </c>
      <c r="E117" s="54">
        <v>0</v>
      </c>
      <c r="F117" s="56"/>
      <c r="G117" s="54">
        <v>0</v>
      </c>
      <c r="H117" s="56"/>
      <c r="I117" s="54">
        <v>-29849</v>
      </c>
      <c r="J117" s="56"/>
      <c r="K117" s="54">
        <v>-10736</v>
      </c>
    </row>
    <row r="118" spans="1:11" ht="20.100000000000001" customHeight="1">
      <c r="A118" s="40" t="s">
        <v>140</v>
      </c>
      <c r="E118" s="98">
        <v>14283</v>
      </c>
      <c r="F118" s="56"/>
      <c r="G118" s="98">
        <v>5490</v>
      </c>
      <c r="H118" s="56"/>
      <c r="I118" s="98">
        <v>11848</v>
      </c>
      <c r="J118" s="56"/>
      <c r="K118" s="98">
        <v>3516</v>
      </c>
    </row>
    <row r="119" spans="1:11" ht="20.100000000000001" customHeight="1">
      <c r="A119" s="40" t="s">
        <v>137</v>
      </c>
      <c r="E119" s="53"/>
      <c r="F119" s="56"/>
      <c r="G119" s="53"/>
      <c r="H119" s="56"/>
      <c r="I119" s="53"/>
      <c r="J119" s="56"/>
      <c r="K119" s="53"/>
    </row>
    <row r="120" spans="1:11" ht="20.100000000000001" customHeight="1">
      <c r="A120" s="40" t="s">
        <v>138</v>
      </c>
      <c r="E120" s="56">
        <f>SUM(E95:E118)</f>
        <v>203109</v>
      </c>
      <c r="F120" s="56"/>
      <c r="G120" s="56">
        <f>SUM(G95:G118)</f>
        <v>208233</v>
      </c>
      <c r="H120" s="56"/>
      <c r="I120" s="56">
        <f>SUM(I95:I118)</f>
        <v>121699</v>
      </c>
      <c r="J120" s="56"/>
      <c r="K120" s="56">
        <f>SUM(K95:K118)</f>
        <v>98366</v>
      </c>
    </row>
    <row r="121" spans="1:11" ht="20.100000000000001" customHeight="1">
      <c r="A121" s="40" t="s">
        <v>38</v>
      </c>
      <c r="I121" s="40"/>
      <c r="J121" s="40"/>
      <c r="K121" s="40"/>
    </row>
    <row r="122" spans="1:11" ht="20.100000000000001" customHeight="1">
      <c r="A122" s="40" t="s">
        <v>61</v>
      </c>
      <c r="E122" s="56">
        <v>32640</v>
      </c>
      <c r="F122" s="56"/>
      <c r="G122" s="56">
        <v>11070</v>
      </c>
      <c r="H122" s="56"/>
      <c r="I122" s="56">
        <v>-1817</v>
      </c>
      <c r="J122" s="56"/>
      <c r="K122" s="56">
        <v>-24925</v>
      </c>
    </row>
    <row r="123" spans="1:11" ht="20.100000000000001" customHeight="1">
      <c r="A123" s="40" t="s">
        <v>39</v>
      </c>
      <c r="E123" s="56">
        <v>-579456</v>
      </c>
      <c r="F123" s="56"/>
      <c r="G123" s="56">
        <v>-503890</v>
      </c>
      <c r="H123" s="56"/>
      <c r="I123" s="56">
        <v>-320381</v>
      </c>
      <c r="J123" s="56"/>
      <c r="K123" s="56">
        <v>-239821</v>
      </c>
    </row>
    <row r="124" spans="1:11" ht="20.100000000000001" customHeight="1">
      <c r="A124" s="40" t="s">
        <v>40</v>
      </c>
      <c r="E124" s="56">
        <v>16623</v>
      </c>
      <c r="F124" s="56"/>
      <c r="G124" s="56">
        <v>44779</v>
      </c>
      <c r="H124" s="56"/>
      <c r="I124" s="56">
        <v>19962</v>
      </c>
      <c r="J124" s="56"/>
      <c r="K124" s="56">
        <v>49233</v>
      </c>
    </row>
    <row r="125" spans="1:11" ht="20.100000000000001" customHeight="1">
      <c r="A125" s="40" t="s">
        <v>41</v>
      </c>
      <c r="E125" s="56">
        <v>5831</v>
      </c>
      <c r="F125" s="56"/>
      <c r="G125" s="56">
        <v>-869</v>
      </c>
      <c r="H125" s="56"/>
      <c r="I125" s="56">
        <v>6056</v>
      </c>
      <c r="J125" s="56"/>
      <c r="K125" s="56">
        <v>-39</v>
      </c>
    </row>
    <row r="126" spans="1:11" ht="20.100000000000001" customHeight="1">
      <c r="A126" s="40" t="s">
        <v>42</v>
      </c>
      <c r="E126" s="56"/>
      <c r="F126" s="56"/>
      <c r="G126" s="56"/>
      <c r="H126" s="56"/>
      <c r="I126" s="56"/>
      <c r="J126" s="56"/>
      <c r="K126" s="56"/>
    </row>
    <row r="127" spans="1:11" ht="20.100000000000001" customHeight="1">
      <c r="A127" s="40" t="s">
        <v>62</v>
      </c>
      <c r="E127" s="56">
        <v>-120493</v>
      </c>
      <c r="F127" s="56"/>
      <c r="G127" s="56">
        <v>-76057</v>
      </c>
      <c r="H127" s="56"/>
      <c r="I127" s="56">
        <v>-9467</v>
      </c>
      <c r="J127" s="56"/>
      <c r="K127" s="56">
        <v>-79262</v>
      </c>
    </row>
    <row r="128" spans="1:11" ht="20.100000000000001" customHeight="1">
      <c r="A128" s="40" t="s">
        <v>43</v>
      </c>
      <c r="E128" s="57">
        <v>-4535</v>
      </c>
      <c r="F128" s="57"/>
      <c r="G128" s="57">
        <v>11023</v>
      </c>
      <c r="H128" s="57"/>
      <c r="I128" s="57">
        <v>10315</v>
      </c>
      <c r="J128" s="57"/>
      <c r="K128" s="57">
        <v>12080</v>
      </c>
    </row>
    <row r="129" spans="1:11" ht="20.100000000000001" customHeight="1">
      <c r="A129" s="40" t="s">
        <v>106</v>
      </c>
      <c r="E129" s="57">
        <v>-1894</v>
      </c>
      <c r="F129" s="56"/>
      <c r="G129" s="57">
        <v>-410</v>
      </c>
      <c r="H129" s="56"/>
      <c r="I129" s="57">
        <v>0</v>
      </c>
      <c r="J129" s="56"/>
      <c r="K129" s="57">
        <v>0</v>
      </c>
    </row>
    <row r="130" spans="1:11" ht="20.100000000000001" customHeight="1">
      <c r="A130" s="40" t="s">
        <v>248</v>
      </c>
      <c r="C130" s="38"/>
      <c r="D130" s="38"/>
      <c r="E130" s="58">
        <v>-4268</v>
      </c>
      <c r="F130" s="56"/>
      <c r="G130" s="58">
        <v>0</v>
      </c>
      <c r="H130" s="56"/>
      <c r="I130" s="58">
        <v>-4268</v>
      </c>
      <c r="J130" s="56"/>
      <c r="K130" s="58">
        <v>0</v>
      </c>
    </row>
    <row r="131" spans="1:11" ht="20.100000000000001" customHeight="1">
      <c r="A131" s="40" t="s">
        <v>192</v>
      </c>
      <c r="C131" s="38"/>
      <c r="D131" s="38"/>
      <c r="E131" s="56">
        <f>SUM(E120:E125,E127:E130)</f>
        <v>-452443</v>
      </c>
      <c r="F131" s="56"/>
      <c r="G131" s="56">
        <f>SUM(G120:G125,G127:G130)</f>
        <v>-306121</v>
      </c>
      <c r="H131" s="56"/>
      <c r="I131" s="56">
        <f>SUM(I120:I125,I127:I130)</f>
        <v>-177901</v>
      </c>
      <c r="J131" s="56"/>
      <c r="K131" s="56">
        <f>SUM(K120:K125,K127:K130)</f>
        <v>-184368</v>
      </c>
    </row>
    <row r="132" spans="1:11" ht="20.100000000000001" customHeight="1">
      <c r="A132" s="40" t="s">
        <v>186</v>
      </c>
      <c r="E132" s="56">
        <v>0</v>
      </c>
      <c r="F132" s="56"/>
      <c r="G132" s="56">
        <v>4654</v>
      </c>
      <c r="H132" s="56"/>
      <c r="I132" s="56">
        <v>0</v>
      </c>
      <c r="J132" s="56"/>
      <c r="K132" s="56">
        <v>0</v>
      </c>
    </row>
    <row r="133" spans="1:11" ht="20.100000000000001" customHeight="1">
      <c r="A133" s="40" t="s">
        <v>134</v>
      </c>
      <c r="E133" s="56">
        <v>-617</v>
      </c>
      <c r="F133" s="56"/>
      <c r="G133" s="56">
        <v>0</v>
      </c>
      <c r="H133" s="56"/>
      <c r="I133" s="56">
        <v>-617</v>
      </c>
      <c r="J133" s="56"/>
      <c r="K133" s="56">
        <v>0</v>
      </c>
    </row>
    <row r="134" spans="1:11" ht="20.100000000000001" customHeight="1">
      <c r="A134" s="40" t="s">
        <v>75</v>
      </c>
      <c r="E134" s="56">
        <v>-4149</v>
      </c>
      <c r="F134" s="56"/>
      <c r="G134" s="56">
        <v>-7421</v>
      </c>
      <c r="H134" s="56"/>
      <c r="I134" s="56">
        <v>-623</v>
      </c>
      <c r="J134" s="56"/>
      <c r="K134" s="56">
        <v>-275</v>
      </c>
    </row>
    <row r="135" spans="1:11" ht="20.100000000000001" customHeight="1">
      <c r="A135" s="49" t="s">
        <v>193</v>
      </c>
      <c r="E135" s="59">
        <f>SUM(E131:E134)</f>
        <v>-457209</v>
      </c>
      <c r="F135" s="56"/>
      <c r="G135" s="59">
        <f>SUM(G131:G134)</f>
        <v>-308888</v>
      </c>
      <c r="H135" s="56"/>
      <c r="I135" s="59">
        <f>SUM(I131:I134)</f>
        <v>-179141</v>
      </c>
      <c r="J135" s="56"/>
      <c r="K135" s="59">
        <f>SUM(K131:K134)</f>
        <v>-184643</v>
      </c>
    </row>
    <row r="136" spans="1:11" ht="20.100000000000001" customHeight="1">
      <c r="E136" s="56"/>
      <c r="F136" s="56"/>
      <c r="G136" s="56"/>
      <c r="H136" s="56"/>
      <c r="I136" s="56"/>
      <c r="J136" s="56"/>
      <c r="K136" s="56"/>
    </row>
    <row r="137" spans="1:11" ht="21.75" customHeight="1">
      <c r="A137" s="40" t="s">
        <v>278</v>
      </c>
      <c r="C137" s="55"/>
      <c r="I137" s="66"/>
      <c r="J137" s="57"/>
      <c r="K137" s="66"/>
    </row>
    <row r="138" spans="1:11" ht="21.75" customHeight="1">
      <c r="C138" s="55"/>
      <c r="I138" s="66"/>
      <c r="J138" s="57"/>
      <c r="K138" s="66"/>
    </row>
    <row r="139" spans="1:11" ht="21.75" customHeight="1">
      <c r="C139" s="55"/>
      <c r="I139" s="66"/>
      <c r="J139" s="57"/>
      <c r="K139" s="66"/>
    </row>
    <row r="140" spans="1:11" ht="21.75" customHeight="1">
      <c r="E140" s="41"/>
      <c r="G140" s="41"/>
      <c r="H140" s="41"/>
      <c r="I140" s="56"/>
      <c r="J140" s="56"/>
      <c r="K140" s="56"/>
    </row>
    <row r="141" spans="1:11" ht="21.75" customHeight="1">
      <c r="A141" s="23"/>
      <c r="B141" s="85"/>
      <c r="E141" s="41"/>
      <c r="G141" s="23"/>
      <c r="H141" s="23"/>
      <c r="I141" s="23"/>
      <c r="J141" s="23"/>
      <c r="K141" s="23"/>
    </row>
    <row r="142" spans="1:11" ht="21.75" customHeight="1">
      <c r="A142" s="90" t="s">
        <v>98</v>
      </c>
      <c r="B142" s="90"/>
      <c r="G142" s="104" t="s">
        <v>145</v>
      </c>
      <c r="H142" s="104"/>
      <c r="I142" s="104"/>
      <c r="J142" s="104"/>
      <c r="K142" s="104"/>
    </row>
    <row r="143" spans="1:11" ht="21.75" customHeight="1">
      <c r="A143" s="90" t="s">
        <v>99</v>
      </c>
      <c r="B143" s="90"/>
      <c r="G143" s="103" t="s">
        <v>99</v>
      </c>
      <c r="H143" s="103"/>
      <c r="I143" s="103"/>
      <c r="J143" s="103"/>
      <c r="K143" s="103"/>
    </row>
    <row r="144" spans="1:11" ht="20.100000000000001" customHeight="1">
      <c r="A144" s="90"/>
      <c r="B144" s="90"/>
      <c r="G144" s="90"/>
      <c r="H144" s="90"/>
      <c r="I144" s="90"/>
      <c r="J144" s="90"/>
      <c r="K144" s="67" t="s">
        <v>129</v>
      </c>
    </row>
    <row r="145" spans="1:11" ht="20.100000000000001" customHeight="1">
      <c r="A145" s="37" t="s">
        <v>105</v>
      </c>
      <c r="B145" s="37"/>
      <c r="C145" s="38"/>
      <c r="D145" s="38"/>
      <c r="E145" s="38"/>
      <c r="F145" s="38"/>
      <c r="G145" s="38"/>
      <c r="H145" s="38"/>
      <c r="I145" s="39"/>
      <c r="J145" s="41"/>
      <c r="K145" s="39"/>
    </row>
    <row r="146" spans="1:11" ht="20.100000000000001" customHeight="1">
      <c r="A146" s="37" t="s">
        <v>69</v>
      </c>
      <c r="B146" s="37"/>
      <c r="C146" s="38"/>
      <c r="D146" s="38"/>
      <c r="E146" s="38"/>
      <c r="F146" s="38"/>
      <c r="G146" s="38"/>
      <c r="H146" s="38"/>
      <c r="I146" s="39"/>
      <c r="J146" s="38"/>
      <c r="K146" s="39"/>
    </row>
    <row r="147" spans="1:11" ht="20.100000000000001" customHeight="1">
      <c r="A147" s="37" t="s">
        <v>200</v>
      </c>
      <c r="B147" s="37"/>
      <c r="C147" s="38"/>
      <c r="D147" s="38"/>
      <c r="E147" s="38"/>
      <c r="F147" s="38"/>
      <c r="G147" s="38"/>
      <c r="H147" s="38"/>
      <c r="I147" s="39"/>
      <c r="J147" s="38"/>
      <c r="K147" s="39"/>
    </row>
    <row r="148" spans="1:11" ht="20.100000000000001" customHeight="1">
      <c r="A148" s="38"/>
      <c r="B148" s="38"/>
      <c r="C148" s="38"/>
      <c r="D148" s="38"/>
      <c r="E148" s="38"/>
      <c r="F148" s="38"/>
      <c r="G148" s="38"/>
      <c r="H148" s="38"/>
      <c r="I148" s="41"/>
      <c r="J148" s="38"/>
      <c r="K148" s="41" t="s">
        <v>130</v>
      </c>
    </row>
    <row r="149" spans="1:11" ht="20.100000000000001" customHeight="1">
      <c r="A149" s="38"/>
      <c r="B149" s="38"/>
      <c r="C149" s="38"/>
      <c r="D149" s="38"/>
      <c r="E149" s="42" t="s">
        <v>87</v>
      </c>
      <c r="F149" s="43"/>
      <c r="G149" s="42"/>
      <c r="H149" s="38"/>
      <c r="I149" s="42" t="s">
        <v>1</v>
      </c>
      <c r="J149" s="43"/>
      <c r="K149" s="42"/>
    </row>
    <row r="150" spans="1:11" ht="20.100000000000001" customHeight="1">
      <c r="A150" s="38"/>
      <c r="B150" s="38"/>
      <c r="D150" s="38"/>
      <c r="E150" s="46" t="s">
        <v>201</v>
      </c>
      <c r="F150" s="38"/>
      <c r="G150" s="47" t="s">
        <v>177</v>
      </c>
      <c r="H150" s="61"/>
      <c r="I150" s="46" t="s">
        <v>201</v>
      </c>
      <c r="J150" s="38"/>
      <c r="K150" s="47" t="s">
        <v>177</v>
      </c>
    </row>
    <row r="151" spans="1:11" ht="21" customHeight="1">
      <c r="A151" s="49" t="s">
        <v>44</v>
      </c>
      <c r="B151" s="49"/>
      <c r="E151" s="82"/>
      <c r="G151" s="82"/>
      <c r="H151" s="82"/>
    </row>
    <row r="152" spans="1:11" ht="21" customHeight="1">
      <c r="A152" s="40" t="s">
        <v>107</v>
      </c>
      <c r="E152" s="53">
        <v>4483</v>
      </c>
      <c r="F152" s="57"/>
      <c r="G152" s="53">
        <v>4671</v>
      </c>
      <c r="H152" s="57"/>
      <c r="I152" s="53">
        <v>20952</v>
      </c>
      <c r="J152" s="57"/>
      <c r="K152" s="53">
        <v>6995</v>
      </c>
    </row>
    <row r="153" spans="1:11" ht="21" customHeight="1">
      <c r="A153" s="40" t="s">
        <v>141</v>
      </c>
      <c r="E153" s="54">
        <v>0</v>
      </c>
      <c r="F153" s="57"/>
      <c r="G153" s="54">
        <v>0</v>
      </c>
      <c r="H153" s="57"/>
      <c r="I153" s="54">
        <v>-24500</v>
      </c>
      <c r="J153" s="57"/>
      <c r="K153" s="54">
        <v>-38990</v>
      </c>
    </row>
    <row r="154" spans="1:11" ht="21" customHeight="1">
      <c r="A154" s="84" t="s">
        <v>232</v>
      </c>
      <c r="B154" s="84"/>
      <c r="E154" s="54">
        <v>0</v>
      </c>
      <c r="F154" s="57"/>
      <c r="G154" s="54">
        <v>0</v>
      </c>
      <c r="H154" s="57"/>
      <c r="I154" s="54">
        <v>40800</v>
      </c>
      <c r="J154" s="57"/>
      <c r="K154" s="54">
        <v>0</v>
      </c>
    </row>
    <row r="155" spans="1:11" ht="21" customHeight="1">
      <c r="A155" s="40" t="s">
        <v>262</v>
      </c>
      <c r="E155" s="54">
        <v>-242795</v>
      </c>
      <c r="F155" s="57"/>
      <c r="G155" s="54">
        <v>-429271</v>
      </c>
      <c r="H155" s="57"/>
      <c r="I155" s="54">
        <v>-152795</v>
      </c>
      <c r="J155" s="57"/>
      <c r="K155" s="54">
        <v>-245000</v>
      </c>
    </row>
    <row r="156" spans="1:11" ht="21" customHeight="1">
      <c r="A156" s="40" t="s">
        <v>160</v>
      </c>
      <c r="E156" s="54">
        <v>-49643</v>
      </c>
      <c r="F156" s="57"/>
      <c r="G156" s="54">
        <v>0</v>
      </c>
      <c r="H156" s="57"/>
      <c r="I156" s="54">
        <v>0</v>
      </c>
      <c r="J156" s="57"/>
      <c r="K156" s="54">
        <v>-13038</v>
      </c>
    </row>
    <row r="157" spans="1:11" ht="21" customHeight="1">
      <c r="A157" s="40" t="s">
        <v>243</v>
      </c>
      <c r="E157" s="53">
        <v>4876</v>
      </c>
      <c r="F157" s="57"/>
      <c r="G157" s="53">
        <v>0</v>
      </c>
      <c r="H157" s="57"/>
      <c r="I157" s="53">
        <v>0</v>
      </c>
      <c r="J157" s="57"/>
      <c r="K157" s="53">
        <v>0</v>
      </c>
    </row>
    <row r="158" spans="1:11" ht="21" customHeight="1">
      <c r="A158" s="40" t="s">
        <v>76</v>
      </c>
      <c r="E158" s="53">
        <v>-89477</v>
      </c>
      <c r="F158" s="57"/>
      <c r="G158" s="53">
        <v>-628718</v>
      </c>
      <c r="H158" s="57"/>
      <c r="I158" s="53">
        <v>-55570</v>
      </c>
      <c r="J158" s="57"/>
      <c r="K158" s="53">
        <v>-587851</v>
      </c>
    </row>
    <row r="159" spans="1:11" ht="21" customHeight="1">
      <c r="A159" s="40" t="s">
        <v>135</v>
      </c>
      <c r="E159" s="54">
        <v>-3628</v>
      </c>
      <c r="F159" s="53"/>
      <c r="G159" s="54">
        <v>-13557</v>
      </c>
      <c r="H159" s="53"/>
      <c r="I159" s="54">
        <v>-3433</v>
      </c>
      <c r="J159" s="53"/>
      <c r="K159" s="54">
        <v>-2909</v>
      </c>
    </row>
    <row r="160" spans="1:11" ht="21" customHeight="1">
      <c r="A160" s="40" t="s">
        <v>263</v>
      </c>
      <c r="E160" s="54">
        <v>534895</v>
      </c>
      <c r="F160" s="53"/>
      <c r="G160" s="54">
        <v>472958</v>
      </c>
      <c r="H160" s="53"/>
      <c r="I160" s="54">
        <v>401835</v>
      </c>
      <c r="J160" s="53"/>
      <c r="K160" s="54">
        <v>472958</v>
      </c>
    </row>
    <row r="161" spans="1:11" ht="21" customHeight="1">
      <c r="A161" s="40" t="s">
        <v>264</v>
      </c>
      <c r="E161" s="54">
        <v>0</v>
      </c>
      <c r="F161" s="54"/>
      <c r="G161" s="54">
        <v>71799</v>
      </c>
      <c r="H161" s="54"/>
      <c r="I161" s="54">
        <v>0</v>
      </c>
      <c r="K161" s="54">
        <v>40000</v>
      </c>
    </row>
    <row r="162" spans="1:11" ht="21" customHeight="1">
      <c r="A162" s="40" t="s">
        <v>265</v>
      </c>
      <c r="E162" s="54">
        <v>6304</v>
      </c>
      <c r="F162" s="57"/>
      <c r="G162" s="54">
        <v>1445</v>
      </c>
      <c r="H162" s="57"/>
      <c r="I162" s="54">
        <v>9283</v>
      </c>
      <c r="J162" s="57"/>
      <c r="K162" s="54">
        <v>179</v>
      </c>
    </row>
    <row r="163" spans="1:11" ht="21" customHeight="1">
      <c r="A163" s="40" t="s">
        <v>266</v>
      </c>
      <c r="E163" s="54">
        <v>0</v>
      </c>
      <c r="F163" s="57"/>
      <c r="G163" s="54">
        <v>4</v>
      </c>
      <c r="H163" s="57"/>
      <c r="I163" s="54">
        <v>0</v>
      </c>
      <c r="J163" s="57"/>
      <c r="K163" s="54">
        <v>4</v>
      </c>
    </row>
    <row r="164" spans="1:11" ht="21" customHeight="1">
      <c r="A164" s="40" t="s">
        <v>267</v>
      </c>
      <c r="E164" s="54">
        <v>70000</v>
      </c>
      <c r="F164" s="57"/>
      <c r="G164" s="54">
        <v>0</v>
      </c>
      <c r="H164" s="57"/>
      <c r="I164" s="54">
        <v>0</v>
      </c>
      <c r="J164" s="57"/>
      <c r="K164" s="54">
        <v>0</v>
      </c>
    </row>
    <row r="165" spans="1:11" ht="21" customHeight="1">
      <c r="A165" s="40" t="s">
        <v>268</v>
      </c>
      <c r="E165" s="54">
        <v>0</v>
      </c>
      <c r="F165" s="57"/>
      <c r="G165" s="54">
        <v>0</v>
      </c>
      <c r="H165" s="57"/>
      <c r="I165" s="54">
        <v>29849</v>
      </c>
      <c r="J165" s="57"/>
      <c r="K165" s="54">
        <v>10736</v>
      </c>
    </row>
    <row r="166" spans="1:11" ht="21" customHeight="1">
      <c r="A166" s="49" t="s">
        <v>161</v>
      </c>
      <c r="B166" s="49"/>
      <c r="E166" s="59">
        <f>SUM(E152:E165)</f>
        <v>235015</v>
      </c>
      <c r="F166" s="57"/>
      <c r="G166" s="59">
        <f>SUM(G152:G165)</f>
        <v>-520669</v>
      </c>
      <c r="H166" s="57"/>
      <c r="I166" s="59">
        <f>SUM(I152:I165)</f>
        <v>266421</v>
      </c>
      <c r="J166" s="57"/>
      <c r="K166" s="59">
        <f>SUM(K152:K165)</f>
        <v>-356916</v>
      </c>
    </row>
    <row r="167" spans="1:11" ht="21" customHeight="1">
      <c r="A167" s="49" t="s">
        <v>108</v>
      </c>
      <c r="B167" s="49"/>
      <c r="G167" s="57"/>
    </row>
    <row r="168" spans="1:11" ht="21" customHeight="1">
      <c r="A168" s="40" t="s">
        <v>249</v>
      </c>
      <c r="B168" s="49"/>
      <c r="E168" s="57">
        <v>-1060</v>
      </c>
      <c r="F168" s="57"/>
      <c r="G168" s="57">
        <v>0</v>
      </c>
      <c r="H168" s="57"/>
      <c r="I168" s="57">
        <v>0</v>
      </c>
      <c r="J168" s="57"/>
      <c r="K168" s="57">
        <v>0</v>
      </c>
    </row>
    <row r="169" spans="1:11" ht="21" customHeight="1">
      <c r="A169" s="40" t="s">
        <v>244</v>
      </c>
      <c r="E169" s="57">
        <v>79869</v>
      </c>
      <c r="F169" s="57"/>
      <c r="G169" s="57">
        <v>610421</v>
      </c>
      <c r="H169" s="57"/>
      <c r="I169" s="57">
        <v>-100000</v>
      </c>
      <c r="J169" s="57"/>
      <c r="K169" s="57">
        <v>394700</v>
      </c>
    </row>
    <row r="170" spans="1:11" ht="21" customHeight="1">
      <c r="A170" s="84" t="s">
        <v>173</v>
      </c>
      <c r="B170" s="84"/>
      <c r="E170" s="57">
        <v>0</v>
      </c>
      <c r="F170" s="57"/>
      <c r="G170" s="57">
        <v>0</v>
      </c>
      <c r="H170" s="57"/>
      <c r="I170" s="57">
        <v>0</v>
      </c>
      <c r="J170" s="57"/>
      <c r="K170" s="57">
        <v>80000</v>
      </c>
    </row>
    <row r="171" spans="1:11" ht="21" customHeight="1">
      <c r="A171" s="40" t="s">
        <v>269</v>
      </c>
      <c r="E171" s="57">
        <v>-8912</v>
      </c>
      <c r="F171" s="57"/>
      <c r="G171" s="57">
        <v>-990</v>
      </c>
      <c r="H171" s="57"/>
      <c r="I171" s="57">
        <v>-3643</v>
      </c>
      <c r="J171" s="57"/>
      <c r="K171" s="57">
        <v>-990</v>
      </c>
    </row>
    <row r="172" spans="1:11" ht="21" customHeight="1">
      <c r="A172" s="40" t="s">
        <v>233</v>
      </c>
      <c r="E172" s="57">
        <v>220000</v>
      </c>
      <c r="F172" s="57"/>
      <c r="G172" s="57">
        <v>0</v>
      </c>
      <c r="H172" s="57"/>
      <c r="I172" s="57">
        <v>220000</v>
      </c>
      <c r="J172" s="57"/>
      <c r="K172" s="57">
        <v>0</v>
      </c>
    </row>
    <row r="173" spans="1:11" ht="21" customHeight="1">
      <c r="A173" s="40" t="s">
        <v>136</v>
      </c>
      <c r="E173" s="57">
        <v>-15000</v>
      </c>
      <c r="F173" s="57"/>
      <c r="G173" s="57">
        <v>0</v>
      </c>
      <c r="H173" s="57"/>
      <c r="I173" s="57">
        <v>-15000</v>
      </c>
      <c r="J173" s="57"/>
      <c r="K173" s="57">
        <v>0</v>
      </c>
    </row>
    <row r="174" spans="1:11" ht="21" customHeight="1">
      <c r="A174" s="40" t="s">
        <v>109</v>
      </c>
      <c r="E174" s="57">
        <v>-4337</v>
      </c>
      <c r="F174" s="57"/>
      <c r="G174" s="57">
        <v>-4804</v>
      </c>
      <c r="H174" s="57"/>
      <c r="I174" s="57">
        <v>-4682</v>
      </c>
      <c r="J174" s="57"/>
      <c r="K174" s="57">
        <v>-2792</v>
      </c>
    </row>
    <row r="175" spans="1:11" ht="21" customHeight="1">
      <c r="A175" s="40" t="s">
        <v>142</v>
      </c>
      <c r="E175" s="57">
        <v>-2</v>
      </c>
      <c r="F175" s="57"/>
      <c r="G175" s="57">
        <v>-1</v>
      </c>
      <c r="H175" s="57"/>
      <c r="I175" s="57">
        <v>-2</v>
      </c>
      <c r="J175" s="57"/>
      <c r="K175" s="57">
        <v>-1</v>
      </c>
    </row>
    <row r="176" spans="1:11" ht="21" customHeight="1">
      <c r="A176" s="40" t="s">
        <v>181</v>
      </c>
      <c r="E176" s="58">
        <v>-1373</v>
      </c>
      <c r="F176" s="57"/>
      <c r="G176" s="58">
        <v>-4995</v>
      </c>
      <c r="H176" s="57"/>
      <c r="I176" s="58">
        <v>0</v>
      </c>
      <c r="J176" s="57"/>
      <c r="K176" s="58">
        <v>0</v>
      </c>
    </row>
    <row r="177" spans="1:11" ht="21" customHeight="1">
      <c r="A177" s="49" t="s">
        <v>270</v>
      </c>
      <c r="B177" s="49"/>
      <c r="E177" s="57">
        <f>SUM(E168:E176)</f>
        <v>269185</v>
      </c>
      <c r="F177" s="57"/>
      <c r="G177" s="57">
        <f>SUM(G168:G176)</f>
        <v>599631</v>
      </c>
      <c r="H177" s="57"/>
      <c r="I177" s="57">
        <f>SUM(I168:I176)</f>
        <v>96673</v>
      </c>
      <c r="J177" s="57"/>
      <c r="K177" s="57">
        <f>SUM(K168:K176)</f>
        <v>470917</v>
      </c>
    </row>
    <row r="178" spans="1:11" ht="21" customHeight="1">
      <c r="A178" s="40" t="s">
        <v>144</v>
      </c>
      <c r="E178" s="58">
        <v>25359</v>
      </c>
      <c r="F178" s="57"/>
      <c r="G178" s="58">
        <v>-21708</v>
      </c>
      <c r="H178" s="57"/>
      <c r="I178" s="58">
        <v>0</v>
      </c>
      <c r="J178" s="57"/>
      <c r="K178" s="58">
        <v>0</v>
      </c>
    </row>
    <row r="179" spans="1:11" ht="21" customHeight="1">
      <c r="A179" s="49" t="s">
        <v>271</v>
      </c>
      <c r="B179" s="49"/>
      <c r="E179" s="57">
        <f>SUM(E135+E166+E177+E178)</f>
        <v>72350</v>
      </c>
      <c r="F179" s="57"/>
      <c r="G179" s="57">
        <f>SUM(G135+G166+G177+G178)</f>
        <v>-251634</v>
      </c>
      <c r="H179" s="57"/>
      <c r="I179" s="57">
        <f>SUM(I135+I166+I177+I178)</f>
        <v>183953</v>
      </c>
      <c r="J179" s="57"/>
      <c r="K179" s="57">
        <f>SUM(K135+K166+K177+K178)</f>
        <v>-70642</v>
      </c>
    </row>
    <row r="180" spans="1:11" ht="21" customHeight="1">
      <c r="A180" s="40" t="s">
        <v>110</v>
      </c>
      <c r="E180" s="57">
        <v>857165</v>
      </c>
      <c r="F180" s="57"/>
      <c r="G180" s="57">
        <v>678620</v>
      </c>
      <c r="H180" s="57"/>
      <c r="I180" s="57">
        <v>319951</v>
      </c>
      <c r="J180" s="57"/>
      <c r="K180" s="57">
        <v>233300</v>
      </c>
    </row>
    <row r="181" spans="1:11" ht="21" customHeight="1" thickBot="1">
      <c r="A181" s="49" t="s">
        <v>174</v>
      </c>
      <c r="B181" s="49"/>
      <c r="E181" s="60">
        <f>SUM(E179:E180)</f>
        <v>929515</v>
      </c>
      <c r="F181" s="57"/>
      <c r="G181" s="60">
        <f>SUM(G179:G180)</f>
        <v>426986</v>
      </c>
      <c r="H181" s="57"/>
      <c r="I181" s="60">
        <f>SUM(I179:I180)</f>
        <v>503904</v>
      </c>
      <c r="J181" s="57"/>
      <c r="K181" s="60">
        <f>SUM(K179:K180)</f>
        <v>162658</v>
      </c>
    </row>
    <row r="182" spans="1:11" ht="21.75" customHeight="1" thickTop="1">
      <c r="A182" s="49" t="s">
        <v>176</v>
      </c>
      <c r="B182" s="49"/>
    </row>
    <row r="183" spans="1:11" ht="21.75" customHeight="1">
      <c r="A183" s="40" t="s">
        <v>80</v>
      </c>
    </row>
    <row r="184" spans="1:11" ht="21.75" customHeight="1">
      <c r="A184" s="40" t="s">
        <v>182</v>
      </c>
      <c r="E184" s="54">
        <v>42116</v>
      </c>
      <c r="F184" s="54"/>
      <c r="G184" s="54">
        <v>79589</v>
      </c>
      <c r="H184" s="54"/>
      <c r="I184" s="57">
        <v>39568</v>
      </c>
      <c r="J184" s="57"/>
      <c r="K184" s="57">
        <v>75739.008910000004</v>
      </c>
    </row>
    <row r="185" spans="1:11" ht="21.75" customHeight="1">
      <c r="A185" s="40" t="s">
        <v>143</v>
      </c>
      <c r="E185" s="57">
        <v>0</v>
      </c>
      <c r="F185" s="95"/>
      <c r="G185" s="83">
        <v>1321</v>
      </c>
      <c r="H185" s="95"/>
      <c r="I185" s="57">
        <v>0</v>
      </c>
      <c r="J185" s="57"/>
      <c r="K185" s="57">
        <v>1315.1369999999999</v>
      </c>
    </row>
    <row r="186" spans="1:11" ht="21" customHeight="1">
      <c r="A186" s="40" t="s">
        <v>272</v>
      </c>
      <c r="E186" s="83">
        <v>1118</v>
      </c>
      <c r="F186" s="95"/>
      <c r="G186" s="57">
        <v>0</v>
      </c>
      <c r="H186" s="95"/>
      <c r="I186" s="57">
        <v>1118</v>
      </c>
      <c r="J186" s="57"/>
      <c r="K186" s="57">
        <v>0</v>
      </c>
    </row>
    <row r="187" spans="1:11" ht="21.75" customHeight="1">
      <c r="A187" s="40" t="s">
        <v>187</v>
      </c>
      <c r="E187" s="57">
        <v>0</v>
      </c>
      <c r="F187" s="95"/>
      <c r="G187" s="57">
        <v>0</v>
      </c>
      <c r="H187" s="95"/>
      <c r="I187" s="57">
        <v>6249</v>
      </c>
      <c r="J187" s="57"/>
      <c r="K187" s="57">
        <v>5893</v>
      </c>
    </row>
    <row r="188" spans="1:11" ht="21.75" customHeight="1">
      <c r="A188" s="40" t="s">
        <v>197</v>
      </c>
      <c r="E188" s="83">
        <v>353</v>
      </c>
      <c r="F188" s="95"/>
      <c r="G188" s="83">
        <v>1341</v>
      </c>
      <c r="H188" s="95"/>
      <c r="I188" s="83">
        <v>353</v>
      </c>
      <c r="J188" s="95"/>
      <c r="K188" s="83">
        <v>1341</v>
      </c>
    </row>
    <row r="189" spans="1:11" ht="21.75" customHeight="1">
      <c r="A189" s="40" t="s">
        <v>245</v>
      </c>
      <c r="E189" s="57">
        <v>-55683</v>
      </c>
      <c r="F189" s="95"/>
      <c r="G189" s="57">
        <v>60033</v>
      </c>
      <c r="H189" s="95"/>
      <c r="I189" s="57">
        <v>-55683</v>
      </c>
      <c r="J189" s="95"/>
      <c r="K189" s="57">
        <v>60033</v>
      </c>
    </row>
    <row r="190" spans="1:11" ht="21" customHeight="1">
      <c r="A190" s="40" t="s">
        <v>234</v>
      </c>
      <c r="E190" s="57">
        <v>10635</v>
      </c>
      <c r="F190" s="57"/>
      <c r="G190" s="57">
        <v>0</v>
      </c>
      <c r="H190" s="57"/>
      <c r="I190" s="57">
        <v>396</v>
      </c>
      <c r="J190" s="57"/>
      <c r="K190" s="57">
        <v>0</v>
      </c>
    </row>
    <row r="191" spans="1:11" ht="21" customHeight="1">
      <c r="A191" s="40" t="s">
        <v>235</v>
      </c>
      <c r="E191" s="57">
        <v>21325</v>
      </c>
      <c r="F191" s="57"/>
      <c r="G191" s="57">
        <v>0</v>
      </c>
      <c r="H191" s="57"/>
      <c r="I191" s="57">
        <v>31600</v>
      </c>
      <c r="J191" s="57"/>
      <c r="K191" s="57">
        <v>0</v>
      </c>
    </row>
    <row r="193" spans="1:11" ht="21.75" customHeight="1">
      <c r="A193" s="40" t="s">
        <v>278</v>
      </c>
    </row>
    <row r="197" spans="1:11" ht="21.75" customHeight="1">
      <c r="A197" s="23"/>
      <c r="B197" s="85"/>
      <c r="G197" s="23"/>
      <c r="H197" s="23"/>
      <c r="I197" s="23"/>
      <c r="J197" s="23"/>
      <c r="K197" s="23"/>
    </row>
    <row r="198" spans="1:11" ht="21.75" customHeight="1">
      <c r="A198" s="90" t="s">
        <v>98</v>
      </c>
      <c r="B198" s="90"/>
      <c r="G198" s="104" t="s">
        <v>145</v>
      </c>
      <c r="H198" s="104"/>
      <c r="I198" s="104"/>
      <c r="J198" s="104"/>
      <c r="K198" s="104"/>
    </row>
    <row r="199" spans="1:11" ht="21.75" customHeight="1">
      <c r="A199" s="90" t="s">
        <v>99</v>
      </c>
      <c r="B199" s="90"/>
      <c r="G199" s="103" t="s">
        <v>99</v>
      </c>
      <c r="H199" s="103"/>
      <c r="I199" s="103"/>
      <c r="J199" s="103"/>
      <c r="K199" s="103"/>
    </row>
  </sheetData>
  <mergeCells count="8">
    <mergeCell ref="G198:K198"/>
    <mergeCell ref="G199:K199"/>
    <mergeCell ref="G57:K57"/>
    <mergeCell ref="G58:K58"/>
    <mergeCell ref="G85:K85"/>
    <mergeCell ref="G86:K86"/>
    <mergeCell ref="G142:K142"/>
    <mergeCell ref="G143:K143"/>
  </mergeCells>
  <pageMargins left="0.78740157480314965" right="0.39370078740157483" top="0.78740157480314965" bottom="0.39370078740157483" header="0.19685039370078741" footer="0.19685039370078741"/>
  <pageSetup paperSize="9" scale="59" orientation="portrait" r:id="rId1"/>
  <rowBreaks count="3" manualBreakCount="3">
    <brk id="58" max="16383" man="1"/>
    <brk id="86" max="16383" man="1"/>
    <brk id="1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0"/>
  <sheetViews>
    <sheetView showGridLines="0" view="pageBreakPreview" topLeftCell="A30" zoomScale="85" zoomScaleNormal="83" zoomScaleSheetLayoutView="85" workbookViewId="0">
      <selection activeCell="A35" sqref="A35"/>
    </sheetView>
  </sheetViews>
  <sheetFormatPr defaultColWidth="9.140625" defaultRowHeight="21.75" customHeight="1"/>
  <cols>
    <col min="1" max="2" width="2.7109375" style="5" customWidth="1"/>
    <col min="3" max="3" width="45.140625" style="5" customWidth="1"/>
    <col min="4" max="4" width="15.7109375" style="5" customWidth="1"/>
    <col min="5" max="5" width="1.7109375" style="8" customWidth="1"/>
    <col min="6" max="6" width="13.5703125" style="5" customWidth="1"/>
    <col min="7" max="7" width="1.7109375" style="8" customWidth="1"/>
    <col min="8" max="8" width="19.140625" style="5" customWidth="1"/>
    <col min="9" max="9" width="1.85546875" style="5" customWidth="1"/>
    <col min="10" max="10" width="19.140625" style="5" customWidth="1"/>
    <col min="11" max="11" width="1.7109375" style="8" customWidth="1"/>
    <col min="12" max="12" width="19.5703125" style="8" customWidth="1"/>
    <col min="13" max="13" width="1.7109375" style="8" customWidth="1"/>
    <col min="14" max="14" width="18.140625" style="5" customWidth="1"/>
    <col min="15" max="15" width="1.7109375" style="8" customWidth="1"/>
    <col min="16" max="16" width="21.7109375" style="5" customWidth="1"/>
    <col min="17" max="17" width="1.42578125" style="5" customWidth="1"/>
    <col min="18" max="18" width="28.7109375" style="5" customWidth="1"/>
    <col min="19" max="19" width="1.7109375" style="8" customWidth="1"/>
    <col min="20" max="20" width="21.7109375" style="5" customWidth="1"/>
    <col min="21" max="21" width="1.7109375" style="8" customWidth="1"/>
    <col min="22" max="22" width="21.7109375" style="5" customWidth="1"/>
    <col min="23" max="23" width="1.7109375" style="5" customWidth="1"/>
    <col min="24" max="24" width="19.140625" style="5" customWidth="1"/>
    <col min="25" max="25" width="1.7109375" style="5" customWidth="1"/>
    <col min="26" max="26" width="20.5703125" style="5" customWidth="1"/>
    <col min="27" max="27" width="1.7109375" style="5" customWidth="1"/>
    <col min="28" max="28" width="16.7109375" style="5" customWidth="1"/>
    <col min="29" max="16384" width="9.140625" style="5"/>
  </cols>
  <sheetData>
    <row r="1" spans="1:28" s="1" customFormat="1" ht="21.75" customHeight="1">
      <c r="B1" s="2"/>
      <c r="C1" s="2"/>
      <c r="D1" s="2"/>
      <c r="M1" s="3"/>
      <c r="O1" s="3"/>
      <c r="AB1" s="9" t="s">
        <v>129</v>
      </c>
    </row>
    <row r="2" spans="1:28" s="1" customFormat="1" ht="21.75" customHeight="1">
      <c r="A2" s="4" t="s">
        <v>105</v>
      </c>
      <c r="B2" s="2"/>
      <c r="D2" s="2"/>
      <c r="M2" s="2"/>
      <c r="O2" s="2"/>
      <c r="S2" s="2"/>
    </row>
    <row r="3" spans="1:28" s="1" customFormat="1" ht="21.75" customHeight="1">
      <c r="A3" s="4" t="s">
        <v>74</v>
      </c>
      <c r="B3" s="2"/>
      <c r="D3" s="2"/>
      <c r="M3" s="2"/>
      <c r="O3" s="2"/>
      <c r="S3" s="2"/>
    </row>
    <row r="4" spans="1:28" s="1" customFormat="1" ht="21.75" customHeight="1">
      <c r="A4" s="30" t="s">
        <v>200</v>
      </c>
      <c r="B4" s="2"/>
      <c r="D4" s="2"/>
      <c r="M4" s="2"/>
      <c r="O4" s="2"/>
      <c r="S4" s="2"/>
    </row>
    <row r="5" spans="1:28" ht="21.75" customHeight="1">
      <c r="C5" s="6"/>
      <c r="U5" s="9"/>
      <c r="AB5" s="9" t="s">
        <v>130</v>
      </c>
    </row>
    <row r="6" spans="1:28" ht="21.75" customHeight="1">
      <c r="D6" s="105" t="s">
        <v>87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</row>
    <row r="7" spans="1:28" ht="21.75" customHeight="1">
      <c r="D7" s="106" t="s">
        <v>111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"/>
      <c r="Z7" s="10"/>
      <c r="AA7" s="10"/>
      <c r="AB7" s="10"/>
    </row>
    <row r="8" spans="1:28" ht="21.75" customHeight="1"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6" t="s">
        <v>78</v>
      </c>
      <c r="Q8" s="106"/>
      <c r="R8" s="106"/>
      <c r="S8" s="106"/>
      <c r="T8" s="106"/>
      <c r="U8" s="106"/>
      <c r="V8" s="106"/>
      <c r="W8" s="10"/>
      <c r="X8" s="10"/>
      <c r="Y8" s="10"/>
      <c r="Z8" s="10"/>
      <c r="AA8" s="10"/>
      <c r="AB8" s="10"/>
    </row>
    <row r="9" spans="1:28" ht="21.75" customHeight="1"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7" t="s">
        <v>112</v>
      </c>
      <c r="Q9" s="107"/>
      <c r="R9" s="107"/>
      <c r="S9" s="107"/>
      <c r="T9" s="107"/>
      <c r="V9" s="8"/>
      <c r="W9" s="10"/>
    </row>
    <row r="10" spans="1:28" s="11" customFormat="1" ht="21.75" customHeight="1">
      <c r="O10" s="10"/>
      <c r="P10" s="10" t="s">
        <v>153</v>
      </c>
      <c r="Q10" s="10"/>
      <c r="R10" s="10" t="s">
        <v>242</v>
      </c>
      <c r="S10" s="10"/>
      <c r="T10" s="12" t="s">
        <v>150</v>
      </c>
      <c r="U10" s="10"/>
      <c r="V10" s="10"/>
      <c r="X10" s="11" t="s">
        <v>57</v>
      </c>
      <c r="Y10" s="10"/>
      <c r="Z10" s="10" t="s">
        <v>113</v>
      </c>
      <c r="AA10" s="10"/>
      <c r="AB10" s="10"/>
    </row>
    <row r="11" spans="1:28" s="11" customFormat="1" ht="21.75" customHeight="1">
      <c r="D11" s="12" t="s">
        <v>114</v>
      </c>
      <c r="E11" s="10"/>
      <c r="G11" s="10"/>
      <c r="J11" s="11" t="s">
        <v>213</v>
      </c>
      <c r="K11" s="10"/>
      <c r="L11" s="107" t="s">
        <v>22</v>
      </c>
      <c r="M11" s="107"/>
      <c r="N11" s="107"/>
      <c r="O11" s="10"/>
      <c r="P11" s="10" t="s">
        <v>154</v>
      </c>
      <c r="Q11" s="10"/>
      <c r="R11" s="10" t="s">
        <v>236</v>
      </c>
      <c r="S11" s="10"/>
      <c r="T11" s="12" t="s">
        <v>151</v>
      </c>
      <c r="U11" s="10"/>
      <c r="V11" s="11" t="s">
        <v>115</v>
      </c>
      <c r="X11" s="13" t="s">
        <v>116</v>
      </c>
      <c r="Z11" s="11" t="s">
        <v>117</v>
      </c>
      <c r="AB11" s="11" t="s">
        <v>48</v>
      </c>
    </row>
    <row r="12" spans="1:28" s="11" customFormat="1" ht="21.75" customHeight="1">
      <c r="D12" s="12" t="s">
        <v>139</v>
      </c>
      <c r="E12" s="10"/>
      <c r="F12" s="13" t="s">
        <v>156</v>
      </c>
      <c r="G12" s="10"/>
      <c r="H12" s="13" t="s">
        <v>127</v>
      </c>
      <c r="I12" s="13"/>
      <c r="J12" s="13" t="s">
        <v>214</v>
      </c>
      <c r="K12" s="10"/>
      <c r="L12" s="12" t="s">
        <v>46</v>
      </c>
      <c r="M12" s="10"/>
      <c r="N12" s="10"/>
      <c r="O12" s="10"/>
      <c r="P12" s="11" t="s">
        <v>149</v>
      </c>
      <c r="R12" s="11" t="s">
        <v>237</v>
      </c>
      <c r="S12" s="10"/>
      <c r="T12" s="13" t="s">
        <v>152</v>
      </c>
      <c r="U12" s="10"/>
      <c r="V12" s="13" t="s">
        <v>118</v>
      </c>
      <c r="W12" s="10"/>
      <c r="X12" s="13" t="s">
        <v>119</v>
      </c>
      <c r="Y12" s="10"/>
      <c r="Z12" s="11" t="s">
        <v>120</v>
      </c>
      <c r="AA12" s="10"/>
      <c r="AB12" s="10" t="s">
        <v>58</v>
      </c>
    </row>
    <row r="13" spans="1:28" s="11" customFormat="1" ht="21.75" customHeight="1">
      <c r="D13" s="14" t="s">
        <v>45</v>
      </c>
      <c r="E13" s="10"/>
      <c r="F13" s="14" t="s">
        <v>157</v>
      </c>
      <c r="G13" s="10"/>
      <c r="H13" s="14" t="s">
        <v>158</v>
      </c>
      <c r="I13" s="12"/>
      <c r="J13" s="14" t="s">
        <v>215</v>
      </c>
      <c r="K13" s="10"/>
      <c r="L13" s="89" t="s">
        <v>121</v>
      </c>
      <c r="M13" s="10"/>
      <c r="N13" s="89" t="s">
        <v>47</v>
      </c>
      <c r="O13" s="10"/>
      <c r="P13" s="89" t="s">
        <v>122</v>
      </c>
      <c r="Q13" s="10"/>
      <c r="R13" s="91" t="s">
        <v>238</v>
      </c>
      <c r="S13" s="10"/>
      <c r="T13" s="14" t="s">
        <v>155</v>
      </c>
      <c r="U13" s="10"/>
      <c r="V13" s="14" t="s">
        <v>123</v>
      </c>
      <c r="W13" s="10"/>
      <c r="X13" s="14" t="s">
        <v>124</v>
      </c>
      <c r="Y13" s="10"/>
      <c r="Z13" s="14" t="s">
        <v>125</v>
      </c>
      <c r="AA13" s="10"/>
      <c r="AB13" s="89" t="s">
        <v>59</v>
      </c>
    </row>
    <row r="14" spans="1:28" ht="21.75" customHeight="1">
      <c r="A14" s="15" t="s">
        <v>178</v>
      </c>
      <c r="B14" s="15"/>
      <c r="C14" s="15"/>
      <c r="D14" s="26">
        <v>880421</v>
      </c>
      <c r="E14" s="26"/>
      <c r="F14" s="26">
        <v>300741</v>
      </c>
      <c r="G14" s="26"/>
      <c r="H14" s="26">
        <v>764866</v>
      </c>
      <c r="I14" s="26"/>
      <c r="J14" s="26">
        <v>0</v>
      </c>
      <c r="K14" s="26"/>
      <c r="L14" s="26">
        <v>89705</v>
      </c>
      <c r="M14" s="26"/>
      <c r="N14" s="26">
        <v>3368104</v>
      </c>
      <c r="O14" s="26"/>
      <c r="P14" s="26">
        <v>-16262</v>
      </c>
      <c r="Q14" s="26"/>
      <c r="R14" s="26">
        <v>0</v>
      </c>
      <c r="S14" s="26"/>
      <c r="T14" s="26">
        <v>-83341</v>
      </c>
      <c r="U14" s="26"/>
      <c r="V14" s="26">
        <f>SUM(P14:T14)</f>
        <v>-99603</v>
      </c>
      <c r="W14" s="26"/>
      <c r="X14" s="26">
        <f>SUM(D14:N14)+V14</f>
        <v>5304234</v>
      </c>
      <c r="Y14" s="26"/>
      <c r="Z14" s="26">
        <v>561909</v>
      </c>
      <c r="AA14" s="26">
        <v>125680</v>
      </c>
      <c r="AB14" s="27">
        <f>+X14+Z14</f>
        <v>5866143</v>
      </c>
    </row>
    <row r="15" spans="1:28" ht="21.75" customHeight="1">
      <c r="A15" s="16" t="s">
        <v>95</v>
      </c>
      <c r="D15" s="26">
        <v>0</v>
      </c>
      <c r="E15" s="26"/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6">
        <f>SUM(PL!G68)</f>
        <v>90320</v>
      </c>
      <c r="O15" s="26"/>
      <c r="P15" s="26">
        <v>0</v>
      </c>
      <c r="Q15" s="26"/>
      <c r="R15" s="26">
        <v>0</v>
      </c>
      <c r="S15" s="26"/>
      <c r="T15" s="26">
        <v>0</v>
      </c>
      <c r="U15" s="26"/>
      <c r="V15" s="26">
        <f>SUM(P15:T15)</f>
        <v>0</v>
      </c>
      <c r="W15" s="26"/>
      <c r="X15" s="26">
        <f>SUM(D15:N15)+V15</f>
        <v>90320</v>
      </c>
      <c r="Y15" s="31"/>
      <c r="Z15" s="31">
        <f>SUM(PL!G69)</f>
        <v>14273</v>
      </c>
      <c r="AA15" s="31"/>
      <c r="AB15" s="27">
        <f>SUM(X15:Z15)</f>
        <v>104593</v>
      </c>
    </row>
    <row r="16" spans="1:28" ht="21.75" customHeight="1">
      <c r="A16" s="5" t="s">
        <v>96</v>
      </c>
      <c r="B16" s="15"/>
      <c r="C16" s="16"/>
      <c r="D16" s="28">
        <v>0</v>
      </c>
      <c r="E16" s="26"/>
      <c r="F16" s="28">
        <v>0</v>
      </c>
      <c r="G16" s="26"/>
      <c r="H16" s="28">
        <v>0</v>
      </c>
      <c r="I16" s="27"/>
      <c r="J16" s="28">
        <v>0</v>
      </c>
      <c r="K16" s="26"/>
      <c r="L16" s="28">
        <v>0</v>
      </c>
      <c r="M16" s="26"/>
      <c r="N16" s="28">
        <v>0</v>
      </c>
      <c r="O16" s="26"/>
      <c r="P16" s="28">
        <v>48027</v>
      </c>
      <c r="Q16" s="27"/>
      <c r="R16" s="28">
        <v>0</v>
      </c>
      <c r="S16" s="26"/>
      <c r="T16" s="28">
        <v>-21566</v>
      </c>
      <c r="U16" s="26"/>
      <c r="V16" s="28">
        <f>SUM(P16:T16)</f>
        <v>26461</v>
      </c>
      <c r="W16" s="26"/>
      <c r="X16" s="28">
        <f>SUM(D16:N16)+V16</f>
        <v>26461</v>
      </c>
      <c r="Y16" s="31"/>
      <c r="Z16" s="28">
        <v>-4522</v>
      </c>
      <c r="AA16" s="31"/>
      <c r="AB16" s="28">
        <f>SUM(X16:Z16)</f>
        <v>21939</v>
      </c>
    </row>
    <row r="17" spans="1:28" ht="21.75" customHeight="1">
      <c r="A17" s="5" t="s">
        <v>97</v>
      </c>
      <c r="D17" s="26">
        <f>SUM(D15:D16)</f>
        <v>0</v>
      </c>
      <c r="E17" s="26"/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0</v>
      </c>
      <c r="M17" s="26"/>
      <c r="N17" s="26">
        <f>SUM(N15:N16)</f>
        <v>90320</v>
      </c>
      <c r="O17" s="26"/>
      <c r="P17" s="26">
        <f>SUM(P15:P16)</f>
        <v>48027</v>
      </c>
      <c r="Q17" s="26"/>
      <c r="R17" s="26">
        <f>SUM(R15:R16)</f>
        <v>0</v>
      </c>
      <c r="S17" s="26"/>
      <c r="T17" s="26">
        <f>SUM(T15:T16)</f>
        <v>-21566</v>
      </c>
      <c r="U17" s="26"/>
      <c r="V17" s="26">
        <f>SUM(V15:V16)</f>
        <v>26461</v>
      </c>
      <c r="W17" s="26"/>
      <c r="X17" s="26">
        <f>SUM(X15:X16)</f>
        <v>116781</v>
      </c>
      <c r="Y17" s="31"/>
      <c r="Z17" s="26">
        <f>SUM(Z15:Z16)</f>
        <v>9751</v>
      </c>
      <c r="AA17" s="31"/>
      <c r="AB17" s="26">
        <f>SUM(X17:Z17)</f>
        <v>126532</v>
      </c>
    </row>
    <row r="18" spans="1:28" ht="21.75" customHeight="1">
      <c r="A18" s="5" t="s">
        <v>142</v>
      </c>
      <c r="D18" s="26">
        <v>0</v>
      </c>
      <c r="E18" s="26"/>
      <c r="F18" s="26">
        <v>0</v>
      </c>
      <c r="G18" s="26"/>
      <c r="H18" s="26">
        <v>0</v>
      </c>
      <c r="I18" s="26"/>
      <c r="J18" s="26">
        <v>0</v>
      </c>
      <c r="K18" s="26"/>
      <c r="L18" s="26">
        <v>0</v>
      </c>
      <c r="M18" s="26"/>
      <c r="N18" s="26">
        <v>0</v>
      </c>
      <c r="O18" s="26"/>
      <c r="P18" s="26">
        <v>0</v>
      </c>
      <c r="Q18" s="26"/>
      <c r="R18" s="26">
        <v>0</v>
      </c>
      <c r="S18" s="26"/>
      <c r="T18" s="26">
        <v>0</v>
      </c>
      <c r="U18" s="26"/>
      <c r="V18" s="26">
        <f>SUM(P18:T18)</f>
        <v>0</v>
      </c>
      <c r="W18" s="26"/>
      <c r="X18" s="26">
        <f>SUM(D18:N18)+V18</f>
        <v>0</v>
      </c>
      <c r="Y18" s="31"/>
      <c r="Z18" s="26">
        <v>-4995</v>
      </c>
      <c r="AA18" s="31"/>
      <c r="AB18" s="27">
        <f>SUM(X18:Z18)</f>
        <v>-4995</v>
      </c>
    </row>
    <row r="19" spans="1:28" ht="21.75" customHeight="1" thickBot="1">
      <c r="A19" s="17" t="s">
        <v>179</v>
      </c>
      <c r="D19" s="29">
        <f>SUM(D14,D17:D18)</f>
        <v>880421</v>
      </c>
      <c r="E19" s="27"/>
      <c r="F19" s="29">
        <f>SUM(F14,E17:F18)</f>
        <v>300741</v>
      </c>
      <c r="G19" s="27">
        <v>11190</v>
      </c>
      <c r="H19" s="29">
        <f>SUM(H14,G17:H18)</f>
        <v>764866</v>
      </c>
      <c r="I19" s="27"/>
      <c r="J19" s="29">
        <f>SUM(J14,I17:J18)</f>
        <v>0</v>
      </c>
      <c r="K19" s="27">
        <v>11190</v>
      </c>
      <c r="L19" s="29">
        <f>SUM(L14,K17:L18)</f>
        <v>89705</v>
      </c>
      <c r="M19" s="27"/>
      <c r="N19" s="29">
        <f>SUM(N14,M17:N18)</f>
        <v>3458424</v>
      </c>
      <c r="O19" s="27"/>
      <c r="P19" s="29">
        <f>SUM(P14,O17:P18)</f>
        <v>31765</v>
      </c>
      <c r="Q19" s="27"/>
      <c r="R19" s="29">
        <f>SUM(R14,Q17:R18)</f>
        <v>0</v>
      </c>
      <c r="S19" s="27"/>
      <c r="T19" s="29">
        <f>SUM(T14,S17:T18)</f>
        <v>-104907</v>
      </c>
      <c r="U19" s="27"/>
      <c r="V19" s="29">
        <f>SUM(V14,U17:V18)</f>
        <v>-73142</v>
      </c>
      <c r="W19" s="27"/>
      <c r="X19" s="29">
        <f>SUM(X14,W17:X18)</f>
        <v>5421015</v>
      </c>
      <c r="Y19" s="27"/>
      <c r="Z19" s="29">
        <f>SUM(Z14,Y17:Z18)</f>
        <v>566665</v>
      </c>
      <c r="AA19" s="27"/>
      <c r="AB19" s="29">
        <f>SUM(AB14,AA17:AB18)</f>
        <v>5987680</v>
      </c>
    </row>
    <row r="20" spans="1:28" s="11" customFormat="1" ht="21.75" customHeight="1" thickTop="1">
      <c r="D20" s="12"/>
      <c r="E20" s="10"/>
      <c r="F20" s="12"/>
      <c r="G20" s="10"/>
      <c r="H20" s="12"/>
      <c r="I20" s="12"/>
      <c r="J20" s="12"/>
      <c r="K20" s="10"/>
      <c r="L20" s="10"/>
      <c r="M20" s="10"/>
      <c r="N20" s="10"/>
      <c r="O20" s="10"/>
      <c r="P20" s="10"/>
      <c r="Q20" s="10"/>
      <c r="R20" s="10"/>
      <c r="S20" s="10"/>
      <c r="T20" s="12"/>
      <c r="U20" s="10"/>
      <c r="V20" s="12"/>
      <c r="W20" s="10"/>
      <c r="X20" s="12"/>
      <c r="Y20" s="10"/>
      <c r="Z20" s="12"/>
      <c r="AA20" s="10"/>
      <c r="AB20" s="10"/>
    </row>
    <row r="21" spans="1:28" ht="21.75" customHeight="1">
      <c r="A21" s="15" t="s">
        <v>202</v>
      </c>
      <c r="B21" s="15"/>
      <c r="C21" s="15"/>
      <c r="D21" s="26">
        <v>880421</v>
      </c>
      <c r="E21" s="26"/>
      <c r="F21" s="26">
        <v>300741</v>
      </c>
      <c r="G21" s="26"/>
      <c r="H21" s="26">
        <v>764866</v>
      </c>
      <c r="I21" s="26"/>
      <c r="J21" s="26">
        <v>66886</v>
      </c>
      <c r="K21" s="26"/>
      <c r="L21" s="26">
        <v>89705</v>
      </c>
      <c r="M21" s="26"/>
      <c r="N21" s="26">
        <v>3125986</v>
      </c>
      <c r="O21" s="26"/>
      <c r="P21" s="26">
        <v>-35068</v>
      </c>
      <c r="Q21" s="26"/>
      <c r="R21" s="26">
        <v>0</v>
      </c>
      <c r="S21" s="26"/>
      <c r="T21" s="26">
        <v>-172705</v>
      </c>
      <c r="U21" s="26"/>
      <c r="V21" s="26">
        <f>SUM(P21:T21)</f>
        <v>-207773</v>
      </c>
      <c r="W21" s="26"/>
      <c r="X21" s="26">
        <f>SUM(D21:N21)+V21</f>
        <v>5020832</v>
      </c>
      <c r="Y21" s="26"/>
      <c r="Z21" s="26">
        <v>274563</v>
      </c>
      <c r="AA21" s="26">
        <v>125680</v>
      </c>
      <c r="AB21" s="27">
        <f>+X21+Z21</f>
        <v>5295395</v>
      </c>
    </row>
    <row r="22" spans="1:28" ht="21.75" customHeight="1">
      <c r="A22" s="5" t="s">
        <v>216</v>
      </c>
      <c r="B22" s="15"/>
      <c r="C22" s="1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7"/>
    </row>
    <row r="23" spans="1:28" ht="21.75" customHeight="1">
      <c r="A23" s="5" t="s">
        <v>217</v>
      </c>
      <c r="B23" s="15"/>
      <c r="C23" s="1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</row>
    <row r="24" spans="1:28" ht="21.75" customHeight="1">
      <c r="A24" s="5" t="s">
        <v>218</v>
      </c>
      <c r="B24" s="15"/>
      <c r="C24" s="15"/>
      <c r="D24" s="28">
        <v>0</v>
      </c>
      <c r="E24" s="26"/>
      <c r="F24" s="28">
        <v>0</v>
      </c>
      <c r="G24" s="26"/>
      <c r="H24" s="28">
        <v>0</v>
      </c>
      <c r="I24" s="26"/>
      <c r="J24" s="28">
        <v>0</v>
      </c>
      <c r="K24" s="26"/>
      <c r="L24" s="28">
        <v>0</v>
      </c>
      <c r="M24" s="26"/>
      <c r="N24" s="28">
        <v>0</v>
      </c>
      <c r="O24" s="26"/>
      <c r="P24" s="28">
        <v>35068</v>
      </c>
      <c r="Q24" s="27"/>
      <c r="R24" s="28">
        <v>-35068</v>
      </c>
      <c r="S24" s="26"/>
      <c r="T24" s="28">
        <v>0</v>
      </c>
      <c r="U24" s="26"/>
      <c r="V24" s="28">
        <f>SUM(P24:T24)</f>
        <v>0</v>
      </c>
      <c r="W24" s="26"/>
      <c r="X24" s="28">
        <f>SUM(D24:N24)+V24</f>
        <v>0</v>
      </c>
      <c r="Y24" s="26"/>
      <c r="Z24" s="28">
        <v>0</v>
      </c>
      <c r="AA24" s="26"/>
      <c r="AB24" s="28">
        <f>SUM(X24:Z24)</f>
        <v>0</v>
      </c>
    </row>
    <row r="25" spans="1:28" ht="21.75" customHeight="1">
      <c r="A25" s="15" t="s">
        <v>250</v>
      </c>
      <c r="B25" s="15"/>
      <c r="C25" s="15"/>
      <c r="D25" s="26">
        <f>SUM(D21:D24)</f>
        <v>880421</v>
      </c>
      <c r="E25" s="26"/>
      <c r="F25" s="26">
        <f>SUM(F21:F24)</f>
        <v>300741</v>
      </c>
      <c r="G25" s="26"/>
      <c r="H25" s="26">
        <f>SUM(H21:H24)</f>
        <v>764866</v>
      </c>
      <c r="I25" s="26"/>
      <c r="J25" s="26">
        <f>SUM(J21:J24)</f>
        <v>66886</v>
      </c>
      <c r="K25" s="26"/>
      <c r="L25" s="26">
        <f>SUM(L21:L24)</f>
        <v>89705</v>
      </c>
      <c r="M25" s="26"/>
      <c r="N25" s="26">
        <f>SUM(N21:N24)</f>
        <v>3125986</v>
      </c>
      <c r="O25" s="26"/>
      <c r="P25" s="26">
        <f>SUM(P21:P24)</f>
        <v>0</v>
      </c>
      <c r="Q25" s="26"/>
      <c r="R25" s="26">
        <f>SUM(R21:R24)</f>
        <v>-35068</v>
      </c>
      <c r="S25" s="26"/>
      <c r="T25" s="26">
        <f>SUM(T21:T24)</f>
        <v>-172705</v>
      </c>
      <c r="U25" s="26"/>
      <c r="V25" s="26">
        <f>SUM(V21:V24)</f>
        <v>-207773</v>
      </c>
      <c r="W25" s="26"/>
      <c r="X25" s="26">
        <f>SUM(X21:X24)</f>
        <v>5020832</v>
      </c>
      <c r="Y25" s="26"/>
      <c r="Z25" s="26">
        <f>SUM(Z21:Z24)</f>
        <v>274563</v>
      </c>
      <c r="AA25" s="26"/>
      <c r="AB25" s="26">
        <f>SUM(AB21:AB24)</f>
        <v>5295395</v>
      </c>
    </row>
    <row r="26" spans="1:28" ht="21.75" customHeight="1">
      <c r="A26" s="16" t="s">
        <v>95</v>
      </c>
      <c r="D26" s="26">
        <v>0</v>
      </c>
      <c r="E26" s="26"/>
      <c r="F26" s="26">
        <v>0</v>
      </c>
      <c r="G26" s="26"/>
      <c r="H26" s="26">
        <v>0</v>
      </c>
      <c r="I26" s="26"/>
      <c r="J26" s="26">
        <v>0</v>
      </c>
      <c r="K26" s="26"/>
      <c r="L26" s="26">
        <v>0</v>
      </c>
      <c r="M26" s="26"/>
      <c r="N26" s="26">
        <f>SUM(PL!E68)</f>
        <v>81828</v>
      </c>
      <c r="O26" s="26"/>
      <c r="P26" s="26">
        <v>0</v>
      </c>
      <c r="Q26" s="26"/>
      <c r="R26" s="26">
        <v>0</v>
      </c>
      <c r="S26" s="26"/>
      <c r="T26" s="26">
        <v>0</v>
      </c>
      <c r="U26" s="26"/>
      <c r="V26" s="26">
        <f t="shared" ref="V26:V27" si="0">SUM(P26:T26)</f>
        <v>0</v>
      </c>
      <c r="W26" s="26"/>
      <c r="X26" s="26">
        <f t="shared" ref="X26:X27" si="1">SUM(D26:N26)+V26</f>
        <v>81828</v>
      </c>
      <c r="Y26" s="31"/>
      <c r="Z26" s="31">
        <f>SUM(PL!E69)</f>
        <v>6294</v>
      </c>
      <c r="AA26" s="31"/>
      <c r="AB26" s="27">
        <f t="shared" ref="AB26:AB27" si="2">SUM(X26:Z26)</f>
        <v>88122</v>
      </c>
    </row>
    <row r="27" spans="1:28" ht="21.75" customHeight="1">
      <c r="A27" s="5" t="s">
        <v>96</v>
      </c>
      <c r="B27" s="15"/>
      <c r="C27" s="16"/>
      <c r="D27" s="28">
        <v>0</v>
      </c>
      <c r="E27" s="26"/>
      <c r="F27" s="28">
        <v>0</v>
      </c>
      <c r="G27" s="26"/>
      <c r="H27" s="28">
        <v>0</v>
      </c>
      <c r="I27" s="27"/>
      <c r="J27" s="28">
        <v>0</v>
      </c>
      <c r="K27" s="26"/>
      <c r="L27" s="28">
        <v>0</v>
      </c>
      <c r="M27" s="26"/>
      <c r="N27" s="28">
        <v>0</v>
      </c>
      <c r="O27" s="26"/>
      <c r="P27" s="97">
        <v>0</v>
      </c>
      <c r="Q27" s="99"/>
      <c r="R27" s="97">
        <v>-44547</v>
      </c>
      <c r="S27" s="94"/>
      <c r="T27" s="97">
        <v>39905</v>
      </c>
      <c r="U27" s="94"/>
      <c r="V27" s="28">
        <f t="shared" si="0"/>
        <v>-4642</v>
      </c>
      <c r="W27" s="94"/>
      <c r="X27" s="28">
        <f t="shared" si="1"/>
        <v>-4642</v>
      </c>
      <c r="Y27" s="93"/>
      <c r="Z27" s="97">
        <v>11380</v>
      </c>
      <c r="AA27" s="31"/>
      <c r="AB27" s="28">
        <f t="shared" si="2"/>
        <v>6738</v>
      </c>
    </row>
    <row r="28" spans="1:28" ht="21.75" customHeight="1">
      <c r="A28" s="5" t="s">
        <v>97</v>
      </c>
      <c r="D28" s="26">
        <f>SUM(D26:D27)</f>
        <v>0</v>
      </c>
      <c r="E28" s="26"/>
      <c r="F28" s="26">
        <f>SUM(F26:F27)</f>
        <v>0</v>
      </c>
      <c r="G28" s="26"/>
      <c r="H28" s="26">
        <f>SUM(H26:H27)</f>
        <v>0</v>
      </c>
      <c r="I28" s="26"/>
      <c r="J28" s="26">
        <f>SUM(J26:J27)</f>
        <v>0</v>
      </c>
      <c r="K28" s="26"/>
      <c r="L28" s="26">
        <f>SUM(L26:L27)</f>
        <v>0</v>
      </c>
      <c r="M28" s="26"/>
      <c r="N28" s="26">
        <f>SUM(N26:N27)</f>
        <v>81828</v>
      </c>
      <c r="O28" s="26"/>
      <c r="P28" s="26">
        <f>SUM(P26:P27)</f>
        <v>0</v>
      </c>
      <c r="Q28" s="26"/>
      <c r="R28" s="26">
        <f>SUM(R26:R27)</f>
        <v>-44547</v>
      </c>
      <c r="S28" s="26"/>
      <c r="T28" s="26">
        <f>SUM(T26:T27)</f>
        <v>39905</v>
      </c>
      <c r="U28" s="26"/>
      <c r="V28" s="26">
        <f>SUM(V26:V27)</f>
        <v>-4642</v>
      </c>
      <c r="W28" s="26"/>
      <c r="X28" s="26">
        <f>SUM(X26:X27)</f>
        <v>77186</v>
      </c>
      <c r="Y28" s="31"/>
      <c r="Z28" s="26">
        <f>SUM(Z26:Z27)</f>
        <v>17674</v>
      </c>
      <c r="AA28" s="31"/>
      <c r="AB28" s="26">
        <f>SUM(X28:Z28)</f>
        <v>94860</v>
      </c>
    </row>
    <row r="29" spans="1:28" ht="21.75" customHeight="1">
      <c r="A29" s="5" t="s">
        <v>142</v>
      </c>
      <c r="D29" s="26">
        <v>0</v>
      </c>
      <c r="E29" s="26"/>
      <c r="F29" s="26">
        <v>0</v>
      </c>
      <c r="G29" s="26"/>
      <c r="H29" s="26">
        <v>0</v>
      </c>
      <c r="I29" s="26"/>
      <c r="J29" s="26">
        <v>0</v>
      </c>
      <c r="K29" s="26"/>
      <c r="L29" s="26">
        <v>0</v>
      </c>
      <c r="M29" s="26"/>
      <c r="N29" s="26">
        <v>0</v>
      </c>
      <c r="O29" s="26"/>
      <c r="P29" s="26">
        <v>0</v>
      </c>
      <c r="Q29" s="26"/>
      <c r="R29" s="26">
        <v>0</v>
      </c>
      <c r="S29" s="26"/>
      <c r="T29" s="26">
        <v>0</v>
      </c>
      <c r="U29" s="26"/>
      <c r="V29" s="26">
        <f>SUM(P29:T29)</f>
        <v>0</v>
      </c>
      <c r="W29" s="26"/>
      <c r="X29" s="26">
        <f>SUM(D29:N29)+V29</f>
        <v>0</v>
      </c>
      <c r="Y29" s="31"/>
      <c r="Z29" s="26">
        <v>-1373</v>
      </c>
      <c r="AA29" s="31"/>
      <c r="AB29" s="27">
        <f>SUM(X29:Z29)</f>
        <v>-1373</v>
      </c>
    </row>
    <row r="30" spans="1:28" ht="21.75" customHeight="1">
      <c r="A30" s="5" t="s">
        <v>273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31"/>
      <c r="Z30" s="26"/>
      <c r="AA30" s="31"/>
      <c r="AB30" s="26"/>
    </row>
    <row r="31" spans="1:28" ht="21.75" customHeight="1">
      <c r="A31" s="5" t="s">
        <v>274</v>
      </c>
      <c r="D31" s="26">
        <v>0</v>
      </c>
      <c r="E31" s="26"/>
      <c r="F31" s="26">
        <v>0</v>
      </c>
      <c r="G31" s="26"/>
      <c r="H31" s="26">
        <v>0</v>
      </c>
      <c r="I31" s="26"/>
      <c r="J31" s="26">
        <v>0</v>
      </c>
      <c r="K31" s="26"/>
      <c r="L31" s="26">
        <v>0</v>
      </c>
      <c r="M31" s="26"/>
      <c r="N31" s="26">
        <v>0</v>
      </c>
      <c r="O31" s="26"/>
      <c r="P31" s="26">
        <v>0</v>
      </c>
      <c r="Q31" s="26"/>
      <c r="R31" s="26">
        <v>0</v>
      </c>
      <c r="S31" s="26"/>
      <c r="T31" s="26">
        <v>0</v>
      </c>
      <c r="U31" s="26"/>
      <c r="V31" s="26">
        <f>SUM(P31:T31)</f>
        <v>0</v>
      </c>
      <c r="W31" s="26"/>
      <c r="X31" s="26">
        <f>SUM(D31:N31)+V31</f>
        <v>0</v>
      </c>
      <c r="Y31" s="31"/>
      <c r="Z31" s="26">
        <v>41688</v>
      </c>
      <c r="AA31" s="31"/>
      <c r="AB31" s="27">
        <f>SUM(X31:Z31)</f>
        <v>41688</v>
      </c>
    </row>
    <row r="32" spans="1:28" ht="21.75" customHeight="1" thickBot="1">
      <c r="A32" s="17" t="s">
        <v>203</v>
      </c>
      <c r="D32" s="29">
        <f>SUM(D21,D28:D31)</f>
        <v>880421</v>
      </c>
      <c r="E32" s="27"/>
      <c r="F32" s="29">
        <f>SUM(F21,F28:F31)</f>
        <v>300741</v>
      </c>
      <c r="G32" s="27">
        <v>11190</v>
      </c>
      <c r="H32" s="29">
        <f>SUM(H21,H28:H31)</f>
        <v>764866</v>
      </c>
      <c r="I32" s="27"/>
      <c r="J32" s="29">
        <f>SUM(J21,J28:J31)</f>
        <v>66886</v>
      </c>
      <c r="K32" s="27">
        <v>11190</v>
      </c>
      <c r="L32" s="29">
        <f>SUM(L21,L28:L31)</f>
        <v>89705</v>
      </c>
      <c r="M32" s="27"/>
      <c r="N32" s="29">
        <f>SUM(N21,N28:N31)</f>
        <v>3207814</v>
      </c>
      <c r="O32" s="27"/>
      <c r="P32" s="29">
        <f>SUM(P25,P28:P31)</f>
        <v>0</v>
      </c>
      <c r="Q32" s="27"/>
      <c r="R32" s="29">
        <f>SUM(R25,R28:R31)</f>
        <v>-79615</v>
      </c>
      <c r="S32" s="27"/>
      <c r="T32" s="29">
        <f>SUM(T21,T28:T31)</f>
        <v>-132800</v>
      </c>
      <c r="U32" s="27"/>
      <c r="V32" s="29">
        <f>SUM(V21,V28:V31)</f>
        <v>-212415</v>
      </c>
      <c r="W32" s="27"/>
      <c r="X32" s="29">
        <f>SUM(X21,X28:X31)</f>
        <v>5098018</v>
      </c>
      <c r="Y32" s="27"/>
      <c r="Z32" s="29">
        <f>SUM(Z21,Z28:Z31)</f>
        <v>332552</v>
      </c>
      <c r="AA32" s="27"/>
      <c r="AB32" s="29">
        <f>SUM(AB21,AB28:AB31)</f>
        <v>5430570</v>
      </c>
    </row>
    <row r="33" spans="1:28" ht="21.75" customHeight="1" thickTop="1">
      <c r="A33" s="17"/>
      <c r="D33" s="32">
        <f>D25-BS!G96</f>
        <v>0</v>
      </c>
      <c r="E33" s="33"/>
      <c r="F33" s="32">
        <f>F25-BS!G97</f>
        <v>0</v>
      </c>
      <c r="G33" s="33"/>
      <c r="H33" s="32">
        <f>H25-BS!G98</f>
        <v>0</v>
      </c>
      <c r="I33" s="32"/>
      <c r="J33" s="32">
        <f>SUM(J25-BS!G99)</f>
        <v>0</v>
      </c>
      <c r="K33" s="33"/>
      <c r="L33" s="32">
        <f>L25-BS!G101</f>
        <v>0</v>
      </c>
      <c r="M33" s="33"/>
      <c r="N33" s="32">
        <f>N25-BS!G102</f>
        <v>0</v>
      </c>
      <c r="O33" s="33"/>
      <c r="P33" s="32"/>
      <c r="Q33" s="32"/>
      <c r="R33" s="32"/>
      <c r="S33" s="33"/>
      <c r="T33" s="32"/>
      <c r="U33" s="33"/>
      <c r="V33" s="32">
        <f>V25-BS!G103</f>
        <v>0</v>
      </c>
      <c r="W33" s="33"/>
      <c r="X33" s="32">
        <f>X25-BS!G104</f>
        <v>0</v>
      </c>
      <c r="Y33" s="33"/>
      <c r="Z33" s="32">
        <f>Z25-BS!G105</f>
        <v>0</v>
      </c>
      <c r="AA33" s="33"/>
      <c r="AB33" s="32">
        <f>AB25-BS!G106</f>
        <v>0</v>
      </c>
    </row>
    <row r="34" spans="1:28" s="18" customFormat="1" ht="21.75" customHeight="1">
      <c r="B34" s="19"/>
      <c r="C34" s="19"/>
      <c r="D34" s="32">
        <f>SUM(D32-BS!E96)</f>
        <v>0</v>
      </c>
      <c r="E34" s="33"/>
      <c r="F34" s="32">
        <f>SUM(F32-BS!E97)</f>
        <v>0</v>
      </c>
      <c r="G34" s="33"/>
      <c r="H34" s="32">
        <f>SUM(H32-BS!E98)</f>
        <v>0</v>
      </c>
      <c r="I34" s="32"/>
      <c r="J34" s="32">
        <f>SUM(J32-BS!E99)</f>
        <v>0</v>
      </c>
      <c r="K34" s="33"/>
      <c r="L34" s="32">
        <f>SUM(L32-BS!E101)</f>
        <v>0</v>
      </c>
      <c r="M34" s="33"/>
      <c r="N34" s="32">
        <f>SUM(N32-BS!E102)</f>
        <v>0</v>
      </c>
      <c r="O34" s="33"/>
      <c r="P34" s="32"/>
      <c r="Q34" s="32"/>
      <c r="R34" s="32"/>
      <c r="S34" s="33"/>
      <c r="T34" s="32"/>
      <c r="U34" s="33"/>
      <c r="V34" s="32">
        <f>SUM(V32-BS!E103)</f>
        <v>0</v>
      </c>
      <c r="W34" s="33"/>
      <c r="X34" s="32">
        <f>SUM(X32-BS!E104)</f>
        <v>0</v>
      </c>
      <c r="Y34" s="33"/>
      <c r="Z34" s="32">
        <f>SUM(Z32-BS!E105)</f>
        <v>0</v>
      </c>
      <c r="AA34" s="33"/>
      <c r="AB34" s="32">
        <f>SUM(AB32-BS!E106)</f>
        <v>0</v>
      </c>
    </row>
    <row r="35" spans="1:28" s="21" customFormat="1" ht="21.75" customHeight="1">
      <c r="A35" s="40" t="s">
        <v>278</v>
      </c>
      <c r="B35" s="40"/>
      <c r="C35" s="7"/>
      <c r="D35" s="7"/>
      <c r="E35" s="7"/>
      <c r="F35" s="7"/>
      <c r="G35" s="7"/>
      <c r="H35" s="7"/>
      <c r="I35" s="7"/>
      <c r="J35" s="7"/>
      <c r="K35" s="7"/>
      <c r="P35" s="20"/>
      <c r="Q35" s="20"/>
      <c r="R35" s="20"/>
      <c r="S35" s="7"/>
    </row>
    <row r="36" spans="1:28" s="21" customFormat="1" ht="21.75" customHeight="1">
      <c r="A36" s="6"/>
      <c r="B36" s="20"/>
      <c r="C36" s="7"/>
      <c r="D36" s="7"/>
      <c r="E36" s="7"/>
      <c r="F36" s="7"/>
      <c r="G36" s="7"/>
      <c r="H36" s="7"/>
      <c r="I36" s="7"/>
      <c r="J36" s="7"/>
      <c r="K36" s="7"/>
      <c r="P36" s="20"/>
      <c r="Q36" s="20"/>
      <c r="R36" s="20"/>
      <c r="S36" s="7"/>
    </row>
    <row r="37" spans="1:28" ht="21.75" customHeight="1">
      <c r="D37" s="8"/>
      <c r="F37" s="8"/>
      <c r="H37" s="8"/>
      <c r="I37" s="8"/>
      <c r="J37" s="8"/>
      <c r="N37" s="8"/>
      <c r="P37" s="8"/>
      <c r="Q37" s="8"/>
      <c r="R37" s="8"/>
      <c r="T37" s="8"/>
      <c r="V37" s="8"/>
      <c r="W37" s="34"/>
      <c r="X37" s="8"/>
      <c r="Y37" s="34"/>
      <c r="Z37" s="8"/>
      <c r="AA37" s="34"/>
      <c r="AB37" s="8"/>
    </row>
    <row r="38" spans="1:28" s="22" customFormat="1" ht="21.75" customHeight="1">
      <c r="F38" s="23"/>
      <c r="G38" s="23"/>
      <c r="H38" s="23"/>
      <c r="I38" s="23"/>
      <c r="J38" s="23"/>
      <c r="K38" s="23"/>
      <c r="L38" s="23"/>
      <c r="M38" s="23"/>
      <c r="N38" s="23"/>
      <c r="T38" s="35"/>
      <c r="U38" s="23"/>
      <c r="V38" s="23"/>
      <c r="W38" s="23"/>
      <c r="X38" s="23"/>
      <c r="Y38" s="36"/>
      <c r="Z38" s="36"/>
    </row>
    <row r="39" spans="1:28" s="24" customFormat="1" ht="21.75" customHeight="1">
      <c r="F39" s="103" t="s">
        <v>98</v>
      </c>
      <c r="G39" s="103"/>
      <c r="H39" s="103"/>
      <c r="I39" s="103"/>
      <c r="J39" s="103"/>
      <c r="K39" s="103"/>
      <c r="L39" s="103"/>
      <c r="M39" s="103"/>
      <c r="N39" s="103"/>
      <c r="P39" s="25"/>
      <c r="Q39" s="25"/>
      <c r="R39" s="25"/>
      <c r="T39" s="104" t="s">
        <v>145</v>
      </c>
      <c r="U39" s="104"/>
      <c r="V39" s="104"/>
      <c r="W39" s="104"/>
      <c r="X39" s="104"/>
      <c r="Y39" s="104"/>
      <c r="Z39" s="104"/>
    </row>
    <row r="40" spans="1:28" s="24" customFormat="1" ht="21.75" customHeight="1">
      <c r="F40" s="103" t="s">
        <v>99</v>
      </c>
      <c r="G40" s="103"/>
      <c r="H40" s="103"/>
      <c r="I40" s="103"/>
      <c r="J40" s="103"/>
      <c r="K40" s="103"/>
      <c r="L40" s="103"/>
      <c r="M40" s="103"/>
      <c r="N40" s="103"/>
      <c r="P40" s="25"/>
      <c r="Q40" s="25"/>
      <c r="R40" s="25"/>
      <c r="T40" s="103" t="s">
        <v>99</v>
      </c>
      <c r="U40" s="103"/>
      <c r="V40" s="103"/>
      <c r="W40" s="103"/>
      <c r="X40" s="103"/>
      <c r="Y40" s="103"/>
      <c r="Z40" s="103"/>
    </row>
  </sheetData>
  <mergeCells count="9">
    <mergeCell ref="F40:N40"/>
    <mergeCell ref="D6:AB6"/>
    <mergeCell ref="D7:X7"/>
    <mergeCell ref="P8:V8"/>
    <mergeCell ref="L11:N11"/>
    <mergeCell ref="F39:N39"/>
    <mergeCell ref="T39:Z39"/>
    <mergeCell ref="T40:Z40"/>
    <mergeCell ref="P9:T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showGridLines="0" tabSelected="1" view="pageBreakPreview" topLeftCell="A22" zoomScale="70" zoomScaleNormal="83" zoomScaleSheetLayoutView="70" workbookViewId="0">
      <selection activeCell="A29" sqref="A29"/>
    </sheetView>
  </sheetViews>
  <sheetFormatPr defaultColWidth="9.140625" defaultRowHeight="21.75" customHeight="1"/>
  <cols>
    <col min="1" max="2" width="2.7109375" style="5" customWidth="1"/>
    <col min="3" max="3" width="21.85546875" style="5" customWidth="1"/>
    <col min="4" max="4" width="28" style="5" customWidth="1"/>
    <col min="5" max="5" width="1.7109375" style="5" customWidth="1"/>
    <col min="6" max="6" width="17.140625" style="5" customWidth="1"/>
    <col min="7" max="7" width="1.7109375" style="8" customWidth="1"/>
    <col min="8" max="8" width="14.85546875" style="5" customWidth="1"/>
    <col min="9" max="9" width="1.7109375" style="8" customWidth="1"/>
    <col min="10" max="10" width="19.7109375" style="5" customWidth="1"/>
    <col min="11" max="11" width="1.7109375" style="8" customWidth="1"/>
    <col min="12" max="12" width="20.140625" style="8" customWidth="1"/>
    <col min="13" max="13" width="1.7109375" style="8" customWidth="1"/>
    <col min="14" max="14" width="16.85546875" style="5" customWidth="1"/>
    <col min="15" max="15" width="1.7109375" style="8" customWidth="1"/>
    <col min="16" max="16" width="31.5703125" style="5" customWidth="1"/>
    <col min="17" max="17" width="1.5703125" style="5" customWidth="1"/>
    <col min="18" max="18" width="28.140625" style="5" customWidth="1"/>
    <col min="19" max="19" width="1.42578125" style="5" customWidth="1"/>
    <col min="20" max="20" width="20.85546875" style="5" customWidth="1"/>
    <col min="21" max="21" width="1.7109375" style="8" customWidth="1"/>
    <col min="22" max="22" width="17.42578125" style="5" customWidth="1"/>
    <col min="23" max="16384" width="9.140625" style="5"/>
  </cols>
  <sheetData>
    <row r="1" spans="1:22" s="1" customFormat="1" ht="21.75" customHeight="1">
      <c r="B1" s="2"/>
      <c r="C1" s="2"/>
      <c r="D1" s="2"/>
      <c r="E1" s="2"/>
      <c r="F1" s="2"/>
      <c r="M1" s="3"/>
      <c r="O1" s="3"/>
      <c r="V1" s="3"/>
    </row>
    <row r="2" spans="1:22" s="1" customFormat="1" ht="21.75" customHeight="1">
      <c r="B2" s="2"/>
      <c r="C2" s="2"/>
      <c r="D2" s="2"/>
      <c r="E2" s="2"/>
      <c r="F2" s="2"/>
      <c r="M2" s="3"/>
      <c r="O2" s="3"/>
      <c r="V2" s="9" t="s">
        <v>129</v>
      </c>
    </row>
    <row r="3" spans="1:22" s="1" customFormat="1" ht="21.75" customHeight="1">
      <c r="A3" s="4" t="s">
        <v>105</v>
      </c>
      <c r="B3" s="2"/>
      <c r="C3" s="2"/>
      <c r="D3" s="2"/>
      <c r="E3" s="2"/>
      <c r="F3" s="2"/>
      <c r="M3" s="2"/>
      <c r="O3" s="2"/>
      <c r="U3" s="2"/>
    </row>
    <row r="4" spans="1:22" s="1" customFormat="1" ht="21.75" customHeight="1">
      <c r="A4" s="4" t="s">
        <v>82</v>
      </c>
      <c r="B4" s="2"/>
      <c r="C4" s="2"/>
      <c r="D4" s="2"/>
      <c r="E4" s="2"/>
      <c r="F4" s="2"/>
      <c r="M4" s="2"/>
      <c r="O4" s="2"/>
      <c r="U4" s="2"/>
    </row>
    <row r="5" spans="1:22" s="1" customFormat="1" ht="21.75" customHeight="1">
      <c r="A5" s="4" t="s">
        <v>200</v>
      </c>
      <c r="B5" s="2"/>
      <c r="C5" s="2"/>
      <c r="D5" s="2"/>
      <c r="E5" s="2"/>
      <c r="F5" s="2"/>
      <c r="M5" s="2"/>
      <c r="O5" s="2"/>
      <c r="U5" s="2"/>
    </row>
    <row r="6" spans="1:22" ht="21.75" customHeight="1">
      <c r="D6" s="6"/>
      <c r="V6" s="9" t="s">
        <v>130</v>
      </c>
    </row>
    <row r="7" spans="1:22" ht="21.75" customHeight="1">
      <c r="F7" s="105" t="s">
        <v>1</v>
      </c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22" ht="21.75" customHeight="1"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6" t="s">
        <v>78</v>
      </c>
      <c r="Q8" s="106"/>
      <c r="R8" s="106"/>
      <c r="S8" s="106"/>
      <c r="T8" s="106"/>
      <c r="U8" s="100"/>
      <c r="V8" s="100"/>
    </row>
    <row r="9" spans="1:22" ht="21.75" customHeight="1">
      <c r="F9" s="10"/>
      <c r="G9" s="10"/>
      <c r="H9" s="10"/>
      <c r="I9" s="10"/>
      <c r="J9" s="10"/>
      <c r="K9" s="10"/>
      <c r="L9" s="10"/>
      <c r="M9" s="10"/>
      <c r="N9" s="10"/>
      <c r="O9" s="10"/>
      <c r="P9" s="107" t="s">
        <v>112</v>
      </c>
      <c r="Q9" s="107"/>
      <c r="R9" s="107"/>
      <c r="S9" s="13"/>
      <c r="T9" s="13"/>
      <c r="U9" s="11"/>
      <c r="V9" s="11"/>
    </row>
    <row r="10" spans="1:22" ht="21.75" customHeight="1"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 t="s">
        <v>242</v>
      </c>
      <c r="S10" s="13"/>
      <c r="T10" s="13"/>
      <c r="U10" s="11"/>
      <c r="V10" s="11"/>
    </row>
    <row r="11" spans="1:22" s="11" customFormat="1" ht="21.75" customHeight="1">
      <c r="F11" s="12" t="s">
        <v>114</v>
      </c>
      <c r="G11" s="10"/>
      <c r="I11" s="10"/>
      <c r="K11" s="10"/>
      <c r="L11" s="107" t="s">
        <v>22</v>
      </c>
      <c r="M11" s="107"/>
      <c r="N11" s="107"/>
      <c r="O11" s="10"/>
      <c r="P11" s="10" t="s">
        <v>165</v>
      </c>
      <c r="Q11" s="10"/>
      <c r="R11" s="13" t="s">
        <v>236</v>
      </c>
      <c r="S11" s="13"/>
      <c r="T11" s="11" t="s">
        <v>115</v>
      </c>
      <c r="U11" s="10"/>
      <c r="V11" s="13" t="s">
        <v>48</v>
      </c>
    </row>
    <row r="12" spans="1:22" s="11" customFormat="1" ht="21.75" customHeight="1">
      <c r="E12" s="10"/>
      <c r="F12" s="12" t="s">
        <v>139</v>
      </c>
      <c r="G12" s="10"/>
      <c r="H12" s="13" t="s">
        <v>156</v>
      </c>
      <c r="I12" s="10"/>
      <c r="J12" s="13" t="s">
        <v>127</v>
      </c>
      <c r="K12" s="10"/>
      <c r="L12" s="11" t="s">
        <v>46</v>
      </c>
      <c r="O12" s="10"/>
      <c r="P12" s="11" t="s">
        <v>166</v>
      </c>
      <c r="R12" s="13" t="s">
        <v>237</v>
      </c>
      <c r="S12" s="13"/>
      <c r="T12" s="13" t="s">
        <v>118</v>
      </c>
      <c r="U12" s="10"/>
      <c r="V12" s="13" t="s">
        <v>58</v>
      </c>
    </row>
    <row r="13" spans="1:22" s="11" customFormat="1" ht="21.75" customHeight="1">
      <c r="E13" s="10"/>
      <c r="F13" s="14" t="s">
        <v>45</v>
      </c>
      <c r="G13" s="10"/>
      <c r="H13" s="14" t="s">
        <v>157</v>
      </c>
      <c r="I13" s="10"/>
      <c r="J13" s="14" t="s">
        <v>158</v>
      </c>
      <c r="K13" s="10"/>
      <c r="L13" s="91" t="s">
        <v>121</v>
      </c>
      <c r="M13" s="10"/>
      <c r="N13" s="91" t="s">
        <v>47</v>
      </c>
      <c r="O13" s="10"/>
      <c r="P13" s="91" t="s">
        <v>167</v>
      </c>
      <c r="Q13" s="10"/>
      <c r="R13" s="14" t="s">
        <v>238</v>
      </c>
      <c r="S13" s="12"/>
      <c r="T13" s="14" t="s">
        <v>123</v>
      </c>
      <c r="U13" s="10"/>
      <c r="V13" s="14" t="s">
        <v>59</v>
      </c>
    </row>
    <row r="14" spans="1:22" ht="21.75" customHeight="1">
      <c r="A14" s="15" t="s">
        <v>178</v>
      </c>
      <c r="B14" s="15"/>
      <c r="C14" s="15"/>
      <c r="D14" s="15"/>
      <c r="F14" s="26">
        <v>880421</v>
      </c>
      <c r="G14" s="26"/>
      <c r="H14" s="26">
        <v>300741</v>
      </c>
      <c r="I14" s="26"/>
      <c r="J14" s="26">
        <v>764866</v>
      </c>
      <c r="K14" s="26"/>
      <c r="L14" s="26">
        <v>89705</v>
      </c>
      <c r="M14" s="26"/>
      <c r="N14" s="26">
        <v>2500595</v>
      </c>
      <c r="O14" s="26"/>
      <c r="P14" s="26">
        <v>-16294</v>
      </c>
      <c r="Q14" s="26"/>
      <c r="R14" s="26">
        <v>0</v>
      </c>
      <c r="S14" s="26"/>
      <c r="T14" s="26">
        <f>SUM(P14:R14)</f>
        <v>-16294</v>
      </c>
      <c r="U14" s="26"/>
      <c r="V14" s="27">
        <f>SUM(F14:N14,T14)</f>
        <v>4520034</v>
      </c>
    </row>
    <row r="15" spans="1:22" ht="21.75" customHeight="1">
      <c r="A15" s="16" t="s">
        <v>95</v>
      </c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6">
        <f>SUM(PL!K68)</f>
        <v>58996</v>
      </c>
      <c r="O15" s="26"/>
      <c r="P15" s="26">
        <v>0</v>
      </c>
      <c r="Q15" s="26"/>
      <c r="R15" s="26">
        <v>0</v>
      </c>
      <c r="S15" s="26"/>
      <c r="T15" s="26">
        <f t="shared" ref="T15:T16" si="0">SUM(P15:R15)</f>
        <v>0</v>
      </c>
      <c r="U15" s="26"/>
      <c r="V15" s="27">
        <f t="shared" ref="V15:V16" si="1">SUM(F15:N15,T15)</f>
        <v>58996</v>
      </c>
    </row>
    <row r="16" spans="1:22" ht="21.75" customHeight="1">
      <c r="A16" s="5" t="s">
        <v>96</v>
      </c>
      <c r="B16" s="15"/>
      <c r="C16" s="15"/>
      <c r="D16" s="16"/>
      <c r="F16" s="28">
        <v>0</v>
      </c>
      <c r="G16" s="26"/>
      <c r="H16" s="28">
        <v>0</v>
      </c>
      <c r="I16" s="26"/>
      <c r="J16" s="28">
        <v>0</v>
      </c>
      <c r="K16" s="26"/>
      <c r="L16" s="28">
        <v>0</v>
      </c>
      <c r="M16" s="26"/>
      <c r="N16" s="28">
        <v>0</v>
      </c>
      <c r="O16" s="26"/>
      <c r="P16" s="28">
        <v>48027</v>
      </c>
      <c r="Q16" s="27"/>
      <c r="R16" s="28">
        <v>0</v>
      </c>
      <c r="S16" s="27"/>
      <c r="T16" s="28">
        <f t="shared" si="0"/>
        <v>48027</v>
      </c>
      <c r="U16" s="27"/>
      <c r="V16" s="28">
        <f t="shared" si="1"/>
        <v>48027</v>
      </c>
    </row>
    <row r="17" spans="1:22" ht="21.75" customHeight="1">
      <c r="A17" s="5" t="s">
        <v>97</v>
      </c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0</v>
      </c>
      <c r="M17" s="26"/>
      <c r="N17" s="26">
        <f>SUM(N15:N16)</f>
        <v>58996</v>
      </c>
      <c r="O17" s="26"/>
      <c r="P17" s="26">
        <f>SUM(P15:P16)</f>
        <v>48027</v>
      </c>
      <c r="Q17" s="26"/>
      <c r="R17" s="26">
        <f>SUM(R15:R16)</f>
        <v>0</v>
      </c>
      <c r="S17" s="26"/>
      <c r="T17" s="26">
        <f>SUM(T15:T16)</f>
        <v>48027</v>
      </c>
      <c r="U17" s="26"/>
      <c r="V17" s="27">
        <f t="shared" ref="V17" si="2">SUM(F17:P17)</f>
        <v>107023</v>
      </c>
    </row>
    <row r="18" spans="1:22" ht="21.75" customHeight="1" thickBot="1">
      <c r="A18" s="17" t="s">
        <v>179</v>
      </c>
      <c r="F18" s="29">
        <f>SUM(F14,F17:F17)</f>
        <v>880421</v>
      </c>
      <c r="G18" s="27"/>
      <c r="H18" s="29">
        <f>SUM(H14,H17:H17)</f>
        <v>300741</v>
      </c>
      <c r="I18" s="27"/>
      <c r="J18" s="29">
        <f>SUM(J14,J17:J17)</f>
        <v>764866</v>
      </c>
      <c r="K18" s="27"/>
      <c r="L18" s="29">
        <f>SUM(L14,L17:L17)</f>
        <v>89705</v>
      </c>
      <c r="M18" s="27"/>
      <c r="N18" s="29">
        <f>SUM(N14,N17:N17)</f>
        <v>2559591</v>
      </c>
      <c r="O18" s="27"/>
      <c r="P18" s="29">
        <f>SUM(P14,P17:P17)</f>
        <v>31733</v>
      </c>
      <c r="Q18" s="27"/>
      <c r="R18" s="29">
        <f>SUM(R14,R17:R17)</f>
        <v>0</v>
      </c>
      <c r="S18" s="27"/>
      <c r="T18" s="29">
        <f>SUM(T14,T17:T17)</f>
        <v>31733</v>
      </c>
      <c r="U18" s="27"/>
      <c r="V18" s="29">
        <f>SUM(V14,V17:V17)</f>
        <v>4627057</v>
      </c>
    </row>
    <row r="19" spans="1:22" ht="21.75" customHeight="1" thickTop="1">
      <c r="A19" s="1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</row>
    <row r="20" spans="1:22" ht="21.75" customHeight="1">
      <c r="A20" s="15" t="s">
        <v>202</v>
      </c>
      <c r="B20" s="15"/>
      <c r="C20" s="15"/>
      <c r="D20" s="15"/>
      <c r="F20" s="26">
        <v>880421</v>
      </c>
      <c r="G20" s="26"/>
      <c r="H20" s="26">
        <v>300741</v>
      </c>
      <c r="I20" s="26"/>
      <c r="J20" s="26">
        <v>764866</v>
      </c>
      <c r="K20" s="26"/>
      <c r="L20" s="26">
        <v>89705</v>
      </c>
      <c r="M20" s="26"/>
      <c r="N20" s="26">
        <v>2312946</v>
      </c>
      <c r="O20" s="26"/>
      <c r="P20" s="26">
        <v>-35087</v>
      </c>
      <c r="Q20" s="26"/>
      <c r="R20" s="26">
        <v>0</v>
      </c>
      <c r="S20" s="26"/>
      <c r="T20" s="26">
        <f>SUM(P20:R20)</f>
        <v>-35087</v>
      </c>
      <c r="U20" s="26"/>
      <c r="V20" s="27">
        <f>SUM(F20:N20,T20)</f>
        <v>4313592</v>
      </c>
    </row>
    <row r="21" spans="1:22" ht="21.75" customHeight="1">
      <c r="A21" s="5" t="s">
        <v>216</v>
      </c>
      <c r="B21" s="15"/>
      <c r="C21" s="15"/>
      <c r="D21" s="15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7"/>
    </row>
    <row r="22" spans="1:22" ht="21.75" customHeight="1">
      <c r="A22" s="5" t="s">
        <v>217</v>
      </c>
      <c r="B22" s="15"/>
      <c r="C22" s="15"/>
      <c r="D22" s="15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7"/>
    </row>
    <row r="23" spans="1:22" ht="21.75" customHeight="1">
      <c r="A23" s="5" t="s">
        <v>218</v>
      </c>
      <c r="B23" s="15"/>
      <c r="C23" s="15"/>
      <c r="D23" s="15"/>
      <c r="F23" s="28">
        <v>0</v>
      </c>
      <c r="G23" s="26"/>
      <c r="H23" s="28">
        <v>0</v>
      </c>
      <c r="I23" s="26"/>
      <c r="J23" s="28">
        <v>0</v>
      </c>
      <c r="K23" s="26"/>
      <c r="L23" s="28">
        <v>0</v>
      </c>
      <c r="M23" s="26"/>
      <c r="N23" s="28">
        <v>0</v>
      </c>
      <c r="O23" s="26"/>
      <c r="P23" s="28">
        <v>35087</v>
      </c>
      <c r="Q23" s="27"/>
      <c r="R23" s="28">
        <v>-35087</v>
      </c>
      <c r="S23" s="27"/>
      <c r="T23" s="28">
        <f>SUM(P23:R23)</f>
        <v>0</v>
      </c>
      <c r="U23" s="26"/>
      <c r="V23" s="28">
        <f>SUM(F23:N23,T23)</f>
        <v>0</v>
      </c>
    </row>
    <row r="24" spans="1:22" ht="21.75" customHeight="1">
      <c r="A24" s="15" t="s">
        <v>250</v>
      </c>
      <c r="B24" s="15"/>
      <c r="C24" s="15"/>
      <c r="D24" s="15"/>
      <c r="F24" s="26">
        <f>SUM(F20:F23)</f>
        <v>880421</v>
      </c>
      <c r="G24" s="26"/>
      <c r="H24" s="26">
        <f>SUM(H20:H23)</f>
        <v>300741</v>
      </c>
      <c r="I24" s="26"/>
      <c r="J24" s="26">
        <f>SUM(J20:J23)</f>
        <v>764866</v>
      </c>
      <c r="K24" s="26"/>
      <c r="L24" s="26">
        <f>SUM(L20:L23)</f>
        <v>89705</v>
      </c>
      <c r="M24" s="26"/>
      <c r="N24" s="26">
        <f>SUM(N20:N23)</f>
        <v>2312946</v>
      </c>
      <c r="O24" s="26"/>
      <c r="P24" s="26">
        <f>SUM(P20:P23)</f>
        <v>0</v>
      </c>
      <c r="Q24" s="26"/>
      <c r="R24" s="26">
        <f>SUM(R20:R23)</f>
        <v>-35087</v>
      </c>
      <c r="S24" s="26"/>
      <c r="T24" s="26">
        <f>SUM(T20:T23)</f>
        <v>-35087</v>
      </c>
      <c r="U24" s="26"/>
      <c r="V24" s="26">
        <f>SUM(V20:V23)</f>
        <v>4313592</v>
      </c>
    </row>
    <row r="25" spans="1:22" ht="21.75" customHeight="1">
      <c r="A25" s="16" t="s">
        <v>95</v>
      </c>
      <c r="F25" s="26">
        <v>0</v>
      </c>
      <c r="G25" s="26"/>
      <c r="H25" s="26">
        <v>0</v>
      </c>
      <c r="I25" s="26"/>
      <c r="J25" s="26">
        <v>0</v>
      </c>
      <c r="K25" s="26"/>
      <c r="L25" s="26">
        <v>0</v>
      </c>
      <c r="M25" s="26"/>
      <c r="N25" s="26">
        <f>SUM(PL!I68)</f>
        <v>68327</v>
      </c>
      <c r="O25" s="26"/>
      <c r="P25" s="26">
        <v>0</v>
      </c>
      <c r="Q25" s="26"/>
      <c r="R25" s="26">
        <v>0</v>
      </c>
      <c r="S25" s="26"/>
      <c r="T25" s="26">
        <f t="shared" ref="T25:T26" si="3">SUM(P25:R25)</f>
        <v>0</v>
      </c>
      <c r="U25" s="26"/>
      <c r="V25" s="27">
        <f t="shared" ref="V25:V26" si="4">SUM(F25:N25,T25)</f>
        <v>68327</v>
      </c>
    </row>
    <row r="26" spans="1:22" ht="21.75" customHeight="1">
      <c r="A26" s="5" t="s">
        <v>96</v>
      </c>
      <c r="B26" s="15"/>
      <c r="C26" s="15"/>
      <c r="D26" s="16"/>
      <c r="F26" s="28">
        <v>0</v>
      </c>
      <c r="G26" s="26"/>
      <c r="H26" s="28">
        <v>0</v>
      </c>
      <c r="I26" s="26"/>
      <c r="J26" s="28">
        <v>0</v>
      </c>
      <c r="K26" s="26"/>
      <c r="L26" s="28">
        <v>0</v>
      </c>
      <c r="M26" s="26"/>
      <c r="N26" s="28">
        <v>0</v>
      </c>
      <c r="O26" s="26"/>
      <c r="P26" s="28">
        <v>0</v>
      </c>
      <c r="Q26" s="27"/>
      <c r="R26" s="28">
        <v>-44547</v>
      </c>
      <c r="S26" s="27"/>
      <c r="T26" s="28">
        <f t="shared" si="3"/>
        <v>-44547</v>
      </c>
      <c r="U26" s="27"/>
      <c r="V26" s="28">
        <f t="shared" si="4"/>
        <v>-44547</v>
      </c>
    </row>
    <row r="27" spans="1:22" ht="21.75" customHeight="1">
      <c r="A27" s="5" t="s">
        <v>97</v>
      </c>
      <c r="F27" s="26">
        <f>SUM(F25:F26)</f>
        <v>0</v>
      </c>
      <c r="G27" s="26"/>
      <c r="H27" s="26">
        <f>SUM(H25:H26)</f>
        <v>0</v>
      </c>
      <c r="I27" s="26"/>
      <c r="J27" s="26">
        <f>SUM(J25:J26)</f>
        <v>0</v>
      </c>
      <c r="K27" s="26"/>
      <c r="L27" s="26">
        <f>SUM(L25:L26)</f>
        <v>0</v>
      </c>
      <c r="M27" s="26"/>
      <c r="N27" s="26">
        <f>SUM(N25:N26)</f>
        <v>68327</v>
      </c>
      <c r="O27" s="26"/>
      <c r="P27" s="26">
        <f>SUM(P25:P26)</f>
        <v>0</v>
      </c>
      <c r="Q27" s="26"/>
      <c r="R27" s="26">
        <f>SUM(R25:R26)</f>
        <v>-44547</v>
      </c>
      <c r="S27" s="26"/>
      <c r="T27" s="26">
        <f>SUM(T25:T26)</f>
        <v>-44547</v>
      </c>
      <c r="U27" s="26"/>
      <c r="V27" s="26">
        <f>SUM(V25:V26)</f>
        <v>23780</v>
      </c>
    </row>
    <row r="28" spans="1:22" ht="21.75" customHeight="1" thickBot="1">
      <c r="A28" s="17" t="s">
        <v>203</v>
      </c>
      <c r="F28" s="29">
        <f>SUM(F24,F27:F27)</f>
        <v>880421</v>
      </c>
      <c r="G28" s="27"/>
      <c r="H28" s="29">
        <f>SUM(H24,H27:H27)</f>
        <v>300741</v>
      </c>
      <c r="I28" s="27"/>
      <c r="J28" s="29">
        <f>SUM(J24,J27:J27)</f>
        <v>764866</v>
      </c>
      <c r="K28" s="27"/>
      <c r="L28" s="29">
        <f>SUM(L24,L27:L27)</f>
        <v>89705</v>
      </c>
      <c r="M28" s="27"/>
      <c r="N28" s="29">
        <f>SUM(N24,N27:N27)</f>
        <v>2381273</v>
      </c>
      <c r="O28" s="27"/>
      <c r="P28" s="29">
        <f>SUM(P24,P27:P27)</f>
        <v>0</v>
      </c>
      <c r="Q28" s="27"/>
      <c r="R28" s="29">
        <f>SUM(R24,R27:R27)</f>
        <v>-79634</v>
      </c>
      <c r="S28" s="27"/>
      <c r="T28" s="29">
        <f>SUM(T24,T27:T27)</f>
        <v>-79634</v>
      </c>
      <c r="U28" s="27"/>
      <c r="V28" s="29">
        <f>SUM(V24,V27:V27)</f>
        <v>4337372</v>
      </c>
    </row>
    <row r="29" spans="1:22" s="18" customFormat="1" ht="18" customHeight="1" thickTop="1">
      <c r="B29" s="19"/>
      <c r="C29" s="19"/>
      <c r="D29" s="19"/>
      <c r="F29" s="32">
        <f>F20-BS!K96</f>
        <v>0</v>
      </c>
      <c r="G29" s="101"/>
      <c r="H29" s="32">
        <f>H20-BS!K97</f>
        <v>0</v>
      </c>
      <c r="I29" s="32"/>
      <c r="J29" s="32">
        <f>J20-BS!K98</f>
        <v>0</v>
      </c>
      <c r="K29" s="32"/>
      <c r="L29" s="32">
        <f>L24-BS!K101</f>
        <v>0</v>
      </c>
      <c r="M29" s="32"/>
      <c r="N29" s="32">
        <f>SUM(N24-BS!K102)</f>
        <v>0</v>
      </c>
      <c r="O29" s="32"/>
      <c r="P29" s="32">
        <f>SUM(P24-BS!K99)</f>
        <v>0</v>
      </c>
      <c r="Q29" s="32"/>
      <c r="R29" s="32">
        <f>SUM(R24-BS!K103)</f>
        <v>0</v>
      </c>
      <c r="S29" s="32"/>
      <c r="T29" s="32"/>
      <c r="U29" s="32"/>
      <c r="V29" s="32">
        <f>V24-BS!K106</f>
        <v>0</v>
      </c>
    </row>
    <row r="30" spans="1:22" s="18" customFormat="1" ht="21.75" customHeight="1">
      <c r="B30" s="19"/>
      <c r="C30" s="19"/>
      <c r="D30" s="19"/>
      <c r="F30" s="32">
        <f>SUM(F28-BS!I96)</f>
        <v>0</v>
      </c>
      <c r="G30" s="101"/>
      <c r="H30" s="32">
        <f>SUM(H28-BS!I97)</f>
        <v>0</v>
      </c>
      <c r="I30" s="32"/>
      <c r="J30" s="32">
        <f>SUM(J28-BS!I98)</f>
        <v>0</v>
      </c>
      <c r="K30" s="32"/>
      <c r="L30" s="32">
        <f>SUM(L28-BS!I101)</f>
        <v>0</v>
      </c>
      <c r="M30" s="32"/>
      <c r="N30" s="32">
        <f>SUM(N28-BS!I102)</f>
        <v>0</v>
      </c>
      <c r="O30" s="32"/>
      <c r="P30" s="32">
        <f>SUM(P28-BS!I99)</f>
        <v>0</v>
      </c>
      <c r="Q30" s="32"/>
      <c r="R30" s="32">
        <f>SUM(R28-BS!I103)</f>
        <v>0</v>
      </c>
      <c r="S30" s="32"/>
      <c r="T30" s="32"/>
      <c r="U30" s="32"/>
      <c r="V30" s="32">
        <f>SUM(V28-BS!I106)</f>
        <v>0</v>
      </c>
    </row>
    <row r="31" spans="1:22" s="21" customFormat="1" ht="21.75" customHeight="1">
      <c r="A31" s="40" t="s">
        <v>278</v>
      </c>
      <c r="B31" s="20"/>
      <c r="C31" s="20"/>
      <c r="D31" s="7"/>
      <c r="F31" s="7"/>
      <c r="G31" s="7"/>
      <c r="H31" s="7"/>
      <c r="I31" s="7"/>
      <c r="J31" s="7"/>
      <c r="K31" s="7"/>
      <c r="P31" s="20"/>
      <c r="Q31" s="20"/>
      <c r="R31" s="20"/>
      <c r="S31" s="20"/>
      <c r="T31" s="20"/>
      <c r="U31" s="7"/>
    </row>
    <row r="32" spans="1:22" s="21" customFormat="1" ht="13.5" customHeight="1">
      <c r="A32" s="6"/>
      <c r="B32" s="20"/>
      <c r="C32" s="20"/>
      <c r="D32" s="7"/>
      <c r="F32" s="7"/>
      <c r="G32" s="7"/>
      <c r="H32" s="7"/>
      <c r="I32" s="7"/>
      <c r="J32" s="7"/>
      <c r="K32" s="7"/>
      <c r="P32" s="20"/>
      <c r="Q32" s="20"/>
      <c r="R32" s="20"/>
      <c r="S32" s="20"/>
      <c r="T32" s="20"/>
      <c r="U32" s="7"/>
    </row>
    <row r="33" spans="4:22" ht="21.75" customHeight="1">
      <c r="F33" s="8"/>
      <c r="H33" s="8"/>
      <c r="J33" s="8"/>
      <c r="N33" s="8"/>
      <c r="P33" s="8"/>
      <c r="Q33" s="8"/>
      <c r="R33" s="8"/>
      <c r="S33" s="8"/>
      <c r="T33" s="8"/>
      <c r="V33" s="8"/>
    </row>
    <row r="34" spans="4:22" s="22" customFormat="1" ht="21.75" customHeight="1">
      <c r="D34" s="85"/>
      <c r="E34" s="85"/>
      <c r="F34" s="85"/>
      <c r="I34" s="102"/>
      <c r="K34" s="102"/>
      <c r="L34" s="23"/>
      <c r="M34" s="23"/>
      <c r="N34" s="23"/>
      <c r="O34" s="23"/>
    </row>
    <row r="35" spans="4:22" s="24" customFormat="1" ht="21.75" customHeight="1">
      <c r="D35" s="104" t="s">
        <v>98</v>
      </c>
      <c r="E35" s="104"/>
      <c r="F35" s="104"/>
      <c r="I35" s="67"/>
      <c r="K35" s="67"/>
      <c r="L35" s="103" t="s">
        <v>145</v>
      </c>
      <c r="M35" s="103"/>
      <c r="N35" s="103"/>
      <c r="O35" s="103"/>
      <c r="P35" s="25"/>
      <c r="Q35" s="25"/>
      <c r="R35" s="25"/>
      <c r="S35" s="25"/>
      <c r="T35" s="25"/>
    </row>
    <row r="36" spans="4:22" s="24" customFormat="1" ht="21.75" customHeight="1">
      <c r="D36" s="103" t="s">
        <v>99</v>
      </c>
      <c r="E36" s="103"/>
      <c r="F36" s="103"/>
      <c r="I36" s="67"/>
      <c r="K36" s="67"/>
      <c r="L36" s="103" t="s">
        <v>99</v>
      </c>
      <c r="M36" s="103"/>
      <c r="N36" s="103"/>
      <c r="O36" s="103"/>
      <c r="P36" s="25"/>
      <c r="Q36" s="25"/>
      <c r="R36" s="25"/>
      <c r="S36" s="25"/>
      <c r="T36" s="25"/>
    </row>
  </sheetData>
  <mergeCells count="8">
    <mergeCell ref="L36:O36"/>
    <mergeCell ref="F7:V7"/>
    <mergeCell ref="L11:N11"/>
    <mergeCell ref="L35:O35"/>
    <mergeCell ref="D35:F35"/>
    <mergeCell ref="D36:F36"/>
    <mergeCell ref="P9:R9"/>
    <mergeCell ref="P8:T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2020-05-08T01:49:54Z</cp:lastPrinted>
  <dcterms:created xsi:type="dcterms:W3CDTF">2011-10-10T07:02:03Z</dcterms:created>
  <dcterms:modified xsi:type="dcterms:W3CDTF">2020-05-08T01:49:56Z</dcterms:modified>
</cp:coreProperties>
</file>