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0\Qtr1'2020\"/>
    </mc:Choice>
  </mc:AlternateContent>
  <xr:revisionPtr revIDLastSave="0" documentId="13_ncr:1_{393559F5-1C90-480C-9649-47A8FCA0EAB2}" xr6:coauthVersionLast="44" xr6:coauthVersionMax="44" xr10:uidLastSave="{00000000-0000-0000-0000-000000000000}"/>
  <bookViews>
    <workbookView xWindow="-120" yWindow="-120" windowWidth="20730" windowHeight="11160" tabRatio="915" firstSheet="1" activeTab="3" xr2:uid="{00000000-000D-0000-FFFF-FFFF00000000}"/>
  </bookViews>
  <sheets>
    <sheet name="BS_Conso" sheetId="9" r:id="rId1"/>
    <sheet name="BS_Company" sheetId="17" r:id="rId2"/>
    <sheet name="PL_Conso" sheetId="1" r:id="rId3"/>
    <sheet name="PL_Company" sheetId="18" r:id="rId4"/>
    <sheet name="SE_Conso (US)" sheetId="15" r:id="rId5"/>
    <sheet name="SE_Conso (THB)" sheetId="10" r:id="rId6"/>
    <sheet name="SE_Company (US)" sheetId="16" r:id="rId7"/>
    <sheet name="SE_Company (THB)" sheetId="11" r:id="rId8"/>
    <sheet name="Cash flow_Conso" sheetId="8" r:id="rId9"/>
    <sheet name="Cash flow_Company" sheetId="19" r:id="rId10"/>
  </sheets>
  <definedNames>
    <definedName name="_xlnm.Print_Area" localSheetId="2">PL_Conso!$A$1:$K$79</definedName>
    <definedName name="_xlnm.Print_Area" localSheetId="5">'SE_Conso (THB)'!$A$1:$AD$33</definedName>
    <definedName name="_xlnm.Print_Area" localSheetId="4">'SE_Conso (US)'!$A$1:$AD$34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0" l="1"/>
  <c r="F31" i="10"/>
  <c r="H31" i="10"/>
  <c r="J31" i="10"/>
  <c r="L31" i="10"/>
  <c r="N31" i="10"/>
  <c r="P31" i="10"/>
  <c r="R31" i="10"/>
  <c r="T31" i="10"/>
  <c r="V31" i="10"/>
  <c r="X31" i="10"/>
  <c r="Z31" i="10"/>
  <c r="AB31" i="10"/>
  <c r="AD31" i="10"/>
  <c r="AD30" i="10"/>
  <c r="D31" i="15"/>
  <c r="F31" i="15"/>
  <c r="H31" i="15"/>
  <c r="J31" i="15"/>
  <c r="L31" i="15"/>
  <c r="N31" i="15"/>
  <c r="P31" i="15"/>
  <c r="R31" i="15"/>
  <c r="T31" i="15"/>
  <c r="V31" i="15"/>
  <c r="X31" i="15"/>
  <c r="Z31" i="15"/>
  <c r="AB31" i="15"/>
  <c r="AD31" i="15"/>
  <c r="AD30" i="15"/>
  <c r="X23" i="10" l="1"/>
  <c r="J28" i="17"/>
  <c r="H28" i="17"/>
  <c r="F28" i="17"/>
  <c r="D28" i="17"/>
  <c r="V27" i="10" l="1"/>
  <c r="J57" i="19" l="1"/>
  <c r="H57" i="19"/>
  <c r="F57" i="19"/>
  <c r="D57" i="19"/>
  <c r="J52" i="19"/>
  <c r="H52" i="19"/>
  <c r="F52" i="19"/>
  <c r="D52" i="19"/>
  <c r="J67" i="8"/>
  <c r="H67" i="8"/>
  <c r="F67" i="8"/>
  <c r="D67" i="8"/>
  <c r="J61" i="8"/>
  <c r="H61" i="8"/>
  <c r="F61" i="8"/>
  <c r="D61" i="8"/>
  <c r="J19" i="18"/>
  <c r="H19" i="18"/>
  <c r="F19" i="18"/>
  <c r="D19" i="18"/>
  <c r="J13" i="18"/>
  <c r="J20" i="18" s="1"/>
  <c r="J25" i="18" s="1"/>
  <c r="J27" i="18" s="1"/>
  <c r="H13" i="18"/>
  <c r="F13" i="18"/>
  <c r="F20" i="18" s="1"/>
  <c r="F25" i="18" s="1"/>
  <c r="F27" i="18" s="1"/>
  <c r="D13" i="18"/>
  <c r="D20" i="18" s="1"/>
  <c r="D25" i="18" s="1"/>
  <c r="D27" i="18" s="1"/>
  <c r="H32" i="1"/>
  <c r="D32" i="1"/>
  <c r="J32" i="1"/>
  <c r="F32" i="1"/>
  <c r="J20" i="1"/>
  <c r="H20" i="1"/>
  <c r="F20" i="1"/>
  <c r="D20" i="1"/>
  <c r="J13" i="1"/>
  <c r="J21" i="1" s="1"/>
  <c r="J25" i="1" s="1"/>
  <c r="J27" i="1" s="1"/>
  <c r="H13" i="1"/>
  <c r="H21" i="1" s="1"/>
  <c r="H25" i="1" s="1"/>
  <c r="H27" i="1" s="1"/>
  <c r="F13" i="1"/>
  <c r="F21" i="1" s="1"/>
  <c r="F25" i="1" s="1"/>
  <c r="F27" i="1" s="1"/>
  <c r="D13" i="1"/>
  <c r="J83" i="17"/>
  <c r="J84" i="17" s="1"/>
  <c r="F83" i="17"/>
  <c r="F84" i="17" s="1"/>
  <c r="J82" i="17"/>
  <c r="H82" i="17"/>
  <c r="F82" i="17"/>
  <c r="D82" i="17"/>
  <c r="J16" i="17"/>
  <c r="J29" i="17" s="1"/>
  <c r="H16" i="17"/>
  <c r="H29" i="17" s="1"/>
  <c r="F16" i="17"/>
  <c r="F29" i="17" s="1"/>
  <c r="D16" i="17"/>
  <c r="D29" i="17" s="1"/>
  <c r="D56" i="9"/>
  <c r="F56" i="9"/>
  <c r="H56" i="9"/>
  <c r="J56" i="9"/>
  <c r="D67" i="9"/>
  <c r="F67" i="9"/>
  <c r="H67" i="9"/>
  <c r="J67" i="9"/>
  <c r="D68" i="9"/>
  <c r="F68" i="9"/>
  <c r="H68" i="9"/>
  <c r="J68" i="9"/>
  <c r="J34" i="9"/>
  <c r="H34" i="9"/>
  <c r="F34" i="9"/>
  <c r="D34" i="9"/>
  <c r="J18" i="9"/>
  <c r="J35" i="9" s="1"/>
  <c r="H18" i="9"/>
  <c r="H35" i="9" s="1"/>
  <c r="F18" i="9"/>
  <c r="F35" i="9" s="1"/>
  <c r="D18" i="9"/>
  <c r="D35" i="9" s="1"/>
  <c r="H20" i="18" l="1"/>
  <c r="H25" i="18" s="1"/>
  <c r="H27" i="18" s="1"/>
  <c r="D21" i="1"/>
  <c r="D25" i="1" s="1"/>
  <c r="D27" i="1" s="1"/>
  <c r="D18" i="10"/>
  <c r="D20" i="10"/>
  <c r="D24" i="10"/>
  <c r="D27" i="10"/>
  <c r="D32" i="10"/>
  <c r="X21" i="11" l="1"/>
  <c r="AB18" i="15" l="1"/>
  <c r="AD17" i="15"/>
  <c r="AD16" i="15"/>
  <c r="AD18" i="15" s="1"/>
  <c r="Z17" i="15"/>
  <c r="Z16" i="15"/>
  <c r="AD15" i="15"/>
  <c r="V26" i="11" l="1"/>
  <c r="X24" i="11"/>
  <c r="X25" i="11"/>
  <c r="X26" i="11" s="1"/>
  <c r="V23" i="11"/>
  <c r="Z22" i="11"/>
  <c r="X22" i="11"/>
  <c r="X16" i="11"/>
  <c r="X15" i="11"/>
  <c r="X14" i="11"/>
  <c r="V17" i="11"/>
  <c r="V19" i="11" s="1"/>
  <c r="X27" i="16"/>
  <c r="V27" i="16"/>
  <c r="V25" i="16"/>
  <c r="X25" i="16" s="1"/>
  <c r="V24" i="16"/>
  <c r="V22" i="16"/>
  <c r="X22" i="16" s="1"/>
  <c r="V21" i="16"/>
  <c r="X21" i="16" s="1"/>
  <c r="X23" i="16" s="1"/>
  <c r="T26" i="16"/>
  <c r="T23" i="16"/>
  <c r="T17" i="16"/>
  <c r="T19" i="16" s="1"/>
  <c r="X28" i="10"/>
  <c r="X26" i="10"/>
  <c r="Z26" i="10" s="1"/>
  <c r="AD26" i="10" s="1"/>
  <c r="AB27" i="10"/>
  <c r="X25" i="10"/>
  <c r="Z23" i="10"/>
  <c r="AD23" i="10" s="1"/>
  <c r="V24" i="10"/>
  <c r="V18" i="10"/>
  <c r="V20" i="10" s="1"/>
  <c r="V27" i="15"/>
  <c r="X26" i="15"/>
  <c r="Z26" i="15" s="1"/>
  <c r="AB25" i="15"/>
  <c r="X25" i="15"/>
  <c r="N25" i="15"/>
  <c r="Z25" i="15" s="1"/>
  <c r="V24" i="15"/>
  <c r="T24" i="15"/>
  <c r="X28" i="15"/>
  <c r="Z28" i="15" s="1"/>
  <c r="X23" i="15"/>
  <c r="Z23" i="15" s="1"/>
  <c r="AD23" i="15" s="1"/>
  <c r="AB20" i="15"/>
  <c r="X19" i="15"/>
  <c r="V18" i="15"/>
  <c r="V28" i="11" l="1"/>
  <c r="Z25" i="11"/>
  <c r="V26" i="16"/>
  <c r="Z25" i="10"/>
  <c r="AD25" i="15"/>
  <c r="V20" i="15"/>
  <c r="T28" i="16"/>
  <c r="V23" i="16"/>
  <c r="Z21" i="11" l="1"/>
  <c r="Z22" i="15" l="1"/>
  <c r="AD22" i="15" s="1"/>
  <c r="AD24" i="15" s="1"/>
  <c r="Z23" i="11" l="1"/>
  <c r="X23" i="11"/>
  <c r="T23" i="11"/>
  <c r="R23" i="11"/>
  <c r="P23" i="11"/>
  <c r="N23" i="11"/>
  <c r="L23" i="11"/>
  <c r="J23" i="11"/>
  <c r="H23" i="11"/>
  <c r="F23" i="11"/>
  <c r="D23" i="11"/>
  <c r="R23" i="16"/>
  <c r="P23" i="16"/>
  <c r="N23" i="16"/>
  <c r="L23" i="16"/>
  <c r="J23" i="16"/>
  <c r="H23" i="16"/>
  <c r="F23" i="16"/>
  <c r="D23" i="16"/>
  <c r="AD24" i="10"/>
  <c r="AB24" i="10"/>
  <c r="Z24" i="10"/>
  <c r="X24" i="10"/>
  <c r="T24" i="10"/>
  <c r="R24" i="10"/>
  <c r="P24" i="10"/>
  <c r="N24" i="10"/>
  <c r="L24" i="10"/>
  <c r="J24" i="10"/>
  <c r="H24" i="10"/>
  <c r="F24" i="10"/>
  <c r="AB24" i="15"/>
  <c r="Z24" i="15"/>
  <c r="X24" i="15"/>
  <c r="R24" i="15"/>
  <c r="P24" i="15"/>
  <c r="N24" i="15"/>
  <c r="L24" i="15"/>
  <c r="J24" i="15"/>
  <c r="H24" i="15"/>
  <c r="F24" i="15"/>
  <c r="D24" i="15"/>
  <c r="F70" i="1"/>
  <c r="F61" i="1"/>
  <c r="R26" i="16" l="1"/>
  <c r="R28" i="16" s="1"/>
  <c r="P26" i="16"/>
  <c r="P28" i="16" s="1"/>
  <c r="L26" i="16"/>
  <c r="L28" i="16" s="1"/>
  <c r="J26" i="16"/>
  <c r="J28" i="16" s="1"/>
  <c r="H26" i="16"/>
  <c r="H28" i="16" s="1"/>
  <c r="F26" i="16"/>
  <c r="F28" i="16" s="1"/>
  <c r="D26" i="16"/>
  <c r="D28" i="16" s="1"/>
  <c r="V16" i="16"/>
  <c r="AD28" i="15"/>
  <c r="AB27" i="15"/>
  <c r="T27" i="15"/>
  <c r="R27" i="15"/>
  <c r="P27" i="15"/>
  <c r="L27" i="15"/>
  <c r="J27" i="15"/>
  <c r="H27" i="15"/>
  <c r="F27" i="15"/>
  <c r="D27" i="15"/>
  <c r="AD26" i="15"/>
  <c r="N27" i="15"/>
  <c r="D61" i="1"/>
  <c r="H61" i="1"/>
  <c r="J61" i="1"/>
  <c r="D70" i="1"/>
  <c r="H70" i="1"/>
  <c r="J70" i="1"/>
  <c r="F9" i="8"/>
  <c r="F26" i="8" s="1"/>
  <c r="F37" i="8" s="1"/>
  <c r="F40" i="8" s="1"/>
  <c r="F69" i="8" s="1"/>
  <c r="F71" i="8" s="1"/>
  <c r="J64" i="18"/>
  <c r="H64" i="18"/>
  <c r="F64" i="18"/>
  <c r="D64" i="18"/>
  <c r="J54" i="18"/>
  <c r="H54" i="18"/>
  <c r="F54" i="18"/>
  <c r="D54" i="18"/>
  <c r="J57" i="17"/>
  <c r="H57" i="17"/>
  <c r="F57" i="17"/>
  <c r="D57" i="17"/>
  <c r="J48" i="17"/>
  <c r="H48" i="17"/>
  <c r="F48" i="17"/>
  <c r="F58" i="17" s="1"/>
  <c r="D48" i="17"/>
  <c r="J92" i="9"/>
  <c r="J94" i="9" s="1"/>
  <c r="H92" i="9"/>
  <c r="H94" i="9" s="1"/>
  <c r="F92" i="9"/>
  <c r="F94" i="9" s="1"/>
  <c r="D92" i="9"/>
  <c r="X27" i="15" l="1"/>
  <c r="D94" i="9"/>
  <c r="D95" i="9" s="1"/>
  <c r="D96" i="9" s="1"/>
  <c r="Z27" i="15"/>
  <c r="F95" i="9"/>
  <c r="F96" i="9" s="1"/>
  <c r="H71" i="1"/>
  <c r="F71" i="1"/>
  <c r="H58" i="17"/>
  <c r="H83" i="17" s="1"/>
  <c r="H84" i="17" s="1"/>
  <c r="J58" i="17"/>
  <c r="D58" i="17"/>
  <c r="D83" i="17" s="1"/>
  <c r="D84" i="17" s="1"/>
  <c r="J95" i="9"/>
  <c r="J96" i="9" s="1"/>
  <c r="H95" i="9"/>
  <c r="H96" i="9" s="1"/>
  <c r="V28" i="16"/>
  <c r="AD27" i="15"/>
  <c r="F65" i="18"/>
  <c r="D65" i="18"/>
  <c r="H65" i="18"/>
  <c r="J65" i="18"/>
  <c r="J71" i="1"/>
  <c r="D71" i="1"/>
  <c r="Z32" i="15" l="1"/>
  <c r="X32" i="15"/>
  <c r="F45" i="18"/>
  <c r="F9" i="19"/>
  <c r="F22" i="19" s="1"/>
  <c r="F32" i="19" s="1"/>
  <c r="F35" i="19" s="1"/>
  <c r="F59" i="19" s="1"/>
  <c r="F61" i="19" s="1"/>
  <c r="F66" i="18" l="1"/>
  <c r="H9" i="19"/>
  <c r="H22" i="19" s="1"/>
  <c r="H32" i="19" s="1"/>
  <c r="H35" i="19" s="1"/>
  <c r="H59" i="19" s="1"/>
  <c r="H61" i="19" s="1"/>
  <c r="H62" i="19" s="1"/>
  <c r="J9" i="19"/>
  <c r="J22" i="19" s="1"/>
  <c r="J32" i="19" s="1"/>
  <c r="J35" i="19" s="1"/>
  <c r="J59" i="19" s="1"/>
  <c r="J61" i="19" s="1"/>
  <c r="N24" i="16"/>
  <c r="D9" i="19"/>
  <c r="D22" i="19" s="1"/>
  <c r="D32" i="19" s="1"/>
  <c r="D35" i="19" s="1"/>
  <c r="D59" i="19" s="1"/>
  <c r="D61" i="19" s="1"/>
  <c r="D62" i="19" s="1"/>
  <c r="H45" i="18" l="1"/>
  <c r="H66" i="18" s="1"/>
  <c r="H77" i="1" s="1"/>
  <c r="X24" i="16"/>
  <c r="N26" i="16"/>
  <c r="F75" i="1"/>
  <c r="F77" i="1" s="1"/>
  <c r="D45" i="18"/>
  <c r="D66" i="18" s="1"/>
  <c r="D77" i="1" s="1"/>
  <c r="J45" i="18"/>
  <c r="J66" i="18" s="1"/>
  <c r="V18" i="16"/>
  <c r="X18" i="16" s="1"/>
  <c r="R17" i="16"/>
  <c r="R19" i="16" s="1"/>
  <c r="P17" i="16"/>
  <c r="P19" i="16" s="1"/>
  <c r="L17" i="16"/>
  <c r="L19" i="16" s="1"/>
  <c r="L29" i="16" s="1"/>
  <c r="J17" i="16"/>
  <c r="J19" i="16" s="1"/>
  <c r="J29" i="16" s="1"/>
  <c r="H17" i="16"/>
  <c r="H19" i="16" s="1"/>
  <c r="H29" i="16" s="1"/>
  <c r="F17" i="16"/>
  <c r="F19" i="16" s="1"/>
  <c r="F29" i="16" s="1"/>
  <c r="D17" i="16"/>
  <c r="D19" i="16" s="1"/>
  <c r="X16" i="16"/>
  <c r="V15" i="16"/>
  <c r="N17" i="16"/>
  <c r="N19" i="16" s="1"/>
  <c r="V14" i="16"/>
  <c r="X14" i="16" s="1"/>
  <c r="Z19" i="15"/>
  <c r="AD19" i="15" s="1"/>
  <c r="T18" i="15"/>
  <c r="T20" i="15" s="1"/>
  <c r="L18" i="15"/>
  <c r="L20" i="15" s="1"/>
  <c r="L32" i="15" s="1"/>
  <c r="J18" i="15"/>
  <c r="J20" i="15" s="1"/>
  <c r="J32" i="15" s="1"/>
  <c r="H18" i="15"/>
  <c r="H20" i="15" s="1"/>
  <c r="H32" i="15" s="1"/>
  <c r="F18" i="15"/>
  <c r="F20" i="15" s="1"/>
  <c r="F32" i="15" s="1"/>
  <c r="D18" i="15"/>
  <c r="R18" i="15"/>
  <c r="R20" i="15" s="1"/>
  <c r="AB32" i="15"/>
  <c r="X26" i="16" l="1"/>
  <c r="X28" i="16" s="1"/>
  <c r="X29" i="16" s="1"/>
  <c r="N28" i="16"/>
  <c r="N29" i="16" s="1"/>
  <c r="D20" i="15"/>
  <c r="Z18" i="15"/>
  <c r="J75" i="1"/>
  <c r="J77" i="1" s="1"/>
  <c r="D29" i="16"/>
  <c r="V17" i="16"/>
  <c r="V19" i="16" s="1"/>
  <c r="V29" i="16" s="1"/>
  <c r="X15" i="16"/>
  <c r="P18" i="15"/>
  <c r="X18" i="15" s="1"/>
  <c r="N18" i="15"/>
  <c r="N20" i="15" s="1"/>
  <c r="N32" i="15" s="1"/>
  <c r="D32" i="15" l="1"/>
  <c r="X17" i="16"/>
  <c r="AD20" i="15"/>
  <c r="AD32" i="15" s="1"/>
  <c r="X19" i="16"/>
  <c r="P20" i="15"/>
  <c r="X20" i="15" s="1"/>
  <c r="Z20" i="15" s="1"/>
  <c r="P26" i="11" l="1"/>
  <c r="P28" i="11" s="1"/>
  <c r="P17" i="11"/>
  <c r="P19" i="11" s="1"/>
  <c r="X18" i="11" l="1"/>
  <c r="Z18" i="11" s="1"/>
  <c r="T17" i="11"/>
  <c r="T19" i="11" s="1"/>
  <c r="R17" i="11"/>
  <c r="R19" i="11" s="1"/>
  <c r="L17" i="11"/>
  <c r="L19" i="11" s="1"/>
  <c r="J17" i="11"/>
  <c r="J19" i="11" s="1"/>
  <c r="H17" i="11"/>
  <c r="H19" i="11" s="1"/>
  <c r="F17" i="11"/>
  <c r="F19" i="11" s="1"/>
  <c r="D17" i="11"/>
  <c r="N17" i="11"/>
  <c r="X19" i="10"/>
  <c r="T18" i="10"/>
  <c r="T20" i="10" s="1"/>
  <c r="R18" i="10"/>
  <c r="R20" i="10" s="1"/>
  <c r="P18" i="10"/>
  <c r="L18" i="10"/>
  <c r="L20" i="10" s="1"/>
  <c r="J18" i="10"/>
  <c r="J20" i="10" s="1"/>
  <c r="H18" i="10"/>
  <c r="H20" i="10" s="1"/>
  <c r="F18" i="10"/>
  <c r="F20" i="10" s="1"/>
  <c r="N18" i="10"/>
  <c r="N20" i="10" s="1"/>
  <c r="D19" i="11" l="1"/>
  <c r="X17" i="11"/>
  <c r="Z17" i="11" s="1"/>
  <c r="X19" i="11"/>
  <c r="X18" i="10"/>
  <c r="Z16" i="11"/>
  <c r="N19" i="11"/>
  <c r="Z15" i="11"/>
  <c r="Z14" i="11"/>
  <c r="P20" i="10"/>
  <c r="X20" i="10" l="1"/>
  <c r="Z19" i="11"/>
  <c r="J26" i="11" l="1"/>
  <c r="J28" i="11" s="1"/>
  <c r="Z28" i="10"/>
  <c r="Z19" i="10"/>
  <c r="J29" i="11" l="1"/>
  <c r="J27" i="10"/>
  <c r="J32" i="10" s="1"/>
  <c r="X27" i="11" l="1"/>
  <c r="Z27" i="11" s="1"/>
  <c r="T27" i="10" l="1"/>
  <c r="R27" i="10"/>
  <c r="P27" i="10"/>
  <c r="L27" i="10"/>
  <c r="H27" i="10"/>
  <c r="H32" i="10" s="1"/>
  <c r="F27" i="10"/>
  <c r="T26" i="11"/>
  <c r="T28" i="11" s="1"/>
  <c r="R26" i="11"/>
  <c r="R28" i="11" s="1"/>
  <c r="L26" i="11"/>
  <c r="L28" i="11" s="1"/>
  <c r="H26" i="11"/>
  <c r="H28" i="11" s="1"/>
  <c r="F26" i="11"/>
  <c r="F28" i="11" s="1"/>
  <c r="D26" i="11"/>
  <c r="X27" i="10" l="1"/>
  <c r="X32" i="10" s="1"/>
  <c r="D28" i="11"/>
  <c r="AD28" i="10"/>
  <c r="L32" i="10"/>
  <c r="AD19" i="10"/>
  <c r="AB18" i="10"/>
  <c r="AB20" i="10" s="1"/>
  <c r="F32" i="10" l="1"/>
  <c r="AB32" i="10"/>
  <c r="F29" i="11"/>
  <c r="H29" i="11"/>
  <c r="L29" i="11"/>
  <c r="Z18" i="10" l="1"/>
  <c r="AD25" i="10"/>
  <c r="AD27" i="10" s="1"/>
  <c r="Z24" i="11"/>
  <c r="D29" i="11"/>
  <c r="AD18" i="10"/>
  <c r="AD20" i="10" s="1"/>
  <c r="Z20" i="10" l="1"/>
  <c r="X28" i="11"/>
  <c r="X29" i="11" s="1"/>
  <c r="N27" i="10" l="1"/>
  <c r="N26" i="11"/>
  <c r="N28" i="11" l="1"/>
  <c r="N29" i="11" s="1"/>
  <c r="Z26" i="11"/>
  <c r="Z28" i="11" s="1"/>
  <c r="Z29" i="11" s="1"/>
  <c r="N32" i="10"/>
  <c r="Z27" i="10"/>
  <c r="AD32" i="10"/>
  <c r="Z32" i="10" l="1"/>
  <c r="F51" i="1" l="1"/>
  <c r="F72" i="1" s="1"/>
  <c r="J51" i="1" l="1"/>
  <c r="J72" i="1" s="1"/>
  <c r="J9" i="8"/>
  <c r="H51" i="1"/>
  <c r="H72" i="1" s="1"/>
  <c r="D51" i="1"/>
  <c r="D72" i="1" s="1"/>
  <c r="H9" i="8"/>
  <c r="D9" i="8"/>
  <c r="H26" i="8" l="1"/>
  <c r="H37" i="8" s="1"/>
  <c r="H40" i="8" s="1"/>
  <c r="H69" i="8" s="1"/>
  <c r="H71" i="8" s="1"/>
  <c r="H72" i="8" s="1"/>
  <c r="J26" i="8"/>
  <c r="J37" i="8" s="1"/>
  <c r="J40" i="8" s="1"/>
  <c r="J69" i="8" s="1"/>
  <c r="J71" i="8" s="1"/>
  <c r="D26" i="8"/>
  <c r="D37" i="8" s="1"/>
  <c r="D40" i="8" s="1"/>
  <c r="D69" i="8" s="1"/>
  <c r="D71" i="8" s="1"/>
  <c r="D72" i="8" s="1"/>
</calcChain>
</file>

<file path=xl/sharedStrings.xml><?xml version="1.0" encoding="utf-8"?>
<sst xmlns="http://schemas.openxmlformats.org/spreadsheetml/2006/main" count="824" uniqueCount="280">
  <si>
    <t>บริษัท แคล-คอมพ์ อีเล็คโทรนิคส์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</si>
  <si>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</si>
  <si>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</si>
  <si>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</si>
  <si>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</si>
  <si>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</si>
  <si>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</si>
  <si>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</si>
  <si>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</si>
  <si>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</si>
  <si>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</si>
  <si>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   อื่น ๆ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</si>
  <si>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</si>
  <si>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</si>
  <si>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</si>
  <si>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</si>
  <si>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</si>
  <si>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</si>
  <si>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</si>
  <si>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</si>
  <si>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</si>
  <si>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</si>
  <si>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</si>
  <si>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</si>
  <si>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</si>
  <si>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</si>
  <si>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</si>
  <si>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</si>
  <si>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</si>
  <si>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</si>
  <si>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</si>
  <si>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</si>
  <si>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</si>
  <si>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</si>
  <si>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</si>
  <si>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</si>
  <si>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</si>
  <si>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</si>
  <si>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</si>
  <si>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</si>
  <si>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</si>
  <si>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</si>
  <si>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</si>
  <si>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</si>
  <si>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</si>
  <si>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</si>
  <si>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</si>
  <si>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</si>
  <si>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</si>
  <si>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</si>
  <si>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</si>
  <si>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</si>
  <si>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</si>
  <si>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ดอกเบี้ยจ่าย</t>
  </si>
  <si>
    <t>เงินสดและรายการเทียบเท่าเงินสดต้นปี</t>
  </si>
  <si>
    <t xml:space="preserve">   ซื้ออาคารและอุปกรณ์โดยยังมิได้ชำระเงิน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</si>
  <si>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</si>
  <si>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</si>
  <si>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</si>
  <si>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</si>
  <si>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</si>
  <si>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</si>
  <si>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 xml:space="preserve">   สิทธิการใช้ที่ดิน</t>
  </si>
  <si>
    <t>ค่าความนิยม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</si>
  <si>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</si>
  <si>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</si>
  <si>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</si>
  <si>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</si>
  <si>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</si>
  <si>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</si>
  <si>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</si>
  <si>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</si>
  <si>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</si>
  <si>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</si>
  <si>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</si>
  <si>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</si>
  <si>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</si>
  <si>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</si>
  <si>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</si>
  <si>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</si>
  <si>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</si>
  <si>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</si>
  <si>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</si>
  <si>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</si>
  <si>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</si>
  <si>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</si>
  <si>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</si>
  <si>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</si>
  <si>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กำไรต่อหุ้นปรับลด</t>
  </si>
  <si>
    <t>สินทรัพย์ไม่หมุนเวียนอื่นลดลง (เพิ่มขึ้น)</t>
  </si>
  <si>
    <t>ข้อมูลเพิ่มเติมประกอบกระแสเงินสด</t>
  </si>
  <si>
    <t>รายการที่ไม่ใช่เงินสดประกอบด้วย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</si>
  <si>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</si>
  <si>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</si>
  <si>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</si>
  <si>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</si>
  <si>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 xml:space="preserve">   รับดอกเบี้ย</t>
  </si>
  <si>
    <t>รับดอกเบี้ย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</si>
  <si>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</si>
  <si>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</si>
  <si>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</si>
  <si>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/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</si>
  <si>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</si>
  <si>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</si>
  <si>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</si>
  <si>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</si>
  <si>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</si>
  <si>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</si>
  <si>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</si>
  <si>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</si>
  <si>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</si>
  <si>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กำไรจากอัตราแลกเปลี่ยน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</si>
  <si>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</si>
  <si>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</si>
  <si>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</si>
  <si>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</si>
  <si>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สินทรัพย์ไม่มีตัวตน</t>
  </si>
  <si>
    <t>สินทรัพย์โครงการผลประโยชน์ระยะยาวของพนักงาน</t>
  </si>
  <si>
    <t xml:space="preserve">   หุ้นสามัญ 4,554,643,575 หุ้น มูลค่าหุ้นละ 1 บาท</t>
  </si>
  <si>
    <t>ส่วนแบ่งขาดทุนจากเงินลงทุนในบริษัทย่อย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</si>
  <si>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</si>
  <si>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</si>
  <si>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 xml:space="preserve">   ส่วนแบ่งขาดทุนจากเงินลงทุนในบริษัทย่อย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</si>
  <si>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</si>
  <si>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</si>
  <si>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</si>
  <si>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ชำระคืนเงินกู้ยืมระยะยาว</t>
  </si>
  <si>
    <t>ซื้อสินทรัพย์ไม่มีตัวตน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</si>
  <si>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</si>
  <si>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</si>
  <si>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ลูกหนี้ระยะยาวอื่น</t>
  </si>
  <si>
    <t>เงินให้กู้ยืมระยะยาวแก่กิจการที่เกี่ยวข้องกัน</t>
  </si>
  <si>
    <t xml:space="preserve">   หุ้นสามัญ 4,979,068,075 หุ้น มูลค่าหุ้นละ 1 บาท</t>
  </si>
  <si>
    <t>กำไรจากตราสารอนุพันธ์ทางการเงิน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</si>
  <si>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</si>
  <si>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</si>
  <si>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ส่วนต่ำกว่าทุน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</si>
  <si>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</si>
  <si>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</si>
  <si>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</si>
  <si>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</si>
  <si>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จากการวัด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</si>
  <si>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</si>
  <si>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</si>
  <si>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</si>
  <si>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</si>
  <si>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มูลค่าเงินลงทุน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</si>
  <si>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</si>
  <si>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</si>
  <si>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</si>
  <si>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</si>
  <si>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</si>
  <si>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</si>
  <si>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ในหลักทรัพย์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</si>
  <si>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</si>
  <si>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</si>
  <si>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</si>
  <si>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</si>
  <si>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</si>
  <si>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</si>
  <si>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</si>
  <si>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</si>
  <si>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</si>
  <si>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เผื่อขาย</t>
  </si>
  <si>
    <t>ผู้ถือหุ้น</t>
  </si>
  <si>
    <t>ผู้ถือหุ้นของบริษัทฯ</t>
  </si>
  <si>
    <t>ของบริษัทย่อย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</si>
  <si>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</si>
  <si>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</si>
  <si>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</si>
  <si>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</si>
  <si>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ในหลักทรัพย์เผื่อขาย</t>
  </si>
  <si>
    <t>ของส่วนของผู้ถือหุ้น</t>
  </si>
  <si>
    <t>ค่าใช้จ่ายในการขายและจัดจำหน่าย</t>
  </si>
  <si>
    <t>ประมาณการหนี้สินของเงินลงทุนในบริษัทร่วม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</si>
  <si>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</si>
  <si>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</si>
  <si>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เงินสดรับจากการขายเงินลงทุนในบริษัทย่อย</t>
  </si>
  <si>
    <t>เงินสดรับจากการขายอุปกรณ์</t>
  </si>
  <si>
    <t xml:space="preserve">   ขายอุปกรณ์โดยยังมิได้รับชำระเงิน</t>
  </si>
  <si>
    <t>2562</t>
  </si>
  <si>
    <t>ยอดคงเหลือ ณ วันที่ 1 มกราคม 2562</t>
  </si>
  <si>
    <t xml:space="preserve">   ลูกหนี้ระยะยาวอื่น</t>
  </si>
  <si>
    <t xml:space="preserve">   ซื้อสินทรัพย์ไม่มีตัวตนโดยยังมิได้ชำระเงิน</t>
  </si>
  <si>
    <t>ส่วนของเงินกู้ยืมระยะยาวที่ถึงกำหนดชำระภายในหนึ่งปี</t>
  </si>
  <si>
    <t xml:space="preserve"> </t>
  </si>
  <si>
    <t>รายได้จากการให้บริการ</t>
  </si>
  <si>
    <t>ต้นทุนจากการให้บริการ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</si>
  <si>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</si>
  <si>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</si>
  <si>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</si>
  <si>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</si>
  <si>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</si>
  <si>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</si>
  <si>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</si>
  <si>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 xml:space="preserve">   กำไรจากการขายอุปกรณ์</t>
  </si>
  <si>
    <t>เงินสดสุทธิจากกิจกรรมดำเนินงาน</t>
  </si>
  <si>
    <t>เงินฝากธนาคารที่มีภาระค้ำประกันลดลง (เพิ่มขึ้น)</t>
  </si>
  <si>
    <t>เงินสดจ่ายเพื่อลงทุนเพิ่มในเงินลงทุนในบริษัทย่อย</t>
  </si>
  <si>
    <t>เงินสดและรายการเทียบเท่าเงินสดเพิ่มขึ้น (ลดลง) สุทธิ</t>
  </si>
  <si>
    <t>เงินสดจากกิจกรรมดำเนินงาน</t>
  </si>
  <si>
    <t>2563</t>
  </si>
  <si>
    <t>ยอดคงเหลือ ณ วันที่ 31 มีนาคม 2562</t>
  </si>
  <si>
    <t>ยอดคงเหลือ ณ วันที่ 31 มีนาคม 2563</t>
  </si>
  <si>
    <t>ยอดคงเหลือ ณ วันที่ 1 มกราคม 2563</t>
  </si>
  <si>
    <t>ณ วันที่ 31 มีนาคม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</si>
  <si>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</si>
  <si>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</si>
  <si>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</si>
  <si>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รายได้ทางการเงิน</t>
  </si>
  <si>
    <t>ต้นทุนทางการเงิน</t>
  </si>
  <si>
    <t>ยอดคงเหลือ ณ วันที่ 1 มกราคม 2563 - หลังการปรับปรุง</t>
  </si>
  <si>
    <t>31 มีนาคม 2563</t>
  </si>
  <si>
    <t>31 ธันวาคม 2562</t>
  </si>
  <si>
    <t>(ยังไม่ได้ตรวจสอบ</t>
  </si>
  <si>
    <t>(ตรวจสอบแล้ว)</t>
  </si>
  <si>
    <t>แต่สอบทานแล้ว)</t>
  </si>
  <si>
    <t>สำหรับงวดสามเดือนสิ้นสุดวันที่ 31 มีนาคม 2563</t>
  </si>
  <si>
    <t>(หน่วย: พันเหรียญสหรัฐอเมริกา)</t>
  </si>
  <si>
    <t>(หน่วย: พันบาท)</t>
  </si>
  <si>
    <t>(ยังไม่ได้ตรวจสอบ แต่สอบทานแล้ว)</t>
  </si>
  <si>
    <t>เงินลงทุนชั่วคราว</t>
  </si>
  <si>
    <t xml:space="preserve">เงินลงทุนระยะยาวอื่น </t>
  </si>
  <si>
    <t>(หน่วย: บาท)</t>
  </si>
  <si>
    <t>(หน่วย: เหรียญสหรัฐอเมริกา)</t>
  </si>
  <si>
    <t>กำไรจากกิจกรรมดำเนินงาน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</si>
  <si>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</si>
  <si>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</si>
  <si>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</si>
  <si>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ด้วยมูลค่ายุติธรรมผ่านกำไรขาดทุนเบ็ดเสร็จอื่น</t>
  </si>
  <si>
    <t>ในตราสารทุนที่กำหนด</t>
  </si>
  <si>
    <t>ให้วัดมูลค่าด้วย</t>
  </si>
  <si>
    <t>มูลค่ายุติธรรมผ่าน</t>
  </si>
  <si>
    <t>ขาดทุนจากเงินลงทุน</t>
  </si>
  <si>
    <t xml:space="preserve">   โอนกลับค่าเผื่อหนี้สงสัยจะสูญ</t>
  </si>
  <si>
    <t>เงินสดจาก (ใช้ไปใน) กิจกรรมดำเนินงาน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</si>
  <si>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</si>
  <si>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</si>
  <si>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ผลต่างจากการแปลงค่างบการเงินเพิ่มขึ้น (ลดลง)</t>
  </si>
  <si>
    <t xml:space="preserve">   กำไรจากเงินฝากที่มีอนุพันธ์แฝง</t>
  </si>
  <si>
    <t xml:space="preserve">   กำไรจากเงินฝากที่มีอนุพันธ์แฝงที่ยังไม่เกิดขึ้นจริง</t>
  </si>
  <si>
    <t>เงินสดจ่ายชำระหนี้สินตามสัญญาเช่า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</si>
  <si>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</si>
  <si>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</si>
  <si>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หมายเหตุประกอบงบการเงินรวมระหว่างกาลเป็นส่วนหนึ่งของงบการเงินนี้</t>
  </si>
  <si>
    <t>5, 6</t>
  </si>
  <si>
    <t>5, 17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</si>
  <si>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</si>
  <si>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</si>
  <si>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ส่วนเกินทุนจากการเปลี่ยนแปลงสัดส่วนเงินลงทุนในบริษัทย่อย</t>
  </si>
  <si>
    <t>ขาดทุนจากการวัดมูลค่าเงินลงทุนในหลักทรัพย์เผื่อขาย</t>
  </si>
  <si>
    <t>การจ่ายโดยใช้หุ้นเป็นเกณฑ์</t>
  </si>
  <si>
    <t xml:space="preserve">ผลสะสมจากการเปลี่ยนแปลงนโยบายการบัญชี </t>
  </si>
  <si>
    <t xml:space="preserve">การจ่ายโดยใช้หุ้นเป็นเกณฑ์ </t>
  </si>
  <si>
    <t>เงินสดสุทธิจาก (ใช้ไปใน) กิจกรรมดำเนินงาน</t>
  </si>
  <si>
    <t>เงินสดรับจากเงินอุดหนุนจากรัฐบาล</t>
  </si>
  <si>
    <t>เงินสดและรายการเทียบเท่าเงินสดปลายปี (หมายเหตุ 3)</t>
  </si>
  <si>
    <t>ขาดทุนจากเงินลงทุนในตราสารทุนที่กำหนดให้วัดมูลค่า</t>
  </si>
  <si>
    <t>-</t>
  </si>
  <si>
    <t xml:space="preserve">   โอนกลับรายการการปรับลดสินค้าคงเหลือเป็นมูลค่าสุทธิที่จะได้รับ </t>
  </si>
  <si>
    <t xml:space="preserve">   กำไรจากอัตราแลกเปลี่ยนที่ยังไม่เกิดขึ้นจริง</t>
  </si>
  <si>
    <t xml:space="preserve">เงินฝากที่มีอนุพันธ์แฝงลดลง </t>
  </si>
  <si>
    <t>สินทรัพย์ไม่หมุนเวียนอื่นลดลง</t>
  </si>
  <si>
    <t>เงินสดสุทธิจากกิจกรรมลงทุน</t>
  </si>
  <si>
    <t xml:space="preserve">เงินกู้ยืมระยะสั้นจากสถาบันการเงินเพิ่มขึ้น 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</si>
  <si>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</si>
  <si>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</si>
  <si>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>เงินฝากกับสถาบันการเงินประเภทจ่ายคืนเมื่อสิ้นระยะเวลาเพิ่มขึ้น</t>
  </si>
  <si>
    <t>เงินให้กู้ยืมระยะยาวแก่กิจการที่เกี่ยวข้องกันลดลง</t>
  </si>
  <si>
    <t>เงินสดสุทธิจาก (ใช้ไปใน) กิจกรรมลงทุน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</si>
  <si>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</si>
  <si>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</si>
  <si>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 xml:space="preserve">   กำไรจากตราสารอนุพันธ์ทางการเงินที่ยังไม่เกิดขึ้นจริง</t>
  </si>
  <si>
    <t xml:space="preserve">   ค่าเสื่อมราคา</t>
  </si>
  <si>
    <t>หนี้สินตามสัญญาเช่า - สุทธิจากส่วนที่ถึงกำหนดชำระ</t>
  </si>
  <si>
    <t xml:space="preserve">   ในการนำเสนองบการเงิน</t>
  </si>
  <si>
    <t xml:space="preserve">   จากสกุลเงินที่ใช้ในการดำเนินงานเป็นสกุลเงินที่ใช้</t>
  </si>
  <si>
    <t>ส่วนของผู้มีส่วนได้เสียที่ไม่มีอำนาจควบคุมของ</t>
  </si>
  <si>
    <t xml:space="preserve">   บริษัทย่อยเพิ่มขึ้นจากการขายเงินลงทุนในบริษัทย่อย</t>
  </si>
  <si>
    <t xml:space="preserve">   สิทธิการใช้สินทรัพย์เพิ่มขึ้นจากหนี้สินภายใต้สัญญาเช่า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</si>
</sst>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0000"/>
  </numFmts>
  <fonts count="5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u val="singleAccounting"/>
      <sz val="16"/>
      <name val="Angsana New"/>
      <family val="1"/>
    </font>
    <font>
      <sz val="16"/>
      <color rgb="FFFF0000"/>
      <name val="Angsana New"/>
      <family val="1"/>
    </font>
    <font>
      <i/>
      <sz val="14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</cellStyleXfs>
  <cellXfs count="193">
    <xf numFmtId="0" fontId="0" fillId="0" borderId="0" xfId="0"/>
    <xf numFmtId="0" fontId="29" fillId="0" borderId="0" xfId="2" applyFont="1" applyFill="1" applyAlignment="1">
      <alignment vertical="center"/>
    </xf>
    <xf numFmtId="0" fontId="29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41" fillId="0" borderId="0" xfId="2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41" fillId="0" borderId="0" xfId="2" applyFont="1" applyFill="1" applyAlignment="1">
      <alignment vertical="center"/>
    </xf>
    <xf numFmtId="41" fontId="29" fillId="0" borderId="0" xfId="2" applyNumberFormat="1" applyFont="1" applyFill="1" applyAlignment="1">
      <alignment horizontal="right"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Alignment="1">
      <alignment vertical="center"/>
    </xf>
    <xf numFmtId="41" fontId="29" fillId="0" borderId="1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vertical="center"/>
    </xf>
    <xf numFmtId="165" fontId="29" fillId="0" borderId="0" xfId="2" applyNumberFormat="1" applyFont="1" applyFill="1" applyBorder="1" applyAlignment="1">
      <alignment horizontal="center" vertical="top"/>
    </xf>
    <xf numFmtId="41" fontId="29" fillId="0" borderId="1" xfId="2" applyNumberFormat="1" applyFont="1" applyFill="1" applyBorder="1" applyAlignment="1">
      <alignment vertical="center"/>
    </xf>
    <xf numFmtId="0" fontId="42" fillId="0" borderId="0" xfId="122" applyFont="1" applyFill="1" applyAlignment="1">
      <alignment horizontal="left" vertical="center"/>
    </xf>
    <xf numFmtId="0" fontId="43" fillId="0" borderId="0" xfId="122" applyFont="1" applyFill="1" applyAlignment="1">
      <alignment horizontal="centerContinuous" vertical="center"/>
    </xf>
    <xf numFmtId="37" fontId="43" fillId="0" borderId="0" xfId="122" applyNumberFormat="1" applyFont="1" applyFill="1" applyAlignment="1">
      <alignment horizontal="centerContinuous" vertical="center"/>
    </xf>
    <xf numFmtId="0" fontId="43" fillId="0" borderId="0" xfId="122" applyFont="1" applyFill="1" applyAlignment="1">
      <alignment vertical="center"/>
    </xf>
    <xf numFmtId="0" fontId="42" fillId="0" borderId="0" xfId="2" applyFont="1" applyFill="1" applyAlignment="1">
      <alignment horizontal="left" vertical="center"/>
    </xf>
    <xf numFmtId="0" fontId="43" fillId="0" borderId="0" xfId="2" applyFont="1" applyFill="1" applyAlignment="1">
      <alignment horizontal="centerContinuous" vertical="center"/>
    </xf>
    <xf numFmtId="37" fontId="43" fillId="0" borderId="0" xfId="2" applyNumberFormat="1" applyFont="1" applyFill="1" applyAlignment="1">
      <alignment horizontal="centerContinuous" vertical="center"/>
    </xf>
    <xf numFmtId="0" fontId="43" fillId="0" borderId="0" xfId="2" applyFont="1" applyFill="1" applyAlignment="1">
      <alignment vertical="center"/>
    </xf>
    <xf numFmtId="37" fontId="43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3" fillId="0" borderId="0" xfId="2" applyNumberFormat="1" applyFont="1" applyFill="1" applyAlignment="1">
      <alignment vertical="center"/>
    </xf>
    <xf numFmtId="0" fontId="43" fillId="0" borderId="1" xfId="2" applyNumberFormat="1" applyFont="1" applyFill="1" applyBorder="1" applyAlignment="1">
      <alignment horizontal="center" vertical="center"/>
    </xf>
    <xf numFmtId="164" fontId="43" fillId="0" borderId="1" xfId="2" quotePrefix="1" applyNumberFormat="1" applyFont="1" applyFill="1" applyBorder="1" applyAlignment="1">
      <alignment horizontal="center" vertical="center"/>
    </xf>
    <xf numFmtId="0" fontId="42" fillId="0" borderId="0" xfId="122" applyFont="1" applyFill="1"/>
    <xf numFmtId="37" fontId="43" fillId="0" borderId="0" xfId="122" applyNumberFormat="1" applyFont="1" applyFill="1"/>
    <xf numFmtId="0" fontId="43" fillId="0" borderId="0" xfId="122" applyFont="1" applyFill="1"/>
    <xf numFmtId="0" fontId="43" fillId="0" borderId="0" xfId="2" applyFont="1" applyFill="1"/>
    <xf numFmtId="37" fontId="44" fillId="0" borderId="0" xfId="122" applyNumberFormat="1" applyFont="1" applyFill="1" applyAlignment="1">
      <alignment horizontal="center"/>
    </xf>
    <xf numFmtId="37" fontId="44" fillId="0" borderId="0" xfId="122" applyNumberFormat="1" applyFont="1" applyFill="1" applyBorder="1" applyAlignment="1">
      <alignment horizontal="center"/>
    </xf>
    <xf numFmtId="37" fontId="43" fillId="0" borderId="0" xfId="122" applyNumberFormat="1" applyFont="1" applyFill="1" applyBorder="1"/>
    <xf numFmtId="0" fontId="42" fillId="0" borderId="0" xfId="122" applyFont="1" applyFill="1" applyBorder="1"/>
    <xf numFmtId="0" fontId="43" fillId="0" borderId="0" xfId="122" applyFont="1" applyFill="1" applyBorder="1"/>
    <xf numFmtId="0" fontId="43" fillId="0" borderId="0" xfId="2" applyNumberFormat="1" applyFont="1" applyFill="1"/>
    <xf numFmtId="37" fontId="43" fillId="0" borderId="0" xfId="122" applyNumberFormat="1" applyFont="1" applyFill="1" applyAlignment="1">
      <alignment horizontal="right"/>
    </xf>
    <xf numFmtId="37" fontId="44" fillId="0" borderId="0" xfId="122" quotePrefix="1" applyNumberFormat="1" applyFont="1" applyFill="1" applyBorder="1" applyAlignment="1">
      <alignment horizontal="center"/>
    </xf>
    <xf numFmtId="0" fontId="43" fillId="0" borderId="0" xfId="2" applyFont="1" applyFill="1" applyBorder="1"/>
    <xf numFmtId="0" fontId="44" fillId="0" borderId="0" xfId="122" applyFont="1" applyFill="1" applyAlignment="1">
      <alignment horizontal="center"/>
    </xf>
    <xf numFmtId="0" fontId="43" fillId="0" borderId="0" xfId="122" applyNumberFormat="1" applyFont="1" applyFill="1" applyAlignment="1">
      <alignment vertical="center"/>
    </xf>
    <xf numFmtId="0" fontId="45" fillId="0" borderId="0" xfId="122" applyNumberFormat="1" applyFont="1" applyFill="1" applyBorder="1" applyAlignment="1">
      <alignment horizontal="center" vertical="center"/>
    </xf>
    <xf numFmtId="37" fontId="43" fillId="0" borderId="0" xfId="122" applyNumberFormat="1" applyFont="1" applyFill="1" applyAlignment="1">
      <alignment vertical="center"/>
    </xf>
    <xf numFmtId="164" fontId="43" fillId="0" borderId="0" xfId="122" applyNumberFormat="1" applyFont="1" applyFill="1" applyBorder="1" applyAlignment="1">
      <alignment horizontal="center" vertical="center"/>
    </xf>
    <xf numFmtId="41" fontId="43" fillId="0" borderId="0" xfId="122" applyNumberFormat="1" applyFont="1" applyFill="1" applyAlignment="1">
      <alignment vertical="center"/>
    </xf>
    <xf numFmtId="0" fontId="42" fillId="0" borderId="0" xfId="122" applyFont="1" applyFill="1" applyAlignment="1">
      <alignment horizontal="left"/>
    </xf>
    <xf numFmtId="0" fontId="43" fillId="0" borderId="0" xfId="122" applyFont="1" applyFill="1" applyAlignment="1">
      <alignment horizontal="centerContinuous"/>
    </xf>
    <xf numFmtId="37" fontId="43" fillId="0" borderId="0" xfId="122" applyNumberFormat="1" applyFont="1" applyFill="1" applyAlignment="1">
      <alignment horizontal="centerContinuous"/>
    </xf>
    <xf numFmtId="0" fontId="42" fillId="0" borderId="0" xfId="122" applyNumberFormat="1" applyFont="1" applyFill="1"/>
    <xf numFmtId="0" fontId="45" fillId="0" borderId="0" xfId="122" applyNumberFormat="1" applyFont="1" applyFill="1" applyBorder="1" applyAlignment="1">
      <alignment horizontal="center"/>
    </xf>
    <xf numFmtId="164" fontId="45" fillId="0" borderId="0" xfId="2" quotePrefix="1" applyNumberFormat="1" applyFont="1" applyFill="1" applyBorder="1" applyAlignment="1">
      <alignment horizontal="center" vertical="center"/>
    </xf>
    <xf numFmtId="164" fontId="43" fillId="0" borderId="0" xfId="2" quotePrefix="1" applyNumberFormat="1" applyFont="1" applyFill="1" applyBorder="1" applyAlignment="1">
      <alignment horizontal="center" vertical="center"/>
    </xf>
    <xf numFmtId="0" fontId="43" fillId="0" borderId="0" xfId="122" applyNumberFormat="1" applyFont="1" applyFill="1"/>
    <xf numFmtId="41" fontId="43" fillId="0" borderId="0" xfId="122" applyNumberFormat="1" applyFont="1" applyFill="1" applyAlignment="1">
      <alignment horizontal="right" vertical="center"/>
    </xf>
    <xf numFmtId="41" fontId="43" fillId="0" borderId="1" xfId="122" applyNumberFormat="1" applyFont="1" applyFill="1" applyBorder="1" applyAlignment="1">
      <alignment horizontal="right" vertical="center"/>
    </xf>
    <xf numFmtId="41" fontId="43" fillId="0" borderId="0" xfId="122" applyNumberFormat="1" applyFont="1" applyFill="1" applyBorder="1" applyAlignment="1">
      <alignment vertical="center"/>
    </xf>
    <xf numFmtId="41" fontId="43" fillId="0" borderId="1" xfId="122" applyNumberFormat="1" applyFont="1" applyFill="1" applyBorder="1" applyAlignment="1">
      <alignment vertical="center"/>
    </xf>
    <xf numFmtId="41" fontId="43" fillId="0" borderId="0" xfId="122" applyNumberFormat="1" applyFont="1" applyFill="1" applyBorder="1" applyAlignment="1">
      <alignment horizontal="right" vertical="center"/>
    </xf>
    <xf numFmtId="41" fontId="43" fillId="0" borderId="4" xfId="122" applyNumberFormat="1" applyFont="1" applyFill="1" applyBorder="1" applyAlignment="1">
      <alignment vertical="center"/>
    </xf>
    <xf numFmtId="41" fontId="43" fillId="0" borderId="2" xfId="122" applyNumberFormat="1" applyFont="1" applyFill="1" applyBorder="1" applyAlignment="1">
      <alignment vertical="center"/>
    </xf>
    <xf numFmtId="37" fontId="43" fillId="0" borderId="5" xfId="122" applyNumberFormat="1" applyFont="1" applyFill="1" applyBorder="1" applyAlignment="1">
      <alignment vertical="center"/>
    </xf>
    <xf numFmtId="37" fontId="43" fillId="0" borderId="0" xfId="122" applyNumberFormat="1" applyFont="1" applyFill="1" applyAlignment="1">
      <alignment horizontal="center" vertical="center"/>
    </xf>
    <xf numFmtId="37" fontId="43" fillId="0" borderId="0" xfId="122" applyNumberFormat="1" applyFont="1" applyFill="1" applyAlignment="1">
      <alignment horizontal="left" vertical="center"/>
    </xf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horizontal="centerContinuous"/>
    </xf>
    <xf numFmtId="37" fontId="43" fillId="0" borderId="0" xfId="0" applyNumberFormat="1" applyFont="1" applyFill="1" applyAlignment="1">
      <alignment horizontal="centerContinuous"/>
    </xf>
    <xf numFmtId="0" fontId="43" fillId="0" borderId="0" xfId="0" applyFont="1" applyFill="1"/>
    <xf numFmtId="4" fontId="43" fillId="0" borderId="0" xfId="1" applyNumberFormat="1" applyFont="1" applyFill="1"/>
    <xf numFmtId="0" fontId="42" fillId="0" borderId="0" xfId="0" applyFont="1" applyFill="1"/>
    <xf numFmtId="0" fontId="42" fillId="0" borderId="0" xfId="0" applyFont="1" applyFill="1" applyAlignment="1">
      <alignment horizontal="center"/>
    </xf>
    <xf numFmtId="37" fontId="42" fillId="0" borderId="0" xfId="0" applyNumberFormat="1" applyFont="1" applyFill="1"/>
    <xf numFmtId="0" fontId="43" fillId="0" borderId="0" xfId="0" applyNumberFormat="1" applyFont="1" applyFill="1"/>
    <xf numFmtId="0" fontId="43" fillId="0" borderId="1" xfId="0" applyNumberFormat="1" applyFont="1" applyFill="1" applyBorder="1" applyAlignment="1">
      <alignment horizontal="center"/>
    </xf>
    <xf numFmtId="37" fontId="43" fillId="0" borderId="0" xfId="0" applyNumberFormat="1" applyFont="1" applyFill="1"/>
    <xf numFmtId="41" fontId="43" fillId="0" borderId="0" xfId="0" applyNumberFormat="1" applyFont="1" applyFill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0" fontId="42" fillId="0" borderId="0" xfId="0" applyFont="1" applyFill="1" applyBorder="1"/>
    <xf numFmtId="37" fontId="44" fillId="0" borderId="0" xfId="0" applyNumberFormat="1" applyFont="1" applyFill="1" applyAlignment="1">
      <alignment horizontal="center"/>
    </xf>
    <xf numFmtId="41" fontId="43" fillId="0" borderId="0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left"/>
    </xf>
    <xf numFmtId="41" fontId="43" fillId="0" borderId="4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39" fontId="43" fillId="0" borderId="0" xfId="0" applyNumberFormat="1" applyFont="1" applyFill="1" applyBorder="1"/>
    <xf numFmtId="37" fontId="43" fillId="0" borderId="0" xfId="0" applyNumberFormat="1" applyFont="1" applyFill="1" applyAlignment="1">
      <alignment vertical="center"/>
    </xf>
    <xf numFmtId="39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37" fontId="43" fillId="0" borderId="0" xfId="0" applyNumberFormat="1" applyFont="1" applyFill="1" applyAlignment="1">
      <alignment vertical="top"/>
    </xf>
    <xf numFmtId="37" fontId="43" fillId="0" borderId="0" xfId="0" applyNumberFormat="1" applyFont="1" applyFill="1" applyBorder="1" applyAlignment="1">
      <alignment vertical="top"/>
    </xf>
    <xf numFmtId="0" fontId="42" fillId="0" borderId="0" xfId="0" quotePrefix="1" applyNumberFormat="1" applyFont="1" applyFill="1" applyAlignment="1">
      <alignment horizontal="left" vertical="top"/>
    </xf>
    <xf numFmtId="0" fontId="43" fillId="0" borderId="0" xfId="0" applyNumberFormat="1" applyFont="1" applyFill="1" applyAlignment="1">
      <alignment horizontal="centerContinuous" vertical="top"/>
    </xf>
    <xf numFmtId="165" fontId="43" fillId="0" borderId="0" xfId="0" applyNumberFormat="1" applyFont="1" applyFill="1" applyAlignment="1">
      <alignment horizontal="centerContinuous" vertical="top"/>
    </xf>
    <xf numFmtId="165" fontId="43" fillId="0" borderId="0" xfId="0" quotePrefix="1" applyNumberFormat="1" applyFont="1" applyFill="1" applyAlignment="1">
      <alignment horizontal="centerContinuous" vertical="top"/>
    </xf>
    <xf numFmtId="0" fontId="43" fillId="0" borderId="0" xfId="0" applyFont="1" applyFill="1" applyAlignment="1">
      <alignment horizontal="right" vertical="center"/>
    </xf>
    <xf numFmtId="0" fontId="43" fillId="0" borderId="0" xfId="0" applyNumberFormat="1" applyFont="1" applyFill="1" applyAlignment="1">
      <alignment vertical="top"/>
    </xf>
    <xf numFmtId="49" fontId="46" fillId="0" borderId="0" xfId="0" applyNumberFormat="1" applyFont="1" applyFill="1" applyAlignment="1">
      <alignment vertical="top"/>
    </xf>
    <xf numFmtId="41" fontId="47" fillId="0" borderId="1" xfId="0" applyNumberFormat="1" applyFont="1" applyFill="1" applyBorder="1" applyAlignment="1">
      <alignment horizontal="right" vertical="top"/>
    </xf>
    <xf numFmtId="166" fontId="47" fillId="0" borderId="0" xfId="0" applyNumberFormat="1" applyFont="1" applyFill="1" applyAlignment="1">
      <alignment horizontal="right" vertical="top"/>
    </xf>
    <xf numFmtId="41" fontId="47" fillId="0" borderId="0" xfId="0" applyNumberFormat="1" applyFont="1" applyFill="1" applyAlignment="1">
      <alignment vertical="top"/>
    </xf>
    <xf numFmtId="166" fontId="47" fillId="0" borderId="0" xfId="0" applyNumberFormat="1" applyFont="1" applyFill="1" applyAlignment="1">
      <alignment vertical="top"/>
    </xf>
    <xf numFmtId="49" fontId="47" fillId="0" borderId="0" xfId="0" applyNumberFormat="1" applyFont="1" applyFill="1" applyAlignment="1">
      <alignment vertical="top"/>
    </xf>
    <xf numFmtId="41" fontId="47" fillId="0" borderId="0" xfId="0" applyNumberFormat="1" applyFont="1" applyFill="1" applyAlignment="1">
      <alignment horizontal="right" vertical="top"/>
    </xf>
    <xf numFmtId="166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49" fontId="48" fillId="0" borderId="0" xfId="0" applyNumberFormat="1" applyFont="1" applyFill="1" applyAlignment="1">
      <alignment vertical="top"/>
    </xf>
    <xf numFmtId="0" fontId="44" fillId="0" borderId="0" xfId="0" applyFont="1" applyFill="1" applyAlignment="1">
      <alignment horizontal="center"/>
    </xf>
    <xf numFmtId="41" fontId="47" fillId="0" borderId="0" xfId="0" applyNumberFormat="1" applyFont="1" applyFill="1" applyBorder="1" applyAlignment="1">
      <alignment horizontal="right" vertical="center"/>
    </xf>
    <xf numFmtId="166" fontId="47" fillId="0" borderId="0" xfId="0" applyNumberFormat="1" applyFont="1" applyFill="1" applyBorder="1" applyAlignment="1">
      <alignment horizontal="right" vertical="center"/>
    </xf>
    <xf numFmtId="41" fontId="47" fillId="0" borderId="0" xfId="0" applyNumberFormat="1" applyFont="1" applyFill="1" applyBorder="1" applyAlignment="1">
      <alignment vertical="center"/>
    </xf>
    <xf numFmtId="41" fontId="47" fillId="0" borderId="1" xfId="0" applyNumberFormat="1" applyFont="1" applyFill="1" applyBorder="1" applyAlignment="1">
      <alignment horizontal="right" vertical="center"/>
    </xf>
    <xf numFmtId="0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165" fontId="43" fillId="0" borderId="0" xfId="0" applyNumberFormat="1" applyFont="1" applyFill="1" applyAlignment="1">
      <alignment vertical="center"/>
    </xf>
    <xf numFmtId="41" fontId="47" fillId="0" borderId="2" xfId="0" applyNumberFormat="1" applyFont="1" applyFill="1" applyBorder="1" applyAlignment="1">
      <alignment horizontal="right" vertical="center"/>
    </xf>
    <xf numFmtId="41" fontId="47" fillId="0" borderId="4" xfId="0" applyNumberFormat="1" applyFont="1" applyFill="1" applyBorder="1" applyAlignment="1">
      <alignment horizontal="right" vertical="center"/>
    </xf>
    <xf numFmtId="0" fontId="47" fillId="0" borderId="0" xfId="0" applyNumberFormat="1" applyFont="1" applyFill="1" applyAlignment="1">
      <alignment horizontal="right" vertical="top"/>
    </xf>
    <xf numFmtId="41" fontId="47" fillId="0" borderId="0" xfId="0" applyNumberFormat="1" applyFont="1" applyFill="1" applyBorder="1" applyAlignment="1">
      <alignment horizontal="right" vertical="top"/>
    </xf>
    <xf numFmtId="41" fontId="29" fillId="0" borderId="6" xfId="2" applyNumberFormat="1" applyFont="1" applyFill="1" applyBorder="1" applyAlignment="1">
      <alignment horizontal="right" vertical="center"/>
    </xf>
    <xf numFmtId="0" fontId="43" fillId="0" borderId="0" xfId="2" applyNumberFormat="1" applyFont="1" applyFill="1" applyBorder="1" applyAlignment="1">
      <alignment horizontal="center" vertical="center"/>
    </xf>
    <xf numFmtId="41" fontId="49" fillId="0" borderId="0" xfId="122" applyNumberFormat="1" applyFont="1" applyFill="1" applyBorder="1" applyAlignment="1">
      <alignment vertical="center"/>
    </xf>
    <xf numFmtId="37" fontId="43" fillId="0" borderId="0" xfId="77" applyNumberFormat="1" applyFont="1" applyFill="1" applyAlignment="1">
      <alignment horizontal="right" vertical="center"/>
    </xf>
    <xf numFmtId="41" fontId="43" fillId="0" borderId="0" xfId="0" applyNumberFormat="1" applyFont="1" applyFill="1" applyBorder="1" applyAlignment="1">
      <alignment horizontal="center" vertical="center"/>
    </xf>
    <xf numFmtId="41" fontId="43" fillId="0" borderId="0" xfId="0" applyNumberFormat="1" applyFont="1" applyFill="1" applyBorder="1" applyAlignment="1">
      <alignment horizontal="right" vertical="center"/>
    </xf>
    <xf numFmtId="181" fontId="43" fillId="0" borderId="4" xfId="0" applyNumberFormat="1" applyFont="1" applyFill="1" applyBorder="1" applyAlignment="1">
      <alignment horizontal="right" vertical="center"/>
    </xf>
    <xf numFmtId="0" fontId="43" fillId="0" borderId="0" xfId="0" applyNumberFormat="1" applyFont="1" applyFill="1" applyAlignment="1"/>
    <xf numFmtId="0" fontId="47" fillId="0" borderId="0" xfId="0" applyNumberFormat="1" applyFont="1" applyFill="1" applyAlignment="1"/>
    <xf numFmtId="0" fontId="47" fillId="0" borderId="0" xfId="0" applyNumberFormat="1" applyFont="1" applyFill="1" applyAlignment="1">
      <alignment horizontal="right"/>
    </xf>
    <xf numFmtId="0" fontId="47" fillId="0" borderId="0" xfId="0" applyNumberFormat="1" applyFont="1" applyFill="1" applyBorder="1" applyAlignment="1">
      <alignment horizontal="right"/>
    </xf>
    <xf numFmtId="0" fontId="43" fillId="0" borderId="0" xfId="1" applyNumberFormat="1" applyFont="1" applyFill="1" applyAlignment="1"/>
    <xf numFmtId="41" fontId="29" fillId="0" borderId="11" xfId="2" applyNumberFormat="1" applyFont="1" applyFill="1" applyBorder="1" applyAlignment="1">
      <alignment vertical="center"/>
    </xf>
    <xf numFmtId="37" fontId="43" fillId="0" borderId="0" xfId="0" applyNumberFormat="1" applyFont="1" applyFill="1" applyAlignment="1">
      <alignment horizontal="right" vertical="center"/>
    </xf>
    <xf numFmtId="4" fontId="43" fillId="0" borderId="0" xfId="1" applyNumberFormat="1" applyFont="1" applyFill="1" applyAlignment="1">
      <alignment vertical="center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horizontal="centerContinuous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4" fontId="42" fillId="0" borderId="0" xfId="1" applyNumberFormat="1" applyFont="1" applyFill="1" applyAlignment="1">
      <alignment vertical="center"/>
    </xf>
    <xf numFmtId="0" fontId="43" fillId="0" borderId="0" xfId="0" applyNumberFormat="1" applyFont="1" applyFill="1" applyAlignment="1">
      <alignment vertical="center"/>
    </xf>
    <xf numFmtId="0" fontId="45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37" fontId="43" fillId="0" borderId="0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3" fillId="0" borderId="0" xfId="0" applyFont="1" applyFill="1" applyAlignment="1"/>
    <xf numFmtId="182" fontId="43" fillId="0" borderId="0" xfId="1" applyNumberFormat="1" applyFont="1" applyFill="1" applyAlignment="1">
      <alignment vertical="center"/>
    </xf>
    <xf numFmtId="4" fontId="50" fillId="0" borderId="0" xfId="1" applyNumberFormat="1" applyFont="1" applyFill="1" applyAlignment="1">
      <alignment vertical="center"/>
    </xf>
    <xf numFmtId="4" fontId="50" fillId="0" borderId="0" xfId="1" applyNumberFormat="1" applyFont="1" applyFill="1"/>
    <xf numFmtId="2" fontId="43" fillId="0" borderId="0" xfId="0" applyNumberFormat="1" applyFont="1" applyFill="1"/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41" fontId="29" fillId="0" borderId="0" xfId="77" applyNumberFormat="1" applyFont="1" applyFill="1" applyBorder="1" applyAlignment="1">
      <alignment horizontal="right" vertical="center"/>
    </xf>
    <xf numFmtId="41" fontId="29" fillId="0" borderId="0" xfId="77" applyNumberFormat="1" applyFont="1" applyFill="1" applyBorder="1" applyAlignment="1">
      <alignment vertical="center"/>
    </xf>
    <xf numFmtId="41" fontId="29" fillId="0" borderId="1" xfId="2" applyNumberFormat="1" applyFont="1" applyFill="1" applyBorder="1" applyAlignment="1">
      <alignment horizontal="center" vertical="center"/>
    </xf>
    <xf numFmtId="37" fontId="29" fillId="0" borderId="0" xfId="2" applyNumberFormat="1" applyFont="1" applyFill="1" applyBorder="1" applyAlignment="1">
      <alignment vertical="center"/>
    </xf>
    <xf numFmtId="0" fontId="51" fillId="0" borderId="0" xfId="2" applyFont="1" applyFill="1" applyAlignment="1">
      <alignment horizontal="center" vertical="center"/>
    </xf>
    <xf numFmtId="37" fontId="42" fillId="0" borderId="0" xfId="2" applyNumberFormat="1" applyFont="1" applyFill="1" applyBorder="1" applyAlignment="1">
      <alignment horizontal="center" vertical="center"/>
    </xf>
    <xf numFmtId="37" fontId="43" fillId="0" borderId="0" xfId="122" applyNumberFormat="1" applyFont="1" applyFill="1" applyAlignment="1">
      <alignment horizontal="center"/>
    </xf>
    <xf numFmtId="37" fontId="43" fillId="0" borderId="0" xfId="2" applyNumberFormat="1" applyFont="1" applyFill="1" applyAlignment="1">
      <alignment horizontal="center" vertical="center"/>
    </xf>
    <xf numFmtId="164" fontId="43" fillId="0" borderId="0" xfId="122" quotePrefix="1" applyNumberFormat="1" applyFont="1" applyFill="1" applyBorder="1" applyAlignment="1">
      <alignment horizontal="center" vertical="center"/>
    </xf>
    <xf numFmtId="41" fontId="43" fillId="0" borderId="0" xfId="122" applyNumberFormat="1" applyFont="1" applyAlignment="1">
      <alignment vertical="center"/>
    </xf>
    <xf numFmtId="41" fontId="43" fillId="0" borderId="0" xfId="122" applyNumberFormat="1" applyFont="1" applyAlignment="1">
      <alignment horizontal="right" vertical="center"/>
    </xf>
    <xf numFmtId="41" fontId="43" fillId="0" borderId="1" xfId="122" applyNumberFormat="1" applyFont="1" applyBorder="1" applyAlignment="1">
      <alignment horizontal="right" vertical="center"/>
    </xf>
    <xf numFmtId="41" fontId="43" fillId="0" borderId="2" xfId="122" applyNumberFormat="1" applyFont="1" applyBorder="1" applyAlignment="1">
      <alignment vertical="center"/>
    </xf>
    <xf numFmtId="37" fontId="43" fillId="0" borderId="0" xfId="77" applyNumberFormat="1" applyFont="1" applyAlignment="1">
      <alignment vertical="center"/>
    </xf>
    <xf numFmtId="41" fontId="43" fillId="0" borderId="1" xfId="122" applyNumberFormat="1" applyFont="1" applyBorder="1" applyAlignment="1">
      <alignment vertical="center"/>
    </xf>
    <xf numFmtId="41" fontId="43" fillId="0" borderId="3" xfId="122" applyNumberFormat="1" applyFont="1" applyBorder="1" applyAlignment="1">
      <alignment vertical="center"/>
    </xf>
    <xf numFmtId="41" fontId="43" fillId="0" borderId="0" xfId="122" applyNumberFormat="1" applyFont="1" applyAlignment="1">
      <alignment horizontal="center" vertical="center"/>
    </xf>
    <xf numFmtId="41" fontId="43" fillId="0" borderId="4" xfId="122" applyNumberFormat="1" applyFont="1" applyBorder="1" applyAlignment="1">
      <alignment vertical="center"/>
    </xf>
    <xf numFmtId="41" fontId="43" fillId="0" borderId="0" xfId="0" applyNumberFormat="1" applyFont="1" applyAlignment="1">
      <alignment vertical="center"/>
    </xf>
    <xf numFmtId="41" fontId="43" fillId="0" borderId="1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right" vertical="center"/>
    </xf>
    <xf numFmtId="41" fontId="43" fillId="0" borderId="2" xfId="0" applyNumberFormat="1" applyFont="1" applyBorder="1" applyAlignment="1">
      <alignment vertical="center"/>
    </xf>
    <xf numFmtId="41" fontId="43" fillId="0" borderId="6" xfId="0" applyNumberFormat="1" applyFont="1" applyBorder="1" applyAlignment="1">
      <alignment vertical="center"/>
    </xf>
    <xf numFmtId="41" fontId="43" fillId="0" borderId="1" xfId="0" applyNumberFormat="1" applyFont="1" applyBorder="1" applyAlignment="1">
      <alignment horizontal="right" vertical="center"/>
    </xf>
    <xf numFmtId="41" fontId="43" fillId="0" borderId="3" xfId="0" applyNumberFormat="1" applyFont="1" applyBorder="1" applyAlignment="1">
      <alignment vertical="center"/>
    </xf>
    <xf numFmtId="41" fontId="43" fillId="0" borderId="4" xfId="0" applyNumberFormat="1" applyFont="1" applyBorder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41" fontId="43" fillId="0" borderId="0" xfId="0" applyNumberFormat="1" applyFont="1" applyAlignment="1">
      <alignment horizontal="center" vertical="center"/>
    </xf>
    <xf numFmtId="37" fontId="42" fillId="0" borderId="2" xfId="2" applyNumberFormat="1" applyFont="1" applyFill="1" applyBorder="1" applyAlignment="1">
      <alignment horizontal="center" vertical="center"/>
    </xf>
    <xf numFmtId="37" fontId="43" fillId="0" borderId="1" xfId="2" applyNumberFormat="1" applyFont="1" applyFill="1" applyBorder="1" applyAlignment="1">
      <alignment horizontal="right" vertical="center"/>
    </xf>
    <xf numFmtId="0" fontId="29" fillId="0" borderId="2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1" fillId="0" borderId="1" xfId="2" applyFont="1" applyFill="1" applyBorder="1" applyAlignment="1">
      <alignment horizontal="center" vertical="center"/>
    </xf>
    <xf numFmtId="165" fontId="29" fillId="0" borderId="2" xfId="2" applyNumberFormat="1" applyFont="1" applyFill="1" applyBorder="1" applyAlignment="1">
      <alignment horizontal="center" vertical="top"/>
    </xf>
  </cellXfs>
  <cellStyles count="123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3" xfId="122" xr:uid="{00000000-0005-0000-0000-00004E000000}"/>
    <cellStyle name="Normal 3" xfId="78" xr:uid="{00000000-0005-0000-0000-00004F000000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FF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P103"/>
  <sheetViews>
    <sheetView showGridLines="0" view="pageBreakPreview" topLeftCell="A91" zoomScale="70" zoomScaleNormal="70" zoomScaleSheetLayoutView="70" workbookViewId="0">
      <selection activeCell="D92" sqref="D92"/>
    </sheetView>
  </sheetViews>
  <sheetFormatPr defaultColWidth="6.42578125" defaultRowHeight="22.5" customHeight="1"/>
  <cols>
    <col min="1" max="1" width="45" style="20" customWidth="1"/>
    <col min="2" max="2" width="7" style="20" customWidth="1"/>
    <col min="3" max="3" width="1.7109375" style="48" customWidth="1"/>
    <col min="4" max="4" width="15.7109375" style="48" customWidth="1"/>
    <col min="5" max="5" width="1.7109375" style="48" customWidth="1"/>
    <col min="6" max="6" width="15.7109375" style="48" customWidth="1"/>
    <col min="7" max="7" width="1.7109375" style="48" customWidth="1"/>
    <col min="8" max="8" width="15.7109375" style="48" customWidth="1"/>
    <col min="9" max="9" width="1.7109375" style="48" customWidth="1"/>
    <col min="10" max="10" width="15.7109375" style="48" customWidth="1"/>
    <col min="11" max="248" width="10.7109375" style="20" customWidth="1"/>
    <col min="249" max="249" width="35.7109375" style="20" customWidth="1"/>
    <col min="250" max="250" width="6.42578125" style="20"/>
    <col min="251" max="251" width="43.7109375" style="20" customWidth="1"/>
    <col min="252" max="252" width="6" style="20" customWidth="1"/>
    <col min="253" max="253" width="1.7109375" style="20" customWidth="1"/>
    <col min="254" max="254" width="13.28515625" style="20" customWidth="1"/>
    <col min="255" max="255" width="0.7109375" style="20" customWidth="1"/>
    <col min="256" max="256" width="13.28515625" style="20" customWidth="1"/>
    <col min="257" max="257" width="0.7109375" style="20" customWidth="1"/>
    <col min="258" max="258" width="13.28515625" style="20" customWidth="1"/>
    <col min="259" max="259" width="0.7109375" style="20" customWidth="1"/>
    <col min="260" max="260" width="13.28515625" style="20" customWidth="1"/>
    <col min="261" max="261" width="0.7109375" style="20" customWidth="1"/>
    <col min="262" max="262" width="13.28515625" style="20" customWidth="1"/>
    <col min="263" max="263" width="0.7109375" style="20" customWidth="1"/>
    <col min="264" max="264" width="13.28515625" style="20" customWidth="1"/>
    <col min="265" max="504" width="10.7109375" style="20" customWidth="1"/>
    <col min="505" max="505" width="35.7109375" style="20" customWidth="1"/>
    <col min="506" max="506" width="6.42578125" style="20"/>
    <col min="507" max="507" width="43.7109375" style="20" customWidth="1"/>
    <col min="508" max="508" width="6" style="20" customWidth="1"/>
    <col min="509" max="509" width="1.7109375" style="20" customWidth="1"/>
    <col min="510" max="510" width="13.28515625" style="20" customWidth="1"/>
    <col min="511" max="511" width="0.7109375" style="20" customWidth="1"/>
    <col min="512" max="512" width="13.28515625" style="20" customWidth="1"/>
    <col min="513" max="513" width="0.7109375" style="20" customWidth="1"/>
    <col min="514" max="514" width="13.28515625" style="20" customWidth="1"/>
    <col min="515" max="515" width="0.7109375" style="20" customWidth="1"/>
    <col min="516" max="516" width="13.28515625" style="20" customWidth="1"/>
    <col min="517" max="517" width="0.7109375" style="20" customWidth="1"/>
    <col min="518" max="518" width="13.28515625" style="20" customWidth="1"/>
    <col min="519" max="519" width="0.7109375" style="20" customWidth="1"/>
    <col min="520" max="520" width="13.28515625" style="20" customWidth="1"/>
    <col min="521" max="760" width="10.7109375" style="20" customWidth="1"/>
    <col min="761" max="761" width="35.7109375" style="20" customWidth="1"/>
    <col min="762" max="762" width="6.42578125" style="20"/>
    <col min="763" max="763" width="43.7109375" style="20" customWidth="1"/>
    <col min="764" max="764" width="6" style="20" customWidth="1"/>
    <col min="765" max="765" width="1.7109375" style="20" customWidth="1"/>
    <col min="766" max="766" width="13.28515625" style="20" customWidth="1"/>
    <col min="767" max="767" width="0.7109375" style="20" customWidth="1"/>
    <col min="768" max="768" width="13.28515625" style="20" customWidth="1"/>
    <col min="769" max="769" width="0.7109375" style="20" customWidth="1"/>
    <col min="770" max="770" width="13.28515625" style="20" customWidth="1"/>
    <col min="771" max="771" width="0.7109375" style="20" customWidth="1"/>
    <col min="772" max="772" width="13.28515625" style="20" customWidth="1"/>
    <col min="773" max="773" width="0.7109375" style="20" customWidth="1"/>
    <col min="774" max="774" width="13.28515625" style="20" customWidth="1"/>
    <col min="775" max="775" width="0.7109375" style="20" customWidth="1"/>
    <col min="776" max="776" width="13.28515625" style="20" customWidth="1"/>
    <col min="777" max="1016" width="10.7109375" style="20" customWidth="1"/>
    <col min="1017" max="1017" width="35.7109375" style="20" customWidth="1"/>
    <col min="1018" max="1018" width="6.42578125" style="20"/>
    <col min="1019" max="1019" width="43.7109375" style="20" customWidth="1"/>
    <col min="1020" max="1020" width="6" style="20" customWidth="1"/>
    <col min="1021" max="1021" width="1.7109375" style="20" customWidth="1"/>
    <col min="1022" max="1022" width="13.28515625" style="20" customWidth="1"/>
    <col min="1023" max="1023" width="0.7109375" style="20" customWidth="1"/>
    <col min="1024" max="1024" width="13.28515625" style="20" customWidth="1"/>
    <col min="1025" max="1025" width="0.7109375" style="20" customWidth="1"/>
    <col min="1026" max="1026" width="13.28515625" style="20" customWidth="1"/>
    <col min="1027" max="1027" width="0.7109375" style="20" customWidth="1"/>
    <col min="1028" max="1028" width="13.28515625" style="20" customWidth="1"/>
    <col min="1029" max="1029" width="0.7109375" style="20" customWidth="1"/>
    <col min="1030" max="1030" width="13.28515625" style="20" customWidth="1"/>
    <col min="1031" max="1031" width="0.7109375" style="20" customWidth="1"/>
    <col min="1032" max="1032" width="13.28515625" style="20" customWidth="1"/>
    <col min="1033" max="1272" width="10.7109375" style="20" customWidth="1"/>
    <col min="1273" max="1273" width="35.7109375" style="20" customWidth="1"/>
    <col min="1274" max="1274" width="6.42578125" style="20"/>
    <col min="1275" max="1275" width="43.7109375" style="20" customWidth="1"/>
    <col min="1276" max="1276" width="6" style="20" customWidth="1"/>
    <col min="1277" max="1277" width="1.7109375" style="20" customWidth="1"/>
    <col min="1278" max="1278" width="13.28515625" style="20" customWidth="1"/>
    <col min="1279" max="1279" width="0.7109375" style="20" customWidth="1"/>
    <col min="1280" max="1280" width="13.28515625" style="20" customWidth="1"/>
    <col min="1281" max="1281" width="0.7109375" style="20" customWidth="1"/>
    <col min="1282" max="1282" width="13.28515625" style="20" customWidth="1"/>
    <col min="1283" max="1283" width="0.7109375" style="20" customWidth="1"/>
    <col min="1284" max="1284" width="13.28515625" style="20" customWidth="1"/>
    <col min="1285" max="1285" width="0.7109375" style="20" customWidth="1"/>
    <col min="1286" max="1286" width="13.28515625" style="20" customWidth="1"/>
    <col min="1287" max="1287" width="0.7109375" style="20" customWidth="1"/>
    <col min="1288" max="1288" width="13.28515625" style="20" customWidth="1"/>
    <col min="1289" max="1528" width="10.7109375" style="20" customWidth="1"/>
    <col min="1529" max="1529" width="35.7109375" style="20" customWidth="1"/>
    <col min="1530" max="1530" width="6.42578125" style="20"/>
    <col min="1531" max="1531" width="43.7109375" style="20" customWidth="1"/>
    <col min="1532" max="1532" width="6" style="20" customWidth="1"/>
    <col min="1533" max="1533" width="1.7109375" style="20" customWidth="1"/>
    <col min="1534" max="1534" width="13.28515625" style="20" customWidth="1"/>
    <col min="1535" max="1535" width="0.7109375" style="20" customWidth="1"/>
    <col min="1536" max="1536" width="13.28515625" style="20" customWidth="1"/>
    <col min="1537" max="1537" width="0.7109375" style="20" customWidth="1"/>
    <col min="1538" max="1538" width="13.28515625" style="20" customWidth="1"/>
    <col min="1539" max="1539" width="0.7109375" style="20" customWidth="1"/>
    <col min="1540" max="1540" width="13.28515625" style="20" customWidth="1"/>
    <col min="1541" max="1541" width="0.7109375" style="20" customWidth="1"/>
    <col min="1542" max="1542" width="13.28515625" style="20" customWidth="1"/>
    <col min="1543" max="1543" width="0.7109375" style="20" customWidth="1"/>
    <col min="1544" max="1544" width="13.28515625" style="20" customWidth="1"/>
    <col min="1545" max="1784" width="10.7109375" style="20" customWidth="1"/>
    <col min="1785" max="1785" width="35.7109375" style="20" customWidth="1"/>
    <col min="1786" max="1786" width="6.42578125" style="20"/>
    <col min="1787" max="1787" width="43.7109375" style="20" customWidth="1"/>
    <col min="1788" max="1788" width="6" style="20" customWidth="1"/>
    <col min="1789" max="1789" width="1.7109375" style="20" customWidth="1"/>
    <col min="1790" max="1790" width="13.28515625" style="20" customWidth="1"/>
    <col min="1791" max="1791" width="0.7109375" style="20" customWidth="1"/>
    <col min="1792" max="1792" width="13.28515625" style="20" customWidth="1"/>
    <col min="1793" max="1793" width="0.7109375" style="20" customWidth="1"/>
    <col min="1794" max="1794" width="13.28515625" style="20" customWidth="1"/>
    <col min="1795" max="1795" width="0.7109375" style="20" customWidth="1"/>
    <col min="1796" max="1796" width="13.28515625" style="20" customWidth="1"/>
    <col min="1797" max="1797" width="0.7109375" style="20" customWidth="1"/>
    <col min="1798" max="1798" width="13.28515625" style="20" customWidth="1"/>
    <col min="1799" max="1799" width="0.7109375" style="20" customWidth="1"/>
    <col min="1800" max="1800" width="13.28515625" style="20" customWidth="1"/>
    <col min="1801" max="2040" width="10.7109375" style="20" customWidth="1"/>
    <col min="2041" max="2041" width="35.7109375" style="20" customWidth="1"/>
    <col min="2042" max="2042" width="6.42578125" style="20"/>
    <col min="2043" max="2043" width="43.7109375" style="20" customWidth="1"/>
    <col min="2044" max="2044" width="6" style="20" customWidth="1"/>
    <col min="2045" max="2045" width="1.7109375" style="20" customWidth="1"/>
    <col min="2046" max="2046" width="13.28515625" style="20" customWidth="1"/>
    <col min="2047" max="2047" width="0.7109375" style="20" customWidth="1"/>
    <col min="2048" max="2048" width="13.28515625" style="20" customWidth="1"/>
    <col min="2049" max="2049" width="0.7109375" style="20" customWidth="1"/>
    <col min="2050" max="2050" width="13.28515625" style="20" customWidth="1"/>
    <col min="2051" max="2051" width="0.7109375" style="20" customWidth="1"/>
    <col min="2052" max="2052" width="13.28515625" style="20" customWidth="1"/>
    <col min="2053" max="2053" width="0.7109375" style="20" customWidth="1"/>
    <col min="2054" max="2054" width="13.28515625" style="20" customWidth="1"/>
    <col min="2055" max="2055" width="0.7109375" style="20" customWidth="1"/>
    <col min="2056" max="2056" width="13.28515625" style="20" customWidth="1"/>
    <col min="2057" max="2296" width="10.7109375" style="20" customWidth="1"/>
    <col min="2297" max="2297" width="35.7109375" style="20" customWidth="1"/>
    <col min="2298" max="2298" width="6.42578125" style="20"/>
    <col min="2299" max="2299" width="43.7109375" style="20" customWidth="1"/>
    <col min="2300" max="2300" width="6" style="20" customWidth="1"/>
    <col min="2301" max="2301" width="1.7109375" style="20" customWidth="1"/>
    <col min="2302" max="2302" width="13.28515625" style="20" customWidth="1"/>
    <col min="2303" max="2303" width="0.7109375" style="20" customWidth="1"/>
    <col min="2304" max="2304" width="13.28515625" style="20" customWidth="1"/>
    <col min="2305" max="2305" width="0.7109375" style="20" customWidth="1"/>
    <col min="2306" max="2306" width="13.28515625" style="20" customWidth="1"/>
    <col min="2307" max="2307" width="0.7109375" style="20" customWidth="1"/>
    <col min="2308" max="2308" width="13.28515625" style="20" customWidth="1"/>
    <col min="2309" max="2309" width="0.7109375" style="20" customWidth="1"/>
    <col min="2310" max="2310" width="13.28515625" style="20" customWidth="1"/>
    <col min="2311" max="2311" width="0.7109375" style="20" customWidth="1"/>
    <col min="2312" max="2312" width="13.28515625" style="20" customWidth="1"/>
    <col min="2313" max="2552" width="10.7109375" style="20" customWidth="1"/>
    <col min="2553" max="2553" width="35.7109375" style="20" customWidth="1"/>
    <col min="2554" max="2554" width="6.42578125" style="20"/>
    <col min="2555" max="2555" width="43.7109375" style="20" customWidth="1"/>
    <col min="2556" max="2556" width="6" style="20" customWidth="1"/>
    <col min="2557" max="2557" width="1.7109375" style="20" customWidth="1"/>
    <col min="2558" max="2558" width="13.28515625" style="20" customWidth="1"/>
    <col min="2559" max="2559" width="0.7109375" style="20" customWidth="1"/>
    <col min="2560" max="2560" width="13.28515625" style="20" customWidth="1"/>
    <col min="2561" max="2561" width="0.7109375" style="20" customWidth="1"/>
    <col min="2562" max="2562" width="13.28515625" style="20" customWidth="1"/>
    <col min="2563" max="2563" width="0.7109375" style="20" customWidth="1"/>
    <col min="2564" max="2564" width="13.28515625" style="20" customWidth="1"/>
    <col min="2565" max="2565" width="0.7109375" style="20" customWidth="1"/>
    <col min="2566" max="2566" width="13.28515625" style="20" customWidth="1"/>
    <col min="2567" max="2567" width="0.7109375" style="20" customWidth="1"/>
    <col min="2568" max="2568" width="13.28515625" style="20" customWidth="1"/>
    <col min="2569" max="2808" width="10.7109375" style="20" customWidth="1"/>
    <col min="2809" max="2809" width="35.7109375" style="20" customWidth="1"/>
    <col min="2810" max="2810" width="6.42578125" style="20"/>
    <col min="2811" max="2811" width="43.7109375" style="20" customWidth="1"/>
    <col min="2812" max="2812" width="6" style="20" customWidth="1"/>
    <col min="2813" max="2813" width="1.7109375" style="20" customWidth="1"/>
    <col min="2814" max="2814" width="13.28515625" style="20" customWidth="1"/>
    <col min="2815" max="2815" width="0.7109375" style="20" customWidth="1"/>
    <col min="2816" max="2816" width="13.28515625" style="20" customWidth="1"/>
    <col min="2817" max="2817" width="0.7109375" style="20" customWidth="1"/>
    <col min="2818" max="2818" width="13.28515625" style="20" customWidth="1"/>
    <col min="2819" max="2819" width="0.7109375" style="20" customWidth="1"/>
    <col min="2820" max="2820" width="13.28515625" style="20" customWidth="1"/>
    <col min="2821" max="2821" width="0.7109375" style="20" customWidth="1"/>
    <col min="2822" max="2822" width="13.28515625" style="20" customWidth="1"/>
    <col min="2823" max="2823" width="0.7109375" style="20" customWidth="1"/>
    <col min="2824" max="2824" width="13.28515625" style="20" customWidth="1"/>
    <col min="2825" max="3064" width="10.7109375" style="20" customWidth="1"/>
    <col min="3065" max="3065" width="35.7109375" style="20" customWidth="1"/>
    <col min="3066" max="3066" width="6.42578125" style="20"/>
    <col min="3067" max="3067" width="43.7109375" style="20" customWidth="1"/>
    <col min="3068" max="3068" width="6" style="20" customWidth="1"/>
    <col min="3069" max="3069" width="1.7109375" style="20" customWidth="1"/>
    <col min="3070" max="3070" width="13.28515625" style="20" customWidth="1"/>
    <col min="3071" max="3071" width="0.7109375" style="20" customWidth="1"/>
    <col min="3072" max="3072" width="13.28515625" style="20" customWidth="1"/>
    <col min="3073" max="3073" width="0.7109375" style="20" customWidth="1"/>
    <col min="3074" max="3074" width="13.28515625" style="20" customWidth="1"/>
    <col min="3075" max="3075" width="0.7109375" style="20" customWidth="1"/>
    <col min="3076" max="3076" width="13.28515625" style="20" customWidth="1"/>
    <col min="3077" max="3077" width="0.7109375" style="20" customWidth="1"/>
    <col min="3078" max="3078" width="13.28515625" style="20" customWidth="1"/>
    <col min="3079" max="3079" width="0.7109375" style="20" customWidth="1"/>
    <col min="3080" max="3080" width="13.28515625" style="20" customWidth="1"/>
    <col min="3081" max="3320" width="10.7109375" style="20" customWidth="1"/>
    <col min="3321" max="3321" width="35.7109375" style="20" customWidth="1"/>
    <col min="3322" max="3322" width="6.42578125" style="20"/>
    <col min="3323" max="3323" width="43.7109375" style="20" customWidth="1"/>
    <col min="3324" max="3324" width="6" style="20" customWidth="1"/>
    <col min="3325" max="3325" width="1.7109375" style="20" customWidth="1"/>
    <col min="3326" max="3326" width="13.28515625" style="20" customWidth="1"/>
    <col min="3327" max="3327" width="0.7109375" style="20" customWidth="1"/>
    <col min="3328" max="3328" width="13.28515625" style="20" customWidth="1"/>
    <col min="3329" max="3329" width="0.7109375" style="20" customWidth="1"/>
    <col min="3330" max="3330" width="13.28515625" style="20" customWidth="1"/>
    <col min="3331" max="3331" width="0.7109375" style="20" customWidth="1"/>
    <col min="3332" max="3332" width="13.28515625" style="20" customWidth="1"/>
    <col min="3333" max="3333" width="0.7109375" style="20" customWidth="1"/>
    <col min="3334" max="3334" width="13.28515625" style="20" customWidth="1"/>
    <col min="3335" max="3335" width="0.7109375" style="20" customWidth="1"/>
    <col min="3336" max="3336" width="13.28515625" style="20" customWidth="1"/>
    <col min="3337" max="3576" width="10.7109375" style="20" customWidth="1"/>
    <col min="3577" max="3577" width="35.7109375" style="20" customWidth="1"/>
    <col min="3578" max="3578" width="6.42578125" style="20"/>
    <col min="3579" max="3579" width="43.7109375" style="20" customWidth="1"/>
    <col min="3580" max="3580" width="6" style="20" customWidth="1"/>
    <col min="3581" max="3581" width="1.7109375" style="20" customWidth="1"/>
    <col min="3582" max="3582" width="13.28515625" style="20" customWidth="1"/>
    <col min="3583" max="3583" width="0.7109375" style="20" customWidth="1"/>
    <col min="3584" max="3584" width="13.28515625" style="20" customWidth="1"/>
    <col min="3585" max="3585" width="0.7109375" style="20" customWidth="1"/>
    <col min="3586" max="3586" width="13.28515625" style="20" customWidth="1"/>
    <col min="3587" max="3587" width="0.7109375" style="20" customWidth="1"/>
    <col min="3588" max="3588" width="13.28515625" style="20" customWidth="1"/>
    <col min="3589" max="3589" width="0.7109375" style="20" customWidth="1"/>
    <col min="3590" max="3590" width="13.28515625" style="20" customWidth="1"/>
    <col min="3591" max="3591" width="0.7109375" style="20" customWidth="1"/>
    <col min="3592" max="3592" width="13.28515625" style="20" customWidth="1"/>
    <col min="3593" max="3832" width="10.7109375" style="20" customWidth="1"/>
    <col min="3833" max="3833" width="35.7109375" style="20" customWidth="1"/>
    <col min="3834" max="3834" width="6.42578125" style="20"/>
    <col min="3835" max="3835" width="43.7109375" style="20" customWidth="1"/>
    <col min="3836" max="3836" width="6" style="20" customWidth="1"/>
    <col min="3837" max="3837" width="1.7109375" style="20" customWidth="1"/>
    <col min="3838" max="3838" width="13.28515625" style="20" customWidth="1"/>
    <col min="3839" max="3839" width="0.7109375" style="20" customWidth="1"/>
    <col min="3840" max="3840" width="13.28515625" style="20" customWidth="1"/>
    <col min="3841" max="3841" width="0.7109375" style="20" customWidth="1"/>
    <col min="3842" max="3842" width="13.28515625" style="20" customWidth="1"/>
    <col min="3843" max="3843" width="0.7109375" style="20" customWidth="1"/>
    <col min="3844" max="3844" width="13.28515625" style="20" customWidth="1"/>
    <col min="3845" max="3845" width="0.7109375" style="20" customWidth="1"/>
    <col min="3846" max="3846" width="13.28515625" style="20" customWidth="1"/>
    <col min="3847" max="3847" width="0.7109375" style="20" customWidth="1"/>
    <col min="3848" max="3848" width="13.28515625" style="20" customWidth="1"/>
    <col min="3849" max="4088" width="10.7109375" style="20" customWidth="1"/>
    <col min="4089" max="4089" width="35.7109375" style="20" customWidth="1"/>
    <col min="4090" max="4090" width="6.42578125" style="20"/>
    <col min="4091" max="4091" width="43.7109375" style="20" customWidth="1"/>
    <col min="4092" max="4092" width="6" style="20" customWidth="1"/>
    <col min="4093" max="4093" width="1.7109375" style="20" customWidth="1"/>
    <col min="4094" max="4094" width="13.28515625" style="20" customWidth="1"/>
    <col min="4095" max="4095" width="0.7109375" style="20" customWidth="1"/>
    <col min="4096" max="4096" width="13.28515625" style="20" customWidth="1"/>
    <col min="4097" max="4097" width="0.7109375" style="20" customWidth="1"/>
    <col min="4098" max="4098" width="13.28515625" style="20" customWidth="1"/>
    <col min="4099" max="4099" width="0.7109375" style="20" customWidth="1"/>
    <col min="4100" max="4100" width="13.28515625" style="20" customWidth="1"/>
    <col min="4101" max="4101" width="0.7109375" style="20" customWidth="1"/>
    <col min="4102" max="4102" width="13.28515625" style="20" customWidth="1"/>
    <col min="4103" max="4103" width="0.7109375" style="20" customWidth="1"/>
    <col min="4104" max="4104" width="13.28515625" style="20" customWidth="1"/>
    <col min="4105" max="4344" width="10.7109375" style="20" customWidth="1"/>
    <col min="4345" max="4345" width="35.7109375" style="20" customWidth="1"/>
    <col min="4346" max="4346" width="6.42578125" style="20"/>
    <col min="4347" max="4347" width="43.7109375" style="20" customWidth="1"/>
    <col min="4348" max="4348" width="6" style="20" customWidth="1"/>
    <col min="4349" max="4349" width="1.7109375" style="20" customWidth="1"/>
    <col min="4350" max="4350" width="13.28515625" style="20" customWidth="1"/>
    <col min="4351" max="4351" width="0.7109375" style="20" customWidth="1"/>
    <col min="4352" max="4352" width="13.28515625" style="20" customWidth="1"/>
    <col min="4353" max="4353" width="0.7109375" style="20" customWidth="1"/>
    <col min="4354" max="4354" width="13.28515625" style="20" customWidth="1"/>
    <col min="4355" max="4355" width="0.7109375" style="20" customWidth="1"/>
    <col min="4356" max="4356" width="13.28515625" style="20" customWidth="1"/>
    <col min="4357" max="4357" width="0.7109375" style="20" customWidth="1"/>
    <col min="4358" max="4358" width="13.28515625" style="20" customWidth="1"/>
    <col min="4359" max="4359" width="0.7109375" style="20" customWidth="1"/>
    <col min="4360" max="4360" width="13.28515625" style="20" customWidth="1"/>
    <col min="4361" max="4600" width="10.7109375" style="20" customWidth="1"/>
    <col min="4601" max="4601" width="35.7109375" style="20" customWidth="1"/>
    <col min="4602" max="4602" width="6.42578125" style="20"/>
    <col min="4603" max="4603" width="43.7109375" style="20" customWidth="1"/>
    <col min="4604" max="4604" width="6" style="20" customWidth="1"/>
    <col min="4605" max="4605" width="1.7109375" style="20" customWidth="1"/>
    <col min="4606" max="4606" width="13.28515625" style="20" customWidth="1"/>
    <col min="4607" max="4607" width="0.7109375" style="20" customWidth="1"/>
    <col min="4608" max="4608" width="13.28515625" style="20" customWidth="1"/>
    <col min="4609" max="4609" width="0.7109375" style="20" customWidth="1"/>
    <col min="4610" max="4610" width="13.28515625" style="20" customWidth="1"/>
    <col min="4611" max="4611" width="0.7109375" style="20" customWidth="1"/>
    <col min="4612" max="4612" width="13.28515625" style="20" customWidth="1"/>
    <col min="4613" max="4613" width="0.7109375" style="20" customWidth="1"/>
    <col min="4614" max="4614" width="13.28515625" style="20" customWidth="1"/>
    <col min="4615" max="4615" width="0.7109375" style="20" customWidth="1"/>
    <col min="4616" max="4616" width="13.28515625" style="20" customWidth="1"/>
    <col min="4617" max="4856" width="10.7109375" style="20" customWidth="1"/>
    <col min="4857" max="4857" width="35.7109375" style="20" customWidth="1"/>
    <col min="4858" max="4858" width="6.42578125" style="20"/>
    <col min="4859" max="4859" width="43.7109375" style="20" customWidth="1"/>
    <col min="4860" max="4860" width="6" style="20" customWidth="1"/>
    <col min="4861" max="4861" width="1.7109375" style="20" customWidth="1"/>
    <col min="4862" max="4862" width="13.28515625" style="20" customWidth="1"/>
    <col min="4863" max="4863" width="0.7109375" style="20" customWidth="1"/>
    <col min="4864" max="4864" width="13.28515625" style="20" customWidth="1"/>
    <col min="4865" max="4865" width="0.7109375" style="20" customWidth="1"/>
    <col min="4866" max="4866" width="13.28515625" style="20" customWidth="1"/>
    <col min="4867" max="4867" width="0.7109375" style="20" customWidth="1"/>
    <col min="4868" max="4868" width="13.28515625" style="20" customWidth="1"/>
    <col min="4869" max="4869" width="0.7109375" style="20" customWidth="1"/>
    <col min="4870" max="4870" width="13.28515625" style="20" customWidth="1"/>
    <col min="4871" max="4871" width="0.7109375" style="20" customWidth="1"/>
    <col min="4872" max="4872" width="13.28515625" style="20" customWidth="1"/>
    <col min="4873" max="5112" width="10.7109375" style="20" customWidth="1"/>
    <col min="5113" max="5113" width="35.7109375" style="20" customWidth="1"/>
    <col min="5114" max="5114" width="6.42578125" style="20"/>
    <col min="5115" max="5115" width="43.7109375" style="20" customWidth="1"/>
    <col min="5116" max="5116" width="6" style="20" customWidth="1"/>
    <col min="5117" max="5117" width="1.7109375" style="20" customWidth="1"/>
    <col min="5118" max="5118" width="13.28515625" style="20" customWidth="1"/>
    <col min="5119" max="5119" width="0.7109375" style="20" customWidth="1"/>
    <col min="5120" max="5120" width="13.28515625" style="20" customWidth="1"/>
    <col min="5121" max="5121" width="0.7109375" style="20" customWidth="1"/>
    <col min="5122" max="5122" width="13.28515625" style="20" customWidth="1"/>
    <col min="5123" max="5123" width="0.7109375" style="20" customWidth="1"/>
    <col min="5124" max="5124" width="13.28515625" style="20" customWidth="1"/>
    <col min="5125" max="5125" width="0.7109375" style="20" customWidth="1"/>
    <col min="5126" max="5126" width="13.28515625" style="20" customWidth="1"/>
    <col min="5127" max="5127" width="0.7109375" style="20" customWidth="1"/>
    <col min="5128" max="5128" width="13.28515625" style="20" customWidth="1"/>
    <col min="5129" max="5368" width="10.7109375" style="20" customWidth="1"/>
    <col min="5369" max="5369" width="35.7109375" style="20" customWidth="1"/>
    <col min="5370" max="5370" width="6.42578125" style="20"/>
    <col min="5371" max="5371" width="43.7109375" style="20" customWidth="1"/>
    <col min="5372" max="5372" width="6" style="20" customWidth="1"/>
    <col min="5373" max="5373" width="1.7109375" style="20" customWidth="1"/>
    <col min="5374" max="5374" width="13.28515625" style="20" customWidth="1"/>
    <col min="5375" max="5375" width="0.7109375" style="20" customWidth="1"/>
    <col min="5376" max="5376" width="13.28515625" style="20" customWidth="1"/>
    <col min="5377" max="5377" width="0.7109375" style="20" customWidth="1"/>
    <col min="5378" max="5378" width="13.28515625" style="20" customWidth="1"/>
    <col min="5379" max="5379" width="0.7109375" style="20" customWidth="1"/>
    <col min="5380" max="5380" width="13.28515625" style="20" customWidth="1"/>
    <col min="5381" max="5381" width="0.7109375" style="20" customWidth="1"/>
    <col min="5382" max="5382" width="13.28515625" style="20" customWidth="1"/>
    <col min="5383" max="5383" width="0.7109375" style="20" customWidth="1"/>
    <col min="5384" max="5384" width="13.28515625" style="20" customWidth="1"/>
    <col min="5385" max="5624" width="10.7109375" style="20" customWidth="1"/>
    <col min="5625" max="5625" width="35.7109375" style="20" customWidth="1"/>
    <col min="5626" max="5626" width="6.42578125" style="20"/>
    <col min="5627" max="5627" width="43.7109375" style="20" customWidth="1"/>
    <col min="5628" max="5628" width="6" style="20" customWidth="1"/>
    <col min="5629" max="5629" width="1.7109375" style="20" customWidth="1"/>
    <col min="5630" max="5630" width="13.28515625" style="20" customWidth="1"/>
    <col min="5631" max="5631" width="0.7109375" style="20" customWidth="1"/>
    <col min="5632" max="5632" width="13.28515625" style="20" customWidth="1"/>
    <col min="5633" max="5633" width="0.7109375" style="20" customWidth="1"/>
    <col min="5634" max="5634" width="13.28515625" style="20" customWidth="1"/>
    <col min="5635" max="5635" width="0.7109375" style="20" customWidth="1"/>
    <col min="5636" max="5636" width="13.28515625" style="20" customWidth="1"/>
    <col min="5637" max="5637" width="0.7109375" style="20" customWidth="1"/>
    <col min="5638" max="5638" width="13.28515625" style="20" customWidth="1"/>
    <col min="5639" max="5639" width="0.7109375" style="20" customWidth="1"/>
    <col min="5640" max="5640" width="13.28515625" style="20" customWidth="1"/>
    <col min="5641" max="5880" width="10.7109375" style="20" customWidth="1"/>
    <col min="5881" max="5881" width="35.7109375" style="20" customWidth="1"/>
    <col min="5882" max="5882" width="6.42578125" style="20"/>
    <col min="5883" max="5883" width="43.7109375" style="20" customWidth="1"/>
    <col min="5884" max="5884" width="6" style="20" customWidth="1"/>
    <col min="5885" max="5885" width="1.7109375" style="20" customWidth="1"/>
    <col min="5886" max="5886" width="13.28515625" style="20" customWidth="1"/>
    <col min="5887" max="5887" width="0.7109375" style="20" customWidth="1"/>
    <col min="5888" max="5888" width="13.28515625" style="20" customWidth="1"/>
    <col min="5889" max="5889" width="0.7109375" style="20" customWidth="1"/>
    <col min="5890" max="5890" width="13.28515625" style="20" customWidth="1"/>
    <col min="5891" max="5891" width="0.7109375" style="20" customWidth="1"/>
    <col min="5892" max="5892" width="13.28515625" style="20" customWidth="1"/>
    <col min="5893" max="5893" width="0.7109375" style="20" customWidth="1"/>
    <col min="5894" max="5894" width="13.28515625" style="20" customWidth="1"/>
    <col min="5895" max="5895" width="0.7109375" style="20" customWidth="1"/>
    <col min="5896" max="5896" width="13.28515625" style="20" customWidth="1"/>
    <col min="5897" max="6136" width="10.7109375" style="20" customWidth="1"/>
    <col min="6137" max="6137" width="35.7109375" style="20" customWidth="1"/>
    <col min="6138" max="6138" width="6.42578125" style="20"/>
    <col min="6139" max="6139" width="43.7109375" style="20" customWidth="1"/>
    <col min="6140" max="6140" width="6" style="20" customWidth="1"/>
    <col min="6141" max="6141" width="1.7109375" style="20" customWidth="1"/>
    <col min="6142" max="6142" width="13.28515625" style="20" customWidth="1"/>
    <col min="6143" max="6143" width="0.7109375" style="20" customWidth="1"/>
    <col min="6144" max="6144" width="13.28515625" style="20" customWidth="1"/>
    <col min="6145" max="6145" width="0.7109375" style="20" customWidth="1"/>
    <col min="6146" max="6146" width="13.28515625" style="20" customWidth="1"/>
    <col min="6147" max="6147" width="0.7109375" style="20" customWidth="1"/>
    <col min="6148" max="6148" width="13.28515625" style="20" customWidth="1"/>
    <col min="6149" max="6149" width="0.7109375" style="20" customWidth="1"/>
    <col min="6150" max="6150" width="13.28515625" style="20" customWidth="1"/>
    <col min="6151" max="6151" width="0.7109375" style="20" customWidth="1"/>
    <col min="6152" max="6152" width="13.28515625" style="20" customWidth="1"/>
    <col min="6153" max="6392" width="10.7109375" style="20" customWidth="1"/>
    <col min="6393" max="6393" width="35.7109375" style="20" customWidth="1"/>
    <col min="6394" max="6394" width="6.42578125" style="20"/>
    <col min="6395" max="6395" width="43.7109375" style="20" customWidth="1"/>
    <col min="6396" max="6396" width="6" style="20" customWidth="1"/>
    <col min="6397" max="6397" width="1.7109375" style="20" customWidth="1"/>
    <col min="6398" max="6398" width="13.28515625" style="20" customWidth="1"/>
    <col min="6399" max="6399" width="0.7109375" style="20" customWidth="1"/>
    <col min="6400" max="6400" width="13.28515625" style="20" customWidth="1"/>
    <col min="6401" max="6401" width="0.7109375" style="20" customWidth="1"/>
    <col min="6402" max="6402" width="13.28515625" style="20" customWidth="1"/>
    <col min="6403" max="6403" width="0.7109375" style="20" customWidth="1"/>
    <col min="6404" max="6404" width="13.28515625" style="20" customWidth="1"/>
    <col min="6405" max="6405" width="0.7109375" style="20" customWidth="1"/>
    <col min="6406" max="6406" width="13.28515625" style="20" customWidth="1"/>
    <col min="6407" max="6407" width="0.7109375" style="20" customWidth="1"/>
    <col min="6408" max="6408" width="13.28515625" style="20" customWidth="1"/>
    <col min="6409" max="6648" width="10.7109375" style="20" customWidth="1"/>
    <col min="6649" max="6649" width="35.7109375" style="20" customWidth="1"/>
    <col min="6650" max="6650" width="6.42578125" style="20"/>
    <col min="6651" max="6651" width="43.7109375" style="20" customWidth="1"/>
    <col min="6652" max="6652" width="6" style="20" customWidth="1"/>
    <col min="6653" max="6653" width="1.7109375" style="20" customWidth="1"/>
    <col min="6654" max="6654" width="13.28515625" style="20" customWidth="1"/>
    <col min="6655" max="6655" width="0.7109375" style="20" customWidth="1"/>
    <col min="6656" max="6656" width="13.28515625" style="20" customWidth="1"/>
    <col min="6657" max="6657" width="0.7109375" style="20" customWidth="1"/>
    <col min="6658" max="6658" width="13.28515625" style="20" customWidth="1"/>
    <col min="6659" max="6659" width="0.7109375" style="20" customWidth="1"/>
    <col min="6660" max="6660" width="13.28515625" style="20" customWidth="1"/>
    <col min="6661" max="6661" width="0.7109375" style="20" customWidth="1"/>
    <col min="6662" max="6662" width="13.28515625" style="20" customWidth="1"/>
    <col min="6663" max="6663" width="0.7109375" style="20" customWidth="1"/>
    <col min="6664" max="6664" width="13.28515625" style="20" customWidth="1"/>
    <col min="6665" max="6904" width="10.7109375" style="20" customWidth="1"/>
    <col min="6905" max="6905" width="35.7109375" style="20" customWidth="1"/>
    <col min="6906" max="6906" width="6.42578125" style="20"/>
    <col min="6907" max="6907" width="43.7109375" style="20" customWidth="1"/>
    <col min="6908" max="6908" width="6" style="20" customWidth="1"/>
    <col min="6909" max="6909" width="1.7109375" style="20" customWidth="1"/>
    <col min="6910" max="6910" width="13.28515625" style="20" customWidth="1"/>
    <col min="6911" max="6911" width="0.7109375" style="20" customWidth="1"/>
    <col min="6912" max="6912" width="13.28515625" style="20" customWidth="1"/>
    <col min="6913" max="6913" width="0.7109375" style="20" customWidth="1"/>
    <col min="6914" max="6914" width="13.28515625" style="20" customWidth="1"/>
    <col min="6915" max="6915" width="0.7109375" style="20" customWidth="1"/>
    <col min="6916" max="6916" width="13.28515625" style="20" customWidth="1"/>
    <col min="6917" max="6917" width="0.7109375" style="20" customWidth="1"/>
    <col min="6918" max="6918" width="13.28515625" style="20" customWidth="1"/>
    <col min="6919" max="6919" width="0.7109375" style="20" customWidth="1"/>
    <col min="6920" max="6920" width="13.28515625" style="20" customWidth="1"/>
    <col min="6921" max="7160" width="10.7109375" style="20" customWidth="1"/>
    <col min="7161" max="7161" width="35.7109375" style="20" customWidth="1"/>
    <col min="7162" max="7162" width="6.42578125" style="20"/>
    <col min="7163" max="7163" width="43.7109375" style="20" customWidth="1"/>
    <col min="7164" max="7164" width="6" style="20" customWidth="1"/>
    <col min="7165" max="7165" width="1.7109375" style="20" customWidth="1"/>
    <col min="7166" max="7166" width="13.28515625" style="20" customWidth="1"/>
    <col min="7167" max="7167" width="0.7109375" style="20" customWidth="1"/>
    <col min="7168" max="7168" width="13.28515625" style="20" customWidth="1"/>
    <col min="7169" max="7169" width="0.7109375" style="20" customWidth="1"/>
    <col min="7170" max="7170" width="13.28515625" style="20" customWidth="1"/>
    <col min="7171" max="7171" width="0.7109375" style="20" customWidth="1"/>
    <col min="7172" max="7172" width="13.28515625" style="20" customWidth="1"/>
    <col min="7173" max="7173" width="0.7109375" style="20" customWidth="1"/>
    <col min="7174" max="7174" width="13.28515625" style="20" customWidth="1"/>
    <col min="7175" max="7175" width="0.7109375" style="20" customWidth="1"/>
    <col min="7176" max="7176" width="13.28515625" style="20" customWidth="1"/>
    <col min="7177" max="7416" width="10.7109375" style="20" customWidth="1"/>
    <col min="7417" max="7417" width="35.7109375" style="20" customWidth="1"/>
    <col min="7418" max="7418" width="6.42578125" style="20"/>
    <col min="7419" max="7419" width="43.7109375" style="20" customWidth="1"/>
    <col min="7420" max="7420" width="6" style="20" customWidth="1"/>
    <col min="7421" max="7421" width="1.7109375" style="20" customWidth="1"/>
    <col min="7422" max="7422" width="13.28515625" style="20" customWidth="1"/>
    <col min="7423" max="7423" width="0.7109375" style="20" customWidth="1"/>
    <col min="7424" max="7424" width="13.28515625" style="20" customWidth="1"/>
    <col min="7425" max="7425" width="0.7109375" style="20" customWidth="1"/>
    <col min="7426" max="7426" width="13.28515625" style="20" customWidth="1"/>
    <col min="7427" max="7427" width="0.7109375" style="20" customWidth="1"/>
    <col min="7428" max="7428" width="13.28515625" style="20" customWidth="1"/>
    <col min="7429" max="7429" width="0.7109375" style="20" customWidth="1"/>
    <col min="7430" max="7430" width="13.28515625" style="20" customWidth="1"/>
    <col min="7431" max="7431" width="0.7109375" style="20" customWidth="1"/>
    <col min="7432" max="7432" width="13.28515625" style="20" customWidth="1"/>
    <col min="7433" max="7672" width="10.7109375" style="20" customWidth="1"/>
    <col min="7673" max="7673" width="35.7109375" style="20" customWidth="1"/>
    <col min="7674" max="7674" width="6.42578125" style="20"/>
    <col min="7675" max="7675" width="43.7109375" style="20" customWidth="1"/>
    <col min="7676" max="7676" width="6" style="20" customWidth="1"/>
    <col min="7677" max="7677" width="1.7109375" style="20" customWidth="1"/>
    <col min="7678" max="7678" width="13.28515625" style="20" customWidth="1"/>
    <col min="7679" max="7679" width="0.7109375" style="20" customWidth="1"/>
    <col min="7680" max="7680" width="13.28515625" style="20" customWidth="1"/>
    <col min="7681" max="7681" width="0.7109375" style="20" customWidth="1"/>
    <col min="7682" max="7682" width="13.28515625" style="20" customWidth="1"/>
    <col min="7683" max="7683" width="0.7109375" style="20" customWidth="1"/>
    <col min="7684" max="7684" width="13.28515625" style="20" customWidth="1"/>
    <col min="7685" max="7685" width="0.7109375" style="20" customWidth="1"/>
    <col min="7686" max="7686" width="13.28515625" style="20" customWidth="1"/>
    <col min="7687" max="7687" width="0.7109375" style="20" customWidth="1"/>
    <col min="7688" max="7688" width="13.28515625" style="20" customWidth="1"/>
    <col min="7689" max="7928" width="10.7109375" style="20" customWidth="1"/>
    <col min="7929" max="7929" width="35.7109375" style="20" customWidth="1"/>
    <col min="7930" max="7930" width="6.42578125" style="20"/>
    <col min="7931" max="7931" width="43.7109375" style="20" customWidth="1"/>
    <col min="7932" max="7932" width="6" style="20" customWidth="1"/>
    <col min="7933" max="7933" width="1.7109375" style="20" customWidth="1"/>
    <col min="7934" max="7934" width="13.28515625" style="20" customWidth="1"/>
    <col min="7935" max="7935" width="0.7109375" style="20" customWidth="1"/>
    <col min="7936" max="7936" width="13.28515625" style="20" customWidth="1"/>
    <col min="7937" max="7937" width="0.7109375" style="20" customWidth="1"/>
    <col min="7938" max="7938" width="13.28515625" style="20" customWidth="1"/>
    <col min="7939" max="7939" width="0.7109375" style="20" customWidth="1"/>
    <col min="7940" max="7940" width="13.28515625" style="20" customWidth="1"/>
    <col min="7941" max="7941" width="0.7109375" style="20" customWidth="1"/>
    <col min="7942" max="7942" width="13.28515625" style="20" customWidth="1"/>
    <col min="7943" max="7943" width="0.7109375" style="20" customWidth="1"/>
    <col min="7944" max="7944" width="13.28515625" style="20" customWidth="1"/>
    <col min="7945" max="8184" width="10.7109375" style="20" customWidth="1"/>
    <col min="8185" max="8185" width="35.7109375" style="20" customWidth="1"/>
    <col min="8186" max="8186" width="6.42578125" style="20"/>
    <col min="8187" max="8187" width="43.7109375" style="20" customWidth="1"/>
    <col min="8188" max="8188" width="6" style="20" customWidth="1"/>
    <col min="8189" max="8189" width="1.7109375" style="20" customWidth="1"/>
    <col min="8190" max="8190" width="13.28515625" style="20" customWidth="1"/>
    <col min="8191" max="8191" width="0.7109375" style="20" customWidth="1"/>
    <col min="8192" max="8192" width="13.28515625" style="20" customWidth="1"/>
    <col min="8193" max="8193" width="0.7109375" style="20" customWidth="1"/>
    <col min="8194" max="8194" width="13.28515625" style="20" customWidth="1"/>
    <col min="8195" max="8195" width="0.7109375" style="20" customWidth="1"/>
    <col min="8196" max="8196" width="13.28515625" style="20" customWidth="1"/>
    <col min="8197" max="8197" width="0.7109375" style="20" customWidth="1"/>
    <col min="8198" max="8198" width="13.28515625" style="20" customWidth="1"/>
    <col min="8199" max="8199" width="0.7109375" style="20" customWidth="1"/>
    <col min="8200" max="8200" width="13.28515625" style="20" customWidth="1"/>
    <col min="8201" max="8440" width="10.7109375" style="20" customWidth="1"/>
    <col min="8441" max="8441" width="35.7109375" style="20" customWidth="1"/>
    <col min="8442" max="8442" width="6.42578125" style="20"/>
    <col min="8443" max="8443" width="43.7109375" style="20" customWidth="1"/>
    <col min="8444" max="8444" width="6" style="20" customWidth="1"/>
    <col min="8445" max="8445" width="1.7109375" style="20" customWidth="1"/>
    <col min="8446" max="8446" width="13.28515625" style="20" customWidth="1"/>
    <col min="8447" max="8447" width="0.7109375" style="20" customWidth="1"/>
    <col min="8448" max="8448" width="13.28515625" style="20" customWidth="1"/>
    <col min="8449" max="8449" width="0.7109375" style="20" customWidth="1"/>
    <col min="8450" max="8450" width="13.28515625" style="20" customWidth="1"/>
    <col min="8451" max="8451" width="0.7109375" style="20" customWidth="1"/>
    <col min="8452" max="8452" width="13.28515625" style="20" customWidth="1"/>
    <col min="8453" max="8453" width="0.7109375" style="20" customWidth="1"/>
    <col min="8454" max="8454" width="13.28515625" style="20" customWidth="1"/>
    <col min="8455" max="8455" width="0.7109375" style="20" customWidth="1"/>
    <col min="8456" max="8456" width="13.28515625" style="20" customWidth="1"/>
    <col min="8457" max="8696" width="10.7109375" style="20" customWidth="1"/>
    <col min="8697" max="8697" width="35.7109375" style="20" customWidth="1"/>
    <col min="8698" max="8698" width="6.42578125" style="20"/>
    <col min="8699" max="8699" width="43.7109375" style="20" customWidth="1"/>
    <col min="8700" max="8700" width="6" style="20" customWidth="1"/>
    <col min="8701" max="8701" width="1.7109375" style="20" customWidth="1"/>
    <col min="8702" max="8702" width="13.28515625" style="20" customWidth="1"/>
    <col min="8703" max="8703" width="0.7109375" style="20" customWidth="1"/>
    <col min="8704" max="8704" width="13.28515625" style="20" customWidth="1"/>
    <col min="8705" max="8705" width="0.7109375" style="20" customWidth="1"/>
    <col min="8706" max="8706" width="13.28515625" style="20" customWidth="1"/>
    <col min="8707" max="8707" width="0.7109375" style="20" customWidth="1"/>
    <col min="8708" max="8708" width="13.28515625" style="20" customWidth="1"/>
    <col min="8709" max="8709" width="0.7109375" style="20" customWidth="1"/>
    <col min="8710" max="8710" width="13.28515625" style="20" customWidth="1"/>
    <col min="8711" max="8711" width="0.7109375" style="20" customWidth="1"/>
    <col min="8712" max="8712" width="13.28515625" style="20" customWidth="1"/>
    <col min="8713" max="8952" width="10.7109375" style="20" customWidth="1"/>
    <col min="8953" max="8953" width="35.7109375" style="20" customWidth="1"/>
    <col min="8954" max="8954" width="6.42578125" style="20"/>
    <col min="8955" max="8955" width="43.7109375" style="20" customWidth="1"/>
    <col min="8956" max="8956" width="6" style="20" customWidth="1"/>
    <col min="8957" max="8957" width="1.7109375" style="20" customWidth="1"/>
    <col min="8958" max="8958" width="13.28515625" style="20" customWidth="1"/>
    <col min="8959" max="8959" width="0.7109375" style="20" customWidth="1"/>
    <col min="8960" max="8960" width="13.28515625" style="20" customWidth="1"/>
    <col min="8961" max="8961" width="0.7109375" style="20" customWidth="1"/>
    <col min="8962" max="8962" width="13.28515625" style="20" customWidth="1"/>
    <col min="8963" max="8963" width="0.7109375" style="20" customWidth="1"/>
    <col min="8964" max="8964" width="13.28515625" style="20" customWidth="1"/>
    <col min="8965" max="8965" width="0.7109375" style="20" customWidth="1"/>
    <col min="8966" max="8966" width="13.28515625" style="20" customWidth="1"/>
    <col min="8967" max="8967" width="0.7109375" style="20" customWidth="1"/>
    <col min="8968" max="8968" width="13.28515625" style="20" customWidth="1"/>
    <col min="8969" max="9208" width="10.7109375" style="20" customWidth="1"/>
    <col min="9209" max="9209" width="35.7109375" style="20" customWidth="1"/>
    <col min="9210" max="9210" width="6.42578125" style="20"/>
    <col min="9211" max="9211" width="43.7109375" style="20" customWidth="1"/>
    <col min="9212" max="9212" width="6" style="20" customWidth="1"/>
    <col min="9213" max="9213" width="1.7109375" style="20" customWidth="1"/>
    <col min="9214" max="9214" width="13.28515625" style="20" customWidth="1"/>
    <col min="9215" max="9215" width="0.7109375" style="20" customWidth="1"/>
    <col min="9216" max="9216" width="13.28515625" style="20" customWidth="1"/>
    <col min="9217" max="9217" width="0.7109375" style="20" customWidth="1"/>
    <col min="9218" max="9218" width="13.28515625" style="20" customWidth="1"/>
    <col min="9219" max="9219" width="0.7109375" style="20" customWidth="1"/>
    <col min="9220" max="9220" width="13.28515625" style="20" customWidth="1"/>
    <col min="9221" max="9221" width="0.7109375" style="20" customWidth="1"/>
    <col min="9222" max="9222" width="13.28515625" style="20" customWidth="1"/>
    <col min="9223" max="9223" width="0.7109375" style="20" customWidth="1"/>
    <col min="9224" max="9224" width="13.28515625" style="20" customWidth="1"/>
    <col min="9225" max="9464" width="10.7109375" style="20" customWidth="1"/>
    <col min="9465" max="9465" width="35.7109375" style="20" customWidth="1"/>
    <col min="9466" max="9466" width="6.42578125" style="20"/>
    <col min="9467" max="9467" width="43.7109375" style="20" customWidth="1"/>
    <col min="9468" max="9468" width="6" style="20" customWidth="1"/>
    <col min="9469" max="9469" width="1.7109375" style="20" customWidth="1"/>
    <col min="9470" max="9470" width="13.28515625" style="20" customWidth="1"/>
    <col min="9471" max="9471" width="0.7109375" style="20" customWidth="1"/>
    <col min="9472" max="9472" width="13.28515625" style="20" customWidth="1"/>
    <col min="9473" max="9473" width="0.7109375" style="20" customWidth="1"/>
    <col min="9474" max="9474" width="13.28515625" style="20" customWidth="1"/>
    <col min="9475" max="9475" width="0.7109375" style="20" customWidth="1"/>
    <col min="9476" max="9476" width="13.28515625" style="20" customWidth="1"/>
    <col min="9477" max="9477" width="0.7109375" style="20" customWidth="1"/>
    <col min="9478" max="9478" width="13.28515625" style="20" customWidth="1"/>
    <col min="9479" max="9479" width="0.7109375" style="20" customWidth="1"/>
    <col min="9480" max="9480" width="13.28515625" style="20" customWidth="1"/>
    <col min="9481" max="9720" width="10.7109375" style="20" customWidth="1"/>
    <col min="9721" max="9721" width="35.7109375" style="20" customWidth="1"/>
    <col min="9722" max="9722" width="6.42578125" style="20"/>
    <col min="9723" max="9723" width="43.7109375" style="20" customWidth="1"/>
    <col min="9724" max="9724" width="6" style="20" customWidth="1"/>
    <col min="9725" max="9725" width="1.7109375" style="20" customWidth="1"/>
    <col min="9726" max="9726" width="13.28515625" style="20" customWidth="1"/>
    <col min="9727" max="9727" width="0.7109375" style="20" customWidth="1"/>
    <col min="9728" max="9728" width="13.28515625" style="20" customWidth="1"/>
    <col min="9729" max="9729" width="0.7109375" style="20" customWidth="1"/>
    <col min="9730" max="9730" width="13.28515625" style="20" customWidth="1"/>
    <col min="9731" max="9731" width="0.7109375" style="20" customWidth="1"/>
    <col min="9732" max="9732" width="13.28515625" style="20" customWidth="1"/>
    <col min="9733" max="9733" width="0.7109375" style="20" customWidth="1"/>
    <col min="9734" max="9734" width="13.28515625" style="20" customWidth="1"/>
    <col min="9735" max="9735" width="0.7109375" style="20" customWidth="1"/>
    <col min="9736" max="9736" width="13.28515625" style="20" customWidth="1"/>
    <col min="9737" max="9976" width="10.7109375" style="20" customWidth="1"/>
    <col min="9977" max="9977" width="35.7109375" style="20" customWidth="1"/>
    <col min="9978" max="9978" width="6.42578125" style="20"/>
    <col min="9979" max="9979" width="43.7109375" style="20" customWidth="1"/>
    <col min="9980" max="9980" width="6" style="20" customWidth="1"/>
    <col min="9981" max="9981" width="1.7109375" style="20" customWidth="1"/>
    <col min="9982" max="9982" width="13.28515625" style="20" customWidth="1"/>
    <col min="9983" max="9983" width="0.7109375" style="20" customWidth="1"/>
    <col min="9984" max="9984" width="13.28515625" style="20" customWidth="1"/>
    <col min="9985" max="9985" width="0.7109375" style="20" customWidth="1"/>
    <col min="9986" max="9986" width="13.28515625" style="20" customWidth="1"/>
    <col min="9987" max="9987" width="0.7109375" style="20" customWidth="1"/>
    <col min="9988" max="9988" width="13.28515625" style="20" customWidth="1"/>
    <col min="9989" max="9989" width="0.7109375" style="20" customWidth="1"/>
    <col min="9990" max="9990" width="13.28515625" style="20" customWidth="1"/>
    <col min="9991" max="9991" width="0.7109375" style="20" customWidth="1"/>
    <col min="9992" max="9992" width="13.28515625" style="20" customWidth="1"/>
    <col min="9993" max="10232" width="10.7109375" style="20" customWidth="1"/>
    <col min="10233" max="10233" width="35.7109375" style="20" customWidth="1"/>
    <col min="10234" max="10234" width="6.42578125" style="20"/>
    <col min="10235" max="10235" width="43.7109375" style="20" customWidth="1"/>
    <col min="10236" max="10236" width="6" style="20" customWidth="1"/>
    <col min="10237" max="10237" width="1.7109375" style="20" customWidth="1"/>
    <col min="10238" max="10238" width="13.28515625" style="20" customWidth="1"/>
    <col min="10239" max="10239" width="0.7109375" style="20" customWidth="1"/>
    <col min="10240" max="10240" width="13.28515625" style="20" customWidth="1"/>
    <col min="10241" max="10241" width="0.7109375" style="20" customWidth="1"/>
    <col min="10242" max="10242" width="13.28515625" style="20" customWidth="1"/>
    <col min="10243" max="10243" width="0.7109375" style="20" customWidth="1"/>
    <col min="10244" max="10244" width="13.28515625" style="20" customWidth="1"/>
    <col min="10245" max="10245" width="0.7109375" style="20" customWidth="1"/>
    <col min="10246" max="10246" width="13.28515625" style="20" customWidth="1"/>
    <col min="10247" max="10247" width="0.7109375" style="20" customWidth="1"/>
    <col min="10248" max="10248" width="13.28515625" style="20" customWidth="1"/>
    <col min="10249" max="10488" width="10.7109375" style="20" customWidth="1"/>
    <col min="10489" max="10489" width="35.7109375" style="20" customWidth="1"/>
    <col min="10490" max="10490" width="6.42578125" style="20"/>
    <col min="10491" max="10491" width="43.7109375" style="20" customWidth="1"/>
    <col min="10492" max="10492" width="6" style="20" customWidth="1"/>
    <col min="10493" max="10493" width="1.7109375" style="20" customWidth="1"/>
    <col min="10494" max="10494" width="13.28515625" style="20" customWidth="1"/>
    <col min="10495" max="10495" width="0.7109375" style="20" customWidth="1"/>
    <col min="10496" max="10496" width="13.28515625" style="20" customWidth="1"/>
    <col min="10497" max="10497" width="0.7109375" style="20" customWidth="1"/>
    <col min="10498" max="10498" width="13.28515625" style="20" customWidth="1"/>
    <col min="10499" max="10499" width="0.7109375" style="20" customWidth="1"/>
    <col min="10500" max="10500" width="13.28515625" style="20" customWidth="1"/>
    <col min="10501" max="10501" width="0.7109375" style="20" customWidth="1"/>
    <col min="10502" max="10502" width="13.28515625" style="20" customWidth="1"/>
    <col min="10503" max="10503" width="0.7109375" style="20" customWidth="1"/>
    <col min="10504" max="10504" width="13.28515625" style="20" customWidth="1"/>
    <col min="10505" max="10744" width="10.7109375" style="20" customWidth="1"/>
    <col min="10745" max="10745" width="35.7109375" style="20" customWidth="1"/>
    <col min="10746" max="10746" width="6.42578125" style="20"/>
    <col min="10747" max="10747" width="43.7109375" style="20" customWidth="1"/>
    <col min="10748" max="10748" width="6" style="20" customWidth="1"/>
    <col min="10749" max="10749" width="1.7109375" style="20" customWidth="1"/>
    <col min="10750" max="10750" width="13.28515625" style="20" customWidth="1"/>
    <col min="10751" max="10751" width="0.7109375" style="20" customWidth="1"/>
    <col min="10752" max="10752" width="13.28515625" style="20" customWidth="1"/>
    <col min="10753" max="10753" width="0.7109375" style="20" customWidth="1"/>
    <col min="10754" max="10754" width="13.28515625" style="20" customWidth="1"/>
    <col min="10755" max="10755" width="0.7109375" style="20" customWidth="1"/>
    <col min="10756" max="10756" width="13.28515625" style="20" customWidth="1"/>
    <col min="10757" max="10757" width="0.7109375" style="20" customWidth="1"/>
    <col min="10758" max="10758" width="13.28515625" style="20" customWidth="1"/>
    <col min="10759" max="10759" width="0.7109375" style="20" customWidth="1"/>
    <col min="10760" max="10760" width="13.28515625" style="20" customWidth="1"/>
    <col min="10761" max="11000" width="10.7109375" style="20" customWidth="1"/>
    <col min="11001" max="11001" width="35.7109375" style="20" customWidth="1"/>
    <col min="11002" max="11002" width="6.42578125" style="20"/>
    <col min="11003" max="11003" width="43.7109375" style="20" customWidth="1"/>
    <col min="11004" max="11004" width="6" style="20" customWidth="1"/>
    <col min="11005" max="11005" width="1.7109375" style="20" customWidth="1"/>
    <col min="11006" max="11006" width="13.28515625" style="20" customWidth="1"/>
    <col min="11007" max="11007" width="0.7109375" style="20" customWidth="1"/>
    <col min="11008" max="11008" width="13.28515625" style="20" customWidth="1"/>
    <col min="11009" max="11009" width="0.7109375" style="20" customWidth="1"/>
    <col min="11010" max="11010" width="13.28515625" style="20" customWidth="1"/>
    <col min="11011" max="11011" width="0.7109375" style="20" customWidth="1"/>
    <col min="11012" max="11012" width="13.28515625" style="20" customWidth="1"/>
    <col min="11013" max="11013" width="0.7109375" style="20" customWidth="1"/>
    <col min="11014" max="11014" width="13.28515625" style="20" customWidth="1"/>
    <col min="11015" max="11015" width="0.7109375" style="20" customWidth="1"/>
    <col min="11016" max="11016" width="13.28515625" style="20" customWidth="1"/>
    <col min="11017" max="11256" width="10.7109375" style="20" customWidth="1"/>
    <col min="11257" max="11257" width="35.7109375" style="20" customWidth="1"/>
    <col min="11258" max="11258" width="6.42578125" style="20"/>
    <col min="11259" max="11259" width="43.7109375" style="20" customWidth="1"/>
    <col min="11260" max="11260" width="6" style="20" customWidth="1"/>
    <col min="11261" max="11261" width="1.7109375" style="20" customWidth="1"/>
    <col min="11262" max="11262" width="13.28515625" style="20" customWidth="1"/>
    <col min="11263" max="11263" width="0.7109375" style="20" customWidth="1"/>
    <col min="11264" max="11264" width="13.28515625" style="20" customWidth="1"/>
    <col min="11265" max="11265" width="0.7109375" style="20" customWidth="1"/>
    <col min="11266" max="11266" width="13.28515625" style="20" customWidth="1"/>
    <col min="11267" max="11267" width="0.7109375" style="20" customWidth="1"/>
    <col min="11268" max="11268" width="13.28515625" style="20" customWidth="1"/>
    <col min="11269" max="11269" width="0.7109375" style="20" customWidth="1"/>
    <col min="11270" max="11270" width="13.28515625" style="20" customWidth="1"/>
    <col min="11271" max="11271" width="0.7109375" style="20" customWidth="1"/>
    <col min="11272" max="11272" width="13.28515625" style="20" customWidth="1"/>
    <col min="11273" max="11512" width="10.7109375" style="20" customWidth="1"/>
    <col min="11513" max="11513" width="35.7109375" style="20" customWidth="1"/>
    <col min="11514" max="11514" width="6.42578125" style="20"/>
    <col min="11515" max="11515" width="43.7109375" style="20" customWidth="1"/>
    <col min="11516" max="11516" width="6" style="20" customWidth="1"/>
    <col min="11517" max="11517" width="1.7109375" style="20" customWidth="1"/>
    <col min="11518" max="11518" width="13.28515625" style="20" customWidth="1"/>
    <col min="11519" max="11519" width="0.7109375" style="20" customWidth="1"/>
    <col min="11520" max="11520" width="13.28515625" style="20" customWidth="1"/>
    <col min="11521" max="11521" width="0.7109375" style="20" customWidth="1"/>
    <col min="11522" max="11522" width="13.28515625" style="20" customWidth="1"/>
    <col min="11523" max="11523" width="0.7109375" style="20" customWidth="1"/>
    <col min="11524" max="11524" width="13.28515625" style="20" customWidth="1"/>
    <col min="11525" max="11525" width="0.7109375" style="20" customWidth="1"/>
    <col min="11526" max="11526" width="13.28515625" style="20" customWidth="1"/>
    <col min="11527" max="11527" width="0.7109375" style="20" customWidth="1"/>
    <col min="11528" max="11528" width="13.28515625" style="20" customWidth="1"/>
    <col min="11529" max="11768" width="10.7109375" style="20" customWidth="1"/>
    <col min="11769" max="11769" width="35.7109375" style="20" customWidth="1"/>
    <col min="11770" max="11770" width="6.42578125" style="20"/>
    <col min="11771" max="11771" width="43.7109375" style="20" customWidth="1"/>
    <col min="11772" max="11772" width="6" style="20" customWidth="1"/>
    <col min="11773" max="11773" width="1.7109375" style="20" customWidth="1"/>
    <col min="11774" max="11774" width="13.28515625" style="20" customWidth="1"/>
    <col min="11775" max="11775" width="0.7109375" style="20" customWidth="1"/>
    <col min="11776" max="11776" width="13.28515625" style="20" customWidth="1"/>
    <col min="11777" max="11777" width="0.7109375" style="20" customWidth="1"/>
    <col min="11778" max="11778" width="13.28515625" style="20" customWidth="1"/>
    <col min="11779" max="11779" width="0.7109375" style="20" customWidth="1"/>
    <col min="11780" max="11780" width="13.28515625" style="20" customWidth="1"/>
    <col min="11781" max="11781" width="0.7109375" style="20" customWidth="1"/>
    <col min="11782" max="11782" width="13.28515625" style="20" customWidth="1"/>
    <col min="11783" max="11783" width="0.7109375" style="20" customWidth="1"/>
    <col min="11784" max="11784" width="13.28515625" style="20" customWidth="1"/>
    <col min="11785" max="12024" width="10.7109375" style="20" customWidth="1"/>
    <col min="12025" max="12025" width="35.7109375" style="20" customWidth="1"/>
    <col min="12026" max="12026" width="6.42578125" style="20"/>
    <col min="12027" max="12027" width="43.7109375" style="20" customWidth="1"/>
    <col min="12028" max="12028" width="6" style="20" customWidth="1"/>
    <col min="12029" max="12029" width="1.7109375" style="20" customWidth="1"/>
    <col min="12030" max="12030" width="13.28515625" style="20" customWidth="1"/>
    <col min="12031" max="12031" width="0.7109375" style="20" customWidth="1"/>
    <col min="12032" max="12032" width="13.28515625" style="20" customWidth="1"/>
    <col min="12033" max="12033" width="0.7109375" style="20" customWidth="1"/>
    <col min="12034" max="12034" width="13.28515625" style="20" customWidth="1"/>
    <col min="12035" max="12035" width="0.7109375" style="20" customWidth="1"/>
    <col min="12036" max="12036" width="13.28515625" style="20" customWidth="1"/>
    <col min="12037" max="12037" width="0.7109375" style="20" customWidth="1"/>
    <col min="12038" max="12038" width="13.28515625" style="20" customWidth="1"/>
    <col min="12039" max="12039" width="0.7109375" style="20" customWidth="1"/>
    <col min="12040" max="12040" width="13.28515625" style="20" customWidth="1"/>
    <col min="12041" max="12280" width="10.7109375" style="20" customWidth="1"/>
    <col min="12281" max="12281" width="35.7109375" style="20" customWidth="1"/>
    <col min="12282" max="12282" width="6.42578125" style="20"/>
    <col min="12283" max="12283" width="43.7109375" style="20" customWidth="1"/>
    <col min="12284" max="12284" width="6" style="20" customWidth="1"/>
    <col min="12285" max="12285" width="1.7109375" style="20" customWidth="1"/>
    <col min="12286" max="12286" width="13.28515625" style="20" customWidth="1"/>
    <col min="12287" max="12287" width="0.7109375" style="20" customWidth="1"/>
    <col min="12288" max="12288" width="13.28515625" style="20" customWidth="1"/>
    <col min="12289" max="12289" width="0.7109375" style="20" customWidth="1"/>
    <col min="12290" max="12290" width="13.28515625" style="20" customWidth="1"/>
    <col min="12291" max="12291" width="0.7109375" style="20" customWidth="1"/>
    <col min="12292" max="12292" width="13.28515625" style="20" customWidth="1"/>
    <col min="12293" max="12293" width="0.7109375" style="20" customWidth="1"/>
    <col min="12294" max="12294" width="13.28515625" style="20" customWidth="1"/>
    <col min="12295" max="12295" width="0.7109375" style="20" customWidth="1"/>
    <col min="12296" max="12296" width="13.28515625" style="20" customWidth="1"/>
    <col min="12297" max="12536" width="10.7109375" style="20" customWidth="1"/>
    <col min="12537" max="12537" width="35.7109375" style="20" customWidth="1"/>
    <col min="12538" max="12538" width="6.42578125" style="20"/>
    <col min="12539" max="12539" width="43.7109375" style="20" customWidth="1"/>
    <col min="12540" max="12540" width="6" style="20" customWidth="1"/>
    <col min="12541" max="12541" width="1.7109375" style="20" customWidth="1"/>
    <col min="12542" max="12542" width="13.28515625" style="20" customWidth="1"/>
    <col min="12543" max="12543" width="0.7109375" style="20" customWidth="1"/>
    <col min="12544" max="12544" width="13.28515625" style="20" customWidth="1"/>
    <col min="12545" max="12545" width="0.7109375" style="20" customWidth="1"/>
    <col min="12546" max="12546" width="13.28515625" style="20" customWidth="1"/>
    <col min="12547" max="12547" width="0.7109375" style="20" customWidth="1"/>
    <col min="12548" max="12548" width="13.28515625" style="20" customWidth="1"/>
    <col min="12549" max="12549" width="0.7109375" style="20" customWidth="1"/>
    <col min="12550" max="12550" width="13.28515625" style="20" customWidth="1"/>
    <col min="12551" max="12551" width="0.7109375" style="20" customWidth="1"/>
    <col min="12552" max="12552" width="13.28515625" style="20" customWidth="1"/>
    <col min="12553" max="12792" width="10.7109375" style="20" customWidth="1"/>
    <col min="12793" max="12793" width="35.7109375" style="20" customWidth="1"/>
    <col min="12794" max="12794" width="6.42578125" style="20"/>
    <col min="12795" max="12795" width="43.7109375" style="20" customWidth="1"/>
    <col min="12796" max="12796" width="6" style="20" customWidth="1"/>
    <col min="12797" max="12797" width="1.7109375" style="20" customWidth="1"/>
    <col min="12798" max="12798" width="13.28515625" style="20" customWidth="1"/>
    <col min="12799" max="12799" width="0.7109375" style="20" customWidth="1"/>
    <col min="12800" max="12800" width="13.28515625" style="20" customWidth="1"/>
    <col min="12801" max="12801" width="0.7109375" style="20" customWidth="1"/>
    <col min="12802" max="12802" width="13.28515625" style="20" customWidth="1"/>
    <col min="12803" max="12803" width="0.7109375" style="20" customWidth="1"/>
    <col min="12804" max="12804" width="13.28515625" style="20" customWidth="1"/>
    <col min="12805" max="12805" width="0.7109375" style="20" customWidth="1"/>
    <col min="12806" max="12806" width="13.28515625" style="20" customWidth="1"/>
    <col min="12807" max="12807" width="0.7109375" style="20" customWidth="1"/>
    <col min="12808" max="12808" width="13.28515625" style="20" customWidth="1"/>
    <col min="12809" max="13048" width="10.7109375" style="20" customWidth="1"/>
    <col min="13049" max="13049" width="35.7109375" style="20" customWidth="1"/>
    <col min="13050" max="13050" width="6.42578125" style="20"/>
    <col min="13051" max="13051" width="43.7109375" style="20" customWidth="1"/>
    <col min="13052" max="13052" width="6" style="20" customWidth="1"/>
    <col min="13053" max="13053" width="1.7109375" style="20" customWidth="1"/>
    <col min="13054" max="13054" width="13.28515625" style="20" customWidth="1"/>
    <col min="13055" max="13055" width="0.7109375" style="20" customWidth="1"/>
    <col min="13056" max="13056" width="13.28515625" style="20" customWidth="1"/>
    <col min="13057" max="13057" width="0.7109375" style="20" customWidth="1"/>
    <col min="13058" max="13058" width="13.28515625" style="20" customWidth="1"/>
    <col min="13059" max="13059" width="0.7109375" style="20" customWidth="1"/>
    <col min="13060" max="13060" width="13.28515625" style="20" customWidth="1"/>
    <col min="13061" max="13061" width="0.7109375" style="20" customWidth="1"/>
    <col min="13062" max="13062" width="13.28515625" style="20" customWidth="1"/>
    <col min="13063" max="13063" width="0.7109375" style="20" customWidth="1"/>
    <col min="13064" max="13064" width="13.28515625" style="20" customWidth="1"/>
    <col min="13065" max="13304" width="10.7109375" style="20" customWidth="1"/>
    <col min="13305" max="13305" width="35.7109375" style="20" customWidth="1"/>
    <col min="13306" max="13306" width="6.42578125" style="20"/>
    <col min="13307" max="13307" width="43.7109375" style="20" customWidth="1"/>
    <col min="13308" max="13308" width="6" style="20" customWidth="1"/>
    <col min="13309" max="13309" width="1.7109375" style="20" customWidth="1"/>
    <col min="13310" max="13310" width="13.28515625" style="20" customWidth="1"/>
    <col min="13311" max="13311" width="0.7109375" style="20" customWidth="1"/>
    <col min="13312" max="13312" width="13.28515625" style="20" customWidth="1"/>
    <col min="13313" max="13313" width="0.7109375" style="20" customWidth="1"/>
    <col min="13314" max="13314" width="13.28515625" style="20" customWidth="1"/>
    <col min="13315" max="13315" width="0.7109375" style="20" customWidth="1"/>
    <col min="13316" max="13316" width="13.28515625" style="20" customWidth="1"/>
    <col min="13317" max="13317" width="0.7109375" style="20" customWidth="1"/>
    <col min="13318" max="13318" width="13.28515625" style="20" customWidth="1"/>
    <col min="13319" max="13319" width="0.7109375" style="20" customWidth="1"/>
    <col min="13320" max="13320" width="13.28515625" style="20" customWidth="1"/>
    <col min="13321" max="13560" width="10.7109375" style="20" customWidth="1"/>
    <col min="13561" max="13561" width="35.7109375" style="20" customWidth="1"/>
    <col min="13562" max="13562" width="6.42578125" style="20"/>
    <col min="13563" max="13563" width="43.7109375" style="20" customWidth="1"/>
    <col min="13564" max="13564" width="6" style="20" customWidth="1"/>
    <col min="13565" max="13565" width="1.7109375" style="20" customWidth="1"/>
    <col min="13566" max="13566" width="13.28515625" style="20" customWidth="1"/>
    <col min="13567" max="13567" width="0.7109375" style="20" customWidth="1"/>
    <col min="13568" max="13568" width="13.28515625" style="20" customWidth="1"/>
    <col min="13569" max="13569" width="0.7109375" style="20" customWidth="1"/>
    <col min="13570" max="13570" width="13.28515625" style="20" customWidth="1"/>
    <col min="13571" max="13571" width="0.7109375" style="20" customWidth="1"/>
    <col min="13572" max="13572" width="13.28515625" style="20" customWidth="1"/>
    <col min="13573" max="13573" width="0.7109375" style="20" customWidth="1"/>
    <col min="13574" max="13574" width="13.28515625" style="20" customWidth="1"/>
    <col min="13575" max="13575" width="0.7109375" style="20" customWidth="1"/>
    <col min="13576" max="13576" width="13.28515625" style="20" customWidth="1"/>
    <col min="13577" max="13816" width="10.7109375" style="20" customWidth="1"/>
    <col min="13817" max="13817" width="35.7109375" style="20" customWidth="1"/>
    <col min="13818" max="13818" width="6.42578125" style="20"/>
    <col min="13819" max="13819" width="43.7109375" style="20" customWidth="1"/>
    <col min="13820" max="13820" width="6" style="20" customWidth="1"/>
    <col min="13821" max="13821" width="1.7109375" style="20" customWidth="1"/>
    <col min="13822" max="13822" width="13.28515625" style="20" customWidth="1"/>
    <col min="13823" max="13823" width="0.7109375" style="20" customWidth="1"/>
    <col min="13824" max="13824" width="13.28515625" style="20" customWidth="1"/>
    <col min="13825" max="13825" width="0.7109375" style="20" customWidth="1"/>
    <col min="13826" max="13826" width="13.28515625" style="20" customWidth="1"/>
    <col min="13827" max="13827" width="0.7109375" style="20" customWidth="1"/>
    <col min="13828" max="13828" width="13.28515625" style="20" customWidth="1"/>
    <col min="13829" max="13829" width="0.7109375" style="20" customWidth="1"/>
    <col min="13830" max="13830" width="13.28515625" style="20" customWidth="1"/>
    <col min="13831" max="13831" width="0.7109375" style="20" customWidth="1"/>
    <col min="13832" max="13832" width="13.28515625" style="20" customWidth="1"/>
    <col min="13833" max="14072" width="10.7109375" style="20" customWidth="1"/>
    <col min="14073" max="14073" width="35.7109375" style="20" customWidth="1"/>
    <col min="14074" max="14074" width="6.42578125" style="20"/>
    <col min="14075" max="14075" width="43.7109375" style="20" customWidth="1"/>
    <col min="14076" max="14076" width="6" style="20" customWidth="1"/>
    <col min="14077" max="14077" width="1.7109375" style="20" customWidth="1"/>
    <col min="14078" max="14078" width="13.28515625" style="20" customWidth="1"/>
    <col min="14079" max="14079" width="0.7109375" style="20" customWidth="1"/>
    <col min="14080" max="14080" width="13.28515625" style="20" customWidth="1"/>
    <col min="14081" max="14081" width="0.7109375" style="20" customWidth="1"/>
    <col min="14082" max="14082" width="13.28515625" style="20" customWidth="1"/>
    <col min="14083" max="14083" width="0.7109375" style="20" customWidth="1"/>
    <col min="14084" max="14084" width="13.28515625" style="20" customWidth="1"/>
    <col min="14085" max="14085" width="0.7109375" style="20" customWidth="1"/>
    <col min="14086" max="14086" width="13.28515625" style="20" customWidth="1"/>
    <col min="14087" max="14087" width="0.7109375" style="20" customWidth="1"/>
    <col min="14088" max="14088" width="13.28515625" style="20" customWidth="1"/>
    <col min="14089" max="14328" width="10.7109375" style="20" customWidth="1"/>
    <col min="14329" max="14329" width="35.7109375" style="20" customWidth="1"/>
    <col min="14330" max="14330" width="6.42578125" style="20"/>
    <col min="14331" max="14331" width="43.7109375" style="20" customWidth="1"/>
    <col min="14332" max="14332" width="6" style="20" customWidth="1"/>
    <col min="14333" max="14333" width="1.7109375" style="20" customWidth="1"/>
    <col min="14334" max="14334" width="13.28515625" style="20" customWidth="1"/>
    <col min="14335" max="14335" width="0.7109375" style="20" customWidth="1"/>
    <col min="14336" max="14336" width="13.28515625" style="20" customWidth="1"/>
    <col min="14337" max="14337" width="0.7109375" style="20" customWidth="1"/>
    <col min="14338" max="14338" width="13.28515625" style="20" customWidth="1"/>
    <col min="14339" max="14339" width="0.7109375" style="20" customWidth="1"/>
    <col min="14340" max="14340" width="13.28515625" style="20" customWidth="1"/>
    <col min="14341" max="14341" width="0.7109375" style="20" customWidth="1"/>
    <col min="14342" max="14342" width="13.28515625" style="20" customWidth="1"/>
    <col min="14343" max="14343" width="0.7109375" style="20" customWidth="1"/>
    <col min="14344" max="14344" width="13.28515625" style="20" customWidth="1"/>
    <col min="14345" max="14584" width="10.7109375" style="20" customWidth="1"/>
    <col min="14585" max="14585" width="35.7109375" style="20" customWidth="1"/>
    <col min="14586" max="14586" width="6.42578125" style="20"/>
    <col min="14587" max="14587" width="43.7109375" style="20" customWidth="1"/>
    <col min="14588" max="14588" width="6" style="20" customWidth="1"/>
    <col min="14589" max="14589" width="1.7109375" style="20" customWidth="1"/>
    <col min="14590" max="14590" width="13.28515625" style="20" customWidth="1"/>
    <col min="14591" max="14591" width="0.7109375" style="20" customWidth="1"/>
    <col min="14592" max="14592" width="13.28515625" style="20" customWidth="1"/>
    <col min="14593" max="14593" width="0.7109375" style="20" customWidth="1"/>
    <col min="14594" max="14594" width="13.28515625" style="20" customWidth="1"/>
    <col min="14595" max="14595" width="0.7109375" style="20" customWidth="1"/>
    <col min="14596" max="14596" width="13.28515625" style="20" customWidth="1"/>
    <col min="14597" max="14597" width="0.7109375" style="20" customWidth="1"/>
    <col min="14598" max="14598" width="13.28515625" style="20" customWidth="1"/>
    <col min="14599" max="14599" width="0.7109375" style="20" customWidth="1"/>
    <col min="14600" max="14600" width="13.28515625" style="20" customWidth="1"/>
    <col min="14601" max="14840" width="10.7109375" style="20" customWidth="1"/>
    <col min="14841" max="14841" width="35.7109375" style="20" customWidth="1"/>
    <col min="14842" max="14842" width="6.42578125" style="20"/>
    <col min="14843" max="14843" width="43.7109375" style="20" customWidth="1"/>
    <col min="14844" max="14844" width="6" style="20" customWidth="1"/>
    <col min="14845" max="14845" width="1.7109375" style="20" customWidth="1"/>
    <col min="14846" max="14846" width="13.28515625" style="20" customWidth="1"/>
    <col min="14847" max="14847" width="0.7109375" style="20" customWidth="1"/>
    <col min="14848" max="14848" width="13.28515625" style="20" customWidth="1"/>
    <col min="14849" max="14849" width="0.7109375" style="20" customWidth="1"/>
    <col min="14850" max="14850" width="13.28515625" style="20" customWidth="1"/>
    <col min="14851" max="14851" width="0.7109375" style="20" customWidth="1"/>
    <col min="14852" max="14852" width="13.28515625" style="20" customWidth="1"/>
    <col min="14853" max="14853" width="0.7109375" style="20" customWidth="1"/>
    <col min="14854" max="14854" width="13.28515625" style="20" customWidth="1"/>
    <col min="14855" max="14855" width="0.7109375" style="20" customWidth="1"/>
    <col min="14856" max="14856" width="13.28515625" style="20" customWidth="1"/>
    <col min="14857" max="15096" width="10.7109375" style="20" customWidth="1"/>
    <col min="15097" max="15097" width="35.7109375" style="20" customWidth="1"/>
    <col min="15098" max="15098" width="6.42578125" style="20"/>
    <col min="15099" max="15099" width="43.7109375" style="20" customWidth="1"/>
    <col min="15100" max="15100" width="6" style="20" customWidth="1"/>
    <col min="15101" max="15101" width="1.7109375" style="20" customWidth="1"/>
    <col min="15102" max="15102" width="13.28515625" style="20" customWidth="1"/>
    <col min="15103" max="15103" width="0.7109375" style="20" customWidth="1"/>
    <col min="15104" max="15104" width="13.28515625" style="20" customWidth="1"/>
    <col min="15105" max="15105" width="0.7109375" style="20" customWidth="1"/>
    <col min="15106" max="15106" width="13.28515625" style="20" customWidth="1"/>
    <col min="15107" max="15107" width="0.7109375" style="20" customWidth="1"/>
    <col min="15108" max="15108" width="13.28515625" style="20" customWidth="1"/>
    <col min="15109" max="15109" width="0.7109375" style="20" customWidth="1"/>
    <col min="15110" max="15110" width="13.28515625" style="20" customWidth="1"/>
    <col min="15111" max="15111" width="0.7109375" style="20" customWidth="1"/>
    <col min="15112" max="15112" width="13.28515625" style="20" customWidth="1"/>
    <col min="15113" max="15352" width="10.7109375" style="20" customWidth="1"/>
    <col min="15353" max="15353" width="35.7109375" style="20" customWidth="1"/>
    <col min="15354" max="15354" width="6.42578125" style="20"/>
    <col min="15355" max="15355" width="43.7109375" style="20" customWidth="1"/>
    <col min="15356" max="15356" width="6" style="20" customWidth="1"/>
    <col min="15357" max="15357" width="1.7109375" style="20" customWidth="1"/>
    <col min="15358" max="15358" width="13.28515625" style="20" customWidth="1"/>
    <col min="15359" max="15359" width="0.7109375" style="20" customWidth="1"/>
    <col min="15360" max="15360" width="13.28515625" style="20" customWidth="1"/>
    <col min="15361" max="15361" width="0.7109375" style="20" customWidth="1"/>
    <col min="15362" max="15362" width="13.28515625" style="20" customWidth="1"/>
    <col min="15363" max="15363" width="0.7109375" style="20" customWidth="1"/>
    <col min="15364" max="15364" width="13.28515625" style="20" customWidth="1"/>
    <col min="15365" max="15365" width="0.7109375" style="20" customWidth="1"/>
    <col min="15366" max="15366" width="13.28515625" style="20" customWidth="1"/>
    <col min="15367" max="15367" width="0.7109375" style="20" customWidth="1"/>
    <col min="15368" max="15368" width="13.28515625" style="20" customWidth="1"/>
    <col min="15369" max="15608" width="10.7109375" style="20" customWidth="1"/>
    <col min="15609" max="15609" width="35.7109375" style="20" customWidth="1"/>
    <col min="15610" max="15610" width="6.42578125" style="20"/>
    <col min="15611" max="15611" width="43.7109375" style="20" customWidth="1"/>
    <col min="15612" max="15612" width="6" style="20" customWidth="1"/>
    <col min="15613" max="15613" width="1.7109375" style="20" customWidth="1"/>
    <col min="15614" max="15614" width="13.28515625" style="20" customWidth="1"/>
    <col min="15615" max="15615" width="0.7109375" style="20" customWidth="1"/>
    <col min="15616" max="15616" width="13.28515625" style="20" customWidth="1"/>
    <col min="15617" max="15617" width="0.7109375" style="20" customWidth="1"/>
    <col min="15618" max="15618" width="13.28515625" style="20" customWidth="1"/>
    <col min="15619" max="15619" width="0.7109375" style="20" customWidth="1"/>
    <col min="15620" max="15620" width="13.28515625" style="20" customWidth="1"/>
    <col min="15621" max="15621" width="0.7109375" style="20" customWidth="1"/>
    <col min="15622" max="15622" width="13.28515625" style="20" customWidth="1"/>
    <col min="15623" max="15623" width="0.7109375" style="20" customWidth="1"/>
    <col min="15624" max="15624" width="13.28515625" style="20" customWidth="1"/>
    <col min="15625" max="15864" width="10.7109375" style="20" customWidth="1"/>
    <col min="15865" max="15865" width="35.7109375" style="20" customWidth="1"/>
    <col min="15866" max="15866" width="6.42578125" style="20"/>
    <col min="15867" max="15867" width="43.7109375" style="20" customWidth="1"/>
    <col min="15868" max="15868" width="6" style="20" customWidth="1"/>
    <col min="15869" max="15869" width="1.7109375" style="20" customWidth="1"/>
    <col min="15870" max="15870" width="13.28515625" style="20" customWidth="1"/>
    <col min="15871" max="15871" width="0.7109375" style="20" customWidth="1"/>
    <col min="15872" max="15872" width="13.28515625" style="20" customWidth="1"/>
    <col min="15873" max="15873" width="0.7109375" style="20" customWidth="1"/>
    <col min="15874" max="15874" width="13.28515625" style="20" customWidth="1"/>
    <col min="15875" max="15875" width="0.7109375" style="20" customWidth="1"/>
    <col min="15876" max="15876" width="13.28515625" style="20" customWidth="1"/>
    <col min="15877" max="15877" width="0.7109375" style="20" customWidth="1"/>
    <col min="15878" max="15878" width="13.28515625" style="20" customWidth="1"/>
    <col min="15879" max="15879" width="0.7109375" style="20" customWidth="1"/>
    <col min="15880" max="15880" width="13.28515625" style="20" customWidth="1"/>
    <col min="15881" max="16120" width="10.7109375" style="20" customWidth="1"/>
    <col min="16121" max="16121" width="35.7109375" style="20" customWidth="1"/>
    <col min="16122" max="16122" width="6.42578125" style="20"/>
    <col min="16123" max="16123" width="43.7109375" style="20" customWidth="1"/>
    <col min="16124" max="16124" width="6" style="20" customWidth="1"/>
    <col min="16125" max="16125" width="1.7109375" style="20" customWidth="1"/>
    <col min="16126" max="16126" width="13.28515625" style="20" customWidth="1"/>
    <col min="16127" max="16127" width="0.7109375" style="20" customWidth="1"/>
    <col min="16128" max="16128" width="13.28515625" style="20" customWidth="1"/>
    <col min="16129" max="16129" width="0.7109375" style="20" customWidth="1"/>
    <col min="16130" max="16130" width="13.28515625" style="20" customWidth="1"/>
    <col min="16131" max="16131" width="0.7109375" style="20" customWidth="1"/>
    <col min="16132" max="16132" width="13.28515625" style="20" customWidth="1"/>
    <col min="16133" max="16133" width="0.7109375" style="20" customWidth="1"/>
    <col min="16134" max="16134" width="13.28515625" style="20" customWidth="1"/>
    <col min="16135" max="16135" width="0.7109375" style="20" customWidth="1"/>
    <col min="16136" max="16136" width="13.28515625" style="20" customWidth="1"/>
    <col min="16137" max="16376" width="10.7109375" style="20" customWidth="1"/>
    <col min="16377" max="16377" width="35.7109375" style="20" customWidth="1"/>
    <col min="16378" max="16384" width="6.42578125" style="20"/>
  </cols>
  <sheetData>
    <row r="1" spans="1:250" ht="22.5" customHeight="1">
      <c r="A1" s="17" t="s">
        <v>0</v>
      </c>
      <c r="B1" s="18"/>
      <c r="C1" s="19"/>
      <c r="D1" s="19"/>
      <c r="E1" s="19"/>
      <c r="F1" s="19"/>
      <c r="G1" s="19"/>
      <c r="H1" s="19"/>
      <c r="I1" s="19"/>
      <c r="J1" s="19"/>
    </row>
    <row r="2" spans="1:250" ht="22.5" customHeight="1">
      <c r="A2" s="21" t="s">
        <v>56</v>
      </c>
      <c r="B2" s="22"/>
      <c r="C2" s="23"/>
      <c r="D2" s="23"/>
      <c r="E2" s="23"/>
      <c r="F2" s="23"/>
      <c r="G2" s="23"/>
      <c r="H2" s="23"/>
      <c r="I2" s="23"/>
      <c r="J2" s="23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</row>
    <row r="3" spans="1:250" ht="22.5" customHeight="1">
      <c r="A3" s="21" t="s">
        <v>205</v>
      </c>
      <c r="B3" s="22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</row>
    <row r="4" spans="1:250" ht="22.5" customHeight="1">
      <c r="A4" s="26"/>
      <c r="B4" s="27"/>
      <c r="C4" s="28"/>
      <c r="D4" s="187" t="s">
        <v>218</v>
      </c>
      <c r="E4" s="187"/>
      <c r="F4" s="187"/>
      <c r="G4" s="25"/>
      <c r="H4" s="187" t="s">
        <v>219</v>
      </c>
      <c r="I4" s="187"/>
      <c r="J4" s="187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</row>
    <row r="5" spans="1:250" ht="22.5" customHeight="1">
      <c r="A5" s="26"/>
      <c r="B5" s="27"/>
      <c r="C5" s="28"/>
      <c r="D5" s="186" t="s">
        <v>1</v>
      </c>
      <c r="E5" s="186"/>
      <c r="F5" s="186"/>
      <c r="G5" s="163"/>
      <c r="H5" s="186" t="s">
        <v>1</v>
      </c>
      <c r="I5" s="186"/>
      <c r="J5" s="18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</row>
    <row r="6" spans="1:250" ht="22.5" customHeight="1">
      <c r="A6" s="29"/>
      <c r="B6" s="30" t="s">
        <v>3</v>
      </c>
      <c r="C6" s="25"/>
      <c r="D6" s="31" t="s">
        <v>212</v>
      </c>
      <c r="E6" s="25"/>
      <c r="F6" s="31" t="s">
        <v>213</v>
      </c>
      <c r="G6" s="25"/>
      <c r="H6" s="31" t="s">
        <v>212</v>
      </c>
      <c r="I6" s="25"/>
      <c r="J6" s="31" t="s">
        <v>213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</row>
    <row r="7" spans="1:250" ht="22.5" customHeight="1">
      <c r="A7" s="29"/>
      <c r="B7" s="126"/>
      <c r="C7" s="25"/>
      <c r="D7" s="166" t="s">
        <v>214</v>
      </c>
      <c r="F7" s="166" t="s">
        <v>215</v>
      </c>
      <c r="H7" s="166" t="s">
        <v>214</v>
      </c>
      <c r="J7" s="166" t="s">
        <v>215</v>
      </c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</row>
    <row r="8" spans="1:250" ht="22.5" customHeight="1">
      <c r="A8" s="29"/>
      <c r="B8" s="126"/>
      <c r="C8" s="25"/>
      <c r="D8" s="166" t="s">
        <v>216</v>
      </c>
      <c r="F8" s="166"/>
      <c r="H8" s="166" t="s">
        <v>216</v>
      </c>
      <c r="J8" s="166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</row>
    <row r="9" spans="1:250" s="29" customFormat="1" ht="22.5" customHeight="1">
      <c r="A9" s="32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</row>
    <row r="10" spans="1:250" s="35" customFormat="1" ht="22.5" customHeight="1">
      <c r="A10" s="32" t="s">
        <v>5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</row>
    <row r="11" spans="1:250" s="35" customFormat="1" ht="22.5" customHeight="1">
      <c r="A11" s="34" t="s">
        <v>6</v>
      </c>
      <c r="B11" s="36">
        <v>3</v>
      </c>
      <c r="C11" s="33"/>
      <c r="D11" s="167">
        <v>189203</v>
      </c>
      <c r="E11" s="167"/>
      <c r="F11" s="167">
        <v>138221</v>
      </c>
      <c r="G11" s="167"/>
      <c r="H11" s="167">
        <v>6181478</v>
      </c>
      <c r="I11" s="167"/>
      <c r="J11" s="167">
        <v>4167918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</row>
    <row r="12" spans="1:250" s="35" customFormat="1" ht="22.5" customHeight="1">
      <c r="A12" s="34" t="s">
        <v>221</v>
      </c>
      <c r="B12" s="36">
        <v>4</v>
      </c>
      <c r="C12" s="33"/>
      <c r="D12" s="167">
        <v>0</v>
      </c>
      <c r="E12" s="167"/>
      <c r="F12" s="167">
        <v>9666</v>
      </c>
      <c r="G12" s="167"/>
      <c r="H12" s="167">
        <v>0</v>
      </c>
      <c r="I12" s="167"/>
      <c r="J12" s="167">
        <v>291476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</row>
    <row r="13" spans="1:250" s="35" customFormat="1" ht="22.5" customHeight="1">
      <c r="A13" s="34" t="s">
        <v>57</v>
      </c>
      <c r="B13" s="37" t="s">
        <v>245</v>
      </c>
      <c r="C13" s="38"/>
      <c r="D13" s="168">
        <v>545574</v>
      </c>
      <c r="E13" s="167"/>
      <c r="F13" s="168">
        <v>605315</v>
      </c>
      <c r="G13" s="167"/>
      <c r="H13" s="168">
        <v>17824556</v>
      </c>
      <c r="I13" s="167"/>
      <c r="J13" s="168">
        <v>18252666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</row>
    <row r="14" spans="1:250" s="35" customFormat="1" ht="22.5" customHeight="1">
      <c r="A14" s="34" t="s">
        <v>58</v>
      </c>
      <c r="B14" s="37">
        <v>7</v>
      </c>
      <c r="C14" s="38"/>
      <c r="D14" s="167">
        <v>460575</v>
      </c>
      <c r="E14" s="167"/>
      <c r="F14" s="167">
        <v>438276</v>
      </c>
      <c r="G14" s="167"/>
      <c r="H14" s="167">
        <v>15047530</v>
      </c>
      <c r="I14" s="167"/>
      <c r="J14" s="167">
        <v>13215771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</row>
    <row r="15" spans="1:250" s="35" customFormat="1" ht="22.5" customHeight="1">
      <c r="A15" s="34" t="s">
        <v>95</v>
      </c>
      <c r="B15" s="37"/>
      <c r="C15" s="38"/>
      <c r="D15" s="167">
        <v>5202</v>
      </c>
      <c r="E15" s="167"/>
      <c r="F15" s="167">
        <v>2137</v>
      </c>
      <c r="G15" s="167"/>
      <c r="H15" s="167">
        <v>169942</v>
      </c>
      <c r="I15" s="167"/>
      <c r="J15" s="167">
        <v>64431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</row>
    <row r="16" spans="1:250" s="35" customFormat="1" ht="22.5" customHeight="1">
      <c r="A16" s="34" t="s">
        <v>206</v>
      </c>
      <c r="B16" s="37">
        <v>4</v>
      </c>
      <c r="C16" s="33"/>
      <c r="D16" s="167">
        <v>23829</v>
      </c>
      <c r="E16" s="167"/>
      <c r="F16" s="167">
        <v>0</v>
      </c>
      <c r="G16" s="167"/>
      <c r="H16" s="167">
        <v>778516</v>
      </c>
      <c r="I16" s="167"/>
      <c r="J16" s="167">
        <v>0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</row>
    <row r="17" spans="1:250" s="35" customFormat="1" ht="22.5" customHeight="1">
      <c r="A17" s="34" t="s">
        <v>7</v>
      </c>
      <c r="B17" s="37">
        <v>8</v>
      </c>
      <c r="C17" s="38"/>
      <c r="D17" s="169">
        <v>37767</v>
      </c>
      <c r="E17" s="167"/>
      <c r="F17" s="169">
        <v>44210</v>
      </c>
      <c r="G17" s="167"/>
      <c r="H17" s="169">
        <v>1233880</v>
      </c>
      <c r="I17" s="167"/>
      <c r="J17" s="169">
        <v>1333115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</row>
    <row r="18" spans="1:250" ht="22.5" customHeight="1">
      <c r="A18" s="39" t="s">
        <v>8</v>
      </c>
      <c r="B18" s="37"/>
      <c r="C18" s="38"/>
      <c r="D18" s="170">
        <f>SUM(D11:D17)</f>
        <v>1262150</v>
      </c>
      <c r="E18" s="167"/>
      <c r="F18" s="170">
        <f>SUM(F11:F17)</f>
        <v>1237825</v>
      </c>
      <c r="G18" s="167"/>
      <c r="H18" s="170">
        <f>SUM(H11:H17)</f>
        <v>41235902</v>
      </c>
      <c r="I18" s="167"/>
      <c r="J18" s="170">
        <f>SUM(J11:J17)</f>
        <v>37325377</v>
      </c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</row>
    <row r="19" spans="1:250" s="26" customFormat="1" ht="22.5" customHeight="1">
      <c r="A19" s="39" t="s">
        <v>9</v>
      </c>
      <c r="B19" s="37"/>
      <c r="C19" s="38"/>
      <c r="D19" s="167"/>
      <c r="E19" s="167"/>
      <c r="F19" s="167"/>
      <c r="G19" s="167"/>
      <c r="H19" s="167"/>
      <c r="I19" s="167"/>
      <c r="J19" s="167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</row>
    <row r="20" spans="1:250" s="29" customFormat="1" ht="22.5" customHeight="1">
      <c r="A20" s="34" t="s">
        <v>87</v>
      </c>
      <c r="B20" s="37"/>
      <c r="C20" s="38"/>
      <c r="D20" s="168">
        <v>352</v>
      </c>
      <c r="E20" s="167"/>
      <c r="F20" s="168">
        <v>501</v>
      </c>
      <c r="G20" s="167"/>
      <c r="H20" s="168">
        <v>11516</v>
      </c>
      <c r="I20" s="167"/>
      <c r="J20" s="168">
        <v>15115</v>
      </c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</row>
    <row r="21" spans="1:250" s="35" customFormat="1" ht="22.5" customHeight="1">
      <c r="A21" s="34" t="s">
        <v>207</v>
      </c>
      <c r="B21" s="37">
        <v>9</v>
      </c>
      <c r="C21" s="42"/>
      <c r="D21" s="168">
        <v>14383</v>
      </c>
      <c r="E21" s="167"/>
      <c r="F21" s="168">
        <v>0</v>
      </c>
      <c r="G21" s="168">
        <v>16690</v>
      </c>
      <c r="H21" s="168">
        <v>469898</v>
      </c>
      <c r="I21" s="167"/>
      <c r="J21" s="168">
        <v>0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</row>
    <row r="22" spans="1:250" s="41" customFormat="1" ht="22.5" customHeight="1">
      <c r="A22" s="34" t="s">
        <v>60</v>
      </c>
      <c r="B22" s="37">
        <v>10</v>
      </c>
      <c r="C22" s="38"/>
      <c r="D22" s="168">
        <v>42597</v>
      </c>
      <c r="E22" s="167"/>
      <c r="F22" s="168">
        <v>40587</v>
      </c>
      <c r="G22" s="167"/>
      <c r="H22" s="168">
        <v>1391683</v>
      </c>
      <c r="I22" s="167"/>
      <c r="J22" s="168">
        <v>1223854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</row>
    <row r="23" spans="1:250" s="35" customFormat="1" ht="22.5" customHeight="1">
      <c r="A23" s="34" t="s">
        <v>222</v>
      </c>
      <c r="B23" s="37">
        <v>9</v>
      </c>
      <c r="C23" s="38"/>
      <c r="D23" s="168">
        <v>0</v>
      </c>
      <c r="E23" s="167"/>
      <c r="F23" s="168">
        <v>16690</v>
      </c>
      <c r="G23" s="167"/>
      <c r="H23" s="168">
        <v>0</v>
      </c>
      <c r="I23" s="167"/>
      <c r="J23" s="168">
        <v>503267</v>
      </c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</row>
    <row r="24" spans="1:250" s="35" customFormat="1" ht="22.5" customHeight="1">
      <c r="A24" s="34" t="s">
        <v>131</v>
      </c>
      <c r="B24" s="37">
        <v>5</v>
      </c>
      <c r="C24" s="42"/>
      <c r="D24" s="167">
        <v>6351</v>
      </c>
      <c r="E24" s="167"/>
      <c r="F24" s="168">
        <v>6451</v>
      </c>
      <c r="G24" s="167"/>
      <c r="H24" s="168">
        <v>207506</v>
      </c>
      <c r="I24" s="167"/>
      <c r="J24" s="168">
        <v>194508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</row>
    <row r="25" spans="1:250" s="35" customFormat="1" ht="22.5" customHeight="1">
      <c r="A25" s="34" t="s">
        <v>61</v>
      </c>
      <c r="B25" s="37">
        <v>12</v>
      </c>
      <c r="C25" s="33"/>
      <c r="D25" s="167">
        <v>468644</v>
      </c>
      <c r="E25" s="167"/>
      <c r="F25" s="167">
        <v>473476</v>
      </c>
      <c r="G25" s="167"/>
      <c r="H25" s="167">
        <v>15311125</v>
      </c>
      <c r="I25" s="167"/>
      <c r="J25" s="167">
        <v>14277208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</row>
    <row r="26" spans="1:250" s="35" customFormat="1" ht="22.5" customHeight="1">
      <c r="A26" s="34" t="s">
        <v>208</v>
      </c>
      <c r="B26" s="37">
        <v>13</v>
      </c>
      <c r="C26" s="33"/>
      <c r="D26" s="167">
        <v>19649</v>
      </c>
      <c r="E26" s="167"/>
      <c r="F26" s="167">
        <v>0</v>
      </c>
      <c r="G26" s="167"/>
      <c r="H26" s="167">
        <v>641981</v>
      </c>
      <c r="I26" s="167"/>
      <c r="J26" s="167">
        <v>0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</row>
    <row r="27" spans="1:250" s="35" customFormat="1" ht="22.5" customHeight="1">
      <c r="A27" s="34" t="s">
        <v>63</v>
      </c>
      <c r="B27" s="43" t="s">
        <v>101</v>
      </c>
      <c r="C27" s="33"/>
      <c r="D27" s="167">
        <v>1511</v>
      </c>
      <c r="E27" s="167"/>
      <c r="F27" s="167">
        <v>1511</v>
      </c>
      <c r="G27" s="167"/>
      <c r="H27" s="167">
        <v>49381</v>
      </c>
      <c r="I27" s="167"/>
      <c r="J27" s="167">
        <v>45576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</row>
    <row r="28" spans="1:250" s="35" customFormat="1" ht="22.5" customHeight="1">
      <c r="A28" s="34" t="s">
        <v>116</v>
      </c>
      <c r="B28" s="43">
        <v>14</v>
      </c>
      <c r="C28" s="33"/>
      <c r="D28" s="168">
        <v>11618</v>
      </c>
      <c r="E28" s="167"/>
      <c r="F28" s="167">
        <v>10401</v>
      </c>
      <c r="G28" s="167"/>
      <c r="H28" s="167">
        <v>379573</v>
      </c>
      <c r="I28" s="167"/>
      <c r="J28" s="167">
        <v>313635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</row>
    <row r="29" spans="1:250" s="35" customFormat="1" ht="22.5" customHeight="1">
      <c r="A29" s="34" t="s">
        <v>81</v>
      </c>
      <c r="B29" s="37"/>
      <c r="C29" s="33"/>
      <c r="D29" s="168">
        <v>3424</v>
      </c>
      <c r="E29" s="167"/>
      <c r="F29" s="168">
        <v>3646</v>
      </c>
      <c r="G29" s="167"/>
      <c r="H29" s="168">
        <v>111849</v>
      </c>
      <c r="I29" s="167"/>
      <c r="J29" s="168">
        <v>109928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</row>
    <row r="30" spans="1:250" s="35" customFormat="1" ht="22.5" customHeight="1">
      <c r="A30" s="34" t="s">
        <v>117</v>
      </c>
      <c r="B30" s="37"/>
      <c r="C30" s="33"/>
      <c r="D30" s="167">
        <v>1399</v>
      </c>
      <c r="E30" s="167"/>
      <c r="F30" s="168">
        <v>1333</v>
      </c>
      <c r="G30" s="167"/>
      <c r="H30" s="168">
        <v>45699</v>
      </c>
      <c r="I30" s="167"/>
      <c r="J30" s="168">
        <v>40209</v>
      </c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</row>
    <row r="31" spans="1:250" s="35" customFormat="1" ht="22.5" customHeight="1">
      <c r="A31" s="34" t="s">
        <v>10</v>
      </c>
      <c r="C31" s="33"/>
      <c r="D31" s="171"/>
      <c r="E31" s="167"/>
      <c r="F31" s="167"/>
      <c r="G31" s="167"/>
      <c r="H31" s="167"/>
      <c r="I31" s="167"/>
      <c r="J31" s="167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</row>
    <row r="32" spans="1:250" s="44" customFormat="1" ht="22.5" customHeight="1">
      <c r="A32" s="34" t="s">
        <v>62</v>
      </c>
      <c r="B32" s="37">
        <v>15</v>
      </c>
      <c r="C32" s="33"/>
      <c r="D32" s="167">
        <v>0</v>
      </c>
      <c r="E32" s="167"/>
      <c r="F32" s="167">
        <v>1914</v>
      </c>
      <c r="G32" s="167"/>
      <c r="H32" s="167">
        <v>0</v>
      </c>
      <c r="I32" s="167"/>
      <c r="J32" s="167">
        <v>57705</v>
      </c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</row>
    <row r="33" spans="1:250" s="44" customFormat="1" ht="22.5" customHeight="1">
      <c r="A33" s="34" t="s">
        <v>11</v>
      </c>
      <c r="B33" s="45"/>
      <c r="C33" s="33"/>
      <c r="D33" s="172">
        <v>2462</v>
      </c>
      <c r="E33" s="167"/>
      <c r="F33" s="172">
        <v>11785</v>
      </c>
      <c r="G33" s="167"/>
      <c r="H33" s="172">
        <v>80406</v>
      </c>
      <c r="I33" s="167"/>
      <c r="J33" s="172">
        <v>355358</v>
      </c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</row>
    <row r="34" spans="1:250" s="44" customFormat="1" ht="22.5" customHeight="1">
      <c r="A34" s="39" t="s">
        <v>12</v>
      </c>
      <c r="B34" s="45"/>
      <c r="C34" s="33"/>
      <c r="D34" s="167">
        <f>SUM(D20:D33)</f>
        <v>572390</v>
      </c>
      <c r="E34" s="167"/>
      <c r="F34" s="167">
        <f>SUM(F20:F33)</f>
        <v>568295</v>
      </c>
      <c r="G34" s="167"/>
      <c r="H34" s="167">
        <f>SUM(H20:H33)</f>
        <v>18700617</v>
      </c>
      <c r="I34" s="167"/>
      <c r="J34" s="167">
        <f>SUM(J20:J33)</f>
        <v>17136363</v>
      </c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</row>
    <row r="35" spans="1:250" ht="22.5" customHeight="1" thickBot="1">
      <c r="A35" s="32" t="s">
        <v>13</v>
      </c>
      <c r="B35" s="45"/>
      <c r="C35" s="33"/>
      <c r="D35" s="173">
        <f>SUM(D18:D33)</f>
        <v>1834540</v>
      </c>
      <c r="E35" s="167"/>
      <c r="F35" s="173">
        <f>SUM(F18:F33)</f>
        <v>1806120</v>
      </c>
      <c r="G35" s="167"/>
      <c r="H35" s="173">
        <f>SUM(H18:H33)</f>
        <v>59936519</v>
      </c>
      <c r="I35" s="167"/>
      <c r="J35" s="173">
        <f>SUM(J18:J33)</f>
        <v>54461740</v>
      </c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</row>
    <row r="36" spans="1:250" ht="22.5" customHeight="1" thickTop="1">
      <c r="A36" s="46"/>
      <c r="B36" s="47"/>
      <c r="D36" s="49"/>
      <c r="F36" s="49"/>
      <c r="H36" s="49"/>
      <c r="J36" s="50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</row>
    <row r="37" spans="1:250" ht="22.5" customHeight="1">
      <c r="A37" s="34" t="s">
        <v>244</v>
      </c>
      <c r="B37" s="45"/>
      <c r="C37" s="33"/>
      <c r="D37" s="33"/>
      <c r="E37" s="33"/>
      <c r="F37" s="33"/>
      <c r="G37" s="33"/>
      <c r="H37" s="33"/>
      <c r="I37" s="33"/>
      <c r="J37" s="33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</row>
    <row r="38" spans="1:250" ht="22.5" customHeight="1">
      <c r="A38" s="51" t="s">
        <v>0</v>
      </c>
      <c r="B38" s="52"/>
      <c r="C38" s="53"/>
      <c r="D38" s="53"/>
      <c r="E38" s="53"/>
      <c r="F38" s="53"/>
      <c r="G38" s="53"/>
      <c r="H38" s="53"/>
      <c r="I38" s="53"/>
      <c r="J38" s="53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</row>
    <row r="39" spans="1:250" ht="22.5" customHeight="1">
      <c r="A39" s="21" t="s">
        <v>64</v>
      </c>
      <c r="B39" s="22"/>
      <c r="C39" s="23"/>
      <c r="D39" s="23"/>
      <c r="E39" s="23"/>
      <c r="F39" s="23"/>
      <c r="G39" s="23"/>
      <c r="H39" s="23"/>
      <c r="I39" s="23"/>
      <c r="J39" s="23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</row>
    <row r="40" spans="1:250" ht="22.5" customHeight="1">
      <c r="A40" s="21" t="s">
        <v>205</v>
      </c>
      <c r="B40" s="22"/>
      <c r="C40" s="23"/>
      <c r="D40" s="23"/>
      <c r="E40" s="23"/>
      <c r="F40" s="23"/>
      <c r="G40" s="23"/>
      <c r="H40" s="23"/>
      <c r="I40" s="23"/>
      <c r="J40" s="23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</row>
    <row r="41" spans="1:250" ht="22.5" customHeight="1">
      <c r="A41" s="26"/>
      <c r="B41" s="27"/>
      <c r="C41" s="28"/>
      <c r="D41" s="187" t="s">
        <v>218</v>
      </c>
      <c r="E41" s="187"/>
      <c r="F41" s="187"/>
      <c r="G41" s="25"/>
      <c r="H41" s="187" t="s">
        <v>219</v>
      </c>
      <c r="I41" s="187"/>
      <c r="J41" s="18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</row>
    <row r="42" spans="1:250" ht="22.5" customHeight="1">
      <c r="A42" s="26"/>
      <c r="B42" s="27"/>
      <c r="C42" s="28"/>
      <c r="D42" s="186" t="s">
        <v>1</v>
      </c>
      <c r="E42" s="186"/>
      <c r="F42" s="186"/>
      <c r="G42" s="163"/>
      <c r="H42" s="186" t="s">
        <v>1</v>
      </c>
      <c r="I42" s="186"/>
      <c r="J42" s="18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</row>
    <row r="43" spans="1:250" ht="22.5" customHeight="1">
      <c r="A43" s="29"/>
      <c r="B43" s="30" t="s">
        <v>3</v>
      </c>
      <c r="C43" s="25"/>
      <c r="D43" s="31" t="s">
        <v>212</v>
      </c>
      <c r="E43" s="25"/>
      <c r="F43" s="31" t="s">
        <v>213</v>
      </c>
      <c r="G43" s="25"/>
      <c r="H43" s="31" t="s">
        <v>212</v>
      </c>
      <c r="I43" s="25"/>
      <c r="J43" s="31" t="s">
        <v>213</v>
      </c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</row>
    <row r="44" spans="1:250" ht="22.5" customHeight="1">
      <c r="A44" s="29"/>
      <c r="B44" s="126"/>
      <c r="C44" s="25"/>
      <c r="D44" s="166" t="s">
        <v>214</v>
      </c>
      <c r="F44" s="166" t="s">
        <v>215</v>
      </c>
      <c r="H44" s="166" t="s">
        <v>214</v>
      </c>
      <c r="J44" s="166" t="s">
        <v>215</v>
      </c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</row>
    <row r="45" spans="1:250" ht="22.5" customHeight="1">
      <c r="A45" s="29"/>
      <c r="B45" s="126"/>
      <c r="C45" s="25"/>
      <c r="D45" s="166" t="s">
        <v>216</v>
      </c>
      <c r="F45" s="166"/>
      <c r="H45" s="166" t="s">
        <v>216</v>
      </c>
      <c r="J45" s="166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</row>
    <row r="46" spans="1:250" ht="22.5" customHeight="1">
      <c r="A46" s="54" t="s">
        <v>14</v>
      </c>
      <c r="B46" s="55"/>
      <c r="C46" s="33"/>
      <c r="D46" s="33"/>
      <c r="E46" s="33"/>
      <c r="F46" s="33"/>
      <c r="G46" s="33"/>
      <c r="H46" s="56"/>
      <c r="I46" s="25"/>
      <c r="J46" s="57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</row>
    <row r="47" spans="1:250" ht="22.5" customHeight="1">
      <c r="A47" s="32" t="s">
        <v>15</v>
      </c>
      <c r="B47" s="45"/>
      <c r="C47" s="33"/>
      <c r="D47" s="33"/>
      <c r="E47" s="33"/>
      <c r="F47" s="33"/>
      <c r="G47" s="33"/>
      <c r="H47" s="33"/>
      <c r="I47" s="33"/>
      <c r="J47" s="33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</row>
    <row r="48" spans="1:250" ht="22.5" customHeight="1">
      <c r="A48" s="34" t="s">
        <v>16</v>
      </c>
      <c r="B48" s="36">
        <v>16</v>
      </c>
      <c r="C48" s="33"/>
      <c r="D48" s="50">
        <v>393028</v>
      </c>
      <c r="E48" s="50"/>
      <c r="F48" s="50">
        <v>356909</v>
      </c>
      <c r="G48" s="50"/>
      <c r="H48" s="50">
        <v>12840661</v>
      </c>
      <c r="I48" s="50"/>
      <c r="J48" s="50">
        <v>10762241</v>
      </c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</row>
    <row r="49" spans="1:250" ht="22.5" customHeight="1">
      <c r="A49" s="34" t="s">
        <v>65</v>
      </c>
      <c r="B49" s="36" t="s">
        <v>246</v>
      </c>
      <c r="C49" s="33"/>
      <c r="D49" s="59">
        <v>642552</v>
      </c>
      <c r="E49" s="50"/>
      <c r="F49" s="59">
        <v>649287</v>
      </c>
      <c r="G49" s="50"/>
      <c r="H49" s="59">
        <v>20992931</v>
      </c>
      <c r="I49" s="50"/>
      <c r="J49" s="59">
        <v>19578606</v>
      </c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</row>
    <row r="50" spans="1:250" ht="22.5" customHeight="1">
      <c r="A50" s="34" t="s">
        <v>184</v>
      </c>
      <c r="B50" s="36">
        <v>18</v>
      </c>
      <c r="C50" s="33"/>
      <c r="D50" s="59">
        <v>43200</v>
      </c>
      <c r="E50" s="50"/>
      <c r="F50" s="59">
        <v>43200</v>
      </c>
      <c r="G50" s="50"/>
      <c r="H50" s="59">
        <v>1411394</v>
      </c>
      <c r="I50" s="50"/>
      <c r="J50" s="59">
        <v>1302653</v>
      </c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</row>
    <row r="51" spans="1:250" ht="22.5" customHeight="1">
      <c r="A51" s="34" t="s">
        <v>247</v>
      </c>
      <c r="B51" s="36"/>
      <c r="C51" s="33"/>
      <c r="D51" s="59"/>
      <c r="E51" s="50"/>
      <c r="F51" s="59"/>
      <c r="G51" s="50"/>
      <c r="H51" s="59"/>
      <c r="I51" s="50"/>
      <c r="J51" s="59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</row>
    <row r="52" spans="1:250" ht="22.5" customHeight="1">
      <c r="A52" s="34" t="s">
        <v>243</v>
      </c>
      <c r="B52" s="36">
        <v>19</v>
      </c>
      <c r="C52" s="33"/>
      <c r="D52" s="59">
        <v>5736</v>
      </c>
      <c r="E52" s="50"/>
      <c r="F52" s="59">
        <v>0</v>
      </c>
      <c r="G52" s="50"/>
      <c r="H52" s="59">
        <v>187392</v>
      </c>
      <c r="I52" s="50"/>
      <c r="J52" s="59">
        <v>0</v>
      </c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</row>
    <row r="53" spans="1:250" ht="22.5" customHeight="1">
      <c r="A53" s="34" t="s">
        <v>66</v>
      </c>
      <c r="B53" s="36"/>
      <c r="C53" s="33"/>
      <c r="D53" s="59">
        <v>1988</v>
      </c>
      <c r="E53" s="50"/>
      <c r="F53" s="59">
        <v>1059</v>
      </c>
      <c r="G53" s="50"/>
      <c r="H53" s="59">
        <v>64935</v>
      </c>
      <c r="I53" s="50"/>
      <c r="J53" s="59">
        <v>31955</v>
      </c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</row>
    <row r="54" spans="1:250" ht="22.5" customHeight="1">
      <c r="A54" s="34" t="s">
        <v>248</v>
      </c>
      <c r="B54" s="36"/>
      <c r="C54" s="33"/>
      <c r="D54" s="59">
        <v>3211</v>
      </c>
      <c r="E54" s="50"/>
      <c r="F54" s="59">
        <v>0</v>
      </c>
      <c r="G54" s="50"/>
      <c r="H54" s="59">
        <v>104917</v>
      </c>
      <c r="I54" s="50"/>
      <c r="J54" s="59">
        <v>0</v>
      </c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</row>
    <row r="55" spans="1:250" ht="22.5" customHeight="1">
      <c r="A55" s="34" t="s">
        <v>17</v>
      </c>
      <c r="B55" s="36">
        <v>20</v>
      </c>
      <c r="C55" s="33"/>
      <c r="D55" s="60">
        <v>13957</v>
      </c>
      <c r="E55" s="61"/>
      <c r="F55" s="60">
        <v>14179</v>
      </c>
      <c r="G55" s="61"/>
      <c r="H55" s="60">
        <v>455988</v>
      </c>
      <c r="I55" s="61"/>
      <c r="J55" s="60">
        <v>427556</v>
      </c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</row>
    <row r="56" spans="1:250" ht="22.5" customHeight="1">
      <c r="A56" s="39" t="s">
        <v>18</v>
      </c>
      <c r="B56" s="37"/>
      <c r="C56" s="38"/>
      <c r="D56" s="62">
        <f>SUM(D48:D55)</f>
        <v>1103672</v>
      </c>
      <c r="E56" s="61"/>
      <c r="F56" s="62">
        <f>SUM(F48:F55)</f>
        <v>1064634</v>
      </c>
      <c r="G56" s="61"/>
      <c r="H56" s="62">
        <f>SUM(H48:H55)</f>
        <v>36058218</v>
      </c>
      <c r="I56" s="61"/>
      <c r="J56" s="62">
        <f>SUM(J48:J55)</f>
        <v>32103011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</row>
    <row r="57" spans="1:250" ht="22.5" customHeight="1">
      <c r="A57" s="39" t="s">
        <v>67</v>
      </c>
      <c r="B57" s="37"/>
      <c r="C57" s="38"/>
      <c r="D57" s="61"/>
      <c r="E57" s="61"/>
      <c r="F57" s="61"/>
      <c r="G57" s="61"/>
      <c r="H57" s="61"/>
      <c r="I57" s="61"/>
      <c r="J57" s="61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</row>
    <row r="58" spans="1:250" ht="22.5" customHeight="1">
      <c r="A58" s="34" t="s">
        <v>242</v>
      </c>
      <c r="B58" s="37"/>
      <c r="C58" s="38"/>
      <c r="D58" s="61"/>
      <c r="E58" s="61"/>
      <c r="F58" s="61"/>
      <c r="G58" s="61"/>
      <c r="H58" s="61"/>
      <c r="I58" s="61"/>
      <c r="J58" s="61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</row>
    <row r="59" spans="1:250" ht="22.5" customHeight="1">
      <c r="A59" s="34" t="s">
        <v>243</v>
      </c>
      <c r="B59" s="36">
        <v>18</v>
      </c>
      <c r="C59" s="33"/>
      <c r="D59" s="63">
        <v>172800</v>
      </c>
      <c r="E59" s="61"/>
      <c r="F59" s="63">
        <v>177800</v>
      </c>
      <c r="G59" s="61"/>
      <c r="H59" s="63">
        <v>5645575</v>
      </c>
      <c r="I59" s="61"/>
      <c r="J59" s="63">
        <v>5361381</v>
      </c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</row>
    <row r="60" spans="1:250" ht="22.5" customHeight="1">
      <c r="A60" s="34" t="s">
        <v>274</v>
      </c>
      <c r="B60" s="36"/>
      <c r="C60" s="33"/>
      <c r="D60" s="63"/>
      <c r="E60" s="61"/>
      <c r="F60" s="63"/>
      <c r="G60" s="61"/>
      <c r="H60" s="63"/>
      <c r="I60" s="61"/>
      <c r="J60" s="63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</row>
    <row r="61" spans="1:250" ht="22.5" customHeight="1">
      <c r="A61" s="34" t="s">
        <v>243</v>
      </c>
      <c r="B61" s="36">
        <v>19</v>
      </c>
      <c r="C61" s="33"/>
      <c r="D61" s="63">
        <v>13082</v>
      </c>
      <c r="E61" s="61"/>
      <c r="F61" s="63">
        <v>0</v>
      </c>
      <c r="G61" s="61"/>
      <c r="H61" s="63">
        <v>427415</v>
      </c>
      <c r="I61" s="61"/>
      <c r="J61" s="63">
        <v>0</v>
      </c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</row>
    <row r="62" spans="1:250" ht="22.5" customHeight="1">
      <c r="A62" s="40" t="s">
        <v>68</v>
      </c>
      <c r="B62" s="37"/>
      <c r="C62" s="38"/>
      <c r="D62" s="61">
        <v>12520</v>
      </c>
      <c r="E62" s="61"/>
      <c r="F62" s="61">
        <v>12209</v>
      </c>
      <c r="G62" s="61"/>
      <c r="H62" s="61">
        <v>409037</v>
      </c>
      <c r="I62" s="61"/>
      <c r="J62" s="61">
        <v>368141</v>
      </c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</row>
    <row r="63" spans="1:250" ht="22.5" customHeight="1">
      <c r="A63" s="40" t="s">
        <v>82</v>
      </c>
      <c r="B63" s="37"/>
      <c r="C63" s="38"/>
      <c r="D63" s="61">
        <v>361</v>
      </c>
      <c r="E63" s="61"/>
      <c r="F63" s="61">
        <v>352</v>
      </c>
      <c r="G63" s="61"/>
      <c r="H63" s="61">
        <v>11782</v>
      </c>
      <c r="I63" s="61"/>
      <c r="J63" s="61">
        <v>10603</v>
      </c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</row>
    <row r="64" spans="1:250" ht="22.5" customHeight="1">
      <c r="A64" s="40" t="s">
        <v>175</v>
      </c>
      <c r="B64" s="37"/>
      <c r="C64" s="38"/>
      <c r="D64" s="61">
        <v>4939</v>
      </c>
      <c r="E64" s="61"/>
      <c r="F64" s="61">
        <v>5182</v>
      </c>
      <c r="G64" s="61"/>
      <c r="H64" s="61">
        <v>161383</v>
      </c>
      <c r="I64" s="61"/>
      <c r="J64" s="61">
        <v>156268</v>
      </c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</row>
    <row r="65" spans="1:250" ht="22.5" customHeight="1">
      <c r="A65" s="40" t="s">
        <v>174</v>
      </c>
      <c r="B65" s="37"/>
      <c r="C65" s="38"/>
      <c r="D65" s="61"/>
      <c r="E65" s="61"/>
      <c r="F65" s="61"/>
      <c r="G65" s="61"/>
      <c r="H65" s="61"/>
      <c r="I65" s="61"/>
      <c r="J65" s="61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</row>
    <row r="66" spans="1:250" ht="22.5" customHeight="1">
      <c r="A66" s="40" t="s">
        <v>129</v>
      </c>
      <c r="B66" s="37">
        <v>10</v>
      </c>
      <c r="C66" s="38"/>
      <c r="D66" s="62">
        <v>13039</v>
      </c>
      <c r="E66" s="61"/>
      <c r="F66" s="127">
        <v>11051</v>
      </c>
      <c r="G66" s="61"/>
      <c r="H66" s="62">
        <v>426000</v>
      </c>
      <c r="I66" s="61"/>
      <c r="J66" s="62">
        <v>333220</v>
      </c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</row>
    <row r="67" spans="1:250" ht="22.5" customHeight="1">
      <c r="A67" s="39" t="s">
        <v>69</v>
      </c>
      <c r="B67" s="37"/>
      <c r="C67" s="38"/>
      <c r="D67" s="62">
        <f>SUM(D59:D66)</f>
        <v>216741</v>
      </c>
      <c r="E67" s="61"/>
      <c r="F67" s="62">
        <f>SUM(F59:F66)</f>
        <v>206594</v>
      </c>
      <c r="G67" s="61"/>
      <c r="H67" s="62">
        <f>SUM(H59:H66)</f>
        <v>7081192</v>
      </c>
      <c r="I67" s="61"/>
      <c r="J67" s="62">
        <f>SUM(J59:J66)</f>
        <v>6229613</v>
      </c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</row>
    <row r="68" spans="1:250" ht="22.5" customHeight="1">
      <c r="A68" s="39" t="s">
        <v>70</v>
      </c>
      <c r="B68" s="37"/>
      <c r="C68" s="38"/>
      <c r="D68" s="62">
        <f>SUM(D56,D67)</f>
        <v>1320413</v>
      </c>
      <c r="E68" s="61"/>
      <c r="F68" s="62">
        <f>SUM(F56,F67)</f>
        <v>1271228</v>
      </c>
      <c r="G68" s="61"/>
      <c r="H68" s="62">
        <f>SUM(H56,H67)</f>
        <v>43139410</v>
      </c>
      <c r="I68" s="61"/>
      <c r="J68" s="62">
        <f>SUM(J56,J67)</f>
        <v>38332624</v>
      </c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</row>
    <row r="69" spans="1:250" ht="22.5" customHeight="1">
      <c r="A69" s="39"/>
      <c r="B69" s="37"/>
      <c r="C69" s="38"/>
      <c r="D69" s="61"/>
      <c r="E69" s="61"/>
      <c r="F69" s="61"/>
      <c r="G69" s="61"/>
      <c r="H69" s="61"/>
      <c r="I69" s="61"/>
      <c r="J69" s="61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</row>
    <row r="70" spans="1:250" ht="22.5" customHeight="1">
      <c r="A70" s="34" t="s">
        <v>244</v>
      </c>
      <c r="B70" s="45"/>
      <c r="C70" s="33"/>
      <c r="D70" s="33"/>
      <c r="E70" s="33"/>
      <c r="F70" s="33"/>
      <c r="G70" s="33"/>
      <c r="H70" s="33"/>
      <c r="I70" s="33"/>
      <c r="J70" s="33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</row>
    <row r="71" spans="1:250" ht="22.5" customHeight="1">
      <c r="A71" s="51" t="s">
        <v>0</v>
      </c>
      <c r="B71" s="52"/>
      <c r="C71" s="53"/>
      <c r="D71" s="164"/>
      <c r="E71" s="164"/>
      <c r="F71" s="164"/>
      <c r="G71" s="164"/>
      <c r="H71" s="164"/>
      <c r="I71" s="164"/>
      <c r="J71" s="16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</row>
    <row r="72" spans="1:250" ht="22.5" customHeight="1">
      <c r="A72" s="21" t="s">
        <v>64</v>
      </c>
      <c r="B72" s="22"/>
      <c r="C72" s="23"/>
      <c r="D72" s="165"/>
      <c r="E72" s="165"/>
      <c r="F72" s="165"/>
      <c r="G72" s="165"/>
      <c r="H72" s="165"/>
      <c r="I72" s="165"/>
      <c r="J72" s="165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</row>
    <row r="73" spans="1:250" ht="22.5" customHeight="1">
      <c r="A73" s="21" t="s">
        <v>205</v>
      </c>
      <c r="B73" s="22"/>
      <c r="C73" s="23"/>
      <c r="D73" s="165"/>
      <c r="E73" s="165"/>
      <c r="F73" s="165"/>
      <c r="G73" s="165"/>
      <c r="H73" s="165"/>
      <c r="I73" s="165"/>
      <c r="J73" s="165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</row>
    <row r="74" spans="1:250" ht="22.5" customHeight="1">
      <c r="A74" s="26"/>
      <c r="B74" s="27"/>
      <c r="C74" s="28"/>
      <c r="D74" s="187" t="s">
        <v>218</v>
      </c>
      <c r="E74" s="187"/>
      <c r="F74" s="187"/>
      <c r="G74" s="25"/>
      <c r="H74" s="187" t="s">
        <v>219</v>
      </c>
      <c r="I74" s="187"/>
      <c r="J74" s="187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  <c r="ID74" s="26"/>
      <c r="IE74" s="26"/>
      <c r="IF74" s="26"/>
      <c r="IG74" s="26"/>
      <c r="IH74" s="26"/>
      <c r="II74" s="26"/>
      <c r="IJ74" s="26"/>
      <c r="IK74" s="26"/>
      <c r="IL74" s="26"/>
      <c r="IM74" s="26"/>
      <c r="IN74" s="26"/>
      <c r="IO74" s="26"/>
      <c r="IP74" s="26"/>
    </row>
    <row r="75" spans="1:250" ht="22.5" customHeight="1">
      <c r="A75" s="26"/>
      <c r="B75" s="27"/>
      <c r="C75" s="28"/>
      <c r="D75" s="186" t="s">
        <v>1</v>
      </c>
      <c r="E75" s="186"/>
      <c r="F75" s="186"/>
      <c r="G75" s="163"/>
      <c r="H75" s="186" t="s">
        <v>1</v>
      </c>
      <c r="I75" s="186"/>
      <c r="J75" s="18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  <c r="ID75" s="26"/>
      <c r="IE75" s="26"/>
      <c r="IF75" s="26"/>
      <c r="IG75" s="26"/>
      <c r="IH75" s="26"/>
      <c r="II75" s="26"/>
      <c r="IJ75" s="26"/>
      <c r="IK75" s="26"/>
      <c r="IL75" s="26"/>
      <c r="IM75" s="26"/>
      <c r="IN75" s="26"/>
      <c r="IO75" s="26"/>
      <c r="IP75" s="26"/>
    </row>
    <row r="76" spans="1:250" ht="22.5" customHeight="1">
      <c r="A76" s="29"/>
      <c r="B76" s="30" t="s">
        <v>3</v>
      </c>
      <c r="C76" s="25"/>
      <c r="D76" s="31" t="s">
        <v>212</v>
      </c>
      <c r="E76" s="25"/>
      <c r="F76" s="31" t="s">
        <v>213</v>
      </c>
      <c r="G76" s="25"/>
      <c r="H76" s="31" t="s">
        <v>212</v>
      </c>
      <c r="I76" s="25"/>
      <c r="J76" s="31" t="s">
        <v>213</v>
      </c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</row>
    <row r="77" spans="1:250" ht="22.5" customHeight="1">
      <c r="A77" s="29"/>
      <c r="B77" s="126"/>
      <c r="C77" s="25"/>
      <c r="D77" s="166" t="s">
        <v>214</v>
      </c>
      <c r="F77" s="166" t="s">
        <v>215</v>
      </c>
      <c r="H77" s="166" t="s">
        <v>214</v>
      </c>
      <c r="J77" s="166" t="s">
        <v>215</v>
      </c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</row>
    <row r="78" spans="1:250" ht="22.5" customHeight="1">
      <c r="A78" s="29"/>
      <c r="B78" s="126"/>
      <c r="C78" s="25"/>
      <c r="D78" s="166" t="s">
        <v>216</v>
      </c>
      <c r="F78" s="166"/>
      <c r="H78" s="166" t="s">
        <v>216</v>
      </c>
      <c r="J78" s="166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</row>
    <row r="79" spans="1:250" ht="22.5" customHeight="1">
      <c r="A79" s="32" t="s">
        <v>19</v>
      </c>
      <c r="B79" s="36"/>
      <c r="C79" s="34"/>
      <c r="D79" s="20"/>
      <c r="E79" s="20"/>
      <c r="F79" s="20"/>
      <c r="G79" s="20"/>
      <c r="H79" s="20"/>
      <c r="I79" s="20"/>
      <c r="J79" s="20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</row>
    <row r="80" spans="1:250" ht="22.5" customHeight="1">
      <c r="A80" s="34" t="s">
        <v>20</v>
      </c>
      <c r="B80" s="37"/>
      <c r="C80" s="33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</row>
    <row r="81" spans="1:250" ht="22.5" customHeight="1">
      <c r="A81" s="34" t="s">
        <v>21</v>
      </c>
      <c r="B81" s="34"/>
      <c r="C81" s="33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</row>
    <row r="82" spans="1:250" ht="22.5" customHeight="1" thickBot="1">
      <c r="A82" s="34" t="s">
        <v>132</v>
      </c>
      <c r="B82" s="34"/>
      <c r="C82" s="33"/>
      <c r="D82" s="64">
        <v>153439</v>
      </c>
      <c r="E82" s="50"/>
      <c r="F82" s="64">
        <v>153439</v>
      </c>
      <c r="G82" s="50"/>
      <c r="H82" s="64">
        <v>4979068</v>
      </c>
      <c r="I82" s="50"/>
      <c r="J82" s="64">
        <v>4979068</v>
      </c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</row>
    <row r="83" spans="1:250" ht="22.5" customHeight="1" thickTop="1">
      <c r="A83" s="34" t="s">
        <v>102</v>
      </c>
      <c r="B83" s="36"/>
      <c r="C83" s="33"/>
      <c r="D83" s="61"/>
      <c r="E83" s="50"/>
      <c r="F83" s="61"/>
      <c r="G83" s="50"/>
      <c r="H83" s="61"/>
      <c r="I83" s="50"/>
      <c r="J83" s="61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</row>
    <row r="84" spans="1:250" ht="22.5" customHeight="1">
      <c r="A84" s="34" t="s">
        <v>118</v>
      </c>
      <c r="B84" s="36"/>
      <c r="C84" s="33"/>
      <c r="D84" s="50">
        <v>140360</v>
      </c>
      <c r="E84" s="50"/>
      <c r="F84" s="50">
        <v>140360</v>
      </c>
      <c r="G84" s="50"/>
      <c r="H84" s="50">
        <v>4554644</v>
      </c>
      <c r="I84" s="50"/>
      <c r="J84" s="50">
        <v>4554644</v>
      </c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</row>
    <row r="85" spans="1:250" ht="22.5" customHeight="1">
      <c r="A85" s="34" t="s">
        <v>22</v>
      </c>
      <c r="B85" s="36"/>
      <c r="C85" s="34"/>
      <c r="D85" s="50">
        <v>104358</v>
      </c>
      <c r="E85" s="50"/>
      <c r="F85" s="50">
        <v>104358</v>
      </c>
      <c r="G85" s="50"/>
      <c r="H85" s="50">
        <v>3386401</v>
      </c>
      <c r="I85" s="50"/>
      <c r="J85" s="50">
        <v>3386401</v>
      </c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</row>
    <row r="86" spans="1:250" ht="22.5" customHeight="1">
      <c r="A86" s="34" t="s">
        <v>83</v>
      </c>
      <c r="B86" s="37">
        <v>21</v>
      </c>
      <c r="C86" s="34"/>
      <c r="D86" s="50">
        <v>5991</v>
      </c>
      <c r="E86" s="50"/>
      <c r="F86" s="50">
        <v>5569</v>
      </c>
      <c r="G86" s="50"/>
      <c r="H86" s="50">
        <v>192953</v>
      </c>
      <c r="I86" s="50"/>
      <c r="J86" s="50">
        <v>179538</v>
      </c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</row>
    <row r="87" spans="1:250" ht="22.5" customHeight="1">
      <c r="A87" s="34" t="s">
        <v>249</v>
      </c>
      <c r="B87" s="37"/>
      <c r="C87" s="34"/>
      <c r="D87" s="50">
        <v>2431</v>
      </c>
      <c r="E87" s="50"/>
      <c r="F87" s="50">
        <v>2431</v>
      </c>
      <c r="G87" s="50"/>
      <c r="H87" s="50">
        <v>78898</v>
      </c>
      <c r="I87" s="50"/>
      <c r="J87" s="50">
        <v>78898</v>
      </c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</row>
    <row r="88" spans="1:250" ht="22.5" customHeight="1">
      <c r="A88" s="34" t="s">
        <v>23</v>
      </c>
      <c r="B88" s="36"/>
      <c r="C88" s="34"/>
      <c r="D88" s="61"/>
      <c r="E88" s="50"/>
      <c r="F88" s="61"/>
      <c r="G88" s="50"/>
      <c r="H88" s="61"/>
      <c r="I88" s="50"/>
      <c r="J88" s="61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</row>
    <row r="89" spans="1:250" ht="22.5" customHeight="1">
      <c r="A89" s="34" t="s">
        <v>24</v>
      </c>
      <c r="B89" s="36"/>
      <c r="C89" s="33"/>
      <c r="D89" s="50">
        <v>15751</v>
      </c>
      <c r="E89" s="50"/>
      <c r="F89" s="50">
        <v>15751</v>
      </c>
      <c r="G89" s="50"/>
      <c r="H89" s="50">
        <v>511111</v>
      </c>
      <c r="I89" s="50"/>
      <c r="J89" s="50">
        <v>511111</v>
      </c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</row>
    <row r="90" spans="1:250" ht="22.5" customHeight="1">
      <c r="A90" s="34" t="s">
        <v>25</v>
      </c>
      <c r="B90" s="36"/>
      <c r="C90" s="33"/>
      <c r="D90" s="61">
        <v>324251</v>
      </c>
      <c r="E90" s="61"/>
      <c r="F90" s="61">
        <v>320241</v>
      </c>
      <c r="G90" s="61"/>
      <c r="H90" s="61">
        <v>10527171</v>
      </c>
      <c r="I90" s="61"/>
      <c r="J90" s="61">
        <v>10399613</v>
      </c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</row>
    <row r="91" spans="1:250" ht="22.5" customHeight="1">
      <c r="A91" s="34" t="s">
        <v>71</v>
      </c>
      <c r="B91" s="36"/>
      <c r="C91" s="33"/>
      <c r="D91" s="62">
        <v>-84150</v>
      </c>
      <c r="E91" s="61"/>
      <c r="F91" s="62">
        <v>-55885</v>
      </c>
      <c r="G91" s="61"/>
      <c r="H91" s="62">
        <v>-2621824</v>
      </c>
      <c r="I91" s="61"/>
      <c r="J91" s="62">
        <v>-3043410</v>
      </c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</row>
    <row r="92" spans="1:250" ht="22.5" customHeight="1">
      <c r="A92" s="34" t="s">
        <v>109</v>
      </c>
      <c r="B92" s="36"/>
      <c r="C92" s="33"/>
      <c r="D92" s="61">
        <f>SUM(D84:D91)</f>
        <v>508992</v>
      </c>
      <c r="E92" s="61"/>
      <c r="F92" s="61">
        <f>SUM(F84:F91)</f>
        <v>532825</v>
      </c>
      <c r="G92" s="61"/>
      <c r="H92" s="61">
        <f>SUM(H84:H91)</f>
        <v>16629354</v>
      </c>
      <c r="I92" s="61"/>
      <c r="J92" s="61">
        <f>SUM(J84:J91)</f>
        <v>16066795</v>
      </c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</row>
    <row r="93" spans="1:250" ht="22.5" customHeight="1">
      <c r="A93" s="34" t="s">
        <v>110</v>
      </c>
      <c r="B93" s="36"/>
      <c r="C93" s="33"/>
      <c r="D93" s="61">
        <v>5135</v>
      </c>
      <c r="E93" s="61"/>
      <c r="F93" s="61">
        <v>2067</v>
      </c>
      <c r="G93" s="61"/>
      <c r="H93" s="61">
        <v>167755</v>
      </c>
      <c r="I93" s="61"/>
      <c r="J93" s="61">
        <v>62321</v>
      </c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</row>
    <row r="94" spans="1:250" ht="22.5" customHeight="1">
      <c r="A94" s="32" t="s">
        <v>26</v>
      </c>
      <c r="B94" s="36"/>
      <c r="C94" s="33"/>
      <c r="D94" s="65">
        <f>SUM(D92:D93)</f>
        <v>514127</v>
      </c>
      <c r="E94" s="50"/>
      <c r="F94" s="65">
        <f>SUM(F92:F93)</f>
        <v>534892</v>
      </c>
      <c r="G94" s="50"/>
      <c r="H94" s="65">
        <f>SUM(H92:H93)</f>
        <v>16797109</v>
      </c>
      <c r="I94" s="50"/>
      <c r="J94" s="65">
        <f>SUM(J92:J93)</f>
        <v>16129116</v>
      </c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  <c r="IA94" s="34"/>
      <c r="IB94" s="34"/>
      <c r="IC94" s="34"/>
      <c r="ID94" s="34"/>
      <c r="IE94" s="34"/>
      <c r="IF94" s="34"/>
      <c r="IG94" s="34"/>
      <c r="IH94" s="34"/>
      <c r="II94" s="34"/>
      <c r="IJ94" s="34"/>
      <c r="IK94" s="34"/>
      <c r="IL94" s="34"/>
      <c r="IM94" s="34"/>
      <c r="IN94" s="34"/>
      <c r="IO94" s="34"/>
      <c r="IP94" s="34"/>
    </row>
    <row r="95" spans="1:250" ht="29.25" customHeight="1" thickBot="1">
      <c r="A95" s="32" t="s">
        <v>27</v>
      </c>
      <c r="B95" s="36"/>
      <c r="C95" s="33"/>
      <c r="D95" s="64">
        <f>SUM(D68,D94)</f>
        <v>1834540</v>
      </c>
      <c r="E95" s="50"/>
      <c r="F95" s="64">
        <f>SUM(F68,F94)</f>
        <v>1806120</v>
      </c>
      <c r="G95" s="50"/>
      <c r="H95" s="64">
        <f>SUM(H68,H94)</f>
        <v>59936519</v>
      </c>
      <c r="I95" s="50"/>
      <c r="J95" s="64">
        <f>SUM(J68,J94)</f>
        <v>54461740</v>
      </c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</row>
    <row r="96" spans="1:250" ht="20.25" customHeight="1" thickTop="1">
      <c r="A96" s="34"/>
      <c r="B96" s="36"/>
      <c r="C96" s="33"/>
      <c r="D96" s="61">
        <f>D95-D35</f>
        <v>0</v>
      </c>
      <c r="E96" s="50" t="s">
        <v>185</v>
      </c>
      <c r="F96" s="61">
        <f>F95-F35</f>
        <v>0</v>
      </c>
      <c r="G96" s="50"/>
      <c r="H96" s="61">
        <f>H95-H35</f>
        <v>0</v>
      </c>
      <c r="I96" s="50"/>
      <c r="J96" s="61">
        <f>J95-J35</f>
        <v>0</v>
      </c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</row>
    <row r="97" spans="1:250" ht="27" customHeight="1">
      <c r="A97" s="34" t="s">
        <v>244</v>
      </c>
      <c r="B97" s="45"/>
      <c r="C97" s="33"/>
      <c r="D97" s="20"/>
      <c r="E97" s="20"/>
      <c r="F97" s="20"/>
      <c r="G97" s="20"/>
      <c r="H97" s="20"/>
      <c r="I97" s="20"/>
      <c r="J97" s="20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</row>
    <row r="98" spans="1:250" ht="27" customHeight="1">
      <c r="A98" s="34"/>
      <c r="B98" s="45"/>
      <c r="C98" s="33"/>
      <c r="D98" s="20"/>
      <c r="E98" s="20"/>
      <c r="F98" s="20"/>
      <c r="G98" s="20"/>
      <c r="H98" s="20"/>
      <c r="I98" s="20"/>
      <c r="J98" s="20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</row>
    <row r="99" spans="1:250" ht="17.25" customHeight="1">
      <c r="A99" s="34"/>
      <c r="B99" s="45"/>
      <c r="C99" s="33"/>
      <c r="D99" s="20"/>
      <c r="E99" s="20"/>
      <c r="F99" s="20"/>
      <c r="G99" s="20"/>
      <c r="H99" s="20"/>
      <c r="I99" s="20"/>
      <c r="J99" s="20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</row>
    <row r="100" spans="1:250" ht="22.5" customHeight="1">
      <c r="A100" s="66"/>
      <c r="B100" s="67"/>
      <c r="C100" s="33"/>
      <c r="D100" s="33"/>
      <c r="E100" s="33"/>
      <c r="F100" s="33"/>
      <c r="G100" s="33"/>
      <c r="H100" s="33"/>
      <c r="I100" s="33"/>
      <c r="J100" s="33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</row>
    <row r="101" spans="1:250" ht="18.75" customHeight="1">
      <c r="A101" s="48"/>
      <c r="B101" s="67"/>
      <c r="C101" s="33"/>
      <c r="D101" s="33"/>
      <c r="E101" s="33"/>
      <c r="F101" s="33"/>
      <c r="G101" s="33"/>
      <c r="H101" s="33"/>
      <c r="I101" s="33"/>
      <c r="J101" s="33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  <c r="IA101" s="34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</row>
    <row r="102" spans="1:250" ht="22.5" customHeight="1">
      <c r="A102" s="48"/>
      <c r="B102" s="68" t="s">
        <v>28</v>
      </c>
      <c r="C102" s="33"/>
      <c r="D102" s="33"/>
      <c r="E102" s="33"/>
      <c r="F102" s="33"/>
      <c r="G102" s="33"/>
      <c r="H102" s="33"/>
      <c r="I102" s="33"/>
      <c r="J102" s="33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</row>
    <row r="103" spans="1:250" ht="22.5" customHeight="1">
      <c r="A103" s="66"/>
      <c r="B103" s="67"/>
      <c r="C103" s="33"/>
      <c r="D103" s="33"/>
      <c r="E103" s="33"/>
      <c r="F103" s="33"/>
      <c r="G103" s="33"/>
      <c r="H103" s="33"/>
      <c r="I103" s="33"/>
      <c r="J103" s="33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</row>
  </sheetData>
  <mergeCells count="12">
    <mergeCell ref="D75:F75"/>
    <mergeCell ref="H75:J75"/>
    <mergeCell ref="D74:F74"/>
    <mergeCell ref="H74:J74"/>
    <mergeCell ref="D4:F4"/>
    <mergeCell ref="H4:J4"/>
    <mergeCell ref="D41:F41"/>
    <mergeCell ref="H41:J41"/>
    <mergeCell ref="D5:F5"/>
    <mergeCell ref="H5:J5"/>
    <mergeCell ref="D42:F42"/>
    <mergeCell ref="H42:J42"/>
  </mergeCells>
  <printOptions gridLinesSet="0"/>
  <pageMargins left="0.62992125984251968" right="0.39370078740157483" top="0.6692913385826772" bottom="0.39370078740157483" header="0.19685039370078741" footer="0.19685039370078741"/>
  <pageSetup paperSize="9" scale="75" firstPageNumber="3" fitToHeight="2" orientation="portrait" useFirstPageNumber="1" r:id="rId1"/>
  <headerFooter>
    <oddFooter>&amp;R&amp;P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4D2B8-0AFC-4538-AFAC-32CA2C225470}">
  <sheetPr>
    <tabColor rgb="FF00B050"/>
  </sheetPr>
  <dimension ref="A1:IP91"/>
  <sheetViews>
    <sheetView showGridLines="0" view="pageBreakPreview" topLeftCell="A64" zoomScale="70" zoomScaleNormal="70" zoomScaleSheetLayoutView="70" workbookViewId="0">
      <selection activeCell="D82" sqref="D82"/>
    </sheetView>
  </sheetViews>
  <sheetFormatPr defaultColWidth="6.42578125" defaultRowHeight="22.5" customHeight="1"/>
  <cols>
    <col min="1" max="1" width="45.5703125" style="20" customWidth="1"/>
    <col min="2" max="2" width="7" style="20" customWidth="1"/>
    <col min="3" max="3" width="1.7109375" style="48" customWidth="1"/>
    <col min="4" max="4" width="15.7109375" style="48" customWidth="1"/>
    <col min="5" max="5" width="1.7109375" style="48" customWidth="1"/>
    <col min="6" max="6" width="15.7109375" style="48" customWidth="1"/>
    <col min="7" max="7" width="1.7109375" style="48" customWidth="1"/>
    <col min="8" max="8" width="15.7109375" style="48" customWidth="1"/>
    <col min="9" max="9" width="1.7109375" style="48" customWidth="1"/>
    <col min="10" max="10" width="15.7109375" style="48" customWidth="1"/>
    <col min="11" max="248" width="10.7109375" style="20" customWidth="1"/>
    <col min="249" max="249" width="35.7109375" style="20" customWidth="1"/>
    <col min="250" max="250" width="6.42578125" style="20"/>
    <col min="251" max="251" width="43.7109375" style="20" customWidth="1"/>
    <col min="252" max="252" width="6" style="20" customWidth="1"/>
    <col min="253" max="253" width="1.7109375" style="20" customWidth="1"/>
    <col min="254" max="254" width="13.28515625" style="20" customWidth="1"/>
    <col min="255" max="255" width="0.7109375" style="20" customWidth="1"/>
    <col min="256" max="256" width="13.28515625" style="20" customWidth="1"/>
    <col min="257" max="257" width="0.7109375" style="20" customWidth="1"/>
    <col min="258" max="258" width="13.28515625" style="20" customWidth="1"/>
    <col min="259" max="259" width="0.7109375" style="20" customWidth="1"/>
    <col min="260" max="260" width="13.28515625" style="20" customWidth="1"/>
    <col min="261" max="261" width="0.7109375" style="20" customWidth="1"/>
    <col min="262" max="262" width="13.28515625" style="20" customWidth="1"/>
    <col min="263" max="263" width="0.7109375" style="20" customWidth="1"/>
    <col min="264" max="264" width="13.28515625" style="20" customWidth="1"/>
    <col min="265" max="504" width="10.7109375" style="20" customWidth="1"/>
    <col min="505" max="505" width="35.7109375" style="20" customWidth="1"/>
    <col min="506" max="506" width="6.42578125" style="20"/>
    <col min="507" max="507" width="43.7109375" style="20" customWidth="1"/>
    <col min="508" max="508" width="6" style="20" customWidth="1"/>
    <col min="509" max="509" width="1.7109375" style="20" customWidth="1"/>
    <col min="510" max="510" width="13.28515625" style="20" customWidth="1"/>
    <col min="511" max="511" width="0.7109375" style="20" customWidth="1"/>
    <col min="512" max="512" width="13.28515625" style="20" customWidth="1"/>
    <col min="513" max="513" width="0.7109375" style="20" customWidth="1"/>
    <col min="514" max="514" width="13.28515625" style="20" customWidth="1"/>
    <col min="515" max="515" width="0.7109375" style="20" customWidth="1"/>
    <col min="516" max="516" width="13.28515625" style="20" customWidth="1"/>
    <col min="517" max="517" width="0.7109375" style="20" customWidth="1"/>
    <col min="518" max="518" width="13.28515625" style="20" customWidth="1"/>
    <col min="519" max="519" width="0.7109375" style="20" customWidth="1"/>
    <col min="520" max="520" width="13.28515625" style="20" customWidth="1"/>
    <col min="521" max="760" width="10.7109375" style="20" customWidth="1"/>
    <col min="761" max="761" width="35.7109375" style="20" customWidth="1"/>
    <col min="762" max="762" width="6.42578125" style="20"/>
    <col min="763" max="763" width="43.7109375" style="20" customWidth="1"/>
    <col min="764" max="764" width="6" style="20" customWidth="1"/>
    <col min="765" max="765" width="1.7109375" style="20" customWidth="1"/>
    <col min="766" max="766" width="13.28515625" style="20" customWidth="1"/>
    <col min="767" max="767" width="0.7109375" style="20" customWidth="1"/>
    <col min="768" max="768" width="13.28515625" style="20" customWidth="1"/>
    <col min="769" max="769" width="0.7109375" style="20" customWidth="1"/>
    <col min="770" max="770" width="13.28515625" style="20" customWidth="1"/>
    <col min="771" max="771" width="0.7109375" style="20" customWidth="1"/>
    <col min="772" max="772" width="13.28515625" style="20" customWidth="1"/>
    <col min="773" max="773" width="0.7109375" style="20" customWidth="1"/>
    <col min="774" max="774" width="13.28515625" style="20" customWidth="1"/>
    <col min="775" max="775" width="0.7109375" style="20" customWidth="1"/>
    <col min="776" max="776" width="13.28515625" style="20" customWidth="1"/>
    <col min="777" max="1016" width="10.7109375" style="20" customWidth="1"/>
    <col min="1017" max="1017" width="35.7109375" style="20" customWidth="1"/>
    <col min="1018" max="1018" width="6.42578125" style="20"/>
    <col min="1019" max="1019" width="43.7109375" style="20" customWidth="1"/>
    <col min="1020" max="1020" width="6" style="20" customWidth="1"/>
    <col min="1021" max="1021" width="1.7109375" style="20" customWidth="1"/>
    <col min="1022" max="1022" width="13.28515625" style="20" customWidth="1"/>
    <col min="1023" max="1023" width="0.7109375" style="20" customWidth="1"/>
    <col min="1024" max="1024" width="13.28515625" style="20" customWidth="1"/>
    <col min="1025" max="1025" width="0.7109375" style="20" customWidth="1"/>
    <col min="1026" max="1026" width="13.28515625" style="20" customWidth="1"/>
    <col min="1027" max="1027" width="0.7109375" style="20" customWidth="1"/>
    <col min="1028" max="1028" width="13.28515625" style="20" customWidth="1"/>
    <col min="1029" max="1029" width="0.7109375" style="20" customWidth="1"/>
    <col min="1030" max="1030" width="13.28515625" style="20" customWidth="1"/>
    <col min="1031" max="1031" width="0.7109375" style="20" customWidth="1"/>
    <col min="1032" max="1032" width="13.28515625" style="20" customWidth="1"/>
    <col min="1033" max="1272" width="10.7109375" style="20" customWidth="1"/>
    <col min="1273" max="1273" width="35.7109375" style="20" customWidth="1"/>
    <col min="1274" max="1274" width="6.42578125" style="20"/>
    <col min="1275" max="1275" width="43.7109375" style="20" customWidth="1"/>
    <col min="1276" max="1276" width="6" style="20" customWidth="1"/>
    <col min="1277" max="1277" width="1.7109375" style="20" customWidth="1"/>
    <col min="1278" max="1278" width="13.28515625" style="20" customWidth="1"/>
    <col min="1279" max="1279" width="0.7109375" style="20" customWidth="1"/>
    <col min="1280" max="1280" width="13.28515625" style="20" customWidth="1"/>
    <col min="1281" max="1281" width="0.7109375" style="20" customWidth="1"/>
    <col min="1282" max="1282" width="13.28515625" style="20" customWidth="1"/>
    <col min="1283" max="1283" width="0.7109375" style="20" customWidth="1"/>
    <col min="1284" max="1284" width="13.28515625" style="20" customWidth="1"/>
    <col min="1285" max="1285" width="0.7109375" style="20" customWidth="1"/>
    <col min="1286" max="1286" width="13.28515625" style="20" customWidth="1"/>
    <col min="1287" max="1287" width="0.7109375" style="20" customWidth="1"/>
    <col min="1288" max="1288" width="13.28515625" style="20" customWidth="1"/>
    <col min="1289" max="1528" width="10.7109375" style="20" customWidth="1"/>
    <col min="1529" max="1529" width="35.7109375" style="20" customWidth="1"/>
    <col min="1530" max="1530" width="6.42578125" style="20"/>
    <col min="1531" max="1531" width="43.7109375" style="20" customWidth="1"/>
    <col min="1532" max="1532" width="6" style="20" customWidth="1"/>
    <col min="1533" max="1533" width="1.7109375" style="20" customWidth="1"/>
    <col min="1534" max="1534" width="13.28515625" style="20" customWidth="1"/>
    <col min="1535" max="1535" width="0.7109375" style="20" customWidth="1"/>
    <col min="1536" max="1536" width="13.28515625" style="20" customWidth="1"/>
    <col min="1537" max="1537" width="0.7109375" style="20" customWidth="1"/>
    <col min="1538" max="1538" width="13.28515625" style="20" customWidth="1"/>
    <col min="1539" max="1539" width="0.7109375" style="20" customWidth="1"/>
    <col min="1540" max="1540" width="13.28515625" style="20" customWidth="1"/>
    <col min="1541" max="1541" width="0.7109375" style="20" customWidth="1"/>
    <col min="1542" max="1542" width="13.28515625" style="20" customWidth="1"/>
    <col min="1543" max="1543" width="0.7109375" style="20" customWidth="1"/>
    <col min="1544" max="1544" width="13.28515625" style="20" customWidth="1"/>
    <col min="1545" max="1784" width="10.7109375" style="20" customWidth="1"/>
    <col min="1785" max="1785" width="35.7109375" style="20" customWidth="1"/>
    <col min="1786" max="1786" width="6.42578125" style="20"/>
    <col min="1787" max="1787" width="43.7109375" style="20" customWidth="1"/>
    <col min="1788" max="1788" width="6" style="20" customWidth="1"/>
    <col min="1789" max="1789" width="1.7109375" style="20" customWidth="1"/>
    <col min="1790" max="1790" width="13.28515625" style="20" customWidth="1"/>
    <col min="1791" max="1791" width="0.7109375" style="20" customWidth="1"/>
    <col min="1792" max="1792" width="13.28515625" style="20" customWidth="1"/>
    <col min="1793" max="1793" width="0.7109375" style="20" customWidth="1"/>
    <col min="1794" max="1794" width="13.28515625" style="20" customWidth="1"/>
    <col min="1795" max="1795" width="0.7109375" style="20" customWidth="1"/>
    <col min="1796" max="1796" width="13.28515625" style="20" customWidth="1"/>
    <col min="1797" max="1797" width="0.7109375" style="20" customWidth="1"/>
    <col min="1798" max="1798" width="13.28515625" style="20" customWidth="1"/>
    <col min="1799" max="1799" width="0.7109375" style="20" customWidth="1"/>
    <col min="1800" max="1800" width="13.28515625" style="20" customWidth="1"/>
    <col min="1801" max="2040" width="10.7109375" style="20" customWidth="1"/>
    <col min="2041" max="2041" width="35.7109375" style="20" customWidth="1"/>
    <col min="2042" max="2042" width="6.42578125" style="20"/>
    <col min="2043" max="2043" width="43.7109375" style="20" customWidth="1"/>
    <col min="2044" max="2044" width="6" style="20" customWidth="1"/>
    <col min="2045" max="2045" width="1.7109375" style="20" customWidth="1"/>
    <col min="2046" max="2046" width="13.28515625" style="20" customWidth="1"/>
    <col min="2047" max="2047" width="0.7109375" style="20" customWidth="1"/>
    <col min="2048" max="2048" width="13.28515625" style="20" customWidth="1"/>
    <col min="2049" max="2049" width="0.7109375" style="20" customWidth="1"/>
    <col min="2050" max="2050" width="13.28515625" style="20" customWidth="1"/>
    <col min="2051" max="2051" width="0.7109375" style="20" customWidth="1"/>
    <col min="2052" max="2052" width="13.28515625" style="20" customWidth="1"/>
    <col min="2053" max="2053" width="0.7109375" style="20" customWidth="1"/>
    <col min="2054" max="2054" width="13.28515625" style="20" customWidth="1"/>
    <col min="2055" max="2055" width="0.7109375" style="20" customWidth="1"/>
    <col min="2056" max="2056" width="13.28515625" style="20" customWidth="1"/>
    <col min="2057" max="2296" width="10.7109375" style="20" customWidth="1"/>
    <col min="2297" max="2297" width="35.7109375" style="20" customWidth="1"/>
    <col min="2298" max="2298" width="6.42578125" style="20"/>
    <col min="2299" max="2299" width="43.7109375" style="20" customWidth="1"/>
    <col min="2300" max="2300" width="6" style="20" customWidth="1"/>
    <col min="2301" max="2301" width="1.7109375" style="20" customWidth="1"/>
    <col min="2302" max="2302" width="13.28515625" style="20" customWidth="1"/>
    <col min="2303" max="2303" width="0.7109375" style="20" customWidth="1"/>
    <col min="2304" max="2304" width="13.28515625" style="20" customWidth="1"/>
    <col min="2305" max="2305" width="0.7109375" style="20" customWidth="1"/>
    <col min="2306" max="2306" width="13.28515625" style="20" customWidth="1"/>
    <col min="2307" max="2307" width="0.7109375" style="20" customWidth="1"/>
    <col min="2308" max="2308" width="13.28515625" style="20" customWidth="1"/>
    <col min="2309" max="2309" width="0.7109375" style="20" customWidth="1"/>
    <col min="2310" max="2310" width="13.28515625" style="20" customWidth="1"/>
    <col min="2311" max="2311" width="0.7109375" style="20" customWidth="1"/>
    <col min="2312" max="2312" width="13.28515625" style="20" customWidth="1"/>
    <col min="2313" max="2552" width="10.7109375" style="20" customWidth="1"/>
    <col min="2553" max="2553" width="35.7109375" style="20" customWidth="1"/>
    <col min="2554" max="2554" width="6.42578125" style="20"/>
    <col min="2555" max="2555" width="43.7109375" style="20" customWidth="1"/>
    <col min="2556" max="2556" width="6" style="20" customWidth="1"/>
    <col min="2557" max="2557" width="1.7109375" style="20" customWidth="1"/>
    <col min="2558" max="2558" width="13.28515625" style="20" customWidth="1"/>
    <col min="2559" max="2559" width="0.7109375" style="20" customWidth="1"/>
    <col min="2560" max="2560" width="13.28515625" style="20" customWidth="1"/>
    <col min="2561" max="2561" width="0.7109375" style="20" customWidth="1"/>
    <col min="2562" max="2562" width="13.28515625" style="20" customWidth="1"/>
    <col min="2563" max="2563" width="0.7109375" style="20" customWidth="1"/>
    <col min="2564" max="2564" width="13.28515625" style="20" customWidth="1"/>
    <col min="2565" max="2565" width="0.7109375" style="20" customWidth="1"/>
    <col min="2566" max="2566" width="13.28515625" style="20" customWidth="1"/>
    <col min="2567" max="2567" width="0.7109375" style="20" customWidth="1"/>
    <col min="2568" max="2568" width="13.28515625" style="20" customWidth="1"/>
    <col min="2569" max="2808" width="10.7109375" style="20" customWidth="1"/>
    <col min="2809" max="2809" width="35.7109375" style="20" customWidth="1"/>
    <col min="2810" max="2810" width="6.42578125" style="20"/>
    <col min="2811" max="2811" width="43.7109375" style="20" customWidth="1"/>
    <col min="2812" max="2812" width="6" style="20" customWidth="1"/>
    <col min="2813" max="2813" width="1.7109375" style="20" customWidth="1"/>
    <col min="2814" max="2814" width="13.28515625" style="20" customWidth="1"/>
    <col min="2815" max="2815" width="0.7109375" style="20" customWidth="1"/>
    <col min="2816" max="2816" width="13.28515625" style="20" customWidth="1"/>
    <col min="2817" max="2817" width="0.7109375" style="20" customWidth="1"/>
    <col min="2818" max="2818" width="13.28515625" style="20" customWidth="1"/>
    <col min="2819" max="2819" width="0.7109375" style="20" customWidth="1"/>
    <col min="2820" max="2820" width="13.28515625" style="20" customWidth="1"/>
    <col min="2821" max="2821" width="0.7109375" style="20" customWidth="1"/>
    <col min="2822" max="2822" width="13.28515625" style="20" customWidth="1"/>
    <col min="2823" max="2823" width="0.7109375" style="20" customWidth="1"/>
    <col min="2824" max="2824" width="13.28515625" style="20" customWidth="1"/>
    <col min="2825" max="3064" width="10.7109375" style="20" customWidth="1"/>
    <col min="3065" max="3065" width="35.7109375" style="20" customWidth="1"/>
    <col min="3066" max="3066" width="6.42578125" style="20"/>
    <col min="3067" max="3067" width="43.7109375" style="20" customWidth="1"/>
    <col min="3068" max="3068" width="6" style="20" customWidth="1"/>
    <col min="3069" max="3069" width="1.7109375" style="20" customWidth="1"/>
    <col min="3070" max="3070" width="13.28515625" style="20" customWidth="1"/>
    <col min="3071" max="3071" width="0.7109375" style="20" customWidth="1"/>
    <col min="3072" max="3072" width="13.28515625" style="20" customWidth="1"/>
    <col min="3073" max="3073" width="0.7109375" style="20" customWidth="1"/>
    <col min="3074" max="3074" width="13.28515625" style="20" customWidth="1"/>
    <col min="3075" max="3075" width="0.7109375" style="20" customWidth="1"/>
    <col min="3076" max="3076" width="13.28515625" style="20" customWidth="1"/>
    <col min="3077" max="3077" width="0.7109375" style="20" customWidth="1"/>
    <col min="3078" max="3078" width="13.28515625" style="20" customWidth="1"/>
    <col min="3079" max="3079" width="0.7109375" style="20" customWidth="1"/>
    <col min="3080" max="3080" width="13.28515625" style="20" customWidth="1"/>
    <col min="3081" max="3320" width="10.7109375" style="20" customWidth="1"/>
    <col min="3321" max="3321" width="35.7109375" style="20" customWidth="1"/>
    <col min="3322" max="3322" width="6.42578125" style="20"/>
    <col min="3323" max="3323" width="43.7109375" style="20" customWidth="1"/>
    <col min="3324" max="3324" width="6" style="20" customWidth="1"/>
    <col min="3325" max="3325" width="1.7109375" style="20" customWidth="1"/>
    <col min="3326" max="3326" width="13.28515625" style="20" customWidth="1"/>
    <col min="3327" max="3327" width="0.7109375" style="20" customWidth="1"/>
    <col min="3328" max="3328" width="13.28515625" style="20" customWidth="1"/>
    <col min="3329" max="3329" width="0.7109375" style="20" customWidth="1"/>
    <col min="3330" max="3330" width="13.28515625" style="20" customWidth="1"/>
    <col min="3331" max="3331" width="0.7109375" style="20" customWidth="1"/>
    <col min="3332" max="3332" width="13.28515625" style="20" customWidth="1"/>
    <col min="3333" max="3333" width="0.7109375" style="20" customWidth="1"/>
    <col min="3334" max="3334" width="13.28515625" style="20" customWidth="1"/>
    <col min="3335" max="3335" width="0.7109375" style="20" customWidth="1"/>
    <col min="3336" max="3336" width="13.28515625" style="20" customWidth="1"/>
    <col min="3337" max="3576" width="10.7109375" style="20" customWidth="1"/>
    <col min="3577" max="3577" width="35.7109375" style="20" customWidth="1"/>
    <col min="3578" max="3578" width="6.42578125" style="20"/>
    <col min="3579" max="3579" width="43.7109375" style="20" customWidth="1"/>
    <col min="3580" max="3580" width="6" style="20" customWidth="1"/>
    <col min="3581" max="3581" width="1.7109375" style="20" customWidth="1"/>
    <col min="3582" max="3582" width="13.28515625" style="20" customWidth="1"/>
    <col min="3583" max="3583" width="0.7109375" style="20" customWidth="1"/>
    <col min="3584" max="3584" width="13.28515625" style="20" customWidth="1"/>
    <col min="3585" max="3585" width="0.7109375" style="20" customWidth="1"/>
    <col min="3586" max="3586" width="13.28515625" style="20" customWidth="1"/>
    <col min="3587" max="3587" width="0.7109375" style="20" customWidth="1"/>
    <col min="3588" max="3588" width="13.28515625" style="20" customWidth="1"/>
    <col min="3589" max="3589" width="0.7109375" style="20" customWidth="1"/>
    <col min="3590" max="3590" width="13.28515625" style="20" customWidth="1"/>
    <col min="3591" max="3591" width="0.7109375" style="20" customWidth="1"/>
    <col min="3592" max="3592" width="13.28515625" style="20" customWidth="1"/>
    <col min="3593" max="3832" width="10.7109375" style="20" customWidth="1"/>
    <col min="3833" max="3833" width="35.7109375" style="20" customWidth="1"/>
    <col min="3834" max="3834" width="6.42578125" style="20"/>
    <col min="3835" max="3835" width="43.7109375" style="20" customWidth="1"/>
    <col min="3836" max="3836" width="6" style="20" customWidth="1"/>
    <col min="3837" max="3837" width="1.7109375" style="20" customWidth="1"/>
    <col min="3838" max="3838" width="13.28515625" style="20" customWidth="1"/>
    <col min="3839" max="3839" width="0.7109375" style="20" customWidth="1"/>
    <col min="3840" max="3840" width="13.28515625" style="20" customWidth="1"/>
    <col min="3841" max="3841" width="0.7109375" style="20" customWidth="1"/>
    <col min="3842" max="3842" width="13.28515625" style="20" customWidth="1"/>
    <col min="3843" max="3843" width="0.7109375" style="20" customWidth="1"/>
    <col min="3844" max="3844" width="13.28515625" style="20" customWidth="1"/>
    <col min="3845" max="3845" width="0.7109375" style="20" customWidth="1"/>
    <col min="3846" max="3846" width="13.28515625" style="20" customWidth="1"/>
    <col min="3847" max="3847" width="0.7109375" style="20" customWidth="1"/>
    <col min="3848" max="3848" width="13.28515625" style="20" customWidth="1"/>
    <col min="3849" max="4088" width="10.7109375" style="20" customWidth="1"/>
    <col min="4089" max="4089" width="35.7109375" style="20" customWidth="1"/>
    <col min="4090" max="4090" width="6.42578125" style="20"/>
    <col min="4091" max="4091" width="43.7109375" style="20" customWidth="1"/>
    <col min="4092" max="4092" width="6" style="20" customWidth="1"/>
    <col min="4093" max="4093" width="1.7109375" style="20" customWidth="1"/>
    <col min="4094" max="4094" width="13.28515625" style="20" customWidth="1"/>
    <col min="4095" max="4095" width="0.7109375" style="20" customWidth="1"/>
    <col min="4096" max="4096" width="13.28515625" style="20" customWidth="1"/>
    <col min="4097" max="4097" width="0.7109375" style="20" customWidth="1"/>
    <col min="4098" max="4098" width="13.28515625" style="20" customWidth="1"/>
    <col min="4099" max="4099" width="0.7109375" style="20" customWidth="1"/>
    <col min="4100" max="4100" width="13.28515625" style="20" customWidth="1"/>
    <col min="4101" max="4101" width="0.7109375" style="20" customWidth="1"/>
    <col min="4102" max="4102" width="13.28515625" style="20" customWidth="1"/>
    <col min="4103" max="4103" width="0.7109375" style="20" customWidth="1"/>
    <col min="4104" max="4104" width="13.28515625" style="20" customWidth="1"/>
    <col min="4105" max="4344" width="10.7109375" style="20" customWidth="1"/>
    <col min="4345" max="4345" width="35.7109375" style="20" customWidth="1"/>
    <col min="4346" max="4346" width="6.42578125" style="20"/>
    <col min="4347" max="4347" width="43.7109375" style="20" customWidth="1"/>
    <col min="4348" max="4348" width="6" style="20" customWidth="1"/>
    <col min="4349" max="4349" width="1.7109375" style="20" customWidth="1"/>
    <col min="4350" max="4350" width="13.28515625" style="20" customWidth="1"/>
    <col min="4351" max="4351" width="0.7109375" style="20" customWidth="1"/>
    <col min="4352" max="4352" width="13.28515625" style="20" customWidth="1"/>
    <col min="4353" max="4353" width="0.7109375" style="20" customWidth="1"/>
    <col min="4354" max="4354" width="13.28515625" style="20" customWidth="1"/>
    <col min="4355" max="4355" width="0.7109375" style="20" customWidth="1"/>
    <col min="4356" max="4356" width="13.28515625" style="20" customWidth="1"/>
    <col min="4357" max="4357" width="0.7109375" style="20" customWidth="1"/>
    <col min="4358" max="4358" width="13.28515625" style="20" customWidth="1"/>
    <col min="4359" max="4359" width="0.7109375" style="20" customWidth="1"/>
    <col min="4360" max="4360" width="13.28515625" style="20" customWidth="1"/>
    <col min="4361" max="4600" width="10.7109375" style="20" customWidth="1"/>
    <col min="4601" max="4601" width="35.7109375" style="20" customWidth="1"/>
    <col min="4602" max="4602" width="6.42578125" style="20"/>
    <col min="4603" max="4603" width="43.7109375" style="20" customWidth="1"/>
    <col min="4604" max="4604" width="6" style="20" customWidth="1"/>
    <col min="4605" max="4605" width="1.7109375" style="20" customWidth="1"/>
    <col min="4606" max="4606" width="13.28515625" style="20" customWidth="1"/>
    <col min="4607" max="4607" width="0.7109375" style="20" customWidth="1"/>
    <col min="4608" max="4608" width="13.28515625" style="20" customWidth="1"/>
    <col min="4609" max="4609" width="0.7109375" style="20" customWidth="1"/>
    <col min="4610" max="4610" width="13.28515625" style="20" customWidth="1"/>
    <col min="4611" max="4611" width="0.7109375" style="20" customWidth="1"/>
    <col min="4612" max="4612" width="13.28515625" style="20" customWidth="1"/>
    <col min="4613" max="4613" width="0.7109375" style="20" customWidth="1"/>
    <col min="4614" max="4614" width="13.28515625" style="20" customWidth="1"/>
    <col min="4615" max="4615" width="0.7109375" style="20" customWidth="1"/>
    <col min="4616" max="4616" width="13.28515625" style="20" customWidth="1"/>
    <col min="4617" max="4856" width="10.7109375" style="20" customWidth="1"/>
    <col min="4857" max="4857" width="35.7109375" style="20" customWidth="1"/>
    <col min="4858" max="4858" width="6.42578125" style="20"/>
    <col min="4859" max="4859" width="43.7109375" style="20" customWidth="1"/>
    <col min="4860" max="4860" width="6" style="20" customWidth="1"/>
    <col min="4861" max="4861" width="1.7109375" style="20" customWidth="1"/>
    <col min="4862" max="4862" width="13.28515625" style="20" customWidth="1"/>
    <col min="4863" max="4863" width="0.7109375" style="20" customWidth="1"/>
    <col min="4864" max="4864" width="13.28515625" style="20" customWidth="1"/>
    <col min="4865" max="4865" width="0.7109375" style="20" customWidth="1"/>
    <col min="4866" max="4866" width="13.28515625" style="20" customWidth="1"/>
    <col min="4867" max="4867" width="0.7109375" style="20" customWidth="1"/>
    <col min="4868" max="4868" width="13.28515625" style="20" customWidth="1"/>
    <col min="4869" max="4869" width="0.7109375" style="20" customWidth="1"/>
    <col min="4870" max="4870" width="13.28515625" style="20" customWidth="1"/>
    <col min="4871" max="4871" width="0.7109375" style="20" customWidth="1"/>
    <col min="4872" max="4872" width="13.28515625" style="20" customWidth="1"/>
    <col min="4873" max="5112" width="10.7109375" style="20" customWidth="1"/>
    <col min="5113" max="5113" width="35.7109375" style="20" customWidth="1"/>
    <col min="5114" max="5114" width="6.42578125" style="20"/>
    <col min="5115" max="5115" width="43.7109375" style="20" customWidth="1"/>
    <col min="5116" max="5116" width="6" style="20" customWidth="1"/>
    <col min="5117" max="5117" width="1.7109375" style="20" customWidth="1"/>
    <col min="5118" max="5118" width="13.28515625" style="20" customWidth="1"/>
    <col min="5119" max="5119" width="0.7109375" style="20" customWidth="1"/>
    <col min="5120" max="5120" width="13.28515625" style="20" customWidth="1"/>
    <col min="5121" max="5121" width="0.7109375" style="20" customWidth="1"/>
    <col min="5122" max="5122" width="13.28515625" style="20" customWidth="1"/>
    <col min="5123" max="5123" width="0.7109375" style="20" customWidth="1"/>
    <col min="5124" max="5124" width="13.28515625" style="20" customWidth="1"/>
    <col min="5125" max="5125" width="0.7109375" style="20" customWidth="1"/>
    <col min="5126" max="5126" width="13.28515625" style="20" customWidth="1"/>
    <col min="5127" max="5127" width="0.7109375" style="20" customWidth="1"/>
    <col min="5128" max="5128" width="13.28515625" style="20" customWidth="1"/>
    <col min="5129" max="5368" width="10.7109375" style="20" customWidth="1"/>
    <col min="5369" max="5369" width="35.7109375" style="20" customWidth="1"/>
    <col min="5370" max="5370" width="6.42578125" style="20"/>
    <col min="5371" max="5371" width="43.7109375" style="20" customWidth="1"/>
    <col min="5372" max="5372" width="6" style="20" customWidth="1"/>
    <col min="5373" max="5373" width="1.7109375" style="20" customWidth="1"/>
    <col min="5374" max="5374" width="13.28515625" style="20" customWidth="1"/>
    <col min="5375" max="5375" width="0.7109375" style="20" customWidth="1"/>
    <col min="5376" max="5376" width="13.28515625" style="20" customWidth="1"/>
    <col min="5377" max="5377" width="0.7109375" style="20" customWidth="1"/>
    <col min="5378" max="5378" width="13.28515625" style="20" customWidth="1"/>
    <col min="5379" max="5379" width="0.7109375" style="20" customWidth="1"/>
    <col min="5380" max="5380" width="13.28515625" style="20" customWidth="1"/>
    <col min="5381" max="5381" width="0.7109375" style="20" customWidth="1"/>
    <col min="5382" max="5382" width="13.28515625" style="20" customWidth="1"/>
    <col min="5383" max="5383" width="0.7109375" style="20" customWidth="1"/>
    <col min="5384" max="5384" width="13.28515625" style="20" customWidth="1"/>
    <col min="5385" max="5624" width="10.7109375" style="20" customWidth="1"/>
    <col min="5625" max="5625" width="35.7109375" style="20" customWidth="1"/>
    <col min="5626" max="5626" width="6.42578125" style="20"/>
    <col min="5627" max="5627" width="43.7109375" style="20" customWidth="1"/>
    <col min="5628" max="5628" width="6" style="20" customWidth="1"/>
    <col min="5629" max="5629" width="1.7109375" style="20" customWidth="1"/>
    <col min="5630" max="5630" width="13.28515625" style="20" customWidth="1"/>
    <col min="5631" max="5631" width="0.7109375" style="20" customWidth="1"/>
    <col min="5632" max="5632" width="13.28515625" style="20" customWidth="1"/>
    <col min="5633" max="5633" width="0.7109375" style="20" customWidth="1"/>
    <col min="5634" max="5634" width="13.28515625" style="20" customWidth="1"/>
    <col min="5635" max="5635" width="0.7109375" style="20" customWidth="1"/>
    <col min="5636" max="5636" width="13.28515625" style="20" customWidth="1"/>
    <col min="5637" max="5637" width="0.7109375" style="20" customWidth="1"/>
    <col min="5638" max="5638" width="13.28515625" style="20" customWidth="1"/>
    <col min="5639" max="5639" width="0.7109375" style="20" customWidth="1"/>
    <col min="5640" max="5640" width="13.28515625" style="20" customWidth="1"/>
    <col min="5641" max="5880" width="10.7109375" style="20" customWidth="1"/>
    <col min="5881" max="5881" width="35.7109375" style="20" customWidth="1"/>
    <col min="5882" max="5882" width="6.42578125" style="20"/>
    <col min="5883" max="5883" width="43.7109375" style="20" customWidth="1"/>
    <col min="5884" max="5884" width="6" style="20" customWidth="1"/>
    <col min="5885" max="5885" width="1.7109375" style="20" customWidth="1"/>
    <col min="5886" max="5886" width="13.28515625" style="20" customWidth="1"/>
    <col min="5887" max="5887" width="0.7109375" style="20" customWidth="1"/>
    <col min="5888" max="5888" width="13.28515625" style="20" customWidth="1"/>
    <col min="5889" max="5889" width="0.7109375" style="20" customWidth="1"/>
    <col min="5890" max="5890" width="13.28515625" style="20" customWidth="1"/>
    <col min="5891" max="5891" width="0.7109375" style="20" customWidth="1"/>
    <col min="5892" max="5892" width="13.28515625" style="20" customWidth="1"/>
    <col min="5893" max="5893" width="0.7109375" style="20" customWidth="1"/>
    <col min="5894" max="5894" width="13.28515625" style="20" customWidth="1"/>
    <col min="5895" max="5895" width="0.7109375" style="20" customWidth="1"/>
    <col min="5896" max="5896" width="13.28515625" style="20" customWidth="1"/>
    <col min="5897" max="6136" width="10.7109375" style="20" customWidth="1"/>
    <col min="6137" max="6137" width="35.7109375" style="20" customWidth="1"/>
    <col min="6138" max="6138" width="6.42578125" style="20"/>
    <col min="6139" max="6139" width="43.7109375" style="20" customWidth="1"/>
    <col min="6140" max="6140" width="6" style="20" customWidth="1"/>
    <col min="6141" max="6141" width="1.7109375" style="20" customWidth="1"/>
    <col min="6142" max="6142" width="13.28515625" style="20" customWidth="1"/>
    <col min="6143" max="6143" width="0.7109375" style="20" customWidth="1"/>
    <col min="6144" max="6144" width="13.28515625" style="20" customWidth="1"/>
    <col min="6145" max="6145" width="0.7109375" style="20" customWidth="1"/>
    <col min="6146" max="6146" width="13.28515625" style="20" customWidth="1"/>
    <col min="6147" max="6147" width="0.7109375" style="20" customWidth="1"/>
    <col min="6148" max="6148" width="13.28515625" style="20" customWidth="1"/>
    <col min="6149" max="6149" width="0.7109375" style="20" customWidth="1"/>
    <col min="6150" max="6150" width="13.28515625" style="20" customWidth="1"/>
    <col min="6151" max="6151" width="0.7109375" style="20" customWidth="1"/>
    <col min="6152" max="6152" width="13.28515625" style="20" customWidth="1"/>
    <col min="6153" max="6392" width="10.7109375" style="20" customWidth="1"/>
    <col min="6393" max="6393" width="35.7109375" style="20" customWidth="1"/>
    <col min="6394" max="6394" width="6.42578125" style="20"/>
    <col min="6395" max="6395" width="43.7109375" style="20" customWidth="1"/>
    <col min="6396" max="6396" width="6" style="20" customWidth="1"/>
    <col min="6397" max="6397" width="1.7109375" style="20" customWidth="1"/>
    <col min="6398" max="6398" width="13.28515625" style="20" customWidth="1"/>
    <col min="6399" max="6399" width="0.7109375" style="20" customWidth="1"/>
    <col min="6400" max="6400" width="13.28515625" style="20" customWidth="1"/>
    <col min="6401" max="6401" width="0.7109375" style="20" customWidth="1"/>
    <col min="6402" max="6402" width="13.28515625" style="20" customWidth="1"/>
    <col min="6403" max="6403" width="0.7109375" style="20" customWidth="1"/>
    <col min="6404" max="6404" width="13.28515625" style="20" customWidth="1"/>
    <col min="6405" max="6405" width="0.7109375" style="20" customWidth="1"/>
    <col min="6406" max="6406" width="13.28515625" style="20" customWidth="1"/>
    <col min="6407" max="6407" width="0.7109375" style="20" customWidth="1"/>
    <col min="6408" max="6408" width="13.28515625" style="20" customWidth="1"/>
    <col min="6409" max="6648" width="10.7109375" style="20" customWidth="1"/>
    <col min="6649" max="6649" width="35.7109375" style="20" customWidth="1"/>
    <col min="6650" max="6650" width="6.42578125" style="20"/>
    <col min="6651" max="6651" width="43.7109375" style="20" customWidth="1"/>
    <col min="6652" max="6652" width="6" style="20" customWidth="1"/>
    <col min="6653" max="6653" width="1.7109375" style="20" customWidth="1"/>
    <col min="6654" max="6654" width="13.28515625" style="20" customWidth="1"/>
    <col min="6655" max="6655" width="0.7109375" style="20" customWidth="1"/>
    <col min="6656" max="6656" width="13.28515625" style="20" customWidth="1"/>
    <col min="6657" max="6657" width="0.7109375" style="20" customWidth="1"/>
    <col min="6658" max="6658" width="13.28515625" style="20" customWidth="1"/>
    <col min="6659" max="6659" width="0.7109375" style="20" customWidth="1"/>
    <col min="6660" max="6660" width="13.28515625" style="20" customWidth="1"/>
    <col min="6661" max="6661" width="0.7109375" style="20" customWidth="1"/>
    <col min="6662" max="6662" width="13.28515625" style="20" customWidth="1"/>
    <col min="6663" max="6663" width="0.7109375" style="20" customWidth="1"/>
    <col min="6664" max="6664" width="13.28515625" style="20" customWidth="1"/>
    <col min="6665" max="6904" width="10.7109375" style="20" customWidth="1"/>
    <col min="6905" max="6905" width="35.7109375" style="20" customWidth="1"/>
    <col min="6906" max="6906" width="6.42578125" style="20"/>
    <col min="6907" max="6907" width="43.7109375" style="20" customWidth="1"/>
    <col min="6908" max="6908" width="6" style="20" customWidth="1"/>
    <col min="6909" max="6909" width="1.7109375" style="20" customWidth="1"/>
    <col min="6910" max="6910" width="13.28515625" style="20" customWidth="1"/>
    <col min="6911" max="6911" width="0.7109375" style="20" customWidth="1"/>
    <col min="6912" max="6912" width="13.28515625" style="20" customWidth="1"/>
    <col min="6913" max="6913" width="0.7109375" style="20" customWidth="1"/>
    <col min="6914" max="6914" width="13.28515625" style="20" customWidth="1"/>
    <col min="6915" max="6915" width="0.7109375" style="20" customWidth="1"/>
    <col min="6916" max="6916" width="13.28515625" style="20" customWidth="1"/>
    <col min="6917" max="6917" width="0.7109375" style="20" customWidth="1"/>
    <col min="6918" max="6918" width="13.28515625" style="20" customWidth="1"/>
    <col min="6919" max="6919" width="0.7109375" style="20" customWidth="1"/>
    <col min="6920" max="6920" width="13.28515625" style="20" customWidth="1"/>
    <col min="6921" max="7160" width="10.7109375" style="20" customWidth="1"/>
    <col min="7161" max="7161" width="35.7109375" style="20" customWidth="1"/>
    <col min="7162" max="7162" width="6.42578125" style="20"/>
    <col min="7163" max="7163" width="43.7109375" style="20" customWidth="1"/>
    <col min="7164" max="7164" width="6" style="20" customWidth="1"/>
    <col min="7165" max="7165" width="1.7109375" style="20" customWidth="1"/>
    <col min="7166" max="7166" width="13.28515625" style="20" customWidth="1"/>
    <col min="7167" max="7167" width="0.7109375" style="20" customWidth="1"/>
    <col min="7168" max="7168" width="13.28515625" style="20" customWidth="1"/>
    <col min="7169" max="7169" width="0.7109375" style="20" customWidth="1"/>
    <col min="7170" max="7170" width="13.28515625" style="20" customWidth="1"/>
    <col min="7171" max="7171" width="0.7109375" style="20" customWidth="1"/>
    <col min="7172" max="7172" width="13.28515625" style="20" customWidth="1"/>
    <col min="7173" max="7173" width="0.7109375" style="20" customWidth="1"/>
    <col min="7174" max="7174" width="13.28515625" style="20" customWidth="1"/>
    <col min="7175" max="7175" width="0.7109375" style="20" customWidth="1"/>
    <col min="7176" max="7176" width="13.28515625" style="20" customWidth="1"/>
    <col min="7177" max="7416" width="10.7109375" style="20" customWidth="1"/>
    <col min="7417" max="7417" width="35.7109375" style="20" customWidth="1"/>
    <col min="7418" max="7418" width="6.42578125" style="20"/>
    <col min="7419" max="7419" width="43.7109375" style="20" customWidth="1"/>
    <col min="7420" max="7420" width="6" style="20" customWidth="1"/>
    <col min="7421" max="7421" width="1.7109375" style="20" customWidth="1"/>
    <col min="7422" max="7422" width="13.28515625" style="20" customWidth="1"/>
    <col min="7423" max="7423" width="0.7109375" style="20" customWidth="1"/>
    <col min="7424" max="7424" width="13.28515625" style="20" customWidth="1"/>
    <col min="7425" max="7425" width="0.7109375" style="20" customWidth="1"/>
    <col min="7426" max="7426" width="13.28515625" style="20" customWidth="1"/>
    <col min="7427" max="7427" width="0.7109375" style="20" customWidth="1"/>
    <col min="7428" max="7428" width="13.28515625" style="20" customWidth="1"/>
    <col min="7429" max="7429" width="0.7109375" style="20" customWidth="1"/>
    <col min="7430" max="7430" width="13.28515625" style="20" customWidth="1"/>
    <col min="7431" max="7431" width="0.7109375" style="20" customWidth="1"/>
    <col min="7432" max="7432" width="13.28515625" style="20" customWidth="1"/>
    <col min="7433" max="7672" width="10.7109375" style="20" customWidth="1"/>
    <col min="7673" max="7673" width="35.7109375" style="20" customWidth="1"/>
    <col min="7674" max="7674" width="6.42578125" style="20"/>
    <col min="7675" max="7675" width="43.7109375" style="20" customWidth="1"/>
    <col min="7676" max="7676" width="6" style="20" customWidth="1"/>
    <col min="7677" max="7677" width="1.7109375" style="20" customWidth="1"/>
    <col min="7678" max="7678" width="13.28515625" style="20" customWidth="1"/>
    <col min="7679" max="7679" width="0.7109375" style="20" customWidth="1"/>
    <col min="7680" max="7680" width="13.28515625" style="20" customWidth="1"/>
    <col min="7681" max="7681" width="0.7109375" style="20" customWidth="1"/>
    <col min="7682" max="7682" width="13.28515625" style="20" customWidth="1"/>
    <col min="7683" max="7683" width="0.7109375" style="20" customWidth="1"/>
    <col min="7684" max="7684" width="13.28515625" style="20" customWidth="1"/>
    <col min="7685" max="7685" width="0.7109375" style="20" customWidth="1"/>
    <col min="7686" max="7686" width="13.28515625" style="20" customWidth="1"/>
    <col min="7687" max="7687" width="0.7109375" style="20" customWidth="1"/>
    <col min="7688" max="7688" width="13.28515625" style="20" customWidth="1"/>
    <col min="7689" max="7928" width="10.7109375" style="20" customWidth="1"/>
    <col min="7929" max="7929" width="35.7109375" style="20" customWidth="1"/>
    <col min="7930" max="7930" width="6.42578125" style="20"/>
    <col min="7931" max="7931" width="43.7109375" style="20" customWidth="1"/>
    <col min="7932" max="7932" width="6" style="20" customWidth="1"/>
    <col min="7933" max="7933" width="1.7109375" style="20" customWidth="1"/>
    <col min="7934" max="7934" width="13.28515625" style="20" customWidth="1"/>
    <col min="7935" max="7935" width="0.7109375" style="20" customWidth="1"/>
    <col min="7936" max="7936" width="13.28515625" style="20" customWidth="1"/>
    <col min="7937" max="7937" width="0.7109375" style="20" customWidth="1"/>
    <col min="7938" max="7938" width="13.28515625" style="20" customWidth="1"/>
    <col min="7939" max="7939" width="0.7109375" style="20" customWidth="1"/>
    <col min="7940" max="7940" width="13.28515625" style="20" customWidth="1"/>
    <col min="7941" max="7941" width="0.7109375" style="20" customWidth="1"/>
    <col min="7942" max="7942" width="13.28515625" style="20" customWidth="1"/>
    <col min="7943" max="7943" width="0.7109375" style="20" customWidth="1"/>
    <col min="7944" max="7944" width="13.28515625" style="20" customWidth="1"/>
    <col min="7945" max="8184" width="10.7109375" style="20" customWidth="1"/>
    <col min="8185" max="8185" width="35.7109375" style="20" customWidth="1"/>
    <col min="8186" max="8186" width="6.42578125" style="20"/>
    <col min="8187" max="8187" width="43.7109375" style="20" customWidth="1"/>
    <col min="8188" max="8188" width="6" style="20" customWidth="1"/>
    <col min="8189" max="8189" width="1.7109375" style="20" customWidth="1"/>
    <col min="8190" max="8190" width="13.28515625" style="20" customWidth="1"/>
    <col min="8191" max="8191" width="0.7109375" style="20" customWidth="1"/>
    <col min="8192" max="8192" width="13.28515625" style="20" customWidth="1"/>
    <col min="8193" max="8193" width="0.7109375" style="20" customWidth="1"/>
    <col min="8194" max="8194" width="13.28515625" style="20" customWidth="1"/>
    <col min="8195" max="8195" width="0.7109375" style="20" customWidth="1"/>
    <col min="8196" max="8196" width="13.28515625" style="20" customWidth="1"/>
    <col min="8197" max="8197" width="0.7109375" style="20" customWidth="1"/>
    <col min="8198" max="8198" width="13.28515625" style="20" customWidth="1"/>
    <col min="8199" max="8199" width="0.7109375" style="20" customWidth="1"/>
    <col min="8200" max="8200" width="13.28515625" style="20" customWidth="1"/>
    <col min="8201" max="8440" width="10.7109375" style="20" customWidth="1"/>
    <col min="8441" max="8441" width="35.7109375" style="20" customWidth="1"/>
    <col min="8442" max="8442" width="6.42578125" style="20"/>
    <col min="8443" max="8443" width="43.7109375" style="20" customWidth="1"/>
    <col min="8444" max="8444" width="6" style="20" customWidth="1"/>
    <col min="8445" max="8445" width="1.7109375" style="20" customWidth="1"/>
    <col min="8446" max="8446" width="13.28515625" style="20" customWidth="1"/>
    <col min="8447" max="8447" width="0.7109375" style="20" customWidth="1"/>
    <col min="8448" max="8448" width="13.28515625" style="20" customWidth="1"/>
    <col min="8449" max="8449" width="0.7109375" style="20" customWidth="1"/>
    <col min="8450" max="8450" width="13.28515625" style="20" customWidth="1"/>
    <col min="8451" max="8451" width="0.7109375" style="20" customWidth="1"/>
    <col min="8452" max="8452" width="13.28515625" style="20" customWidth="1"/>
    <col min="8453" max="8453" width="0.7109375" style="20" customWidth="1"/>
    <col min="8454" max="8454" width="13.28515625" style="20" customWidth="1"/>
    <col min="8455" max="8455" width="0.7109375" style="20" customWidth="1"/>
    <col min="8456" max="8456" width="13.28515625" style="20" customWidth="1"/>
    <col min="8457" max="8696" width="10.7109375" style="20" customWidth="1"/>
    <col min="8697" max="8697" width="35.7109375" style="20" customWidth="1"/>
    <col min="8698" max="8698" width="6.42578125" style="20"/>
    <col min="8699" max="8699" width="43.7109375" style="20" customWidth="1"/>
    <col min="8700" max="8700" width="6" style="20" customWidth="1"/>
    <col min="8701" max="8701" width="1.7109375" style="20" customWidth="1"/>
    <col min="8702" max="8702" width="13.28515625" style="20" customWidth="1"/>
    <col min="8703" max="8703" width="0.7109375" style="20" customWidth="1"/>
    <col min="8704" max="8704" width="13.28515625" style="20" customWidth="1"/>
    <col min="8705" max="8705" width="0.7109375" style="20" customWidth="1"/>
    <col min="8706" max="8706" width="13.28515625" style="20" customWidth="1"/>
    <col min="8707" max="8707" width="0.7109375" style="20" customWidth="1"/>
    <col min="8708" max="8708" width="13.28515625" style="20" customWidth="1"/>
    <col min="8709" max="8709" width="0.7109375" style="20" customWidth="1"/>
    <col min="8710" max="8710" width="13.28515625" style="20" customWidth="1"/>
    <col min="8711" max="8711" width="0.7109375" style="20" customWidth="1"/>
    <col min="8712" max="8712" width="13.28515625" style="20" customWidth="1"/>
    <col min="8713" max="8952" width="10.7109375" style="20" customWidth="1"/>
    <col min="8953" max="8953" width="35.7109375" style="20" customWidth="1"/>
    <col min="8954" max="8954" width="6.42578125" style="20"/>
    <col min="8955" max="8955" width="43.7109375" style="20" customWidth="1"/>
    <col min="8956" max="8956" width="6" style="20" customWidth="1"/>
    <col min="8957" max="8957" width="1.7109375" style="20" customWidth="1"/>
    <col min="8958" max="8958" width="13.28515625" style="20" customWidth="1"/>
    <col min="8959" max="8959" width="0.7109375" style="20" customWidth="1"/>
    <col min="8960" max="8960" width="13.28515625" style="20" customWidth="1"/>
    <col min="8961" max="8961" width="0.7109375" style="20" customWidth="1"/>
    <col min="8962" max="8962" width="13.28515625" style="20" customWidth="1"/>
    <col min="8963" max="8963" width="0.7109375" style="20" customWidth="1"/>
    <col min="8964" max="8964" width="13.28515625" style="20" customWidth="1"/>
    <col min="8965" max="8965" width="0.7109375" style="20" customWidth="1"/>
    <col min="8966" max="8966" width="13.28515625" style="20" customWidth="1"/>
    <col min="8967" max="8967" width="0.7109375" style="20" customWidth="1"/>
    <col min="8968" max="8968" width="13.28515625" style="20" customWidth="1"/>
    <col min="8969" max="9208" width="10.7109375" style="20" customWidth="1"/>
    <col min="9209" max="9209" width="35.7109375" style="20" customWidth="1"/>
    <col min="9210" max="9210" width="6.42578125" style="20"/>
    <col min="9211" max="9211" width="43.7109375" style="20" customWidth="1"/>
    <col min="9212" max="9212" width="6" style="20" customWidth="1"/>
    <col min="9213" max="9213" width="1.7109375" style="20" customWidth="1"/>
    <col min="9214" max="9214" width="13.28515625" style="20" customWidth="1"/>
    <col min="9215" max="9215" width="0.7109375" style="20" customWidth="1"/>
    <col min="9216" max="9216" width="13.28515625" style="20" customWidth="1"/>
    <col min="9217" max="9217" width="0.7109375" style="20" customWidth="1"/>
    <col min="9218" max="9218" width="13.28515625" style="20" customWidth="1"/>
    <col min="9219" max="9219" width="0.7109375" style="20" customWidth="1"/>
    <col min="9220" max="9220" width="13.28515625" style="20" customWidth="1"/>
    <col min="9221" max="9221" width="0.7109375" style="20" customWidth="1"/>
    <col min="9222" max="9222" width="13.28515625" style="20" customWidth="1"/>
    <col min="9223" max="9223" width="0.7109375" style="20" customWidth="1"/>
    <col min="9224" max="9224" width="13.28515625" style="20" customWidth="1"/>
    <col min="9225" max="9464" width="10.7109375" style="20" customWidth="1"/>
    <col min="9465" max="9465" width="35.7109375" style="20" customWidth="1"/>
    <col min="9466" max="9466" width="6.42578125" style="20"/>
    <col min="9467" max="9467" width="43.7109375" style="20" customWidth="1"/>
    <col min="9468" max="9468" width="6" style="20" customWidth="1"/>
    <col min="9469" max="9469" width="1.7109375" style="20" customWidth="1"/>
    <col min="9470" max="9470" width="13.28515625" style="20" customWidth="1"/>
    <col min="9471" max="9471" width="0.7109375" style="20" customWidth="1"/>
    <col min="9472" max="9472" width="13.28515625" style="20" customWidth="1"/>
    <col min="9473" max="9473" width="0.7109375" style="20" customWidth="1"/>
    <col min="9474" max="9474" width="13.28515625" style="20" customWidth="1"/>
    <col min="9475" max="9475" width="0.7109375" style="20" customWidth="1"/>
    <col min="9476" max="9476" width="13.28515625" style="20" customWidth="1"/>
    <col min="9477" max="9477" width="0.7109375" style="20" customWidth="1"/>
    <col min="9478" max="9478" width="13.28515625" style="20" customWidth="1"/>
    <col min="9479" max="9479" width="0.7109375" style="20" customWidth="1"/>
    <col min="9480" max="9480" width="13.28515625" style="20" customWidth="1"/>
    <col min="9481" max="9720" width="10.7109375" style="20" customWidth="1"/>
    <col min="9721" max="9721" width="35.7109375" style="20" customWidth="1"/>
    <col min="9722" max="9722" width="6.42578125" style="20"/>
    <col min="9723" max="9723" width="43.7109375" style="20" customWidth="1"/>
    <col min="9724" max="9724" width="6" style="20" customWidth="1"/>
    <col min="9725" max="9725" width="1.7109375" style="20" customWidth="1"/>
    <col min="9726" max="9726" width="13.28515625" style="20" customWidth="1"/>
    <col min="9727" max="9727" width="0.7109375" style="20" customWidth="1"/>
    <col min="9728" max="9728" width="13.28515625" style="20" customWidth="1"/>
    <col min="9729" max="9729" width="0.7109375" style="20" customWidth="1"/>
    <col min="9730" max="9730" width="13.28515625" style="20" customWidth="1"/>
    <col min="9731" max="9731" width="0.7109375" style="20" customWidth="1"/>
    <col min="9732" max="9732" width="13.28515625" style="20" customWidth="1"/>
    <col min="9733" max="9733" width="0.7109375" style="20" customWidth="1"/>
    <col min="9734" max="9734" width="13.28515625" style="20" customWidth="1"/>
    <col min="9735" max="9735" width="0.7109375" style="20" customWidth="1"/>
    <col min="9736" max="9736" width="13.28515625" style="20" customWidth="1"/>
    <col min="9737" max="9976" width="10.7109375" style="20" customWidth="1"/>
    <col min="9977" max="9977" width="35.7109375" style="20" customWidth="1"/>
    <col min="9978" max="9978" width="6.42578125" style="20"/>
    <col min="9979" max="9979" width="43.7109375" style="20" customWidth="1"/>
    <col min="9980" max="9980" width="6" style="20" customWidth="1"/>
    <col min="9981" max="9981" width="1.7109375" style="20" customWidth="1"/>
    <col min="9982" max="9982" width="13.28515625" style="20" customWidth="1"/>
    <col min="9983" max="9983" width="0.7109375" style="20" customWidth="1"/>
    <col min="9984" max="9984" width="13.28515625" style="20" customWidth="1"/>
    <col min="9985" max="9985" width="0.7109375" style="20" customWidth="1"/>
    <col min="9986" max="9986" width="13.28515625" style="20" customWidth="1"/>
    <col min="9987" max="9987" width="0.7109375" style="20" customWidth="1"/>
    <col min="9988" max="9988" width="13.28515625" style="20" customWidth="1"/>
    <col min="9989" max="9989" width="0.7109375" style="20" customWidth="1"/>
    <col min="9990" max="9990" width="13.28515625" style="20" customWidth="1"/>
    <col min="9991" max="9991" width="0.7109375" style="20" customWidth="1"/>
    <col min="9992" max="9992" width="13.28515625" style="20" customWidth="1"/>
    <col min="9993" max="10232" width="10.7109375" style="20" customWidth="1"/>
    <col min="10233" max="10233" width="35.7109375" style="20" customWidth="1"/>
    <col min="10234" max="10234" width="6.42578125" style="20"/>
    <col min="10235" max="10235" width="43.7109375" style="20" customWidth="1"/>
    <col min="10236" max="10236" width="6" style="20" customWidth="1"/>
    <col min="10237" max="10237" width="1.7109375" style="20" customWidth="1"/>
    <col min="10238" max="10238" width="13.28515625" style="20" customWidth="1"/>
    <col min="10239" max="10239" width="0.7109375" style="20" customWidth="1"/>
    <col min="10240" max="10240" width="13.28515625" style="20" customWidth="1"/>
    <col min="10241" max="10241" width="0.7109375" style="20" customWidth="1"/>
    <col min="10242" max="10242" width="13.28515625" style="20" customWidth="1"/>
    <col min="10243" max="10243" width="0.7109375" style="20" customWidth="1"/>
    <col min="10244" max="10244" width="13.28515625" style="20" customWidth="1"/>
    <col min="10245" max="10245" width="0.7109375" style="20" customWidth="1"/>
    <col min="10246" max="10246" width="13.28515625" style="20" customWidth="1"/>
    <col min="10247" max="10247" width="0.7109375" style="20" customWidth="1"/>
    <col min="10248" max="10248" width="13.28515625" style="20" customWidth="1"/>
    <col min="10249" max="10488" width="10.7109375" style="20" customWidth="1"/>
    <col min="10489" max="10489" width="35.7109375" style="20" customWidth="1"/>
    <col min="10490" max="10490" width="6.42578125" style="20"/>
    <col min="10491" max="10491" width="43.7109375" style="20" customWidth="1"/>
    <col min="10492" max="10492" width="6" style="20" customWidth="1"/>
    <col min="10493" max="10493" width="1.7109375" style="20" customWidth="1"/>
    <col min="10494" max="10494" width="13.28515625" style="20" customWidth="1"/>
    <col min="10495" max="10495" width="0.7109375" style="20" customWidth="1"/>
    <col min="10496" max="10496" width="13.28515625" style="20" customWidth="1"/>
    <col min="10497" max="10497" width="0.7109375" style="20" customWidth="1"/>
    <col min="10498" max="10498" width="13.28515625" style="20" customWidth="1"/>
    <col min="10499" max="10499" width="0.7109375" style="20" customWidth="1"/>
    <col min="10500" max="10500" width="13.28515625" style="20" customWidth="1"/>
    <col min="10501" max="10501" width="0.7109375" style="20" customWidth="1"/>
    <col min="10502" max="10502" width="13.28515625" style="20" customWidth="1"/>
    <col min="10503" max="10503" width="0.7109375" style="20" customWidth="1"/>
    <col min="10504" max="10504" width="13.28515625" style="20" customWidth="1"/>
    <col min="10505" max="10744" width="10.7109375" style="20" customWidth="1"/>
    <col min="10745" max="10745" width="35.7109375" style="20" customWidth="1"/>
    <col min="10746" max="10746" width="6.42578125" style="20"/>
    <col min="10747" max="10747" width="43.7109375" style="20" customWidth="1"/>
    <col min="10748" max="10748" width="6" style="20" customWidth="1"/>
    <col min="10749" max="10749" width="1.7109375" style="20" customWidth="1"/>
    <col min="10750" max="10750" width="13.28515625" style="20" customWidth="1"/>
    <col min="10751" max="10751" width="0.7109375" style="20" customWidth="1"/>
    <col min="10752" max="10752" width="13.28515625" style="20" customWidth="1"/>
    <col min="10753" max="10753" width="0.7109375" style="20" customWidth="1"/>
    <col min="10754" max="10754" width="13.28515625" style="20" customWidth="1"/>
    <col min="10755" max="10755" width="0.7109375" style="20" customWidth="1"/>
    <col min="10756" max="10756" width="13.28515625" style="20" customWidth="1"/>
    <col min="10757" max="10757" width="0.7109375" style="20" customWidth="1"/>
    <col min="10758" max="10758" width="13.28515625" style="20" customWidth="1"/>
    <col min="10759" max="10759" width="0.7109375" style="20" customWidth="1"/>
    <col min="10760" max="10760" width="13.28515625" style="20" customWidth="1"/>
    <col min="10761" max="11000" width="10.7109375" style="20" customWidth="1"/>
    <col min="11001" max="11001" width="35.7109375" style="20" customWidth="1"/>
    <col min="11002" max="11002" width="6.42578125" style="20"/>
    <col min="11003" max="11003" width="43.7109375" style="20" customWidth="1"/>
    <col min="11004" max="11004" width="6" style="20" customWidth="1"/>
    <col min="11005" max="11005" width="1.7109375" style="20" customWidth="1"/>
    <col min="11006" max="11006" width="13.28515625" style="20" customWidth="1"/>
    <col min="11007" max="11007" width="0.7109375" style="20" customWidth="1"/>
    <col min="11008" max="11008" width="13.28515625" style="20" customWidth="1"/>
    <col min="11009" max="11009" width="0.7109375" style="20" customWidth="1"/>
    <col min="11010" max="11010" width="13.28515625" style="20" customWidth="1"/>
    <col min="11011" max="11011" width="0.7109375" style="20" customWidth="1"/>
    <col min="11012" max="11012" width="13.28515625" style="20" customWidth="1"/>
    <col min="11013" max="11013" width="0.7109375" style="20" customWidth="1"/>
    <col min="11014" max="11014" width="13.28515625" style="20" customWidth="1"/>
    <col min="11015" max="11015" width="0.7109375" style="20" customWidth="1"/>
    <col min="11016" max="11016" width="13.28515625" style="20" customWidth="1"/>
    <col min="11017" max="11256" width="10.7109375" style="20" customWidth="1"/>
    <col min="11257" max="11257" width="35.7109375" style="20" customWidth="1"/>
    <col min="11258" max="11258" width="6.42578125" style="20"/>
    <col min="11259" max="11259" width="43.7109375" style="20" customWidth="1"/>
    <col min="11260" max="11260" width="6" style="20" customWidth="1"/>
    <col min="11261" max="11261" width="1.7109375" style="20" customWidth="1"/>
    <col min="11262" max="11262" width="13.28515625" style="20" customWidth="1"/>
    <col min="11263" max="11263" width="0.7109375" style="20" customWidth="1"/>
    <col min="11264" max="11264" width="13.28515625" style="20" customWidth="1"/>
    <col min="11265" max="11265" width="0.7109375" style="20" customWidth="1"/>
    <col min="11266" max="11266" width="13.28515625" style="20" customWidth="1"/>
    <col min="11267" max="11267" width="0.7109375" style="20" customWidth="1"/>
    <col min="11268" max="11268" width="13.28515625" style="20" customWidth="1"/>
    <col min="11269" max="11269" width="0.7109375" style="20" customWidth="1"/>
    <col min="11270" max="11270" width="13.28515625" style="20" customWidth="1"/>
    <col min="11271" max="11271" width="0.7109375" style="20" customWidth="1"/>
    <col min="11272" max="11272" width="13.28515625" style="20" customWidth="1"/>
    <col min="11273" max="11512" width="10.7109375" style="20" customWidth="1"/>
    <col min="11513" max="11513" width="35.7109375" style="20" customWidth="1"/>
    <col min="11514" max="11514" width="6.42578125" style="20"/>
    <col min="11515" max="11515" width="43.7109375" style="20" customWidth="1"/>
    <col min="11516" max="11516" width="6" style="20" customWidth="1"/>
    <col min="11517" max="11517" width="1.7109375" style="20" customWidth="1"/>
    <col min="11518" max="11518" width="13.28515625" style="20" customWidth="1"/>
    <col min="11519" max="11519" width="0.7109375" style="20" customWidth="1"/>
    <col min="11520" max="11520" width="13.28515625" style="20" customWidth="1"/>
    <col min="11521" max="11521" width="0.7109375" style="20" customWidth="1"/>
    <col min="11522" max="11522" width="13.28515625" style="20" customWidth="1"/>
    <col min="11523" max="11523" width="0.7109375" style="20" customWidth="1"/>
    <col min="11524" max="11524" width="13.28515625" style="20" customWidth="1"/>
    <col min="11525" max="11525" width="0.7109375" style="20" customWidth="1"/>
    <col min="11526" max="11526" width="13.28515625" style="20" customWidth="1"/>
    <col min="11527" max="11527" width="0.7109375" style="20" customWidth="1"/>
    <col min="11528" max="11528" width="13.28515625" style="20" customWidth="1"/>
    <col min="11529" max="11768" width="10.7109375" style="20" customWidth="1"/>
    <col min="11769" max="11769" width="35.7109375" style="20" customWidth="1"/>
    <col min="11770" max="11770" width="6.42578125" style="20"/>
    <col min="11771" max="11771" width="43.7109375" style="20" customWidth="1"/>
    <col min="11772" max="11772" width="6" style="20" customWidth="1"/>
    <col min="11773" max="11773" width="1.7109375" style="20" customWidth="1"/>
    <col min="11774" max="11774" width="13.28515625" style="20" customWidth="1"/>
    <col min="11775" max="11775" width="0.7109375" style="20" customWidth="1"/>
    <col min="11776" max="11776" width="13.28515625" style="20" customWidth="1"/>
    <col min="11777" max="11777" width="0.7109375" style="20" customWidth="1"/>
    <col min="11778" max="11778" width="13.28515625" style="20" customWidth="1"/>
    <col min="11779" max="11779" width="0.7109375" style="20" customWidth="1"/>
    <col min="11780" max="11780" width="13.28515625" style="20" customWidth="1"/>
    <col min="11781" max="11781" width="0.7109375" style="20" customWidth="1"/>
    <col min="11782" max="11782" width="13.28515625" style="20" customWidth="1"/>
    <col min="11783" max="11783" width="0.7109375" style="20" customWidth="1"/>
    <col min="11784" max="11784" width="13.28515625" style="20" customWidth="1"/>
    <col min="11785" max="12024" width="10.7109375" style="20" customWidth="1"/>
    <col min="12025" max="12025" width="35.7109375" style="20" customWidth="1"/>
    <col min="12026" max="12026" width="6.42578125" style="20"/>
    <col min="12027" max="12027" width="43.7109375" style="20" customWidth="1"/>
    <col min="12028" max="12028" width="6" style="20" customWidth="1"/>
    <col min="12029" max="12029" width="1.7109375" style="20" customWidth="1"/>
    <col min="12030" max="12030" width="13.28515625" style="20" customWidth="1"/>
    <col min="12031" max="12031" width="0.7109375" style="20" customWidth="1"/>
    <col min="12032" max="12032" width="13.28515625" style="20" customWidth="1"/>
    <col min="12033" max="12033" width="0.7109375" style="20" customWidth="1"/>
    <col min="12034" max="12034" width="13.28515625" style="20" customWidth="1"/>
    <col min="12035" max="12035" width="0.7109375" style="20" customWidth="1"/>
    <col min="12036" max="12036" width="13.28515625" style="20" customWidth="1"/>
    <col min="12037" max="12037" width="0.7109375" style="20" customWidth="1"/>
    <col min="12038" max="12038" width="13.28515625" style="20" customWidth="1"/>
    <col min="12039" max="12039" width="0.7109375" style="20" customWidth="1"/>
    <col min="12040" max="12040" width="13.28515625" style="20" customWidth="1"/>
    <col min="12041" max="12280" width="10.7109375" style="20" customWidth="1"/>
    <col min="12281" max="12281" width="35.7109375" style="20" customWidth="1"/>
    <col min="12282" max="12282" width="6.42578125" style="20"/>
    <col min="12283" max="12283" width="43.7109375" style="20" customWidth="1"/>
    <col min="12284" max="12284" width="6" style="20" customWidth="1"/>
    <col min="12285" max="12285" width="1.7109375" style="20" customWidth="1"/>
    <col min="12286" max="12286" width="13.28515625" style="20" customWidth="1"/>
    <col min="12287" max="12287" width="0.7109375" style="20" customWidth="1"/>
    <col min="12288" max="12288" width="13.28515625" style="20" customWidth="1"/>
    <col min="12289" max="12289" width="0.7109375" style="20" customWidth="1"/>
    <col min="12290" max="12290" width="13.28515625" style="20" customWidth="1"/>
    <col min="12291" max="12291" width="0.7109375" style="20" customWidth="1"/>
    <col min="12292" max="12292" width="13.28515625" style="20" customWidth="1"/>
    <col min="12293" max="12293" width="0.7109375" style="20" customWidth="1"/>
    <col min="12294" max="12294" width="13.28515625" style="20" customWidth="1"/>
    <col min="12295" max="12295" width="0.7109375" style="20" customWidth="1"/>
    <col min="12296" max="12296" width="13.28515625" style="20" customWidth="1"/>
    <col min="12297" max="12536" width="10.7109375" style="20" customWidth="1"/>
    <col min="12537" max="12537" width="35.7109375" style="20" customWidth="1"/>
    <col min="12538" max="12538" width="6.42578125" style="20"/>
    <col min="12539" max="12539" width="43.7109375" style="20" customWidth="1"/>
    <col min="12540" max="12540" width="6" style="20" customWidth="1"/>
    <col min="12541" max="12541" width="1.7109375" style="20" customWidth="1"/>
    <col min="12542" max="12542" width="13.28515625" style="20" customWidth="1"/>
    <col min="12543" max="12543" width="0.7109375" style="20" customWidth="1"/>
    <col min="12544" max="12544" width="13.28515625" style="20" customWidth="1"/>
    <col min="12545" max="12545" width="0.7109375" style="20" customWidth="1"/>
    <col min="12546" max="12546" width="13.28515625" style="20" customWidth="1"/>
    <col min="12547" max="12547" width="0.7109375" style="20" customWidth="1"/>
    <col min="12548" max="12548" width="13.28515625" style="20" customWidth="1"/>
    <col min="12549" max="12549" width="0.7109375" style="20" customWidth="1"/>
    <col min="12550" max="12550" width="13.28515625" style="20" customWidth="1"/>
    <col min="12551" max="12551" width="0.7109375" style="20" customWidth="1"/>
    <col min="12552" max="12552" width="13.28515625" style="20" customWidth="1"/>
    <col min="12553" max="12792" width="10.7109375" style="20" customWidth="1"/>
    <col min="12793" max="12793" width="35.7109375" style="20" customWidth="1"/>
    <col min="12794" max="12794" width="6.42578125" style="20"/>
    <col min="12795" max="12795" width="43.7109375" style="20" customWidth="1"/>
    <col min="12796" max="12796" width="6" style="20" customWidth="1"/>
    <col min="12797" max="12797" width="1.7109375" style="20" customWidth="1"/>
    <col min="12798" max="12798" width="13.28515625" style="20" customWidth="1"/>
    <col min="12799" max="12799" width="0.7109375" style="20" customWidth="1"/>
    <col min="12800" max="12800" width="13.28515625" style="20" customWidth="1"/>
    <col min="12801" max="12801" width="0.7109375" style="20" customWidth="1"/>
    <col min="12802" max="12802" width="13.28515625" style="20" customWidth="1"/>
    <col min="12803" max="12803" width="0.7109375" style="20" customWidth="1"/>
    <col min="12804" max="12804" width="13.28515625" style="20" customWidth="1"/>
    <col min="12805" max="12805" width="0.7109375" style="20" customWidth="1"/>
    <col min="12806" max="12806" width="13.28515625" style="20" customWidth="1"/>
    <col min="12807" max="12807" width="0.7109375" style="20" customWidth="1"/>
    <col min="12808" max="12808" width="13.28515625" style="20" customWidth="1"/>
    <col min="12809" max="13048" width="10.7109375" style="20" customWidth="1"/>
    <col min="13049" max="13049" width="35.7109375" style="20" customWidth="1"/>
    <col min="13050" max="13050" width="6.42578125" style="20"/>
    <col min="13051" max="13051" width="43.7109375" style="20" customWidth="1"/>
    <col min="13052" max="13052" width="6" style="20" customWidth="1"/>
    <col min="13053" max="13053" width="1.7109375" style="20" customWidth="1"/>
    <col min="13054" max="13054" width="13.28515625" style="20" customWidth="1"/>
    <col min="13055" max="13055" width="0.7109375" style="20" customWidth="1"/>
    <col min="13056" max="13056" width="13.28515625" style="20" customWidth="1"/>
    <col min="13057" max="13057" width="0.7109375" style="20" customWidth="1"/>
    <col min="13058" max="13058" width="13.28515625" style="20" customWidth="1"/>
    <col min="13059" max="13059" width="0.7109375" style="20" customWidth="1"/>
    <col min="13060" max="13060" width="13.28515625" style="20" customWidth="1"/>
    <col min="13061" max="13061" width="0.7109375" style="20" customWidth="1"/>
    <col min="13062" max="13062" width="13.28515625" style="20" customWidth="1"/>
    <col min="13063" max="13063" width="0.7109375" style="20" customWidth="1"/>
    <col min="13064" max="13064" width="13.28515625" style="20" customWidth="1"/>
    <col min="13065" max="13304" width="10.7109375" style="20" customWidth="1"/>
    <col min="13305" max="13305" width="35.7109375" style="20" customWidth="1"/>
    <col min="13306" max="13306" width="6.42578125" style="20"/>
    <col min="13307" max="13307" width="43.7109375" style="20" customWidth="1"/>
    <col min="13308" max="13308" width="6" style="20" customWidth="1"/>
    <col min="13309" max="13309" width="1.7109375" style="20" customWidth="1"/>
    <col min="13310" max="13310" width="13.28515625" style="20" customWidth="1"/>
    <col min="13311" max="13311" width="0.7109375" style="20" customWidth="1"/>
    <col min="13312" max="13312" width="13.28515625" style="20" customWidth="1"/>
    <col min="13313" max="13313" width="0.7109375" style="20" customWidth="1"/>
    <col min="13314" max="13314" width="13.28515625" style="20" customWidth="1"/>
    <col min="13315" max="13315" width="0.7109375" style="20" customWidth="1"/>
    <col min="13316" max="13316" width="13.28515625" style="20" customWidth="1"/>
    <col min="13317" max="13317" width="0.7109375" style="20" customWidth="1"/>
    <col min="13318" max="13318" width="13.28515625" style="20" customWidth="1"/>
    <col min="13319" max="13319" width="0.7109375" style="20" customWidth="1"/>
    <col min="13320" max="13320" width="13.28515625" style="20" customWidth="1"/>
    <col min="13321" max="13560" width="10.7109375" style="20" customWidth="1"/>
    <col min="13561" max="13561" width="35.7109375" style="20" customWidth="1"/>
    <col min="13562" max="13562" width="6.42578125" style="20"/>
    <col min="13563" max="13563" width="43.7109375" style="20" customWidth="1"/>
    <col min="13564" max="13564" width="6" style="20" customWidth="1"/>
    <col min="13565" max="13565" width="1.7109375" style="20" customWidth="1"/>
    <col min="13566" max="13566" width="13.28515625" style="20" customWidth="1"/>
    <col min="13567" max="13567" width="0.7109375" style="20" customWidth="1"/>
    <col min="13568" max="13568" width="13.28515625" style="20" customWidth="1"/>
    <col min="13569" max="13569" width="0.7109375" style="20" customWidth="1"/>
    <col min="13570" max="13570" width="13.28515625" style="20" customWidth="1"/>
    <col min="13571" max="13571" width="0.7109375" style="20" customWidth="1"/>
    <col min="13572" max="13572" width="13.28515625" style="20" customWidth="1"/>
    <col min="13573" max="13573" width="0.7109375" style="20" customWidth="1"/>
    <col min="13574" max="13574" width="13.28515625" style="20" customWidth="1"/>
    <col min="13575" max="13575" width="0.7109375" style="20" customWidth="1"/>
    <col min="13576" max="13576" width="13.28515625" style="20" customWidth="1"/>
    <col min="13577" max="13816" width="10.7109375" style="20" customWidth="1"/>
    <col min="13817" max="13817" width="35.7109375" style="20" customWidth="1"/>
    <col min="13818" max="13818" width="6.42578125" style="20"/>
    <col min="13819" max="13819" width="43.7109375" style="20" customWidth="1"/>
    <col min="13820" max="13820" width="6" style="20" customWidth="1"/>
    <col min="13821" max="13821" width="1.7109375" style="20" customWidth="1"/>
    <col min="13822" max="13822" width="13.28515625" style="20" customWidth="1"/>
    <col min="13823" max="13823" width="0.7109375" style="20" customWidth="1"/>
    <col min="13824" max="13824" width="13.28515625" style="20" customWidth="1"/>
    <col min="13825" max="13825" width="0.7109375" style="20" customWidth="1"/>
    <col min="13826" max="13826" width="13.28515625" style="20" customWidth="1"/>
    <col min="13827" max="13827" width="0.7109375" style="20" customWidth="1"/>
    <col min="13828" max="13828" width="13.28515625" style="20" customWidth="1"/>
    <col min="13829" max="13829" width="0.7109375" style="20" customWidth="1"/>
    <col min="13830" max="13830" width="13.28515625" style="20" customWidth="1"/>
    <col min="13831" max="13831" width="0.7109375" style="20" customWidth="1"/>
    <col min="13832" max="13832" width="13.28515625" style="20" customWidth="1"/>
    <col min="13833" max="14072" width="10.7109375" style="20" customWidth="1"/>
    <col min="14073" max="14073" width="35.7109375" style="20" customWidth="1"/>
    <col min="14074" max="14074" width="6.42578125" style="20"/>
    <col min="14075" max="14075" width="43.7109375" style="20" customWidth="1"/>
    <col min="14076" max="14076" width="6" style="20" customWidth="1"/>
    <col min="14077" max="14077" width="1.7109375" style="20" customWidth="1"/>
    <col min="14078" max="14078" width="13.28515625" style="20" customWidth="1"/>
    <col min="14079" max="14079" width="0.7109375" style="20" customWidth="1"/>
    <col min="14080" max="14080" width="13.28515625" style="20" customWidth="1"/>
    <col min="14081" max="14081" width="0.7109375" style="20" customWidth="1"/>
    <col min="14082" max="14082" width="13.28515625" style="20" customWidth="1"/>
    <col min="14083" max="14083" width="0.7109375" style="20" customWidth="1"/>
    <col min="14084" max="14084" width="13.28515625" style="20" customWidth="1"/>
    <col min="14085" max="14085" width="0.7109375" style="20" customWidth="1"/>
    <col min="14086" max="14086" width="13.28515625" style="20" customWidth="1"/>
    <col min="14087" max="14087" width="0.7109375" style="20" customWidth="1"/>
    <col min="14088" max="14088" width="13.28515625" style="20" customWidth="1"/>
    <col min="14089" max="14328" width="10.7109375" style="20" customWidth="1"/>
    <col min="14329" max="14329" width="35.7109375" style="20" customWidth="1"/>
    <col min="14330" max="14330" width="6.42578125" style="20"/>
    <col min="14331" max="14331" width="43.7109375" style="20" customWidth="1"/>
    <col min="14332" max="14332" width="6" style="20" customWidth="1"/>
    <col min="14333" max="14333" width="1.7109375" style="20" customWidth="1"/>
    <col min="14334" max="14334" width="13.28515625" style="20" customWidth="1"/>
    <col min="14335" max="14335" width="0.7109375" style="20" customWidth="1"/>
    <col min="14336" max="14336" width="13.28515625" style="20" customWidth="1"/>
    <col min="14337" max="14337" width="0.7109375" style="20" customWidth="1"/>
    <col min="14338" max="14338" width="13.28515625" style="20" customWidth="1"/>
    <col min="14339" max="14339" width="0.7109375" style="20" customWidth="1"/>
    <col min="14340" max="14340" width="13.28515625" style="20" customWidth="1"/>
    <col min="14341" max="14341" width="0.7109375" style="20" customWidth="1"/>
    <col min="14342" max="14342" width="13.28515625" style="20" customWidth="1"/>
    <col min="14343" max="14343" width="0.7109375" style="20" customWidth="1"/>
    <col min="14344" max="14344" width="13.28515625" style="20" customWidth="1"/>
    <col min="14345" max="14584" width="10.7109375" style="20" customWidth="1"/>
    <col min="14585" max="14585" width="35.7109375" style="20" customWidth="1"/>
    <col min="14586" max="14586" width="6.42578125" style="20"/>
    <col min="14587" max="14587" width="43.7109375" style="20" customWidth="1"/>
    <col min="14588" max="14588" width="6" style="20" customWidth="1"/>
    <col min="14589" max="14589" width="1.7109375" style="20" customWidth="1"/>
    <col min="14590" max="14590" width="13.28515625" style="20" customWidth="1"/>
    <col min="14591" max="14591" width="0.7109375" style="20" customWidth="1"/>
    <col min="14592" max="14592" width="13.28515625" style="20" customWidth="1"/>
    <col min="14593" max="14593" width="0.7109375" style="20" customWidth="1"/>
    <col min="14594" max="14594" width="13.28515625" style="20" customWidth="1"/>
    <col min="14595" max="14595" width="0.7109375" style="20" customWidth="1"/>
    <col min="14596" max="14596" width="13.28515625" style="20" customWidth="1"/>
    <col min="14597" max="14597" width="0.7109375" style="20" customWidth="1"/>
    <col min="14598" max="14598" width="13.28515625" style="20" customWidth="1"/>
    <col min="14599" max="14599" width="0.7109375" style="20" customWidth="1"/>
    <col min="14600" max="14600" width="13.28515625" style="20" customWidth="1"/>
    <col min="14601" max="14840" width="10.7109375" style="20" customWidth="1"/>
    <col min="14841" max="14841" width="35.7109375" style="20" customWidth="1"/>
    <col min="14842" max="14842" width="6.42578125" style="20"/>
    <col min="14843" max="14843" width="43.7109375" style="20" customWidth="1"/>
    <col min="14844" max="14844" width="6" style="20" customWidth="1"/>
    <col min="14845" max="14845" width="1.7109375" style="20" customWidth="1"/>
    <col min="14846" max="14846" width="13.28515625" style="20" customWidth="1"/>
    <col min="14847" max="14847" width="0.7109375" style="20" customWidth="1"/>
    <col min="14848" max="14848" width="13.28515625" style="20" customWidth="1"/>
    <col min="14849" max="14849" width="0.7109375" style="20" customWidth="1"/>
    <col min="14850" max="14850" width="13.28515625" style="20" customWidth="1"/>
    <col min="14851" max="14851" width="0.7109375" style="20" customWidth="1"/>
    <col min="14852" max="14852" width="13.28515625" style="20" customWidth="1"/>
    <col min="14853" max="14853" width="0.7109375" style="20" customWidth="1"/>
    <col min="14854" max="14854" width="13.28515625" style="20" customWidth="1"/>
    <col min="14855" max="14855" width="0.7109375" style="20" customWidth="1"/>
    <col min="14856" max="14856" width="13.28515625" style="20" customWidth="1"/>
    <col min="14857" max="15096" width="10.7109375" style="20" customWidth="1"/>
    <col min="15097" max="15097" width="35.7109375" style="20" customWidth="1"/>
    <col min="15098" max="15098" width="6.42578125" style="20"/>
    <col min="15099" max="15099" width="43.7109375" style="20" customWidth="1"/>
    <col min="15100" max="15100" width="6" style="20" customWidth="1"/>
    <col min="15101" max="15101" width="1.7109375" style="20" customWidth="1"/>
    <col min="15102" max="15102" width="13.28515625" style="20" customWidth="1"/>
    <col min="15103" max="15103" width="0.7109375" style="20" customWidth="1"/>
    <col min="15104" max="15104" width="13.28515625" style="20" customWidth="1"/>
    <col min="15105" max="15105" width="0.7109375" style="20" customWidth="1"/>
    <col min="15106" max="15106" width="13.28515625" style="20" customWidth="1"/>
    <col min="15107" max="15107" width="0.7109375" style="20" customWidth="1"/>
    <col min="15108" max="15108" width="13.28515625" style="20" customWidth="1"/>
    <col min="15109" max="15109" width="0.7109375" style="20" customWidth="1"/>
    <col min="15110" max="15110" width="13.28515625" style="20" customWidth="1"/>
    <col min="15111" max="15111" width="0.7109375" style="20" customWidth="1"/>
    <col min="15112" max="15112" width="13.28515625" style="20" customWidth="1"/>
    <col min="15113" max="15352" width="10.7109375" style="20" customWidth="1"/>
    <col min="15353" max="15353" width="35.7109375" style="20" customWidth="1"/>
    <col min="15354" max="15354" width="6.42578125" style="20"/>
    <col min="15355" max="15355" width="43.7109375" style="20" customWidth="1"/>
    <col min="15356" max="15356" width="6" style="20" customWidth="1"/>
    <col min="15357" max="15357" width="1.7109375" style="20" customWidth="1"/>
    <col min="15358" max="15358" width="13.28515625" style="20" customWidth="1"/>
    <col min="15359" max="15359" width="0.7109375" style="20" customWidth="1"/>
    <col min="15360" max="15360" width="13.28515625" style="20" customWidth="1"/>
    <col min="15361" max="15361" width="0.7109375" style="20" customWidth="1"/>
    <col min="15362" max="15362" width="13.28515625" style="20" customWidth="1"/>
    <col min="15363" max="15363" width="0.7109375" style="20" customWidth="1"/>
    <col min="15364" max="15364" width="13.28515625" style="20" customWidth="1"/>
    <col min="15365" max="15365" width="0.7109375" style="20" customWidth="1"/>
    <col min="15366" max="15366" width="13.28515625" style="20" customWidth="1"/>
    <col min="15367" max="15367" width="0.7109375" style="20" customWidth="1"/>
    <col min="15368" max="15368" width="13.28515625" style="20" customWidth="1"/>
    <col min="15369" max="15608" width="10.7109375" style="20" customWidth="1"/>
    <col min="15609" max="15609" width="35.7109375" style="20" customWidth="1"/>
    <col min="15610" max="15610" width="6.42578125" style="20"/>
    <col min="15611" max="15611" width="43.7109375" style="20" customWidth="1"/>
    <col min="15612" max="15612" width="6" style="20" customWidth="1"/>
    <col min="15613" max="15613" width="1.7109375" style="20" customWidth="1"/>
    <col min="15614" max="15614" width="13.28515625" style="20" customWidth="1"/>
    <col min="15615" max="15615" width="0.7109375" style="20" customWidth="1"/>
    <col min="15616" max="15616" width="13.28515625" style="20" customWidth="1"/>
    <col min="15617" max="15617" width="0.7109375" style="20" customWidth="1"/>
    <col min="15618" max="15618" width="13.28515625" style="20" customWidth="1"/>
    <col min="15619" max="15619" width="0.7109375" style="20" customWidth="1"/>
    <col min="15620" max="15620" width="13.28515625" style="20" customWidth="1"/>
    <col min="15621" max="15621" width="0.7109375" style="20" customWidth="1"/>
    <col min="15622" max="15622" width="13.28515625" style="20" customWidth="1"/>
    <col min="15623" max="15623" width="0.7109375" style="20" customWidth="1"/>
    <col min="15624" max="15624" width="13.28515625" style="20" customWidth="1"/>
    <col min="15625" max="15864" width="10.7109375" style="20" customWidth="1"/>
    <col min="15865" max="15865" width="35.7109375" style="20" customWidth="1"/>
    <col min="15866" max="15866" width="6.42578125" style="20"/>
    <col min="15867" max="15867" width="43.7109375" style="20" customWidth="1"/>
    <col min="15868" max="15868" width="6" style="20" customWidth="1"/>
    <col min="15869" max="15869" width="1.7109375" style="20" customWidth="1"/>
    <col min="15870" max="15870" width="13.28515625" style="20" customWidth="1"/>
    <col min="15871" max="15871" width="0.7109375" style="20" customWidth="1"/>
    <col min="15872" max="15872" width="13.28515625" style="20" customWidth="1"/>
    <col min="15873" max="15873" width="0.7109375" style="20" customWidth="1"/>
    <col min="15874" max="15874" width="13.28515625" style="20" customWidth="1"/>
    <col min="15875" max="15875" width="0.7109375" style="20" customWidth="1"/>
    <col min="15876" max="15876" width="13.28515625" style="20" customWidth="1"/>
    <col min="15877" max="15877" width="0.7109375" style="20" customWidth="1"/>
    <col min="15878" max="15878" width="13.28515625" style="20" customWidth="1"/>
    <col min="15879" max="15879" width="0.7109375" style="20" customWidth="1"/>
    <col min="15880" max="15880" width="13.28515625" style="20" customWidth="1"/>
    <col min="15881" max="16120" width="10.7109375" style="20" customWidth="1"/>
    <col min="16121" max="16121" width="35.7109375" style="20" customWidth="1"/>
    <col min="16122" max="16122" width="6.42578125" style="20"/>
    <col min="16123" max="16123" width="43.7109375" style="20" customWidth="1"/>
    <col min="16124" max="16124" width="6" style="20" customWidth="1"/>
    <col min="16125" max="16125" width="1.7109375" style="20" customWidth="1"/>
    <col min="16126" max="16126" width="13.28515625" style="20" customWidth="1"/>
    <col min="16127" max="16127" width="0.7109375" style="20" customWidth="1"/>
    <col min="16128" max="16128" width="13.28515625" style="20" customWidth="1"/>
    <col min="16129" max="16129" width="0.7109375" style="20" customWidth="1"/>
    <col min="16130" max="16130" width="13.28515625" style="20" customWidth="1"/>
    <col min="16131" max="16131" width="0.7109375" style="20" customWidth="1"/>
    <col min="16132" max="16132" width="13.28515625" style="20" customWidth="1"/>
    <col min="16133" max="16133" width="0.7109375" style="20" customWidth="1"/>
    <col min="16134" max="16134" width="13.28515625" style="20" customWidth="1"/>
    <col min="16135" max="16135" width="0.7109375" style="20" customWidth="1"/>
    <col min="16136" max="16136" width="13.28515625" style="20" customWidth="1"/>
    <col min="16137" max="16376" width="10.7109375" style="20" customWidth="1"/>
    <col min="16377" max="16377" width="35.7109375" style="20" customWidth="1"/>
    <col min="16378" max="16384" width="6.42578125" style="20"/>
  </cols>
  <sheetData>
    <row r="1" spans="1:250" ht="22.5" customHeight="1">
      <c r="A1" s="17" t="s">
        <v>0</v>
      </c>
      <c r="B1" s="18"/>
      <c r="C1" s="19"/>
      <c r="D1" s="19"/>
      <c r="E1" s="19"/>
      <c r="F1" s="19"/>
      <c r="G1" s="19"/>
      <c r="H1" s="19"/>
      <c r="I1" s="19"/>
      <c r="J1" s="19"/>
    </row>
    <row r="2" spans="1:250" ht="22.5" customHeight="1">
      <c r="A2" s="21" t="s">
        <v>56</v>
      </c>
      <c r="B2" s="22"/>
      <c r="C2" s="23"/>
      <c r="D2" s="23"/>
      <c r="E2" s="23"/>
      <c r="F2" s="23"/>
      <c r="G2" s="23"/>
      <c r="H2" s="23"/>
      <c r="I2" s="23"/>
      <c r="J2" s="23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</row>
    <row r="3" spans="1:250" ht="22.5" customHeight="1">
      <c r="A3" s="21" t="s">
        <v>205</v>
      </c>
      <c r="B3" s="22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</row>
    <row r="4" spans="1:250" ht="22.5" customHeight="1">
      <c r="A4" s="26"/>
      <c r="B4" s="27"/>
      <c r="C4" s="28"/>
      <c r="D4" s="187" t="s">
        <v>218</v>
      </c>
      <c r="E4" s="187"/>
      <c r="F4" s="187"/>
      <c r="G4" s="28"/>
      <c r="H4" s="187" t="s">
        <v>219</v>
      </c>
      <c r="I4" s="187"/>
      <c r="J4" s="187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</row>
    <row r="5" spans="1:250" ht="22.5" customHeight="1">
      <c r="A5" s="26"/>
      <c r="B5" s="27"/>
      <c r="C5" s="28"/>
      <c r="D5" s="186" t="s">
        <v>2</v>
      </c>
      <c r="E5" s="186"/>
      <c r="F5" s="186"/>
      <c r="G5" s="28"/>
      <c r="H5" s="186" t="s">
        <v>2</v>
      </c>
      <c r="I5" s="186"/>
      <c r="J5" s="18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</row>
    <row r="6" spans="1:250" ht="22.5" customHeight="1">
      <c r="A6" s="29"/>
      <c r="B6" s="30" t="s">
        <v>3</v>
      </c>
      <c r="C6" s="25"/>
      <c r="D6" s="31" t="s">
        <v>212</v>
      </c>
      <c r="E6" s="25"/>
      <c r="F6" s="31" t="s">
        <v>213</v>
      </c>
      <c r="G6" s="25"/>
      <c r="H6" s="31" t="s">
        <v>212</v>
      </c>
      <c r="I6" s="25"/>
      <c r="J6" s="31" t="s">
        <v>213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</row>
    <row r="7" spans="1:250" ht="22.5" customHeight="1">
      <c r="A7" s="29"/>
      <c r="B7" s="126"/>
      <c r="C7" s="25"/>
      <c r="D7" s="166" t="s">
        <v>214</v>
      </c>
      <c r="F7" s="166" t="s">
        <v>215</v>
      </c>
      <c r="H7" s="166" t="s">
        <v>214</v>
      </c>
      <c r="J7" s="166" t="s">
        <v>215</v>
      </c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</row>
    <row r="8" spans="1:250" ht="22.5" customHeight="1">
      <c r="A8" s="29"/>
      <c r="B8" s="126"/>
      <c r="C8" s="25"/>
      <c r="D8" s="166" t="s">
        <v>216</v>
      </c>
      <c r="F8" s="166"/>
      <c r="H8" s="166" t="s">
        <v>216</v>
      </c>
      <c r="J8" s="166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</row>
    <row r="9" spans="1:250" s="29" customFormat="1" ht="22.5" customHeight="1">
      <c r="A9" s="32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</row>
    <row r="10" spans="1:250" s="35" customFormat="1" ht="22.5" customHeight="1">
      <c r="A10" s="32" t="s">
        <v>5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</row>
    <row r="11" spans="1:250" s="35" customFormat="1" ht="22.5" customHeight="1">
      <c r="A11" s="34" t="s">
        <v>6</v>
      </c>
      <c r="B11" s="36">
        <v>3</v>
      </c>
      <c r="C11" s="33"/>
      <c r="D11" s="167">
        <v>11051</v>
      </c>
      <c r="E11" s="167"/>
      <c r="F11" s="167">
        <v>8729</v>
      </c>
      <c r="G11" s="167"/>
      <c r="H11" s="167">
        <v>361046</v>
      </c>
      <c r="I11" s="167"/>
      <c r="J11" s="167">
        <v>263220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</row>
    <row r="12" spans="1:250" s="35" customFormat="1" ht="22.5" customHeight="1">
      <c r="A12" s="34" t="s">
        <v>57</v>
      </c>
      <c r="B12" s="37" t="s">
        <v>245</v>
      </c>
      <c r="C12" s="38"/>
      <c r="D12" s="168">
        <v>428885</v>
      </c>
      <c r="E12" s="167"/>
      <c r="F12" s="168">
        <v>473786</v>
      </c>
      <c r="G12" s="167"/>
      <c r="H12" s="168">
        <v>14012178</v>
      </c>
      <c r="I12" s="167"/>
      <c r="J12" s="168">
        <v>14286537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</row>
    <row r="13" spans="1:250" s="35" customFormat="1" ht="22.5" customHeight="1">
      <c r="A13" s="34" t="s">
        <v>58</v>
      </c>
      <c r="B13" s="37">
        <v>7</v>
      </c>
      <c r="C13" s="38"/>
      <c r="D13" s="167">
        <v>292652</v>
      </c>
      <c r="E13" s="167"/>
      <c r="F13" s="167">
        <v>278549</v>
      </c>
      <c r="G13" s="167"/>
      <c r="H13" s="167">
        <v>9561274</v>
      </c>
      <c r="I13" s="167"/>
      <c r="J13" s="167">
        <v>8399372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</row>
    <row r="14" spans="1:250" s="35" customFormat="1" ht="22.5" customHeight="1">
      <c r="A14" s="34" t="s">
        <v>95</v>
      </c>
      <c r="B14" s="37"/>
      <c r="C14" s="38"/>
      <c r="D14" s="167">
        <v>2776</v>
      </c>
      <c r="E14" s="167"/>
      <c r="F14" s="167">
        <v>2008</v>
      </c>
      <c r="G14" s="167"/>
      <c r="H14" s="167">
        <v>90695</v>
      </c>
      <c r="I14" s="167"/>
      <c r="J14" s="167">
        <v>60536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</row>
    <row r="15" spans="1:250" s="35" customFormat="1" ht="22.5" customHeight="1">
      <c r="A15" s="34" t="s">
        <v>7</v>
      </c>
      <c r="B15" s="37">
        <v>8</v>
      </c>
      <c r="C15" s="38"/>
      <c r="D15" s="169">
        <v>18010</v>
      </c>
      <c r="E15" s="167"/>
      <c r="F15" s="169">
        <v>18125</v>
      </c>
      <c r="G15" s="167"/>
      <c r="H15" s="169">
        <v>588420</v>
      </c>
      <c r="I15" s="167"/>
      <c r="J15" s="169">
        <v>546538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</row>
    <row r="16" spans="1:250" ht="22.5" customHeight="1">
      <c r="A16" s="39" t="s">
        <v>8</v>
      </c>
      <c r="B16" s="37"/>
      <c r="C16" s="38"/>
      <c r="D16" s="170">
        <f>SUM(D11:D15)</f>
        <v>753374</v>
      </c>
      <c r="E16" s="167"/>
      <c r="F16" s="170">
        <f>SUM(F11:F15)</f>
        <v>781197</v>
      </c>
      <c r="G16" s="167"/>
      <c r="H16" s="170">
        <f>SUM(H11:H15)</f>
        <v>24613613</v>
      </c>
      <c r="I16" s="167"/>
      <c r="J16" s="170">
        <f>SUM(J11:J15)</f>
        <v>23556203</v>
      </c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</row>
    <row r="17" spans="1:250" s="26" customFormat="1" ht="22.5" customHeight="1">
      <c r="A17" s="39" t="s">
        <v>9</v>
      </c>
      <c r="B17" s="37"/>
      <c r="C17" s="38"/>
      <c r="D17" s="167"/>
      <c r="E17" s="167"/>
      <c r="F17" s="167"/>
      <c r="G17" s="167"/>
      <c r="H17" s="167"/>
      <c r="I17" s="167"/>
      <c r="J17" s="167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</row>
    <row r="18" spans="1:250" s="35" customFormat="1" ht="22.5" customHeight="1">
      <c r="A18" s="34" t="s">
        <v>207</v>
      </c>
      <c r="B18" s="37">
        <v>9</v>
      </c>
      <c r="C18" s="42"/>
      <c r="D18" s="168">
        <v>12450</v>
      </c>
      <c r="E18" s="167"/>
      <c r="F18" s="168">
        <v>0</v>
      </c>
      <c r="G18" s="167"/>
      <c r="H18" s="168">
        <v>406741</v>
      </c>
      <c r="I18" s="167"/>
      <c r="J18" s="168">
        <v>0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</row>
    <row r="19" spans="1:250" s="41" customFormat="1" ht="22.5" customHeight="1">
      <c r="A19" s="34" t="s">
        <v>60</v>
      </c>
      <c r="B19" s="37">
        <v>10</v>
      </c>
      <c r="C19" s="38"/>
      <c r="D19" s="168">
        <v>40329</v>
      </c>
      <c r="E19" s="167"/>
      <c r="F19" s="168">
        <v>38299</v>
      </c>
      <c r="G19" s="167"/>
      <c r="H19" s="168">
        <v>1317581</v>
      </c>
      <c r="I19" s="167"/>
      <c r="J19" s="168">
        <v>1154856</v>
      </c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</row>
    <row r="20" spans="1:250" s="35" customFormat="1" ht="22.5" customHeight="1">
      <c r="A20" s="34" t="s">
        <v>59</v>
      </c>
      <c r="B20" s="37">
        <v>11</v>
      </c>
      <c r="C20" s="38"/>
      <c r="D20" s="174">
        <v>395521</v>
      </c>
      <c r="E20" s="167"/>
      <c r="F20" s="174">
        <v>407327</v>
      </c>
      <c r="G20" s="167"/>
      <c r="H20" s="174">
        <v>12922124</v>
      </c>
      <c r="I20" s="167"/>
      <c r="J20" s="174">
        <v>12282541</v>
      </c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</row>
    <row r="21" spans="1:250" s="35" customFormat="1" ht="22.5" customHeight="1">
      <c r="A21" s="34" t="s">
        <v>222</v>
      </c>
      <c r="B21" s="37">
        <v>9</v>
      </c>
      <c r="C21" s="38"/>
      <c r="D21" s="168">
        <v>0</v>
      </c>
      <c r="E21" s="167"/>
      <c r="F21" s="174">
        <v>12757</v>
      </c>
      <c r="G21" s="167"/>
      <c r="H21" s="168">
        <v>0</v>
      </c>
      <c r="I21" s="167"/>
      <c r="J21" s="174">
        <v>384661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</row>
    <row r="22" spans="1:250" s="35" customFormat="1" ht="22.5" customHeight="1">
      <c r="A22" s="34" t="s">
        <v>130</v>
      </c>
      <c r="B22" s="37">
        <v>5</v>
      </c>
      <c r="C22" s="42"/>
      <c r="D22" s="168">
        <v>23489</v>
      </c>
      <c r="E22" s="167"/>
      <c r="F22" s="168">
        <v>23489</v>
      </c>
      <c r="G22" s="167"/>
      <c r="H22" s="168">
        <v>767402</v>
      </c>
      <c r="I22" s="167"/>
      <c r="J22" s="168">
        <v>708277</v>
      </c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</row>
    <row r="23" spans="1:250" s="35" customFormat="1" ht="22.5" customHeight="1">
      <c r="A23" s="34" t="s">
        <v>131</v>
      </c>
      <c r="B23" s="37">
        <v>5</v>
      </c>
      <c r="C23" s="42"/>
      <c r="D23" s="168">
        <v>7462</v>
      </c>
      <c r="E23" s="167"/>
      <c r="F23" s="168">
        <v>27360</v>
      </c>
      <c r="G23" s="167"/>
      <c r="H23" s="168">
        <v>243788</v>
      </c>
      <c r="I23" s="167"/>
      <c r="J23" s="168">
        <v>825019</v>
      </c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</row>
    <row r="24" spans="1:250" s="35" customFormat="1" ht="22.5" customHeight="1">
      <c r="A24" s="34" t="s">
        <v>61</v>
      </c>
      <c r="B24" s="37">
        <v>12</v>
      </c>
      <c r="C24" s="33"/>
      <c r="D24" s="167">
        <v>270726</v>
      </c>
      <c r="E24" s="167"/>
      <c r="F24" s="167">
        <v>270796</v>
      </c>
      <c r="G24" s="167"/>
      <c r="H24" s="167">
        <v>8844928</v>
      </c>
      <c r="I24" s="167"/>
      <c r="J24" s="167">
        <v>8165579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</row>
    <row r="25" spans="1:250" s="35" customFormat="1" ht="22.5" customHeight="1">
      <c r="A25" s="34" t="s">
        <v>208</v>
      </c>
      <c r="B25" s="37">
        <v>13</v>
      </c>
      <c r="C25" s="33"/>
      <c r="D25" s="167">
        <v>172</v>
      </c>
      <c r="E25" s="167"/>
      <c r="F25" s="167">
        <v>0</v>
      </c>
      <c r="G25" s="167"/>
      <c r="H25" s="167">
        <v>5610</v>
      </c>
      <c r="I25" s="167"/>
      <c r="J25" s="167">
        <v>0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</row>
    <row r="26" spans="1:250" s="35" customFormat="1" ht="22.5" customHeight="1">
      <c r="A26" s="34" t="s">
        <v>81</v>
      </c>
      <c r="B26" s="37"/>
      <c r="C26" s="33"/>
      <c r="D26" s="168">
        <v>291</v>
      </c>
      <c r="E26" s="167"/>
      <c r="F26" s="168">
        <v>287</v>
      </c>
      <c r="G26" s="167"/>
      <c r="H26" s="168">
        <v>9516</v>
      </c>
      <c r="I26" s="167"/>
      <c r="J26" s="168">
        <v>8643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</row>
    <row r="27" spans="1:250" s="44" customFormat="1" ht="22.5" customHeight="1">
      <c r="A27" s="34" t="s">
        <v>10</v>
      </c>
      <c r="B27" s="45"/>
      <c r="C27" s="33"/>
      <c r="D27" s="172">
        <v>37</v>
      </c>
      <c r="E27" s="167"/>
      <c r="F27" s="172">
        <v>39</v>
      </c>
      <c r="G27" s="167"/>
      <c r="H27" s="172">
        <v>1212</v>
      </c>
      <c r="I27" s="167"/>
      <c r="J27" s="172">
        <v>1217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</row>
    <row r="28" spans="1:250" s="44" customFormat="1" ht="22.5" customHeight="1">
      <c r="A28" s="39" t="s">
        <v>12</v>
      </c>
      <c r="B28" s="45"/>
      <c r="C28" s="33"/>
      <c r="D28" s="167">
        <f>SUM(D18:D27)</f>
        <v>750477</v>
      </c>
      <c r="E28" s="167"/>
      <c r="F28" s="167">
        <f>SUM(F18:F27)</f>
        <v>780354</v>
      </c>
      <c r="G28" s="167"/>
      <c r="H28" s="167">
        <f>SUM(H18:H27)</f>
        <v>24518902</v>
      </c>
      <c r="I28" s="167"/>
      <c r="J28" s="167">
        <f>SUM(J18:J27)</f>
        <v>23530793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</row>
    <row r="29" spans="1:250" ht="22.5" customHeight="1" thickBot="1">
      <c r="A29" s="32" t="s">
        <v>13</v>
      </c>
      <c r="B29" s="45"/>
      <c r="C29" s="33"/>
      <c r="D29" s="173">
        <f>SUM(D16:D27)</f>
        <v>1503851</v>
      </c>
      <c r="E29" s="167"/>
      <c r="F29" s="173">
        <f>SUM(F16:F27)</f>
        <v>1561551</v>
      </c>
      <c r="G29" s="167"/>
      <c r="H29" s="173">
        <f>SUM(H16:H27)</f>
        <v>49132515</v>
      </c>
      <c r="I29" s="167"/>
      <c r="J29" s="173">
        <f>SUM(J16:J27)</f>
        <v>47086996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</row>
    <row r="30" spans="1:250" ht="22.5" customHeight="1" thickTop="1">
      <c r="A30" s="46"/>
      <c r="B30" s="47"/>
      <c r="D30" s="49"/>
      <c r="F30" s="49"/>
      <c r="H30" s="49"/>
      <c r="J30" s="50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</row>
    <row r="31" spans="1:250" ht="22.5" customHeight="1">
      <c r="A31" s="34" t="s">
        <v>244</v>
      </c>
      <c r="B31" s="45"/>
      <c r="C31" s="33"/>
      <c r="D31" s="33"/>
      <c r="E31" s="33"/>
      <c r="F31" s="33"/>
      <c r="G31" s="33"/>
      <c r="H31" s="33"/>
      <c r="I31" s="33"/>
      <c r="J31" s="33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</row>
    <row r="32" spans="1:250" ht="22.5" customHeight="1">
      <c r="A32" s="51" t="s">
        <v>0</v>
      </c>
      <c r="B32" s="52"/>
      <c r="C32" s="53"/>
      <c r="D32" s="53"/>
      <c r="E32" s="53"/>
      <c r="F32" s="53"/>
      <c r="G32" s="53"/>
      <c r="H32" s="53"/>
      <c r="I32" s="53"/>
      <c r="J32" s="53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</row>
    <row r="33" spans="1:250" ht="22.5" customHeight="1">
      <c r="A33" s="21" t="s">
        <v>64</v>
      </c>
      <c r="B33" s="22"/>
      <c r="C33" s="23"/>
      <c r="D33" s="23"/>
      <c r="E33" s="23"/>
      <c r="F33" s="23"/>
      <c r="G33" s="23"/>
      <c r="H33" s="23"/>
      <c r="I33" s="23"/>
      <c r="J33" s="23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</row>
    <row r="34" spans="1:250" ht="22.5" customHeight="1">
      <c r="A34" s="21" t="s">
        <v>205</v>
      </c>
      <c r="B34" s="22"/>
      <c r="C34" s="23"/>
      <c r="D34" s="23"/>
      <c r="E34" s="23"/>
      <c r="F34" s="23"/>
      <c r="G34" s="23"/>
      <c r="H34" s="23"/>
      <c r="I34" s="23"/>
      <c r="J34" s="23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</row>
    <row r="35" spans="1:250" ht="22.5" customHeight="1">
      <c r="A35" s="26"/>
      <c r="B35" s="27"/>
      <c r="C35" s="28"/>
      <c r="D35" s="187" t="s">
        <v>218</v>
      </c>
      <c r="E35" s="187"/>
      <c r="F35" s="187"/>
      <c r="G35" s="28"/>
      <c r="H35" s="187" t="s">
        <v>219</v>
      </c>
      <c r="I35" s="187"/>
      <c r="J35" s="187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</row>
    <row r="36" spans="1:250" ht="22.5" customHeight="1">
      <c r="A36" s="26"/>
      <c r="B36" s="27"/>
      <c r="C36" s="28"/>
      <c r="D36" s="186" t="s">
        <v>2</v>
      </c>
      <c r="E36" s="186"/>
      <c r="F36" s="186"/>
      <c r="G36" s="28"/>
      <c r="H36" s="186" t="s">
        <v>2</v>
      </c>
      <c r="I36" s="186"/>
      <c r="J36" s="18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</row>
    <row r="37" spans="1:250" ht="22.5" customHeight="1">
      <c r="A37" s="29"/>
      <c r="B37" s="30" t="s">
        <v>3</v>
      </c>
      <c r="C37" s="25"/>
      <c r="D37" s="31" t="s">
        <v>212</v>
      </c>
      <c r="E37" s="25"/>
      <c r="F37" s="31" t="s">
        <v>213</v>
      </c>
      <c r="G37" s="25"/>
      <c r="H37" s="31" t="s">
        <v>212</v>
      </c>
      <c r="I37" s="25"/>
      <c r="J37" s="31" t="s">
        <v>213</v>
      </c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</row>
    <row r="38" spans="1:250" ht="22.5" customHeight="1">
      <c r="A38" s="29"/>
      <c r="B38" s="126"/>
      <c r="C38" s="25"/>
      <c r="D38" s="166" t="s">
        <v>214</v>
      </c>
      <c r="F38" s="166" t="s">
        <v>215</v>
      </c>
      <c r="H38" s="166" t="s">
        <v>214</v>
      </c>
      <c r="J38" s="166" t="s">
        <v>215</v>
      </c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</row>
    <row r="39" spans="1:250" ht="22.5" customHeight="1">
      <c r="A39" s="29"/>
      <c r="B39" s="126"/>
      <c r="C39" s="25"/>
      <c r="D39" s="166" t="s">
        <v>216</v>
      </c>
      <c r="F39" s="166"/>
      <c r="H39" s="166" t="s">
        <v>216</v>
      </c>
      <c r="J39" s="166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</row>
    <row r="40" spans="1:250" ht="22.5" customHeight="1">
      <c r="A40" s="54" t="s">
        <v>14</v>
      </c>
      <c r="B40" s="55"/>
      <c r="C40" s="33"/>
      <c r="D40" s="33"/>
      <c r="E40" s="33"/>
      <c r="F40" s="33"/>
      <c r="G40" s="33"/>
      <c r="H40" s="56"/>
      <c r="I40" s="25"/>
      <c r="J40" s="57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</row>
    <row r="41" spans="1:250" ht="22.5" customHeight="1">
      <c r="A41" s="32" t="s">
        <v>15</v>
      </c>
      <c r="B41" s="45"/>
      <c r="C41" s="33"/>
      <c r="D41" s="33"/>
      <c r="E41" s="33"/>
      <c r="F41" s="33"/>
      <c r="G41" s="33"/>
      <c r="H41" s="33"/>
      <c r="I41" s="33"/>
      <c r="J41" s="33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</row>
    <row r="42" spans="1:250" ht="22.5" customHeight="1">
      <c r="A42" s="34" t="s">
        <v>16</v>
      </c>
      <c r="B42" s="36">
        <v>16</v>
      </c>
      <c r="C42" s="33"/>
      <c r="D42" s="50">
        <v>263597</v>
      </c>
      <c r="E42" s="50"/>
      <c r="F42" s="50">
        <v>296840</v>
      </c>
      <c r="G42" s="50"/>
      <c r="H42" s="50">
        <v>8612024</v>
      </c>
      <c r="I42" s="50"/>
      <c r="J42" s="50">
        <v>8950906</v>
      </c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</row>
    <row r="43" spans="1:250" ht="22.5" customHeight="1">
      <c r="A43" s="34" t="s">
        <v>65</v>
      </c>
      <c r="B43" s="36" t="s">
        <v>246</v>
      </c>
      <c r="C43" s="33"/>
      <c r="D43" s="59">
        <v>360011</v>
      </c>
      <c r="E43" s="50"/>
      <c r="F43" s="59">
        <v>391316</v>
      </c>
      <c r="G43" s="50"/>
      <c r="H43" s="59">
        <v>11761961</v>
      </c>
      <c r="I43" s="50"/>
      <c r="J43" s="59">
        <v>11799754</v>
      </c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</row>
    <row r="44" spans="1:250" ht="22.5" customHeight="1">
      <c r="A44" s="34" t="s">
        <v>247</v>
      </c>
      <c r="B44" s="36"/>
      <c r="C44" s="33"/>
      <c r="D44" s="59"/>
      <c r="E44" s="50"/>
      <c r="F44" s="59"/>
      <c r="G44" s="50"/>
      <c r="H44" s="59"/>
      <c r="I44" s="50"/>
      <c r="J44" s="59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</row>
    <row r="45" spans="1:250" ht="22.5" customHeight="1">
      <c r="A45" s="34" t="s">
        <v>243</v>
      </c>
      <c r="B45" s="36">
        <v>19</v>
      </c>
      <c r="C45" s="33"/>
      <c r="D45" s="59">
        <v>71</v>
      </c>
      <c r="E45" s="50"/>
      <c r="F45" s="59">
        <v>0</v>
      </c>
      <c r="G45" s="50"/>
      <c r="H45" s="59">
        <v>2305</v>
      </c>
      <c r="I45" s="50"/>
      <c r="J45" s="59">
        <v>0</v>
      </c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</row>
    <row r="46" spans="1:250" ht="22.5" customHeight="1">
      <c r="A46" s="34" t="s">
        <v>66</v>
      </c>
      <c r="B46" s="36"/>
      <c r="C46" s="33"/>
      <c r="D46" s="59">
        <v>740</v>
      </c>
      <c r="E46" s="50"/>
      <c r="F46" s="59">
        <v>92</v>
      </c>
      <c r="G46" s="50"/>
      <c r="H46" s="59">
        <v>24173</v>
      </c>
      <c r="I46" s="50"/>
      <c r="J46" s="59">
        <v>2769</v>
      </c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</row>
    <row r="47" spans="1:250" ht="22.5" customHeight="1">
      <c r="A47" s="34" t="s">
        <v>17</v>
      </c>
      <c r="B47" s="36">
        <v>20</v>
      </c>
      <c r="C47" s="33"/>
      <c r="D47" s="60">
        <v>2916</v>
      </c>
      <c r="E47" s="61"/>
      <c r="F47" s="60">
        <v>2898</v>
      </c>
      <c r="G47" s="61"/>
      <c r="H47" s="60">
        <v>95282</v>
      </c>
      <c r="I47" s="61"/>
      <c r="J47" s="60">
        <v>87400</v>
      </c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</row>
    <row r="48" spans="1:250" ht="22.5" customHeight="1">
      <c r="A48" s="39" t="s">
        <v>18</v>
      </c>
      <c r="B48" s="37"/>
      <c r="C48" s="38"/>
      <c r="D48" s="62">
        <f>SUM(D42:D47)</f>
        <v>627335</v>
      </c>
      <c r="E48" s="61"/>
      <c r="F48" s="62">
        <f>SUM(F42:F47)</f>
        <v>691146</v>
      </c>
      <c r="G48" s="61"/>
      <c r="H48" s="62">
        <f>SUM(H42:H47)</f>
        <v>20495745</v>
      </c>
      <c r="I48" s="61"/>
      <c r="J48" s="62">
        <f>SUM(J42:J47)</f>
        <v>20840829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</row>
    <row r="49" spans="1:250" ht="22.5" customHeight="1">
      <c r="A49" s="39" t="s">
        <v>67</v>
      </c>
      <c r="B49" s="37"/>
      <c r="C49" s="38"/>
      <c r="D49" s="61"/>
      <c r="E49" s="61"/>
      <c r="F49" s="61"/>
      <c r="G49" s="61"/>
      <c r="H49" s="61"/>
      <c r="I49" s="61"/>
      <c r="J49" s="61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</row>
    <row r="50" spans="1:250" ht="22.5" customHeight="1">
      <c r="A50" s="34" t="s">
        <v>274</v>
      </c>
      <c r="B50" s="37"/>
      <c r="C50" s="38"/>
      <c r="D50" s="61"/>
      <c r="E50" s="61"/>
      <c r="F50" s="61"/>
      <c r="G50" s="61"/>
      <c r="H50" s="61"/>
      <c r="I50" s="61"/>
      <c r="J50" s="61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</row>
    <row r="51" spans="1:250" ht="22.5" customHeight="1">
      <c r="A51" s="34" t="s">
        <v>243</v>
      </c>
      <c r="B51" s="36">
        <v>19</v>
      </c>
      <c r="C51" s="33"/>
      <c r="D51" s="63">
        <v>88</v>
      </c>
      <c r="E51" s="61"/>
      <c r="F51" s="63">
        <v>0</v>
      </c>
      <c r="G51" s="61"/>
      <c r="H51" s="63">
        <v>2880</v>
      </c>
      <c r="I51" s="61"/>
      <c r="J51" s="63">
        <v>0</v>
      </c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</row>
    <row r="52" spans="1:250" ht="22.5" customHeight="1">
      <c r="A52" s="40" t="s">
        <v>68</v>
      </c>
      <c r="B52" s="37"/>
      <c r="C52" s="38"/>
      <c r="D52" s="61">
        <v>11008</v>
      </c>
      <c r="E52" s="61"/>
      <c r="F52" s="61">
        <v>10617</v>
      </c>
      <c r="G52" s="61"/>
      <c r="H52" s="61">
        <v>359629</v>
      </c>
      <c r="I52" s="61"/>
      <c r="J52" s="61">
        <v>320139</v>
      </c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</row>
    <row r="53" spans="1:250" ht="22.5" customHeight="1">
      <c r="A53" s="40" t="s">
        <v>174</v>
      </c>
      <c r="B53" s="37"/>
      <c r="C53" s="38"/>
      <c r="D53" s="61"/>
      <c r="E53" s="61"/>
      <c r="F53" s="61"/>
      <c r="G53" s="61"/>
      <c r="H53" s="61"/>
      <c r="I53" s="61"/>
      <c r="J53" s="61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</row>
    <row r="54" spans="1:250" ht="22.5" customHeight="1">
      <c r="A54" s="40" t="s">
        <v>129</v>
      </c>
      <c r="B54" s="37">
        <v>10</v>
      </c>
      <c r="C54" s="38"/>
      <c r="D54" s="61">
        <v>13039</v>
      </c>
      <c r="E54" s="61"/>
      <c r="F54" s="61">
        <v>11051</v>
      </c>
      <c r="G54" s="61"/>
      <c r="H54" s="61">
        <v>426000</v>
      </c>
      <c r="I54" s="61"/>
      <c r="J54" s="61">
        <v>333220</v>
      </c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</row>
    <row r="55" spans="1:250" ht="22.5" customHeight="1">
      <c r="A55" s="40" t="s">
        <v>128</v>
      </c>
      <c r="B55" s="37"/>
      <c r="C55" s="38"/>
      <c r="D55" s="61"/>
      <c r="E55" s="61"/>
      <c r="F55" s="61"/>
      <c r="G55" s="61"/>
      <c r="H55" s="61"/>
      <c r="I55" s="61"/>
      <c r="J55" s="61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</row>
    <row r="56" spans="1:250" ht="22.5" customHeight="1">
      <c r="A56" s="40" t="s">
        <v>129</v>
      </c>
      <c r="B56" s="37">
        <v>11</v>
      </c>
      <c r="C56" s="38"/>
      <c r="D56" s="62">
        <v>343389</v>
      </c>
      <c r="E56" s="61"/>
      <c r="F56" s="62">
        <v>315912</v>
      </c>
      <c r="G56" s="61"/>
      <c r="H56" s="62">
        <v>11218907</v>
      </c>
      <c r="I56" s="61"/>
      <c r="J56" s="62">
        <v>9526013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</row>
    <row r="57" spans="1:250" ht="22.5" customHeight="1">
      <c r="A57" s="39" t="s">
        <v>69</v>
      </c>
      <c r="B57" s="37"/>
      <c r="C57" s="38"/>
      <c r="D57" s="62">
        <f>SUM(D51:D56)</f>
        <v>367524</v>
      </c>
      <c r="E57" s="61"/>
      <c r="F57" s="62">
        <f>SUM(F51:F56)</f>
        <v>337580</v>
      </c>
      <c r="G57" s="61"/>
      <c r="H57" s="62">
        <f>SUM(H51:H56)</f>
        <v>12007416</v>
      </c>
      <c r="I57" s="61"/>
      <c r="J57" s="62">
        <f>SUM(J51:J56)</f>
        <v>10179372</v>
      </c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</row>
    <row r="58" spans="1:250" ht="22.5" customHeight="1">
      <c r="A58" s="39" t="s">
        <v>70</v>
      </c>
      <c r="B58" s="37"/>
      <c r="C58" s="38"/>
      <c r="D58" s="62">
        <f>SUM(D48,D57)</f>
        <v>994859</v>
      </c>
      <c r="E58" s="61"/>
      <c r="F58" s="62">
        <f>SUM(F48,F57)</f>
        <v>1028726</v>
      </c>
      <c r="G58" s="61"/>
      <c r="H58" s="62">
        <f>SUM(H48,H57)</f>
        <v>32503161</v>
      </c>
      <c r="I58" s="61"/>
      <c r="J58" s="62">
        <f>SUM(J48,J57)</f>
        <v>31020201</v>
      </c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</row>
    <row r="59" spans="1:250" ht="22.5" customHeight="1">
      <c r="A59" s="39"/>
      <c r="B59" s="37"/>
      <c r="C59" s="38"/>
      <c r="D59" s="61"/>
      <c r="E59" s="61"/>
      <c r="F59" s="61"/>
      <c r="G59" s="61"/>
      <c r="H59" s="61"/>
      <c r="I59" s="61"/>
      <c r="J59" s="61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</row>
    <row r="60" spans="1:250" ht="22.5" customHeight="1">
      <c r="A60" s="34" t="s">
        <v>244</v>
      </c>
      <c r="B60" s="45"/>
      <c r="C60" s="33"/>
      <c r="D60" s="33"/>
      <c r="E60" s="33"/>
      <c r="F60" s="33"/>
      <c r="G60" s="33"/>
      <c r="H60" s="33"/>
      <c r="I60" s="33"/>
      <c r="J60" s="33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</row>
    <row r="61" spans="1:250" ht="22.5" customHeight="1">
      <c r="A61" s="51" t="s">
        <v>0</v>
      </c>
      <c r="B61" s="52"/>
      <c r="C61" s="53"/>
      <c r="D61" s="53"/>
      <c r="E61" s="53"/>
      <c r="F61" s="53"/>
      <c r="G61" s="53"/>
      <c r="H61" s="53"/>
      <c r="I61" s="53"/>
      <c r="J61" s="53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</row>
    <row r="62" spans="1:250" ht="22.5" customHeight="1">
      <c r="A62" s="21" t="s">
        <v>64</v>
      </c>
      <c r="B62" s="22"/>
      <c r="C62" s="23"/>
      <c r="D62" s="23"/>
      <c r="E62" s="23"/>
      <c r="F62" s="23"/>
      <c r="G62" s="23"/>
      <c r="H62" s="23"/>
      <c r="I62" s="23"/>
      <c r="J62" s="23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</row>
    <row r="63" spans="1:250" ht="22.5" customHeight="1">
      <c r="A63" s="21" t="s">
        <v>205</v>
      </c>
      <c r="B63" s="22"/>
      <c r="C63" s="23"/>
      <c r="D63" s="23"/>
      <c r="E63" s="23"/>
      <c r="F63" s="23"/>
      <c r="G63" s="23"/>
      <c r="H63" s="23"/>
      <c r="I63" s="23"/>
      <c r="J63" s="23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</row>
    <row r="64" spans="1:250" ht="22.5" customHeight="1">
      <c r="A64" s="26"/>
      <c r="B64" s="27"/>
      <c r="C64" s="28"/>
      <c r="D64" s="187" t="s">
        <v>218</v>
      </c>
      <c r="E64" s="187"/>
      <c r="F64" s="187"/>
      <c r="G64" s="28"/>
      <c r="H64" s="187" t="s">
        <v>219</v>
      </c>
      <c r="I64" s="187"/>
      <c r="J64" s="187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</row>
    <row r="65" spans="1:250" ht="22.5" customHeight="1">
      <c r="A65" s="26"/>
      <c r="B65" s="27"/>
      <c r="C65" s="28"/>
      <c r="D65" s="186" t="s">
        <v>2</v>
      </c>
      <c r="E65" s="186"/>
      <c r="F65" s="186"/>
      <c r="G65" s="28"/>
      <c r="H65" s="186" t="s">
        <v>2</v>
      </c>
      <c r="I65" s="186"/>
      <c r="J65" s="18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</row>
    <row r="66" spans="1:250" ht="22.5" customHeight="1">
      <c r="A66" s="29"/>
      <c r="B66" s="30" t="s">
        <v>3</v>
      </c>
      <c r="C66" s="25"/>
      <c r="D66" s="31" t="s">
        <v>212</v>
      </c>
      <c r="E66" s="25"/>
      <c r="F66" s="31" t="s">
        <v>213</v>
      </c>
      <c r="G66" s="25"/>
      <c r="H66" s="31" t="s">
        <v>212</v>
      </c>
      <c r="I66" s="25"/>
      <c r="J66" s="31" t="s">
        <v>213</v>
      </c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</row>
    <row r="67" spans="1:250" ht="22.5" customHeight="1">
      <c r="A67" s="29"/>
      <c r="B67" s="126"/>
      <c r="C67" s="25"/>
      <c r="D67" s="166" t="s">
        <v>214</v>
      </c>
      <c r="F67" s="166" t="s">
        <v>215</v>
      </c>
      <c r="H67" s="166" t="s">
        <v>214</v>
      </c>
      <c r="J67" s="166" t="s">
        <v>215</v>
      </c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</row>
    <row r="68" spans="1:250" ht="22.5" customHeight="1">
      <c r="A68" s="29"/>
      <c r="B68" s="126"/>
      <c r="C68" s="25"/>
      <c r="D68" s="166" t="s">
        <v>216</v>
      </c>
      <c r="F68" s="166"/>
      <c r="H68" s="166" t="s">
        <v>216</v>
      </c>
      <c r="J68" s="166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</row>
    <row r="69" spans="1:250" ht="22.5" customHeight="1">
      <c r="A69" s="32" t="s">
        <v>19</v>
      </c>
      <c r="B69" s="36"/>
      <c r="C69" s="34"/>
      <c r="D69" s="20"/>
      <c r="E69" s="20"/>
      <c r="F69" s="20"/>
      <c r="G69" s="20"/>
      <c r="H69" s="20"/>
      <c r="I69" s="20"/>
      <c r="J69" s="20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</row>
    <row r="70" spans="1:250" ht="22.5" customHeight="1">
      <c r="A70" s="34" t="s">
        <v>20</v>
      </c>
      <c r="B70" s="37"/>
      <c r="C70" s="33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</row>
    <row r="71" spans="1:250" ht="22.5" customHeight="1">
      <c r="A71" s="34" t="s">
        <v>21</v>
      </c>
      <c r="B71" s="34"/>
      <c r="C71" s="33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</row>
    <row r="72" spans="1:250" ht="22.5" customHeight="1" thickBot="1">
      <c r="A72" s="34" t="s">
        <v>132</v>
      </c>
      <c r="B72" s="34"/>
      <c r="C72" s="33"/>
      <c r="D72" s="175">
        <v>153439</v>
      </c>
      <c r="E72" s="167"/>
      <c r="F72" s="175">
        <v>153439</v>
      </c>
      <c r="G72" s="167"/>
      <c r="H72" s="175">
        <v>4979068</v>
      </c>
      <c r="I72" s="167"/>
      <c r="J72" s="175">
        <v>4979068</v>
      </c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</row>
    <row r="73" spans="1:250" ht="22.5" customHeight="1" thickTop="1">
      <c r="A73" s="34" t="s">
        <v>102</v>
      </c>
      <c r="B73" s="36"/>
      <c r="C73" s="33"/>
      <c r="D73" s="167"/>
      <c r="E73" s="167"/>
      <c r="F73" s="167"/>
      <c r="G73" s="167"/>
      <c r="H73" s="167"/>
      <c r="I73" s="167"/>
      <c r="J73" s="167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</row>
    <row r="74" spans="1:250" ht="22.5" customHeight="1">
      <c r="A74" s="34" t="s">
        <v>118</v>
      </c>
      <c r="B74" s="36"/>
      <c r="C74" s="33"/>
      <c r="D74" s="167">
        <v>140360</v>
      </c>
      <c r="E74" s="167"/>
      <c r="F74" s="167">
        <v>140360</v>
      </c>
      <c r="G74" s="167"/>
      <c r="H74" s="167">
        <v>4554644</v>
      </c>
      <c r="I74" s="167"/>
      <c r="J74" s="167">
        <v>4554644</v>
      </c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</row>
    <row r="75" spans="1:250" ht="22.5" customHeight="1">
      <c r="A75" s="34" t="s">
        <v>22</v>
      </c>
      <c r="B75" s="36"/>
      <c r="C75" s="34"/>
      <c r="D75" s="167">
        <v>104358</v>
      </c>
      <c r="E75" s="167"/>
      <c r="F75" s="167">
        <v>104358</v>
      </c>
      <c r="G75" s="167"/>
      <c r="H75" s="167">
        <v>3386401</v>
      </c>
      <c r="I75" s="167"/>
      <c r="J75" s="167">
        <v>3386401</v>
      </c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</row>
    <row r="76" spans="1:250" ht="22.5" customHeight="1">
      <c r="A76" s="34" t="s">
        <v>83</v>
      </c>
      <c r="B76" s="37">
        <v>21</v>
      </c>
      <c r="C76" s="34"/>
      <c r="D76" s="167">
        <v>5991</v>
      </c>
      <c r="E76" s="167"/>
      <c r="F76" s="167">
        <v>5569</v>
      </c>
      <c r="G76" s="167"/>
      <c r="H76" s="167">
        <v>192953</v>
      </c>
      <c r="I76" s="167"/>
      <c r="J76" s="167">
        <v>179538</v>
      </c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</row>
    <row r="77" spans="1:250" ht="22.5" customHeight="1">
      <c r="A77" s="34" t="s">
        <v>249</v>
      </c>
      <c r="B77" s="37"/>
      <c r="C77" s="34"/>
      <c r="D77" s="167">
        <v>2431</v>
      </c>
      <c r="E77" s="167"/>
      <c r="F77" s="167">
        <v>2431</v>
      </c>
      <c r="G77" s="167"/>
      <c r="H77" s="167">
        <v>78898</v>
      </c>
      <c r="I77" s="167"/>
      <c r="J77" s="167">
        <v>78898</v>
      </c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</row>
    <row r="78" spans="1:250" ht="22.5" customHeight="1">
      <c r="A78" s="34" t="s">
        <v>23</v>
      </c>
      <c r="B78" s="36"/>
      <c r="C78" s="34"/>
      <c r="D78" s="167"/>
      <c r="E78" s="167"/>
      <c r="F78" s="167"/>
      <c r="G78" s="167"/>
      <c r="H78" s="167"/>
      <c r="I78" s="167"/>
      <c r="J78" s="167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</row>
    <row r="79" spans="1:250" ht="22.5" customHeight="1">
      <c r="A79" s="34" t="s">
        <v>24</v>
      </c>
      <c r="B79" s="36"/>
      <c r="C79" s="33"/>
      <c r="D79" s="167">
        <v>15751</v>
      </c>
      <c r="E79" s="167"/>
      <c r="F79" s="167">
        <v>15751</v>
      </c>
      <c r="G79" s="167"/>
      <c r="H79" s="167">
        <v>511111</v>
      </c>
      <c r="I79" s="167"/>
      <c r="J79" s="167">
        <v>511111</v>
      </c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</row>
    <row r="80" spans="1:250" ht="22.5" customHeight="1">
      <c r="A80" s="34" t="s">
        <v>25</v>
      </c>
      <c r="B80" s="36"/>
      <c r="C80" s="33"/>
      <c r="D80" s="167">
        <v>324251</v>
      </c>
      <c r="E80" s="167"/>
      <c r="F80" s="167">
        <v>320241</v>
      </c>
      <c r="G80" s="167"/>
      <c r="H80" s="167">
        <v>10527171</v>
      </c>
      <c r="I80" s="167"/>
      <c r="J80" s="167">
        <v>10399613</v>
      </c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</row>
    <row r="81" spans="1:250" ht="22.5" customHeight="1">
      <c r="A81" s="34" t="s">
        <v>71</v>
      </c>
      <c r="B81" s="36"/>
      <c r="C81" s="33"/>
      <c r="D81" s="172">
        <v>-84150</v>
      </c>
      <c r="E81" s="167"/>
      <c r="F81" s="172">
        <v>-55885</v>
      </c>
      <c r="G81" s="167"/>
      <c r="H81" s="172">
        <v>-2621824</v>
      </c>
      <c r="I81" s="167"/>
      <c r="J81" s="172">
        <v>-3043410</v>
      </c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</row>
    <row r="82" spans="1:250" ht="22.5" customHeight="1">
      <c r="A82" s="32" t="s">
        <v>26</v>
      </c>
      <c r="B82" s="36"/>
      <c r="C82" s="33"/>
      <c r="D82" s="170">
        <f>SUM(D74:D81)</f>
        <v>508992</v>
      </c>
      <c r="E82" s="167"/>
      <c r="F82" s="170">
        <f>SUM(F74:F81)</f>
        <v>532825</v>
      </c>
      <c r="G82" s="167"/>
      <c r="H82" s="170">
        <f>SUM(H74:H81)</f>
        <v>16629354</v>
      </c>
      <c r="I82" s="167"/>
      <c r="J82" s="170">
        <f>SUM(J74:J81)</f>
        <v>16066795</v>
      </c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</row>
    <row r="83" spans="1:250" ht="27" customHeight="1" thickBot="1">
      <c r="A83" s="32" t="s">
        <v>27</v>
      </c>
      <c r="B83" s="36"/>
      <c r="C83" s="33"/>
      <c r="D83" s="175">
        <f>SUM(D82,D58)</f>
        <v>1503851</v>
      </c>
      <c r="E83" s="167"/>
      <c r="F83" s="175">
        <f>SUM(F82,F58)</f>
        <v>1561551</v>
      </c>
      <c r="G83" s="167"/>
      <c r="H83" s="175">
        <f>SUM(H82,H58)</f>
        <v>49132515</v>
      </c>
      <c r="I83" s="167"/>
      <c r="J83" s="175">
        <f>SUM(J82,J58)</f>
        <v>47086996</v>
      </c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</row>
    <row r="84" spans="1:250" ht="21.75" customHeight="1" thickTop="1">
      <c r="A84" s="34"/>
      <c r="B84" s="36"/>
      <c r="C84" s="33"/>
      <c r="D84" s="167">
        <f>D83-D29</f>
        <v>0</v>
      </c>
      <c r="E84" s="167" t="s">
        <v>185</v>
      </c>
      <c r="F84" s="167">
        <f>F83-F29</f>
        <v>0</v>
      </c>
      <c r="G84" s="167"/>
      <c r="H84" s="167">
        <f>H83-H29</f>
        <v>0</v>
      </c>
      <c r="I84" s="167"/>
      <c r="J84" s="167">
        <f>J83-J29</f>
        <v>0</v>
      </c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</row>
    <row r="85" spans="1:250" ht="28.5" customHeight="1">
      <c r="A85" s="34" t="s">
        <v>244</v>
      </c>
      <c r="B85" s="45"/>
      <c r="C85" s="33"/>
      <c r="D85" s="20"/>
      <c r="E85" s="20"/>
      <c r="F85" s="20"/>
      <c r="G85" s="20"/>
      <c r="H85" s="20"/>
      <c r="I85" s="20"/>
      <c r="J85" s="20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</row>
    <row r="86" spans="1:250" ht="21.75" customHeight="1">
      <c r="A86" s="34"/>
      <c r="B86" s="45"/>
      <c r="C86" s="33"/>
      <c r="D86" s="20"/>
      <c r="E86" s="20"/>
      <c r="F86" s="20"/>
      <c r="G86" s="20"/>
      <c r="H86" s="20"/>
      <c r="I86" s="20"/>
      <c r="J86" s="20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</row>
    <row r="87" spans="1:250" ht="17.25" customHeight="1">
      <c r="A87" s="34"/>
      <c r="B87" s="45"/>
      <c r="C87" s="33"/>
      <c r="D87" s="20"/>
      <c r="E87" s="20"/>
      <c r="F87" s="20"/>
      <c r="G87" s="20"/>
      <c r="H87" s="20"/>
      <c r="I87" s="20"/>
      <c r="J87" s="20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</row>
    <row r="88" spans="1:250" ht="22.5" customHeight="1">
      <c r="A88" s="66"/>
      <c r="B88" s="67"/>
      <c r="C88" s="33"/>
      <c r="D88" s="33"/>
      <c r="E88" s="33"/>
      <c r="F88" s="33"/>
      <c r="G88" s="33"/>
      <c r="H88" s="33"/>
      <c r="I88" s="33"/>
      <c r="J88" s="33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</row>
    <row r="89" spans="1:250" ht="18.75" customHeight="1">
      <c r="A89" s="48"/>
      <c r="B89" s="67"/>
      <c r="C89" s="33"/>
      <c r="D89" s="33"/>
      <c r="E89" s="33"/>
      <c r="F89" s="33"/>
      <c r="G89" s="33"/>
      <c r="H89" s="33"/>
      <c r="I89" s="33"/>
      <c r="J89" s="33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</row>
    <row r="90" spans="1:250" ht="22.5" customHeight="1">
      <c r="A90" s="48"/>
      <c r="B90" s="68" t="s">
        <v>28</v>
      </c>
      <c r="C90" s="33"/>
      <c r="D90" s="33"/>
      <c r="E90" s="33"/>
      <c r="F90" s="33"/>
      <c r="G90" s="33"/>
      <c r="H90" s="33"/>
      <c r="I90" s="33"/>
      <c r="J90" s="33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</row>
    <row r="91" spans="1:250" ht="22.5" customHeight="1">
      <c r="A91" s="66"/>
      <c r="B91" s="67"/>
      <c r="C91" s="33"/>
      <c r="D91" s="33"/>
      <c r="E91" s="33"/>
      <c r="F91" s="33"/>
      <c r="G91" s="33"/>
      <c r="H91" s="33"/>
      <c r="I91" s="33"/>
      <c r="J91" s="33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</row>
  </sheetData>
  <mergeCells count="12">
    <mergeCell ref="D65:F65"/>
    <mergeCell ref="H65:J65"/>
    <mergeCell ref="D64:F64"/>
    <mergeCell ref="H64:J64"/>
    <mergeCell ref="D4:F4"/>
    <mergeCell ref="H4:J4"/>
    <mergeCell ref="D35:F35"/>
    <mergeCell ref="H35:J35"/>
    <mergeCell ref="D5:F5"/>
    <mergeCell ref="H5:J5"/>
    <mergeCell ref="D36:F36"/>
    <mergeCell ref="H36:J36"/>
  </mergeCells>
  <printOptions gridLinesSet="0"/>
  <pageMargins left="0.62992125984251968" right="0.39370078740157483" top="0.6692913385826772" bottom="0.39370078740157483" header="0.19685039370078741" footer="0.19685039370078741"/>
  <pageSetup paperSize="9" scale="75" firstPageNumber="6" fitToHeight="2" orientation="portrait" useFirstPageNumber="1" r:id="rId1"/>
  <headerFooter>
    <oddFooter>&amp;R&amp;P</oddFooter>
  </headerFooter>
  <rowBreaks count="2" manualBreakCount="2">
    <brk id="31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A1:M79"/>
  <sheetViews>
    <sheetView showGridLines="0" topLeftCell="A61" zoomScale="70" zoomScaleNormal="70" zoomScaleSheetLayoutView="70" workbookViewId="0">
      <selection activeCell="H77" sqref="H77"/>
    </sheetView>
  </sheetViews>
  <sheetFormatPr defaultColWidth="10.7109375" defaultRowHeight="23.25"/>
  <cols>
    <col min="1" max="1" width="47.7109375" style="72" customWidth="1"/>
    <col min="2" max="2" width="7.7109375" style="72" customWidth="1"/>
    <col min="3" max="3" width="1.7109375" style="79" customWidth="1"/>
    <col min="4" max="4" width="15.7109375" style="79" customWidth="1"/>
    <col min="5" max="5" width="1.7109375" style="79" customWidth="1"/>
    <col min="6" max="6" width="15.7109375" style="79" customWidth="1"/>
    <col min="7" max="7" width="1.7109375" style="79" customWidth="1"/>
    <col min="8" max="8" width="15.7109375" style="79" customWidth="1"/>
    <col min="9" max="9" width="1.7109375" style="79" customWidth="1"/>
    <col min="10" max="10" width="15.7109375" style="79" customWidth="1"/>
    <col min="11" max="11" width="1.28515625" style="72" customWidth="1"/>
    <col min="12" max="12" width="15.7109375" style="73" customWidth="1"/>
    <col min="13" max="16384" width="10.7109375" style="72"/>
  </cols>
  <sheetData>
    <row r="1" spans="1:10">
      <c r="J1" s="128" t="s">
        <v>220</v>
      </c>
    </row>
    <row r="2" spans="1:10">
      <c r="A2" s="69" t="s">
        <v>0</v>
      </c>
      <c r="B2" s="70"/>
      <c r="C2" s="71"/>
      <c r="D2" s="71"/>
      <c r="E2" s="71"/>
      <c r="F2" s="71"/>
      <c r="G2" s="71"/>
      <c r="H2" s="71"/>
      <c r="I2" s="71"/>
      <c r="J2" s="71"/>
    </row>
    <row r="3" spans="1:10">
      <c r="A3" s="69" t="s">
        <v>29</v>
      </c>
      <c r="B3" s="70"/>
      <c r="C3" s="71"/>
      <c r="D3" s="71"/>
      <c r="E3" s="71"/>
      <c r="F3" s="71"/>
      <c r="G3" s="71"/>
      <c r="H3" s="71"/>
      <c r="I3" s="71"/>
      <c r="J3" s="71"/>
    </row>
    <row r="4" spans="1:10">
      <c r="A4" s="69" t="s">
        <v>217</v>
      </c>
      <c r="B4" s="70"/>
      <c r="C4" s="71"/>
      <c r="D4" s="71"/>
      <c r="E4" s="71"/>
      <c r="F4" s="71"/>
      <c r="G4" s="71"/>
      <c r="H4" s="71"/>
      <c r="I4" s="71"/>
      <c r="J4" s="71"/>
    </row>
    <row r="5" spans="1:10">
      <c r="A5" s="74"/>
      <c r="B5" s="75"/>
      <c r="C5" s="76"/>
      <c r="D5" s="187" t="s">
        <v>218</v>
      </c>
      <c r="E5" s="187"/>
      <c r="F5" s="187"/>
      <c r="G5" s="28"/>
      <c r="H5" s="187" t="s">
        <v>219</v>
      </c>
      <c r="I5" s="187"/>
      <c r="J5" s="187"/>
    </row>
    <row r="6" spans="1:10">
      <c r="A6" s="74"/>
      <c r="B6" s="75"/>
      <c r="C6" s="76"/>
      <c r="D6" s="186" t="s">
        <v>1</v>
      </c>
      <c r="E6" s="186"/>
      <c r="F6" s="186"/>
      <c r="G6" s="72"/>
      <c r="H6" s="186" t="s">
        <v>1</v>
      </c>
      <c r="I6" s="186"/>
      <c r="J6" s="186"/>
    </row>
    <row r="7" spans="1:10">
      <c r="A7" s="77"/>
      <c r="B7" s="78" t="s">
        <v>3</v>
      </c>
      <c r="D7" s="31" t="s">
        <v>201</v>
      </c>
      <c r="E7" s="25"/>
      <c r="F7" s="31" t="s">
        <v>180</v>
      </c>
      <c r="G7" s="25"/>
      <c r="H7" s="31" t="s">
        <v>201</v>
      </c>
      <c r="I7" s="25"/>
      <c r="J7" s="31" t="s">
        <v>180</v>
      </c>
    </row>
    <row r="8" spans="1:10">
      <c r="A8" s="74" t="s">
        <v>30</v>
      </c>
      <c r="B8" s="79"/>
    </row>
    <row r="9" spans="1:10">
      <c r="A9" s="79" t="s">
        <v>31</v>
      </c>
      <c r="B9" s="83">
        <v>5</v>
      </c>
      <c r="D9" s="176">
        <v>691806</v>
      </c>
      <c r="E9" s="176"/>
      <c r="F9" s="176">
        <v>845404</v>
      </c>
      <c r="G9" s="176"/>
      <c r="H9" s="176">
        <v>22005030</v>
      </c>
      <c r="I9" s="176"/>
      <c r="J9" s="176">
        <v>26639852</v>
      </c>
    </row>
    <row r="10" spans="1:10">
      <c r="A10" s="79" t="s">
        <v>186</v>
      </c>
      <c r="B10" s="83"/>
      <c r="D10" s="176">
        <v>2380</v>
      </c>
      <c r="E10" s="176"/>
      <c r="F10" s="176">
        <v>2080</v>
      </c>
      <c r="G10" s="176"/>
      <c r="H10" s="176">
        <v>75693</v>
      </c>
      <c r="I10" s="176"/>
      <c r="J10" s="176">
        <v>65532</v>
      </c>
    </row>
    <row r="11" spans="1:10">
      <c r="A11" s="79" t="s">
        <v>133</v>
      </c>
      <c r="B11" s="83"/>
      <c r="D11" s="176">
        <v>14973</v>
      </c>
      <c r="E11" s="176"/>
      <c r="F11" s="176">
        <v>2393</v>
      </c>
      <c r="G11" s="176"/>
      <c r="H11" s="176">
        <v>476286</v>
      </c>
      <c r="I11" s="176"/>
      <c r="J11" s="176">
        <v>75418</v>
      </c>
    </row>
    <row r="12" spans="1:10">
      <c r="A12" s="72" t="s">
        <v>32</v>
      </c>
      <c r="B12" s="83">
        <v>5</v>
      </c>
      <c r="D12" s="177">
        <v>5211</v>
      </c>
      <c r="E12" s="176"/>
      <c r="F12" s="177">
        <v>4313</v>
      </c>
      <c r="G12" s="176"/>
      <c r="H12" s="177">
        <v>165742</v>
      </c>
      <c r="I12" s="176"/>
      <c r="J12" s="177">
        <v>135909</v>
      </c>
    </row>
    <row r="13" spans="1:10">
      <c r="A13" s="82" t="s">
        <v>33</v>
      </c>
      <c r="B13" s="83"/>
      <c r="D13" s="177">
        <f>SUM(D9:D12)</f>
        <v>714370</v>
      </c>
      <c r="E13" s="176"/>
      <c r="F13" s="177">
        <f>SUM(F9:F12)</f>
        <v>854190</v>
      </c>
      <c r="G13" s="176"/>
      <c r="H13" s="177">
        <f>SUM(H9:H12)</f>
        <v>22722751</v>
      </c>
      <c r="I13" s="176"/>
      <c r="J13" s="177">
        <f>SUM(J9:J12)</f>
        <v>26916711</v>
      </c>
    </row>
    <row r="14" spans="1:10">
      <c r="A14" s="74" t="s">
        <v>34</v>
      </c>
      <c r="B14" s="83"/>
      <c r="D14" s="176"/>
      <c r="E14" s="176"/>
      <c r="F14" s="176"/>
      <c r="G14" s="176"/>
      <c r="H14" s="176"/>
      <c r="I14" s="176"/>
      <c r="J14" s="176"/>
    </row>
    <row r="15" spans="1:10">
      <c r="A15" s="72" t="s">
        <v>35</v>
      </c>
      <c r="B15" s="83">
        <v>5</v>
      </c>
      <c r="D15" s="178">
        <v>663714</v>
      </c>
      <c r="E15" s="176"/>
      <c r="F15" s="178">
        <v>805312</v>
      </c>
      <c r="G15" s="176"/>
      <c r="H15" s="178">
        <v>21111473</v>
      </c>
      <c r="I15" s="176"/>
      <c r="J15" s="178">
        <v>25376486</v>
      </c>
    </row>
    <row r="16" spans="1:10">
      <c r="A16" s="72" t="s">
        <v>187</v>
      </c>
      <c r="B16" s="83"/>
      <c r="D16" s="178">
        <v>338</v>
      </c>
      <c r="E16" s="176"/>
      <c r="F16" s="178">
        <v>187</v>
      </c>
      <c r="G16" s="176"/>
      <c r="H16" s="178">
        <v>10749</v>
      </c>
      <c r="I16" s="176"/>
      <c r="J16" s="178">
        <v>5903</v>
      </c>
    </row>
    <row r="17" spans="1:10">
      <c r="A17" s="72" t="s">
        <v>173</v>
      </c>
      <c r="B17" s="83"/>
      <c r="D17" s="178">
        <v>3473</v>
      </c>
      <c r="E17" s="176"/>
      <c r="F17" s="178">
        <v>3218</v>
      </c>
      <c r="G17" s="176"/>
      <c r="H17" s="178">
        <v>110464</v>
      </c>
      <c r="I17" s="176"/>
      <c r="J17" s="178">
        <v>101405</v>
      </c>
    </row>
    <row r="18" spans="1:10">
      <c r="A18" s="72" t="s">
        <v>36</v>
      </c>
      <c r="B18" s="83">
        <v>5</v>
      </c>
      <c r="D18" s="178">
        <v>32637</v>
      </c>
      <c r="E18" s="176"/>
      <c r="F18" s="178">
        <v>30727</v>
      </c>
      <c r="G18" s="176"/>
      <c r="H18" s="178">
        <v>1038106</v>
      </c>
      <c r="I18" s="176"/>
      <c r="J18" s="178">
        <v>968234</v>
      </c>
    </row>
    <row r="19" spans="1:10">
      <c r="A19" s="72" t="s">
        <v>37</v>
      </c>
      <c r="B19" s="83"/>
      <c r="D19" s="178">
        <v>4026</v>
      </c>
      <c r="E19" s="176"/>
      <c r="F19" s="178">
        <v>2567</v>
      </c>
      <c r="G19" s="176"/>
      <c r="H19" s="178">
        <v>128060</v>
      </c>
      <c r="I19" s="176"/>
      <c r="J19" s="178">
        <v>80893</v>
      </c>
    </row>
    <row r="20" spans="1:10">
      <c r="A20" s="74" t="s">
        <v>38</v>
      </c>
      <c r="B20" s="83"/>
      <c r="D20" s="179">
        <f>SUM(D15:D19)</f>
        <v>704188</v>
      </c>
      <c r="E20" s="176"/>
      <c r="F20" s="179">
        <f>SUM(F15:F19)</f>
        <v>842011</v>
      </c>
      <c r="G20" s="176"/>
      <c r="H20" s="179">
        <f>SUM(H15:H19)</f>
        <v>22398852</v>
      </c>
      <c r="I20" s="176"/>
      <c r="J20" s="179">
        <f>SUM(J15:J19)</f>
        <v>26532921</v>
      </c>
    </row>
    <row r="21" spans="1:10">
      <c r="A21" s="74" t="s">
        <v>225</v>
      </c>
      <c r="B21" s="83"/>
      <c r="D21" s="176">
        <f>SUM(D13-D20)</f>
        <v>10182</v>
      </c>
      <c r="E21" s="176"/>
      <c r="F21" s="176">
        <f>SUM(F13-F20)</f>
        <v>12179</v>
      </c>
      <c r="G21" s="176"/>
      <c r="H21" s="176">
        <f>SUM(H13-H20)</f>
        <v>323899</v>
      </c>
      <c r="I21" s="176"/>
      <c r="J21" s="176">
        <f>SUM(J13-J20)</f>
        <v>383790</v>
      </c>
    </row>
    <row r="22" spans="1:10">
      <c r="A22" s="72" t="s">
        <v>92</v>
      </c>
      <c r="B22" s="83">
        <v>10</v>
      </c>
      <c r="D22" s="178">
        <v>-81</v>
      </c>
      <c r="E22" s="176"/>
      <c r="F22" s="178">
        <v>-53</v>
      </c>
      <c r="G22" s="176"/>
      <c r="H22" s="178">
        <v>-2582</v>
      </c>
      <c r="I22" s="176"/>
      <c r="J22" s="178">
        <v>-1674</v>
      </c>
    </row>
    <row r="23" spans="1:10">
      <c r="A23" s="72" t="s">
        <v>209</v>
      </c>
      <c r="B23" s="83">
        <v>5</v>
      </c>
      <c r="D23" s="178">
        <v>464</v>
      </c>
      <c r="E23" s="176"/>
      <c r="F23" s="178">
        <v>0</v>
      </c>
      <c r="G23" s="176"/>
      <c r="H23" s="178">
        <v>14753</v>
      </c>
      <c r="I23" s="176"/>
      <c r="J23" s="178">
        <v>0</v>
      </c>
    </row>
    <row r="24" spans="1:10">
      <c r="A24" s="72" t="s">
        <v>210</v>
      </c>
      <c r="B24" s="83"/>
      <c r="D24" s="178">
        <v>-5889</v>
      </c>
      <c r="E24" s="176"/>
      <c r="F24" s="178">
        <v>-8409</v>
      </c>
      <c r="G24" s="176"/>
      <c r="H24" s="178">
        <v>-187326</v>
      </c>
      <c r="I24" s="176"/>
      <c r="J24" s="178">
        <v>-264974</v>
      </c>
    </row>
    <row r="25" spans="1:10">
      <c r="A25" s="74" t="s">
        <v>84</v>
      </c>
      <c r="B25" s="83"/>
      <c r="D25" s="180">
        <f>SUM(D21:D24)</f>
        <v>4676</v>
      </c>
      <c r="E25" s="176"/>
      <c r="F25" s="180">
        <f>SUM(F21:F24)</f>
        <v>3717</v>
      </c>
      <c r="G25" s="176"/>
      <c r="H25" s="180">
        <f>SUM(H21:H24)</f>
        <v>148744</v>
      </c>
      <c r="I25" s="176"/>
      <c r="J25" s="180">
        <f>SUM(J21:J24)</f>
        <v>117142</v>
      </c>
    </row>
    <row r="26" spans="1:10">
      <c r="A26" s="72" t="s">
        <v>85</v>
      </c>
      <c r="B26" s="83">
        <v>22</v>
      </c>
      <c r="D26" s="181">
        <v>-1843</v>
      </c>
      <c r="E26" s="176"/>
      <c r="F26" s="181">
        <v>-1390</v>
      </c>
      <c r="G26" s="176"/>
      <c r="H26" s="181">
        <v>-58631</v>
      </c>
      <c r="I26" s="176"/>
      <c r="J26" s="181">
        <v>-43777</v>
      </c>
    </row>
    <row r="27" spans="1:10" ht="24" thickBot="1">
      <c r="A27" s="69" t="s">
        <v>226</v>
      </c>
      <c r="B27" s="83"/>
      <c r="D27" s="182">
        <f>SUM(D25:D26)</f>
        <v>2833</v>
      </c>
      <c r="E27" s="176"/>
      <c r="F27" s="182">
        <f>SUM(F25:F26)</f>
        <v>2327</v>
      </c>
      <c r="G27" s="176"/>
      <c r="H27" s="182">
        <f>SUM(H25:H26)</f>
        <v>90113</v>
      </c>
      <c r="I27" s="176"/>
      <c r="J27" s="182">
        <f>SUM(J25:J26)</f>
        <v>73365</v>
      </c>
    </row>
    <row r="28" spans="1:10" ht="24" thickTop="1">
      <c r="A28" s="69"/>
      <c r="B28" s="83"/>
      <c r="D28" s="176"/>
      <c r="E28" s="176"/>
      <c r="F28" s="176"/>
      <c r="G28" s="176"/>
      <c r="H28" s="176"/>
      <c r="I28" s="176"/>
      <c r="J28" s="176"/>
    </row>
    <row r="29" spans="1:10">
      <c r="A29" s="69" t="s">
        <v>112</v>
      </c>
      <c r="B29" s="83"/>
      <c r="D29" s="176"/>
      <c r="E29" s="176"/>
      <c r="F29" s="176"/>
      <c r="G29" s="176"/>
      <c r="H29" s="176"/>
      <c r="I29" s="176"/>
      <c r="J29" s="176"/>
    </row>
    <row r="30" spans="1:10">
      <c r="A30" s="85" t="s">
        <v>113</v>
      </c>
      <c r="B30" s="83"/>
      <c r="D30" s="176">
        <v>4014</v>
      </c>
      <c r="E30" s="176"/>
      <c r="F30" s="176">
        <v>2631</v>
      </c>
      <c r="G30" s="176"/>
      <c r="H30" s="176">
        <v>127691</v>
      </c>
      <c r="I30" s="176"/>
      <c r="J30" s="176">
        <v>82941</v>
      </c>
    </row>
    <row r="31" spans="1:10">
      <c r="A31" s="85" t="s">
        <v>114</v>
      </c>
      <c r="B31" s="83"/>
      <c r="D31" s="177">
        <v>-1181</v>
      </c>
      <c r="E31" s="176"/>
      <c r="F31" s="177">
        <v>-304</v>
      </c>
      <c r="G31" s="176"/>
      <c r="H31" s="177">
        <v>-37578</v>
      </c>
      <c r="I31" s="176"/>
      <c r="J31" s="177">
        <v>-9576</v>
      </c>
    </row>
    <row r="32" spans="1:10" ht="24" thickBot="1">
      <c r="A32" s="69"/>
      <c r="B32" s="83"/>
      <c r="D32" s="183">
        <f>SUM(D30:D31)</f>
        <v>2833</v>
      </c>
      <c r="E32" s="176"/>
      <c r="F32" s="183">
        <f>SUM(F30:F31)</f>
        <v>2327</v>
      </c>
      <c r="G32" s="176"/>
      <c r="H32" s="183">
        <f>SUM(H30:H31)</f>
        <v>90113</v>
      </c>
      <c r="I32" s="176"/>
      <c r="J32" s="183">
        <f>SUM(J30:J31)</f>
        <v>73365</v>
      </c>
    </row>
    <row r="33" spans="1:10" ht="24" thickTop="1">
      <c r="A33" s="69"/>
      <c r="B33" s="83"/>
      <c r="D33" s="129"/>
      <c r="E33" s="80"/>
      <c r="F33" s="129"/>
      <c r="G33" s="80"/>
      <c r="H33" s="129"/>
      <c r="I33" s="80"/>
      <c r="J33" s="129"/>
    </row>
    <row r="34" spans="1:10">
      <c r="A34" s="69"/>
      <c r="B34" s="83"/>
      <c r="D34" s="129"/>
      <c r="E34" s="80"/>
      <c r="F34" s="130" t="s">
        <v>224</v>
      </c>
      <c r="G34" s="80"/>
      <c r="H34" s="129"/>
      <c r="I34" s="80"/>
      <c r="J34" s="130" t="s">
        <v>223</v>
      </c>
    </row>
    <row r="35" spans="1:10">
      <c r="A35" s="69" t="s">
        <v>39</v>
      </c>
      <c r="B35" s="83">
        <v>23</v>
      </c>
      <c r="D35" s="87"/>
      <c r="E35" s="87"/>
      <c r="F35" s="87"/>
      <c r="G35" s="87"/>
      <c r="H35" s="87"/>
      <c r="I35" s="87"/>
      <c r="J35" s="87"/>
    </row>
    <row r="36" spans="1:10">
      <c r="A36" s="85" t="s">
        <v>40</v>
      </c>
      <c r="C36" s="88"/>
      <c r="D36" s="89"/>
      <c r="E36" s="89"/>
      <c r="F36" s="89"/>
      <c r="G36" s="89"/>
      <c r="H36" s="89"/>
      <c r="I36" s="89"/>
      <c r="J36" s="89"/>
    </row>
    <row r="37" spans="1:10" ht="24" thickBot="1">
      <c r="A37" s="85" t="s">
        <v>72</v>
      </c>
      <c r="B37" s="83"/>
      <c r="D37" s="131">
        <v>8.9999999999999998E-4</v>
      </c>
      <c r="E37" s="89"/>
      <c r="F37" s="131">
        <v>5.0000000000000001E-4</v>
      </c>
      <c r="G37" s="89"/>
      <c r="H37" s="90">
        <v>0.03</v>
      </c>
      <c r="I37" s="89"/>
      <c r="J37" s="90">
        <v>0.02</v>
      </c>
    </row>
    <row r="38" spans="1:10" ht="24" thickTop="1">
      <c r="A38" s="85"/>
      <c r="B38" s="83"/>
      <c r="D38" s="91"/>
      <c r="E38" s="89"/>
      <c r="F38" s="91"/>
      <c r="G38" s="89"/>
      <c r="H38" s="91"/>
      <c r="I38" s="89"/>
      <c r="J38" s="91"/>
    </row>
    <row r="39" spans="1:10">
      <c r="A39" s="85" t="s">
        <v>88</v>
      </c>
      <c r="B39" s="83"/>
      <c r="D39" s="91"/>
      <c r="E39" s="89"/>
      <c r="F39" s="91"/>
      <c r="G39" s="89"/>
      <c r="H39" s="91"/>
      <c r="I39" s="89"/>
      <c r="J39" s="91"/>
    </row>
    <row r="40" spans="1:10" ht="24" thickBot="1">
      <c r="A40" s="85" t="s">
        <v>72</v>
      </c>
      <c r="B40" s="83"/>
      <c r="D40" s="131">
        <v>8.9999999999999998E-4</v>
      </c>
      <c r="E40" s="89"/>
      <c r="F40" s="131">
        <v>5.0000000000000001E-4</v>
      </c>
      <c r="G40" s="89"/>
      <c r="H40" s="90">
        <v>0.03</v>
      </c>
      <c r="I40" s="89"/>
      <c r="J40" s="90">
        <v>0.02</v>
      </c>
    </row>
    <row r="41" spans="1:10" ht="24" thickTop="1">
      <c r="A41" s="85"/>
      <c r="B41" s="83"/>
      <c r="D41" s="72"/>
      <c r="E41" s="72"/>
      <c r="F41" s="72"/>
      <c r="G41" s="72"/>
      <c r="H41" s="72"/>
      <c r="I41" s="72"/>
      <c r="J41" s="72"/>
    </row>
    <row r="42" spans="1:10" ht="30.4" customHeight="1">
      <c r="A42" s="72" t="s">
        <v>244</v>
      </c>
      <c r="B42" s="83"/>
      <c r="C42" s="72"/>
    </row>
    <row r="43" spans="1:10">
      <c r="B43" s="83"/>
      <c r="C43" s="72"/>
      <c r="J43" s="128" t="s">
        <v>220</v>
      </c>
    </row>
    <row r="44" spans="1:10">
      <c r="A44" s="92" t="s">
        <v>0</v>
      </c>
      <c r="B44" s="93"/>
      <c r="C44" s="93"/>
      <c r="D44" s="93"/>
      <c r="E44" s="93"/>
      <c r="F44" s="93"/>
      <c r="G44" s="93"/>
      <c r="H44" s="93"/>
      <c r="I44" s="94"/>
      <c r="J44" s="93"/>
    </row>
    <row r="45" spans="1:10">
      <c r="A45" s="95" t="s">
        <v>73</v>
      </c>
      <c r="B45" s="93"/>
      <c r="C45" s="93"/>
      <c r="D45" s="93"/>
      <c r="E45" s="93"/>
      <c r="F45" s="93"/>
      <c r="G45" s="93"/>
      <c r="H45" s="93"/>
      <c r="I45" s="94"/>
      <c r="J45" s="93"/>
    </row>
    <row r="46" spans="1:10">
      <c r="A46" s="69" t="s">
        <v>217</v>
      </c>
      <c r="B46" s="93"/>
      <c r="C46" s="93"/>
      <c r="D46" s="93"/>
      <c r="E46" s="93"/>
      <c r="F46" s="93"/>
      <c r="G46" s="93"/>
      <c r="H46" s="93"/>
      <c r="I46" s="94"/>
      <c r="J46" s="93"/>
    </row>
    <row r="47" spans="1:10">
      <c r="A47" s="93"/>
      <c r="B47" s="93"/>
      <c r="C47" s="96"/>
      <c r="D47" s="97"/>
      <c r="E47" s="97"/>
      <c r="F47" s="97"/>
      <c r="G47" s="97"/>
      <c r="H47" s="97"/>
      <c r="I47" s="98"/>
      <c r="J47" s="99"/>
    </row>
    <row r="48" spans="1:10">
      <c r="A48" s="93"/>
      <c r="B48" s="93"/>
      <c r="C48" s="100"/>
      <c r="D48" s="187" t="s">
        <v>218</v>
      </c>
      <c r="E48" s="187"/>
      <c r="F48" s="187"/>
      <c r="G48" s="28"/>
      <c r="H48" s="187" t="s">
        <v>219</v>
      </c>
      <c r="I48" s="187"/>
      <c r="J48" s="187"/>
    </row>
    <row r="49" spans="1:13">
      <c r="A49" s="74"/>
      <c r="B49" s="75"/>
      <c r="C49" s="76"/>
      <c r="D49" s="186" t="s">
        <v>1</v>
      </c>
      <c r="E49" s="186"/>
      <c r="F49" s="186"/>
      <c r="G49" s="72"/>
      <c r="H49" s="186" t="s">
        <v>1</v>
      </c>
      <c r="I49" s="186"/>
      <c r="J49" s="186"/>
    </row>
    <row r="50" spans="1:13">
      <c r="A50" s="93"/>
      <c r="B50" s="78" t="s">
        <v>3</v>
      </c>
      <c r="D50" s="31" t="s">
        <v>201</v>
      </c>
      <c r="E50" s="25"/>
      <c r="F50" s="31" t="s">
        <v>180</v>
      </c>
      <c r="G50" s="25"/>
      <c r="H50" s="31" t="s">
        <v>201</v>
      </c>
      <c r="I50" s="25"/>
      <c r="J50" s="31" t="s">
        <v>180</v>
      </c>
    </row>
    <row r="51" spans="1:13">
      <c r="A51" s="69" t="s">
        <v>226</v>
      </c>
      <c r="C51" s="72"/>
      <c r="D51" s="102">
        <f>D27</f>
        <v>2833</v>
      </c>
      <c r="E51" s="103"/>
      <c r="F51" s="102">
        <f>F27</f>
        <v>2327</v>
      </c>
      <c r="G51" s="104"/>
      <c r="H51" s="102">
        <f>H27</f>
        <v>90113</v>
      </c>
      <c r="I51" s="105"/>
      <c r="J51" s="102">
        <f>J27</f>
        <v>73365</v>
      </c>
    </row>
    <row r="52" spans="1:13">
      <c r="A52" s="106"/>
      <c r="C52" s="72"/>
      <c r="D52" s="105"/>
      <c r="E52" s="103"/>
      <c r="F52" s="105"/>
      <c r="G52" s="104"/>
      <c r="H52" s="107"/>
      <c r="I52" s="105"/>
      <c r="J52" s="107"/>
    </row>
    <row r="53" spans="1:13">
      <c r="A53" s="101" t="s">
        <v>74</v>
      </c>
      <c r="C53" s="72"/>
      <c r="D53" s="108"/>
      <c r="E53" s="109"/>
      <c r="F53" s="108"/>
      <c r="G53" s="110"/>
      <c r="H53" s="111"/>
      <c r="I53" s="105"/>
      <c r="J53" s="111"/>
    </row>
    <row r="54" spans="1:13">
      <c r="A54" s="112" t="s">
        <v>103</v>
      </c>
      <c r="C54" s="72"/>
      <c r="D54" s="108"/>
      <c r="E54" s="109"/>
      <c r="F54" s="108"/>
      <c r="G54" s="110"/>
      <c r="H54" s="111"/>
      <c r="I54" s="105"/>
      <c r="J54" s="111"/>
    </row>
    <row r="55" spans="1:13">
      <c r="A55" s="106" t="s">
        <v>75</v>
      </c>
      <c r="B55" s="113"/>
      <c r="C55" s="72"/>
      <c r="D55" s="107"/>
      <c r="E55" s="103"/>
      <c r="F55" s="107"/>
      <c r="G55" s="104"/>
      <c r="H55" s="107"/>
      <c r="I55" s="105"/>
      <c r="J55" s="107"/>
    </row>
    <row r="56" spans="1:13">
      <c r="A56" s="106" t="s">
        <v>76</v>
      </c>
      <c r="B56" s="113"/>
      <c r="C56" s="72"/>
      <c r="D56" s="114">
        <v>-26122</v>
      </c>
      <c r="E56" s="115"/>
      <c r="F56" s="114">
        <v>3699</v>
      </c>
      <c r="G56" s="115"/>
      <c r="H56" s="114">
        <v>-830881</v>
      </c>
      <c r="I56" s="116"/>
      <c r="J56" s="114">
        <v>116316</v>
      </c>
    </row>
    <row r="57" spans="1:13">
      <c r="A57" s="106" t="s">
        <v>120</v>
      </c>
      <c r="B57" s="113">
        <v>10</v>
      </c>
      <c r="C57" s="72"/>
      <c r="D57" s="114">
        <v>103</v>
      </c>
      <c r="E57" s="115"/>
      <c r="F57" s="114">
        <v>-253</v>
      </c>
      <c r="G57" s="115"/>
      <c r="H57" s="114">
        <v>3265</v>
      </c>
      <c r="I57" s="116"/>
      <c r="J57" s="114">
        <v>-7967</v>
      </c>
    </row>
    <row r="58" spans="1:13">
      <c r="A58" s="106" t="s">
        <v>250</v>
      </c>
      <c r="B58" s="113"/>
      <c r="C58" s="72"/>
      <c r="D58" s="114">
        <v>0</v>
      </c>
      <c r="E58" s="115"/>
      <c r="F58" s="114">
        <v>-98</v>
      </c>
      <c r="G58" s="115"/>
      <c r="H58" s="114">
        <v>0</v>
      </c>
      <c r="I58" s="116"/>
      <c r="J58" s="114">
        <v>-2826</v>
      </c>
      <c r="L58" s="154"/>
      <c r="M58" s="155"/>
    </row>
    <row r="59" spans="1:13">
      <c r="A59" s="106" t="s">
        <v>104</v>
      </c>
      <c r="B59" s="113">
        <v>22</v>
      </c>
      <c r="C59" s="72"/>
      <c r="D59" s="117">
        <v>0</v>
      </c>
      <c r="E59" s="115"/>
      <c r="F59" s="117">
        <v>20</v>
      </c>
      <c r="G59" s="115"/>
      <c r="H59" s="117">
        <v>0</v>
      </c>
      <c r="I59" s="116"/>
      <c r="J59" s="117">
        <v>616</v>
      </c>
      <c r="L59" s="154"/>
    </row>
    <row r="60" spans="1:13">
      <c r="A60" s="106" t="s">
        <v>103</v>
      </c>
      <c r="B60" s="113"/>
      <c r="C60" s="72"/>
      <c r="D60" s="114"/>
      <c r="E60" s="115"/>
      <c r="F60" s="114"/>
      <c r="G60" s="115"/>
      <c r="H60" s="114"/>
      <c r="I60" s="116"/>
      <c r="J60" s="114"/>
    </row>
    <row r="61" spans="1:13">
      <c r="A61" s="106" t="s">
        <v>105</v>
      </c>
      <c r="C61" s="72"/>
      <c r="D61" s="117">
        <f>SUM(D56:D59)</f>
        <v>-26019</v>
      </c>
      <c r="E61" s="118"/>
      <c r="F61" s="117">
        <f>SUM(F56:F59)</f>
        <v>3368</v>
      </c>
      <c r="G61" s="118"/>
      <c r="H61" s="117">
        <f>SUM(H56:H59)</f>
        <v>-827616</v>
      </c>
      <c r="I61" s="119"/>
      <c r="J61" s="117">
        <f>SUM(J56:J59)</f>
        <v>106139</v>
      </c>
    </row>
    <row r="62" spans="1:13">
      <c r="A62" s="112" t="s">
        <v>107</v>
      </c>
      <c r="C62" s="72"/>
      <c r="D62" s="114"/>
      <c r="E62" s="115"/>
      <c r="F62" s="114"/>
      <c r="G62" s="115"/>
      <c r="H62" s="114"/>
      <c r="I62" s="116"/>
      <c r="J62" s="114"/>
    </row>
    <row r="63" spans="1:13">
      <c r="A63" s="106" t="s">
        <v>75</v>
      </c>
      <c r="C63" s="72"/>
      <c r="D63" s="120"/>
      <c r="E63" s="120"/>
      <c r="F63" s="120"/>
      <c r="G63" s="120"/>
      <c r="H63" s="120"/>
      <c r="I63" s="120"/>
      <c r="J63" s="120"/>
    </row>
    <row r="64" spans="1:13">
      <c r="A64" s="106" t="s">
        <v>276</v>
      </c>
      <c r="C64" s="72"/>
      <c r="D64" s="120"/>
      <c r="E64" s="120"/>
      <c r="F64" s="120"/>
      <c r="G64" s="120"/>
      <c r="H64" s="120"/>
      <c r="I64" s="120"/>
      <c r="J64" s="120"/>
    </row>
    <row r="65" spans="1:12">
      <c r="A65" s="106" t="s">
        <v>275</v>
      </c>
      <c r="C65" s="72"/>
      <c r="D65" s="114">
        <v>0</v>
      </c>
      <c r="E65" s="120"/>
      <c r="F65" s="114">
        <v>0</v>
      </c>
      <c r="G65" s="120"/>
      <c r="H65" s="120">
        <v>1328481</v>
      </c>
      <c r="I65" s="120"/>
      <c r="J65" s="114">
        <v>-345942</v>
      </c>
    </row>
    <row r="66" spans="1:12">
      <c r="A66" s="106" t="s">
        <v>257</v>
      </c>
      <c r="C66" s="72"/>
      <c r="D66" s="72"/>
      <c r="E66" s="72"/>
      <c r="F66" s="114"/>
      <c r="G66" s="72"/>
      <c r="H66" s="72"/>
      <c r="I66" s="72"/>
      <c r="J66" s="114"/>
    </row>
    <row r="67" spans="1:12">
      <c r="A67" s="106" t="s">
        <v>229</v>
      </c>
      <c r="C67" s="72"/>
      <c r="D67" s="114">
        <v>-2307</v>
      </c>
      <c r="E67" s="72"/>
      <c r="F67" s="114">
        <v>0</v>
      </c>
      <c r="G67" s="72"/>
      <c r="H67" s="114">
        <v>-73381</v>
      </c>
      <c r="I67" s="72"/>
      <c r="J67" s="114">
        <v>0</v>
      </c>
    </row>
    <row r="68" spans="1:12">
      <c r="A68" s="106" t="s">
        <v>104</v>
      </c>
      <c r="B68" s="113">
        <v>22</v>
      </c>
      <c r="C68" s="72"/>
      <c r="D68" s="117">
        <v>57</v>
      </c>
      <c r="E68" s="115"/>
      <c r="F68" s="117">
        <v>-37</v>
      </c>
      <c r="G68" s="115"/>
      <c r="H68" s="117">
        <v>1820</v>
      </c>
      <c r="I68" s="116"/>
      <c r="J68" s="117">
        <v>-1160</v>
      </c>
    </row>
    <row r="69" spans="1:12">
      <c r="A69" s="106" t="s">
        <v>107</v>
      </c>
      <c r="B69" s="113"/>
      <c r="C69" s="72"/>
      <c r="D69" s="120"/>
      <c r="E69" s="120"/>
      <c r="F69" s="120"/>
      <c r="G69" s="120"/>
      <c r="H69" s="120"/>
      <c r="I69" s="120"/>
      <c r="J69" s="120"/>
    </row>
    <row r="70" spans="1:12">
      <c r="A70" s="106" t="s">
        <v>105</v>
      </c>
      <c r="B70" s="113"/>
      <c r="C70" s="72"/>
      <c r="D70" s="117">
        <f>SUM(D65:D68)</f>
        <v>-2250</v>
      </c>
      <c r="E70" s="115"/>
      <c r="F70" s="117">
        <f>SUM(F65:F68)</f>
        <v>-37</v>
      </c>
      <c r="G70" s="115"/>
      <c r="H70" s="117">
        <f>SUM(H65:H68)</f>
        <v>1256920</v>
      </c>
      <c r="I70" s="116"/>
      <c r="J70" s="117">
        <f>SUM(J65:J68)</f>
        <v>-347102</v>
      </c>
    </row>
    <row r="71" spans="1:12">
      <c r="A71" s="101" t="s">
        <v>227</v>
      </c>
      <c r="B71" s="113"/>
      <c r="C71" s="72"/>
      <c r="D71" s="121">
        <f>SUM(D61,D70)</f>
        <v>-28269</v>
      </c>
      <c r="E71" s="115"/>
      <c r="F71" s="121">
        <f>SUM(F61,F70)</f>
        <v>3331</v>
      </c>
      <c r="G71" s="115"/>
      <c r="H71" s="121">
        <f>SUM(H61,H70)</f>
        <v>429304</v>
      </c>
      <c r="I71" s="116"/>
      <c r="J71" s="121">
        <f>SUM(J61,J70)</f>
        <v>-240963</v>
      </c>
    </row>
    <row r="72" spans="1:12" ht="24" thickBot="1">
      <c r="A72" s="101" t="s">
        <v>228</v>
      </c>
      <c r="C72" s="72"/>
      <c r="D72" s="122">
        <f>SUM(D51,D71)</f>
        <v>-25436</v>
      </c>
      <c r="E72" s="118"/>
      <c r="F72" s="122">
        <f>SUM(F51,F71)</f>
        <v>5658</v>
      </c>
      <c r="G72" s="118"/>
      <c r="H72" s="122">
        <f>SUM(H51,H71)</f>
        <v>519417</v>
      </c>
      <c r="I72" s="119"/>
      <c r="J72" s="122">
        <f>SUM(J51,J71)</f>
        <v>-167598</v>
      </c>
    </row>
    <row r="73" spans="1:12" ht="24" thickTop="1">
      <c r="A73" s="69"/>
      <c r="B73" s="83"/>
      <c r="D73" s="114"/>
      <c r="E73" s="118"/>
      <c r="F73" s="114"/>
      <c r="G73" s="118"/>
      <c r="H73" s="114"/>
      <c r="I73" s="119"/>
      <c r="J73" s="114"/>
    </row>
    <row r="74" spans="1:12">
      <c r="A74" s="69" t="s">
        <v>115</v>
      </c>
      <c r="B74" s="83"/>
      <c r="D74" s="84"/>
      <c r="E74" s="80"/>
      <c r="F74" s="84"/>
      <c r="G74" s="80"/>
      <c r="H74" s="84"/>
      <c r="I74" s="80"/>
      <c r="J74" s="84"/>
    </row>
    <row r="75" spans="1:12">
      <c r="A75" s="85" t="s">
        <v>113</v>
      </c>
      <c r="B75" s="83"/>
      <c r="D75" s="84">
        <v>-24255</v>
      </c>
      <c r="E75" s="80"/>
      <c r="F75" s="84">
        <f>PL_Company!F66</f>
        <v>5962</v>
      </c>
      <c r="G75" s="80"/>
      <c r="H75" s="84">
        <v>549144</v>
      </c>
      <c r="I75" s="80"/>
      <c r="J75" s="84">
        <f>PL_Company!J66</f>
        <v>-155716</v>
      </c>
    </row>
    <row r="76" spans="1:12">
      <c r="A76" s="85" t="s">
        <v>114</v>
      </c>
      <c r="B76" s="83"/>
      <c r="D76" s="81">
        <v>-1181</v>
      </c>
      <c r="E76" s="80"/>
      <c r="F76" s="81">
        <v>-304</v>
      </c>
      <c r="G76" s="80"/>
      <c r="H76" s="81">
        <v>-29727</v>
      </c>
      <c r="I76" s="80"/>
      <c r="J76" s="81">
        <v>-11882</v>
      </c>
      <c r="L76" s="154"/>
    </row>
    <row r="77" spans="1:12" ht="24" thickBot="1">
      <c r="A77" s="69"/>
      <c r="B77" s="83"/>
      <c r="D77" s="86">
        <f>SUM(D75:D76)</f>
        <v>-25436</v>
      </c>
      <c r="E77" s="80"/>
      <c r="F77" s="86">
        <f>SUM(F75:F76)</f>
        <v>5658</v>
      </c>
      <c r="G77" s="80"/>
      <c r="H77" s="86">
        <f>SUM(H75:H76)</f>
        <v>519417</v>
      </c>
      <c r="I77" s="80"/>
      <c r="J77" s="86">
        <f>SUM(J75:J76)</f>
        <v>-167598</v>
      </c>
    </row>
    <row r="78" spans="1:12" ht="24" thickTop="1">
      <c r="A78" s="101"/>
      <c r="C78" s="72"/>
      <c r="D78" s="72"/>
      <c r="E78" s="72"/>
      <c r="F78" s="72"/>
      <c r="G78" s="72"/>
      <c r="H78" s="72"/>
      <c r="I78" s="72"/>
      <c r="J78" s="72"/>
    </row>
    <row r="79" spans="1:12" s="132" customFormat="1" ht="30.4" customHeight="1">
      <c r="A79" s="72" t="s">
        <v>244</v>
      </c>
      <c r="D79" s="133"/>
      <c r="E79" s="134"/>
      <c r="F79" s="135"/>
      <c r="G79" s="133"/>
      <c r="H79" s="135"/>
      <c r="I79" s="133"/>
      <c r="J79" s="133"/>
      <c r="L79" s="136"/>
    </row>
  </sheetData>
  <mergeCells count="8">
    <mergeCell ref="D49:F49"/>
    <mergeCell ref="H49:J49"/>
    <mergeCell ref="D5:F5"/>
    <mergeCell ref="H5:J5"/>
    <mergeCell ref="D48:F48"/>
    <mergeCell ref="H48:J48"/>
    <mergeCell ref="D6:F6"/>
    <mergeCell ref="H6:J6"/>
  </mergeCells>
  <pageMargins left="0.6692913385826772" right="0.39370078740157483" top="0.78740157480314965" bottom="0.39370078740157483" header="0.19685039370078741" footer="0.19685039370078741"/>
  <pageSetup paperSize="9" scale="73" firstPageNumber="9" orientation="portrait" useFirstPageNumber="1" r:id="rId1"/>
  <headerFooter>
    <oddFooter>&amp;R&amp;P</oddFooter>
  </headerFooter>
  <rowBreaks count="1" manualBreakCount="1">
    <brk id="4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13E7D-F170-4E91-837D-D9DF0C350EA9}">
  <sheetPr>
    <tabColor rgb="FF00B050"/>
  </sheetPr>
  <dimension ref="A1:L68"/>
  <sheetViews>
    <sheetView showGridLines="0" tabSelected="1" topLeftCell="A3" zoomScale="70" zoomScaleNormal="70" zoomScaleSheetLayoutView="85" workbookViewId="0">
      <selection activeCell="D35" sqref="D35"/>
    </sheetView>
  </sheetViews>
  <sheetFormatPr defaultColWidth="10.7109375" defaultRowHeight="23.25"/>
  <cols>
    <col min="1" max="1" width="48.28515625" style="72" customWidth="1"/>
    <col min="2" max="2" width="7.7109375" style="72" customWidth="1"/>
    <col min="3" max="3" width="1.7109375" style="79" customWidth="1"/>
    <col min="4" max="4" width="15.7109375" style="79" customWidth="1"/>
    <col min="5" max="5" width="1.7109375" style="79" customWidth="1"/>
    <col min="6" max="6" width="15.7109375" style="79" customWidth="1"/>
    <col min="7" max="7" width="1.7109375" style="79" customWidth="1"/>
    <col min="8" max="8" width="15.7109375" style="79" customWidth="1"/>
    <col min="9" max="9" width="1.7109375" style="79" customWidth="1"/>
    <col min="10" max="10" width="15.7109375" style="79" customWidth="1"/>
    <col min="11" max="11" width="1.28515625" style="72" customWidth="1"/>
    <col min="12" max="12" width="15.7109375" style="73" customWidth="1"/>
    <col min="13" max="16384" width="10.7109375" style="72"/>
  </cols>
  <sheetData>
    <row r="1" spans="1:10">
      <c r="J1" s="128" t="s">
        <v>220</v>
      </c>
    </row>
    <row r="2" spans="1:10">
      <c r="A2" s="69" t="s">
        <v>0</v>
      </c>
      <c r="B2" s="70"/>
      <c r="C2" s="71"/>
      <c r="D2" s="71"/>
      <c r="E2" s="71"/>
      <c r="F2" s="71"/>
      <c r="G2" s="71"/>
      <c r="H2" s="71"/>
      <c r="I2" s="71"/>
      <c r="J2" s="71"/>
    </row>
    <row r="3" spans="1:10">
      <c r="A3" s="69" t="s">
        <v>29</v>
      </c>
      <c r="B3" s="70"/>
      <c r="C3" s="71"/>
      <c r="D3" s="71"/>
      <c r="E3" s="71"/>
      <c r="F3" s="71"/>
      <c r="G3" s="71"/>
      <c r="H3" s="71"/>
      <c r="I3" s="71"/>
      <c r="J3" s="71"/>
    </row>
    <row r="4" spans="1:10">
      <c r="A4" s="69" t="s">
        <v>217</v>
      </c>
      <c r="B4" s="70"/>
      <c r="C4" s="71"/>
      <c r="D4" s="71"/>
      <c r="E4" s="71"/>
      <c r="F4" s="71"/>
      <c r="G4" s="71"/>
      <c r="H4" s="71"/>
      <c r="I4" s="71"/>
      <c r="J4" s="71"/>
    </row>
    <row r="5" spans="1:10">
      <c r="A5" s="74"/>
      <c r="B5" s="75"/>
      <c r="C5" s="76"/>
      <c r="D5" s="187" t="s">
        <v>218</v>
      </c>
      <c r="E5" s="187"/>
      <c r="F5" s="187"/>
      <c r="G5" s="28"/>
      <c r="H5" s="187" t="s">
        <v>219</v>
      </c>
      <c r="I5" s="187"/>
      <c r="J5" s="187"/>
    </row>
    <row r="6" spans="1:10">
      <c r="A6" s="74"/>
      <c r="B6" s="75"/>
      <c r="C6" s="76"/>
      <c r="D6" s="186" t="s">
        <v>2</v>
      </c>
      <c r="E6" s="186"/>
      <c r="F6" s="186"/>
      <c r="G6" s="71"/>
      <c r="H6" s="186" t="s">
        <v>2</v>
      </c>
      <c r="I6" s="186"/>
      <c r="J6" s="186"/>
    </row>
    <row r="7" spans="1:10">
      <c r="A7" s="77"/>
      <c r="B7" s="78" t="s">
        <v>3</v>
      </c>
      <c r="D7" s="31" t="s">
        <v>201</v>
      </c>
      <c r="E7" s="25"/>
      <c r="F7" s="31" t="s">
        <v>180</v>
      </c>
      <c r="G7" s="25"/>
      <c r="H7" s="31" t="s">
        <v>201</v>
      </c>
      <c r="I7" s="25"/>
      <c r="J7" s="31" t="s">
        <v>180</v>
      </c>
    </row>
    <row r="8" spans="1:10">
      <c r="A8" s="74" t="s">
        <v>30</v>
      </c>
      <c r="B8" s="79"/>
    </row>
    <row r="9" spans="1:10">
      <c r="A9" s="79" t="s">
        <v>31</v>
      </c>
      <c r="B9" s="83">
        <v>5</v>
      </c>
      <c r="D9" s="176">
        <v>499674</v>
      </c>
      <c r="E9" s="176"/>
      <c r="F9" s="176">
        <v>598577</v>
      </c>
      <c r="G9" s="176"/>
      <c r="H9" s="176">
        <v>15893685</v>
      </c>
      <c r="I9" s="176"/>
      <c r="J9" s="176">
        <v>18861984</v>
      </c>
    </row>
    <row r="10" spans="1:10">
      <c r="A10" s="79" t="s">
        <v>111</v>
      </c>
      <c r="B10" s="83"/>
      <c r="D10" s="176">
        <v>4075</v>
      </c>
      <c r="E10" s="176"/>
      <c r="F10" s="176">
        <v>0</v>
      </c>
      <c r="G10" s="176"/>
      <c r="H10" s="176">
        <v>129605</v>
      </c>
      <c r="I10" s="176"/>
      <c r="J10" s="176">
        <v>0</v>
      </c>
    </row>
    <row r="11" spans="1:10">
      <c r="A11" s="79" t="s">
        <v>133</v>
      </c>
      <c r="B11" s="83"/>
      <c r="D11" s="176">
        <v>32</v>
      </c>
      <c r="E11" s="176"/>
      <c r="F11" s="176">
        <v>1864</v>
      </c>
      <c r="G11" s="176"/>
      <c r="H11" s="176">
        <v>1024</v>
      </c>
      <c r="I11" s="176"/>
      <c r="J11" s="176">
        <v>58731</v>
      </c>
    </row>
    <row r="12" spans="1:10">
      <c r="A12" s="72" t="s">
        <v>32</v>
      </c>
      <c r="B12" s="83">
        <v>5</v>
      </c>
      <c r="D12" s="177">
        <v>4174</v>
      </c>
      <c r="E12" s="176"/>
      <c r="F12" s="177">
        <v>1523</v>
      </c>
      <c r="G12" s="176"/>
      <c r="H12" s="177">
        <v>132762</v>
      </c>
      <c r="I12" s="176"/>
      <c r="J12" s="177">
        <v>48007</v>
      </c>
    </row>
    <row r="13" spans="1:10">
      <c r="A13" s="82" t="s">
        <v>33</v>
      </c>
      <c r="B13" s="83"/>
      <c r="D13" s="177">
        <f>SUM(D9:D12)</f>
        <v>507955</v>
      </c>
      <c r="E13" s="176"/>
      <c r="F13" s="177">
        <f>SUM(F9:F12)</f>
        <v>601964</v>
      </c>
      <c r="G13" s="176"/>
      <c r="H13" s="177">
        <f>SUM(H9:H12)</f>
        <v>16157076</v>
      </c>
      <c r="I13" s="176"/>
      <c r="J13" s="177">
        <f>SUM(J9:J12)</f>
        <v>18968722</v>
      </c>
    </row>
    <row r="14" spans="1:10">
      <c r="A14" s="74" t="s">
        <v>34</v>
      </c>
      <c r="B14" s="83"/>
      <c r="D14" s="176"/>
      <c r="E14" s="176"/>
      <c r="F14" s="176"/>
      <c r="G14" s="176"/>
      <c r="H14" s="176"/>
      <c r="I14" s="176"/>
      <c r="J14" s="176"/>
    </row>
    <row r="15" spans="1:10">
      <c r="A15" s="72" t="s">
        <v>35</v>
      </c>
      <c r="B15" s="83">
        <v>5</v>
      </c>
      <c r="D15" s="178">
        <v>487436</v>
      </c>
      <c r="E15" s="176"/>
      <c r="F15" s="178">
        <v>587644</v>
      </c>
      <c r="G15" s="176"/>
      <c r="H15" s="178">
        <v>15504425</v>
      </c>
      <c r="I15" s="176"/>
      <c r="J15" s="178">
        <v>18517465</v>
      </c>
    </row>
    <row r="16" spans="1:10">
      <c r="A16" s="72" t="s">
        <v>173</v>
      </c>
      <c r="B16" s="83"/>
      <c r="D16" s="178">
        <v>653</v>
      </c>
      <c r="E16" s="176"/>
      <c r="F16" s="178">
        <v>540</v>
      </c>
      <c r="G16" s="176"/>
      <c r="H16" s="178">
        <v>20770</v>
      </c>
      <c r="I16" s="176"/>
      <c r="J16" s="178">
        <v>17005</v>
      </c>
    </row>
    <row r="17" spans="1:10">
      <c r="A17" s="72" t="s">
        <v>36</v>
      </c>
      <c r="B17" s="83">
        <v>5</v>
      </c>
      <c r="D17" s="178">
        <v>5395</v>
      </c>
      <c r="E17" s="176"/>
      <c r="F17" s="178">
        <v>2777</v>
      </c>
      <c r="G17" s="176"/>
      <c r="H17" s="178">
        <v>171540</v>
      </c>
      <c r="I17" s="176"/>
      <c r="J17" s="178">
        <v>87511</v>
      </c>
    </row>
    <row r="18" spans="1:10">
      <c r="A18" s="72" t="s">
        <v>37</v>
      </c>
      <c r="B18" s="83"/>
      <c r="D18" s="178">
        <v>0</v>
      </c>
      <c r="E18" s="176"/>
      <c r="F18" s="178">
        <v>10</v>
      </c>
      <c r="G18" s="176"/>
      <c r="H18" s="178">
        <v>0</v>
      </c>
      <c r="I18" s="176"/>
      <c r="J18" s="178">
        <v>328</v>
      </c>
    </row>
    <row r="19" spans="1:10">
      <c r="A19" s="74" t="s">
        <v>38</v>
      </c>
      <c r="B19" s="83"/>
      <c r="D19" s="179">
        <f>SUM(D15:D18)</f>
        <v>493484</v>
      </c>
      <c r="E19" s="176"/>
      <c r="F19" s="179">
        <f>SUM(F15:F18)</f>
        <v>590971</v>
      </c>
      <c r="G19" s="176"/>
      <c r="H19" s="179">
        <f>SUM(H15:H18)</f>
        <v>15696735</v>
      </c>
      <c r="I19" s="176"/>
      <c r="J19" s="179">
        <f>SUM(J15:J18)</f>
        <v>18622309</v>
      </c>
    </row>
    <row r="20" spans="1:10">
      <c r="A20" s="74" t="s">
        <v>225</v>
      </c>
      <c r="B20" s="83"/>
      <c r="D20" s="176">
        <f>SUM(D13-D19)</f>
        <v>14471</v>
      </c>
      <c r="E20" s="176"/>
      <c r="F20" s="176">
        <f>SUM(F13-F19)</f>
        <v>10993</v>
      </c>
      <c r="G20" s="176"/>
      <c r="H20" s="176">
        <f>SUM(H13-H19)</f>
        <v>460341</v>
      </c>
      <c r="I20" s="176"/>
      <c r="J20" s="176">
        <f>SUM(J13-J19)</f>
        <v>346413</v>
      </c>
    </row>
    <row r="21" spans="1:10">
      <c r="A21" s="72" t="s">
        <v>92</v>
      </c>
      <c r="B21" s="83">
        <v>10</v>
      </c>
      <c r="D21" s="178">
        <v>-76</v>
      </c>
      <c r="E21" s="176"/>
      <c r="F21" s="178">
        <v>-65</v>
      </c>
      <c r="G21" s="176"/>
      <c r="H21" s="178">
        <v>-2414</v>
      </c>
      <c r="I21" s="176"/>
      <c r="J21" s="178">
        <v>-2033</v>
      </c>
    </row>
    <row r="22" spans="1:10">
      <c r="A22" s="72" t="s">
        <v>119</v>
      </c>
      <c r="B22" s="83">
        <v>11</v>
      </c>
      <c r="D22" s="178">
        <v>-7280</v>
      </c>
      <c r="E22" s="176"/>
      <c r="F22" s="178">
        <v>-4749</v>
      </c>
      <c r="G22" s="176"/>
      <c r="H22" s="178">
        <v>-231574</v>
      </c>
      <c r="I22" s="176"/>
      <c r="J22" s="178">
        <v>-149642</v>
      </c>
    </row>
    <row r="23" spans="1:10">
      <c r="A23" s="72" t="s">
        <v>209</v>
      </c>
      <c r="B23" s="83">
        <v>5</v>
      </c>
      <c r="D23" s="178">
        <v>142</v>
      </c>
      <c r="E23" s="176"/>
      <c r="F23" s="178">
        <v>0</v>
      </c>
      <c r="G23" s="176"/>
      <c r="H23" s="178">
        <v>4502</v>
      </c>
      <c r="I23" s="176"/>
      <c r="J23" s="178">
        <v>0</v>
      </c>
    </row>
    <row r="24" spans="1:10">
      <c r="A24" s="72" t="s">
        <v>210</v>
      </c>
      <c r="B24" s="83"/>
      <c r="D24" s="178">
        <v>-2484</v>
      </c>
      <c r="E24" s="176"/>
      <c r="F24" s="178">
        <v>-3459</v>
      </c>
      <c r="G24" s="176"/>
      <c r="H24" s="178">
        <v>-79026</v>
      </c>
      <c r="I24" s="176"/>
      <c r="J24" s="178">
        <v>-109001</v>
      </c>
    </row>
    <row r="25" spans="1:10">
      <c r="A25" s="74" t="s">
        <v>84</v>
      </c>
      <c r="B25" s="79"/>
      <c r="D25" s="180">
        <f>SUM(D20:D24)</f>
        <v>4773</v>
      </c>
      <c r="E25" s="176"/>
      <c r="F25" s="180">
        <f>SUM(F20:F24)</f>
        <v>2720</v>
      </c>
      <c r="G25" s="176"/>
      <c r="H25" s="180">
        <f>SUM(H20:H24)</f>
        <v>151829</v>
      </c>
      <c r="I25" s="176"/>
      <c r="J25" s="180">
        <f>SUM(J20:J24)</f>
        <v>85737</v>
      </c>
    </row>
    <row r="26" spans="1:10">
      <c r="A26" s="72" t="s">
        <v>85</v>
      </c>
      <c r="B26" s="83">
        <v>22</v>
      </c>
      <c r="D26" s="181">
        <v>-759</v>
      </c>
      <c r="E26" s="176"/>
      <c r="F26" s="181">
        <v>-89</v>
      </c>
      <c r="G26" s="176"/>
      <c r="H26" s="181">
        <v>-24138</v>
      </c>
      <c r="I26" s="176"/>
      <c r="J26" s="181">
        <v>-2796</v>
      </c>
    </row>
    <row r="27" spans="1:10" ht="24" thickBot="1">
      <c r="A27" s="69" t="s">
        <v>226</v>
      </c>
      <c r="B27" s="83"/>
      <c r="D27" s="182">
        <f>SUM(D25:D26)</f>
        <v>4014</v>
      </c>
      <c r="E27" s="176"/>
      <c r="F27" s="182">
        <f>SUM(F25:F26)</f>
        <v>2631</v>
      </c>
      <c r="G27" s="176"/>
      <c r="H27" s="182">
        <f>SUM(H25:H26)</f>
        <v>127691</v>
      </c>
      <c r="I27" s="176"/>
      <c r="J27" s="182">
        <f>SUM(J25:J26)</f>
        <v>82941</v>
      </c>
    </row>
    <row r="28" spans="1:10" ht="24" thickTop="1">
      <c r="A28" s="69"/>
      <c r="B28" s="83"/>
      <c r="D28" s="84"/>
      <c r="E28" s="80"/>
      <c r="F28" s="84"/>
      <c r="G28" s="80"/>
      <c r="H28" s="84"/>
      <c r="I28" s="80"/>
      <c r="J28" s="84"/>
    </row>
    <row r="29" spans="1:10">
      <c r="A29" s="69"/>
      <c r="B29" s="83"/>
      <c r="D29" s="84"/>
      <c r="E29" s="80"/>
      <c r="F29" s="130" t="s">
        <v>224</v>
      </c>
      <c r="G29" s="80"/>
      <c r="H29" s="84"/>
      <c r="I29" s="80"/>
      <c r="J29" s="130" t="s">
        <v>223</v>
      </c>
    </row>
    <row r="30" spans="1:10">
      <c r="A30" s="69" t="s">
        <v>39</v>
      </c>
      <c r="B30" s="83">
        <v>23</v>
      </c>
      <c r="D30" s="87"/>
      <c r="E30" s="87"/>
      <c r="F30" s="87"/>
      <c r="G30" s="87"/>
      <c r="H30" s="87"/>
      <c r="I30" s="87"/>
      <c r="J30" s="87"/>
    </row>
    <row r="31" spans="1:10">
      <c r="A31" s="85" t="s">
        <v>40</v>
      </c>
      <c r="C31" s="88"/>
      <c r="D31" s="89"/>
      <c r="E31" s="89"/>
      <c r="F31" s="89"/>
      <c r="G31" s="89"/>
      <c r="H31" s="89"/>
      <c r="I31" s="89"/>
      <c r="J31" s="89"/>
    </row>
    <row r="32" spans="1:10" ht="24" thickBot="1">
      <c r="A32" s="85" t="s">
        <v>72</v>
      </c>
      <c r="B32" s="83"/>
      <c r="D32" s="131">
        <v>8.9999999999999998E-4</v>
      </c>
      <c r="E32" s="89"/>
      <c r="F32" s="131">
        <v>5.0000000000000001E-4</v>
      </c>
      <c r="G32" s="89"/>
      <c r="H32" s="90">
        <v>0.03</v>
      </c>
      <c r="I32" s="89"/>
      <c r="J32" s="90">
        <v>0.02</v>
      </c>
    </row>
    <row r="33" spans="1:10" ht="24" thickTop="1">
      <c r="A33" s="85"/>
      <c r="B33" s="83"/>
      <c r="D33" s="91"/>
      <c r="E33" s="89"/>
      <c r="F33" s="91"/>
      <c r="G33" s="89"/>
      <c r="H33" s="91"/>
      <c r="I33" s="89"/>
      <c r="J33" s="91"/>
    </row>
    <row r="34" spans="1:10">
      <c r="A34" s="85" t="s">
        <v>88</v>
      </c>
      <c r="B34" s="83"/>
      <c r="D34" s="91"/>
      <c r="E34" s="89"/>
      <c r="F34" s="91"/>
      <c r="G34" s="89"/>
      <c r="H34" s="91"/>
      <c r="I34" s="89"/>
      <c r="J34" s="91"/>
    </row>
    <row r="35" spans="1:10" ht="24" thickBot="1">
      <c r="A35" s="85" t="s">
        <v>72</v>
      </c>
      <c r="B35" s="83"/>
      <c r="D35" s="131">
        <v>8.9999999999999998E-4</v>
      </c>
      <c r="E35" s="89"/>
      <c r="F35" s="131">
        <v>5.0000000000000001E-4</v>
      </c>
      <c r="G35" s="89"/>
      <c r="H35" s="90">
        <v>0.03</v>
      </c>
      <c r="I35" s="89"/>
      <c r="J35" s="90">
        <v>0.02</v>
      </c>
    </row>
    <row r="36" spans="1:10" ht="24" thickTop="1">
      <c r="A36" s="85"/>
      <c r="B36" s="83"/>
      <c r="D36" s="72"/>
      <c r="E36" s="72"/>
      <c r="F36" s="72"/>
      <c r="G36" s="72"/>
      <c r="H36" s="72"/>
      <c r="I36" s="72"/>
      <c r="J36" s="72"/>
    </row>
    <row r="37" spans="1:10" ht="28.5" customHeight="1">
      <c r="A37" s="72" t="s">
        <v>244</v>
      </c>
      <c r="B37" s="83"/>
      <c r="C37" s="72"/>
    </row>
    <row r="38" spans="1:10">
      <c r="B38" s="83"/>
      <c r="C38" s="72"/>
      <c r="J38" s="128" t="s">
        <v>220</v>
      </c>
    </row>
    <row r="39" spans="1:10">
      <c r="A39" s="92" t="s">
        <v>0</v>
      </c>
      <c r="B39" s="93"/>
      <c r="C39" s="93"/>
      <c r="D39" s="93"/>
      <c r="E39" s="93"/>
      <c r="F39" s="93"/>
      <c r="G39" s="93"/>
      <c r="H39" s="93"/>
      <c r="I39" s="94"/>
      <c r="J39" s="93"/>
    </row>
    <row r="40" spans="1:10">
      <c r="A40" s="95" t="s">
        <v>73</v>
      </c>
      <c r="B40" s="93"/>
      <c r="C40" s="93"/>
      <c r="D40" s="93"/>
      <c r="E40" s="93"/>
      <c r="F40" s="93"/>
      <c r="G40" s="93"/>
      <c r="H40" s="93"/>
      <c r="I40" s="94"/>
      <c r="J40" s="93"/>
    </row>
    <row r="41" spans="1:10">
      <c r="A41" s="69" t="s">
        <v>217</v>
      </c>
      <c r="B41" s="93"/>
      <c r="C41" s="93"/>
      <c r="D41" s="93"/>
      <c r="E41" s="93"/>
      <c r="F41" s="93"/>
      <c r="G41" s="93"/>
      <c r="H41" s="93"/>
      <c r="I41" s="94"/>
      <c r="J41" s="93"/>
    </row>
    <row r="42" spans="1:10">
      <c r="A42" s="93"/>
      <c r="B42" s="93"/>
      <c r="C42" s="100"/>
      <c r="D42" s="187" t="s">
        <v>218</v>
      </c>
      <c r="E42" s="187"/>
      <c r="F42" s="187"/>
      <c r="G42" s="28"/>
      <c r="H42" s="187" t="s">
        <v>219</v>
      </c>
      <c r="I42" s="187"/>
      <c r="J42" s="187"/>
    </row>
    <row r="43" spans="1:10">
      <c r="A43" s="74"/>
      <c r="B43" s="75"/>
      <c r="C43" s="76"/>
      <c r="D43" s="186" t="s">
        <v>2</v>
      </c>
      <c r="E43" s="186"/>
      <c r="F43" s="186"/>
      <c r="G43" s="71"/>
      <c r="H43" s="186" t="s">
        <v>2</v>
      </c>
      <c r="I43" s="186"/>
      <c r="J43" s="186"/>
    </row>
    <row r="44" spans="1:10">
      <c r="A44" s="93"/>
      <c r="B44" s="78" t="s">
        <v>3</v>
      </c>
      <c r="D44" s="31" t="s">
        <v>201</v>
      </c>
      <c r="E44" s="25"/>
      <c r="F44" s="31" t="s">
        <v>180</v>
      </c>
      <c r="G44" s="25"/>
      <c r="H44" s="31" t="s">
        <v>201</v>
      </c>
      <c r="I44" s="25"/>
      <c r="J44" s="31" t="s">
        <v>180</v>
      </c>
    </row>
    <row r="45" spans="1:10">
      <c r="A45" s="69" t="s">
        <v>226</v>
      </c>
      <c r="C45" s="72"/>
      <c r="D45" s="102">
        <f>D27</f>
        <v>4014</v>
      </c>
      <c r="E45" s="103"/>
      <c r="F45" s="102">
        <f>F27</f>
        <v>2631</v>
      </c>
      <c r="G45" s="104"/>
      <c r="H45" s="102">
        <f>H27</f>
        <v>127691</v>
      </c>
      <c r="I45" s="105"/>
      <c r="J45" s="102">
        <f>J27</f>
        <v>82941</v>
      </c>
    </row>
    <row r="46" spans="1:10">
      <c r="A46" s="106"/>
      <c r="C46" s="72"/>
      <c r="D46" s="105"/>
      <c r="E46" s="103"/>
      <c r="F46" s="105"/>
      <c r="G46" s="104"/>
      <c r="H46" s="107"/>
      <c r="I46" s="105"/>
      <c r="J46" s="107"/>
    </row>
    <row r="47" spans="1:10">
      <c r="A47" s="101" t="s">
        <v>74</v>
      </c>
      <c r="C47" s="72"/>
      <c r="D47" s="108"/>
      <c r="E47" s="109"/>
      <c r="F47" s="108"/>
      <c r="G47" s="110"/>
      <c r="H47" s="111"/>
      <c r="I47" s="105"/>
      <c r="J47" s="111"/>
    </row>
    <row r="48" spans="1:10">
      <c r="A48" s="112" t="s">
        <v>103</v>
      </c>
      <c r="C48" s="72"/>
      <c r="D48" s="108"/>
      <c r="E48" s="109"/>
      <c r="F48" s="108"/>
      <c r="G48" s="110"/>
      <c r="H48" s="111"/>
      <c r="I48" s="105"/>
      <c r="J48" s="111"/>
    </row>
    <row r="49" spans="1:10">
      <c r="A49" s="106" t="s">
        <v>120</v>
      </c>
      <c r="B49" s="113">
        <v>10</v>
      </c>
      <c r="C49" s="72"/>
      <c r="D49" s="114">
        <v>118</v>
      </c>
      <c r="E49" s="115"/>
      <c r="F49" s="114">
        <v>-15</v>
      </c>
      <c r="G49" s="115"/>
      <c r="H49" s="114">
        <v>3736</v>
      </c>
      <c r="I49" s="116"/>
      <c r="J49" s="114">
        <v>-472</v>
      </c>
    </row>
    <row r="50" spans="1:10">
      <c r="A50" s="106" t="s">
        <v>121</v>
      </c>
      <c r="B50" s="113">
        <v>11</v>
      </c>
      <c r="C50" s="72"/>
      <c r="D50" s="114">
        <v>-26137</v>
      </c>
      <c r="E50" s="115"/>
      <c r="F50" s="114">
        <v>3461</v>
      </c>
      <c r="G50" s="115"/>
      <c r="H50" s="114">
        <v>-831352</v>
      </c>
      <c r="I50" s="116"/>
      <c r="J50" s="114">
        <v>108821</v>
      </c>
    </row>
    <row r="51" spans="1:10">
      <c r="A51" s="106" t="s">
        <v>250</v>
      </c>
      <c r="B51" s="113"/>
      <c r="C51" s="72"/>
      <c r="D51" s="114">
        <v>0</v>
      </c>
      <c r="E51" s="115"/>
      <c r="F51" s="114">
        <v>-98</v>
      </c>
      <c r="G51" s="115"/>
      <c r="H51" s="114">
        <v>0</v>
      </c>
      <c r="I51" s="116"/>
      <c r="J51" s="114">
        <v>-2826</v>
      </c>
    </row>
    <row r="52" spans="1:10">
      <c r="A52" s="106" t="s">
        <v>104</v>
      </c>
      <c r="B52" s="113">
        <v>22</v>
      </c>
      <c r="C52" s="72"/>
      <c r="D52" s="117">
        <v>0</v>
      </c>
      <c r="E52" s="115"/>
      <c r="F52" s="117">
        <v>20</v>
      </c>
      <c r="G52" s="115"/>
      <c r="H52" s="117">
        <v>0</v>
      </c>
      <c r="I52" s="116"/>
      <c r="J52" s="117">
        <v>616</v>
      </c>
    </row>
    <row r="53" spans="1:10">
      <c r="A53" s="106" t="s">
        <v>103</v>
      </c>
      <c r="B53" s="113"/>
      <c r="C53" s="72"/>
      <c r="D53" s="114"/>
      <c r="E53" s="115"/>
      <c r="F53" s="114"/>
      <c r="G53" s="115"/>
      <c r="H53" s="114"/>
      <c r="I53" s="116"/>
      <c r="J53" s="114"/>
    </row>
    <row r="54" spans="1:10">
      <c r="A54" s="106" t="s">
        <v>105</v>
      </c>
      <c r="C54" s="72"/>
      <c r="D54" s="117">
        <f>SUM(D49:D52)</f>
        <v>-26019</v>
      </c>
      <c r="E54" s="118"/>
      <c r="F54" s="117">
        <f>SUM(F49:F52)</f>
        <v>3368</v>
      </c>
      <c r="G54" s="118"/>
      <c r="H54" s="117">
        <f>SUM(H49:H52)</f>
        <v>-827616</v>
      </c>
      <c r="I54" s="119"/>
      <c r="J54" s="117">
        <f>SUM(J49:J52)</f>
        <v>106139</v>
      </c>
    </row>
    <row r="55" spans="1:10">
      <c r="A55" s="112" t="s">
        <v>107</v>
      </c>
      <c r="C55" s="72"/>
      <c r="D55" s="114"/>
      <c r="E55" s="115"/>
      <c r="F55" s="114"/>
      <c r="G55" s="115"/>
      <c r="H55" s="114"/>
      <c r="I55" s="116"/>
      <c r="J55" s="114"/>
    </row>
    <row r="56" spans="1:10">
      <c r="A56" s="106" t="s">
        <v>75</v>
      </c>
      <c r="C56" s="72"/>
      <c r="D56" s="120"/>
      <c r="E56" s="120"/>
      <c r="F56" s="120"/>
      <c r="G56" s="120"/>
      <c r="H56" s="120"/>
      <c r="I56" s="120"/>
      <c r="J56" s="120"/>
    </row>
    <row r="57" spans="1:10">
      <c r="A57" s="106" t="s">
        <v>276</v>
      </c>
      <c r="C57" s="72"/>
      <c r="D57" s="120"/>
      <c r="E57" s="120"/>
      <c r="F57" s="120"/>
      <c r="G57" s="120"/>
      <c r="H57" s="120"/>
      <c r="I57" s="120"/>
      <c r="J57" s="120"/>
    </row>
    <row r="58" spans="1:10">
      <c r="A58" s="106" t="s">
        <v>275</v>
      </c>
      <c r="C58" s="72"/>
      <c r="D58" s="114">
        <v>0</v>
      </c>
      <c r="E58" s="120"/>
      <c r="F58" s="114">
        <v>0</v>
      </c>
      <c r="G58" s="120"/>
      <c r="H58" s="120">
        <v>1320630</v>
      </c>
      <c r="I58" s="120"/>
      <c r="J58" s="114">
        <v>-343636</v>
      </c>
    </row>
    <row r="59" spans="1:10">
      <c r="A59" s="106" t="s">
        <v>121</v>
      </c>
      <c r="B59" s="113">
        <v>11</v>
      </c>
      <c r="C59" s="72"/>
      <c r="D59" s="114">
        <v>-2000</v>
      </c>
      <c r="E59" s="120"/>
      <c r="F59" s="114">
        <v>0</v>
      </c>
      <c r="G59" s="120"/>
      <c r="H59" s="120">
        <v>-63616</v>
      </c>
      <c r="I59" s="120"/>
      <c r="J59" s="114">
        <v>0</v>
      </c>
    </row>
    <row r="60" spans="1:10">
      <c r="A60" s="106" t="s">
        <v>257</v>
      </c>
      <c r="B60" s="113"/>
      <c r="C60" s="72"/>
      <c r="D60" s="114"/>
      <c r="E60" s="115"/>
      <c r="F60" s="114"/>
      <c r="G60" s="115"/>
      <c r="H60" s="114"/>
      <c r="I60" s="116"/>
      <c r="J60" s="114"/>
    </row>
    <row r="61" spans="1:10">
      <c r="A61" s="106" t="s">
        <v>229</v>
      </c>
      <c r="B61" s="113"/>
      <c r="C61" s="72"/>
      <c r="D61" s="114">
        <v>-307</v>
      </c>
      <c r="E61" s="115"/>
      <c r="F61" s="114">
        <v>0</v>
      </c>
      <c r="G61" s="115"/>
      <c r="H61" s="114">
        <v>-9765</v>
      </c>
      <c r="I61" s="116"/>
      <c r="J61" s="114">
        <v>0</v>
      </c>
    </row>
    <row r="62" spans="1:10">
      <c r="A62" s="106" t="s">
        <v>104</v>
      </c>
      <c r="B62" s="113">
        <v>22</v>
      </c>
      <c r="C62" s="72"/>
      <c r="D62" s="117">
        <v>57</v>
      </c>
      <c r="E62" s="115"/>
      <c r="F62" s="117">
        <v>-37</v>
      </c>
      <c r="G62" s="115"/>
      <c r="H62" s="117">
        <v>1820</v>
      </c>
      <c r="I62" s="116"/>
      <c r="J62" s="117">
        <v>-1160</v>
      </c>
    </row>
    <row r="63" spans="1:10">
      <c r="A63" s="106" t="s">
        <v>107</v>
      </c>
      <c r="B63" s="113"/>
      <c r="C63" s="72"/>
      <c r="D63" s="120"/>
      <c r="E63" s="120"/>
      <c r="F63" s="120"/>
      <c r="G63" s="120"/>
      <c r="H63" s="120"/>
      <c r="I63" s="120"/>
      <c r="J63" s="120"/>
    </row>
    <row r="64" spans="1:10">
      <c r="A64" s="106" t="s">
        <v>105</v>
      </c>
      <c r="B64" s="113"/>
      <c r="C64" s="72"/>
      <c r="D64" s="117">
        <f>SUM(D58:D62)</f>
        <v>-2250</v>
      </c>
      <c r="E64" s="115"/>
      <c r="F64" s="117">
        <f>SUM(F58:F62)</f>
        <v>-37</v>
      </c>
      <c r="G64" s="115"/>
      <c r="H64" s="117">
        <f>SUM(H58:H62)</f>
        <v>1249069</v>
      </c>
      <c r="I64" s="116"/>
      <c r="J64" s="117">
        <f>SUM(J58:J62)</f>
        <v>-344796</v>
      </c>
    </row>
    <row r="65" spans="1:10">
      <c r="A65" s="101" t="s">
        <v>227</v>
      </c>
      <c r="B65" s="113"/>
      <c r="C65" s="72"/>
      <c r="D65" s="121">
        <f>SUM(D54,D64)</f>
        <v>-28269</v>
      </c>
      <c r="E65" s="115"/>
      <c r="F65" s="121">
        <f>SUM(F54,F64)</f>
        <v>3331</v>
      </c>
      <c r="G65" s="115"/>
      <c r="H65" s="121">
        <f>SUM(H54,H64)</f>
        <v>421453</v>
      </c>
      <c r="I65" s="116"/>
      <c r="J65" s="121">
        <f>SUM(J54,J64)</f>
        <v>-238657</v>
      </c>
    </row>
    <row r="66" spans="1:10" ht="24" thickBot="1">
      <c r="A66" s="101" t="s">
        <v>228</v>
      </c>
      <c r="C66" s="72"/>
      <c r="D66" s="122">
        <f>SUM(D45,D65)</f>
        <v>-24255</v>
      </c>
      <c r="E66" s="118"/>
      <c r="F66" s="122">
        <f>SUM(F45,F65)</f>
        <v>5962</v>
      </c>
      <c r="G66" s="118"/>
      <c r="H66" s="122">
        <f>SUM(H45,H65)</f>
        <v>549144</v>
      </c>
      <c r="I66" s="119"/>
      <c r="J66" s="122">
        <f>SUM(J45,J65)</f>
        <v>-155716</v>
      </c>
    </row>
    <row r="67" spans="1:10" ht="24" thickTop="1">
      <c r="A67" s="69"/>
      <c r="B67" s="83"/>
      <c r="D67" s="114"/>
      <c r="E67" s="118"/>
      <c r="F67" s="114"/>
      <c r="G67" s="118"/>
      <c r="H67" s="114"/>
      <c r="I67" s="119"/>
      <c r="J67" s="114"/>
    </row>
    <row r="68" spans="1:10">
      <c r="A68" s="72" t="s">
        <v>244</v>
      </c>
      <c r="C68" s="72"/>
      <c r="D68" s="105"/>
      <c r="E68" s="123"/>
      <c r="F68" s="124"/>
      <c r="G68" s="104"/>
      <c r="H68" s="124"/>
      <c r="I68" s="105"/>
      <c r="J68" s="105"/>
    </row>
  </sheetData>
  <mergeCells count="8">
    <mergeCell ref="D43:F43"/>
    <mergeCell ref="H43:J43"/>
    <mergeCell ref="D5:F5"/>
    <mergeCell ref="H5:J5"/>
    <mergeCell ref="D42:F42"/>
    <mergeCell ref="H42:J42"/>
    <mergeCell ref="D6:F6"/>
    <mergeCell ref="H6:J6"/>
  </mergeCells>
  <pageMargins left="0.59055118110236227" right="0.39370078740157483" top="0.78740157480314965" bottom="0.39370078740157483" header="0.19685039370078741" footer="0.19685039370078741"/>
  <pageSetup paperSize="9" scale="73" firstPageNumber="11" orientation="portrait" useFirstPageNumber="1" r:id="rId1"/>
  <headerFooter>
    <oddFooter>&amp;R&amp;P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sheetPr>
    <tabColor rgb="FF00B050"/>
  </sheetPr>
  <dimension ref="A1:AD33"/>
  <sheetViews>
    <sheetView showGridLines="0" topLeftCell="A19" zoomScale="90" zoomScaleNormal="90" zoomScaleSheetLayoutView="70" workbookViewId="0">
      <selection activeCell="A29" sqref="A29:A30"/>
    </sheetView>
  </sheetViews>
  <sheetFormatPr defaultRowHeight="21" customHeight="1"/>
  <cols>
    <col min="1" max="1" width="41.85546875" style="1" customWidth="1"/>
    <col min="2" max="2" width="9" style="1" customWidth="1"/>
    <col min="3" max="3" width="1.7109375" style="2" customWidth="1"/>
    <col min="4" max="4" width="16.7109375" style="1" customWidth="1"/>
    <col min="5" max="5" width="1.7109375" style="2" customWidth="1"/>
    <col min="6" max="6" width="16.7109375" style="1" customWidth="1"/>
    <col min="7" max="7" width="1.7109375" style="2" customWidth="1"/>
    <col min="8" max="8" width="16.7109375" style="1" customWidth="1"/>
    <col min="9" max="9" width="1.7109375" style="2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2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2" customWidth="1"/>
    <col min="20" max="20" width="16.7109375" style="1" customWidth="1"/>
    <col min="21" max="21" width="1.7109375" style="2" customWidth="1"/>
    <col min="22" max="22" width="16.7109375" style="2" customWidth="1"/>
    <col min="23" max="23" width="1.7109375" style="2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9" width="1.7109375" style="2" customWidth="1"/>
    <col min="30" max="30" width="16.7109375" style="1" customWidth="1"/>
    <col min="31" max="266" width="9.28515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28515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28515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28515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28515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28515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28515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28515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28515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28515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28515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28515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28515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28515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28515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28515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28515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28515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28515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28515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28515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28515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28515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28515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28515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28515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28515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28515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28515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28515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28515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28515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28515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28515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28515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28515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28515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28515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28515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28515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28515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28515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28515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28515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28515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28515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28515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28515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28515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28515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28515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28515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28515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28515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28515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28515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28515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28515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28515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28515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28515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28515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28515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28515625" style="1"/>
  </cols>
  <sheetData>
    <row r="1" spans="1:30" ht="21" customHeight="1">
      <c r="AD1" s="3" t="s">
        <v>220</v>
      </c>
    </row>
    <row r="2" spans="1:30" ht="21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57"/>
      <c r="S2" s="1"/>
      <c r="U2" s="1"/>
      <c r="V2" s="1"/>
      <c r="W2" s="1"/>
      <c r="AC2" s="1"/>
    </row>
    <row r="3" spans="1:30" ht="21" customHeight="1">
      <c r="A3" s="190" t="s">
        <v>134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57"/>
      <c r="P3" s="11"/>
      <c r="S3" s="1"/>
      <c r="U3" s="1"/>
      <c r="V3" s="1"/>
      <c r="W3" s="1"/>
      <c r="AC3" s="1"/>
    </row>
    <row r="4" spans="1:30" ht="21" customHeight="1">
      <c r="A4" s="190" t="s">
        <v>217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57"/>
      <c r="P4" s="11"/>
      <c r="S4" s="1"/>
      <c r="U4" s="1"/>
      <c r="V4" s="1"/>
      <c r="W4" s="1"/>
      <c r="AC4" s="1"/>
    </row>
    <row r="5" spans="1:30" ht="21" customHeight="1">
      <c r="J5" s="3"/>
      <c r="K5" s="3"/>
      <c r="N5" s="3"/>
      <c r="O5" s="3"/>
      <c r="AD5" s="3" t="s">
        <v>218</v>
      </c>
    </row>
    <row r="6" spans="1:30" ht="21" customHeight="1">
      <c r="C6" s="1"/>
      <c r="D6" s="191" t="s">
        <v>1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</row>
    <row r="7" spans="1:30" ht="21" customHeight="1">
      <c r="C7" s="1"/>
      <c r="D7" s="188" t="s">
        <v>109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4"/>
      <c r="AB7" s="4"/>
      <c r="AC7" s="4"/>
      <c r="AD7" s="4"/>
    </row>
    <row r="8" spans="1:30" ht="21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189" t="s">
        <v>71</v>
      </c>
      <c r="Q8" s="189"/>
      <c r="R8" s="189"/>
      <c r="S8" s="189"/>
      <c r="T8" s="189"/>
      <c r="U8" s="189"/>
      <c r="V8" s="189"/>
      <c r="W8" s="189"/>
      <c r="X8" s="189"/>
      <c r="Y8" s="2"/>
      <c r="Z8" s="2"/>
      <c r="AA8" s="2"/>
      <c r="AB8" s="2"/>
      <c r="AC8" s="5"/>
      <c r="AD8" s="2"/>
    </row>
    <row r="9" spans="1:30" ht="21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188" t="s">
        <v>135</v>
      </c>
      <c r="Q9" s="188"/>
      <c r="R9" s="188"/>
      <c r="S9" s="188"/>
      <c r="T9" s="188"/>
      <c r="U9" s="188"/>
      <c r="V9" s="188"/>
      <c r="X9" s="2"/>
      <c r="Y9" s="2"/>
      <c r="Z9" s="2"/>
      <c r="AA9" s="2"/>
      <c r="AB9" s="2"/>
      <c r="AC9" s="5"/>
      <c r="AD9" s="2"/>
    </row>
    <row r="10" spans="1:30" ht="21" customHeight="1">
      <c r="C10" s="5"/>
      <c r="D10" s="5"/>
      <c r="E10" s="5"/>
      <c r="F10" s="5"/>
      <c r="G10" s="5"/>
      <c r="H10" s="5"/>
      <c r="I10" s="5"/>
      <c r="K10" s="5"/>
      <c r="L10" s="5"/>
      <c r="M10" s="5"/>
      <c r="N10" s="5"/>
      <c r="O10" s="5"/>
      <c r="S10" s="5"/>
      <c r="T10" s="5" t="s">
        <v>136</v>
      </c>
      <c r="U10" s="5"/>
      <c r="V10" s="5" t="s">
        <v>233</v>
      </c>
      <c r="W10" s="5"/>
      <c r="AC10" s="5"/>
      <c r="AD10" s="5"/>
    </row>
    <row r="11" spans="1:30" ht="21" customHeight="1">
      <c r="C11" s="5"/>
      <c r="D11" s="5"/>
      <c r="E11" s="5"/>
      <c r="F11" s="5"/>
      <c r="G11" s="5"/>
      <c r="I11" s="5"/>
      <c r="J11" s="5" t="s">
        <v>138</v>
      </c>
      <c r="K11" s="5"/>
      <c r="L11" s="5"/>
      <c r="M11" s="5"/>
      <c r="N11" s="5"/>
      <c r="O11" s="5"/>
      <c r="Q11" s="5"/>
      <c r="R11" s="5" t="s">
        <v>140</v>
      </c>
      <c r="S11" s="5"/>
      <c r="T11" s="5" t="s">
        <v>141</v>
      </c>
      <c r="U11" s="5"/>
      <c r="V11" s="5" t="s">
        <v>230</v>
      </c>
      <c r="W11" s="5"/>
      <c r="X11" s="5" t="s">
        <v>189</v>
      </c>
      <c r="Y11" s="5"/>
      <c r="Z11" s="5"/>
      <c r="AA11" s="5"/>
      <c r="AB11" s="5"/>
      <c r="AC11" s="5"/>
      <c r="AD11" s="5"/>
    </row>
    <row r="12" spans="1:30" ht="21" customHeight="1">
      <c r="C12" s="5"/>
      <c r="D12" s="5" t="s">
        <v>20</v>
      </c>
      <c r="E12" s="5"/>
      <c r="F12" s="5"/>
      <c r="G12" s="5"/>
      <c r="H12" s="6" t="s">
        <v>142</v>
      </c>
      <c r="I12" s="5"/>
      <c r="J12" s="5" t="s">
        <v>143</v>
      </c>
      <c r="K12" s="5"/>
      <c r="L12" s="156"/>
      <c r="M12" s="156" t="s">
        <v>23</v>
      </c>
      <c r="N12" s="156"/>
      <c r="O12" s="5"/>
      <c r="P12" s="5" t="s">
        <v>139</v>
      </c>
      <c r="Q12" s="5"/>
      <c r="R12" s="5" t="s">
        <v>145</v>
      </c>
      <c r="S12" s="5"/>
      <c r="T12" s="6" t="s">
        <v>146</v>
      </c>
      <c r="U12" s="5"/>
      <c r="V12" s="5" t="s">
        <v>231</v>
      </c>
      <c r="W12" s="5"/>
      <c r="X12" s="5" t="s">
        <v>190</v>
      </c>
      <c r="Y12" s="5"/>
      <c r="Z12" s="5"/>
      <c r="AA12" s="5"/>
      <c r="AB12" s="5" t="s">
        <v>137</v>
      </c>
      <c r="AC12" s="5"/>
      <c r="AD12" s="5"/>
    </row>
    <row r="13" spans="1:30" s="6" customFormat="1" ht="21" customHeight="1">
      <c r="C13" s="5"/>
      <c r="D13" s="5" t="s">
        <v>147</v>
      </c>
      <c r="E13" s="5"/>
      <c r="F13" s="6" t="s">
        <v>148</v>
      </c>
      <c r="G13" s="5"/>
      <c r="H13" s="6" t="s">
        <v>149</v>
      </c>
      <c r="I13" s="5"/>
      <c r="J13" s="6" t="s">
        <v>151</v>
      </c>
      <c r="L13" s="6" t="s">
        <v>150</v>
      </c>
      <c r="P13" s="5" t="s">
        <v>144</v>
      </c>
      <c r="Q13" s="5"/>
      <c r="R13" s="6" t="s">
        <v>152</v>
      </c>
      <c r="T13" s="5" t="s">
        <v>153</v>
      </c>
      <c r="V13" s="6" t="s">
        <v>232</v>
      </c>
      <c r="X13" s="6" t="s">
        <v>191</v>
      </c>
      <c r="Z13" s="5" t="s">
        <v>154</v>
      </c>
      <c r="AB13" s="6" t="s">
        <v>155</v>
      </c>
      <c r="AD13" s="5" t="s">
        <v>154</v>
      </c>
    </row>
    <row r="14" spans="1:30" s="6" customFormat="1" ht="21" customHeight="1">
      <c r="B14" s="156" t="s">
        <v>3</v>
      </c>
      <c r="C14" s="5"/>
      <c r="D14" s="156" t="s">
        <v>156</v>
      </c>
      <c r="E14" s="5"/>
      <c r="F14" s="156" t="s">
        <v>157</v>
      </c>
      <c r="G14" s="5"/>
      <c r="H14" s="156" t="s">
        <v>158</v>
      </c>
      <c r="I14" s="5"/>
      <c r="J14" s="156" t="s">
        <v>161</v>
      </c>
      <c r="K14" s="5"/>
      <c r="L14" s="156" t="s">
        <v>159</v>
      </c>
      <c r="M14" s="5"/>
      <c r="N14" s="156" t="s">
        <v>160</v>
      </c>
      <c r="O14" s="5"/>
      <c r="P14" s="156" t="s">
        <v>188</v>
      </c>
      <c r="Q14" s="5"/>
      <c r="R14" s="156" t="s">
        <v>162</v>
      </c>
      <c r="S14" s="5"/>
      <c r="T14" s="156" t="s">
        <v>163</v>
      </c>
      <c r="U14" s="5"/>
      <c r="V14" s="156" t="s">
        <v>135</v>
      </c>
      <c r="W14" s="5"/>
      <c r="X14" s="156" t="s">
        <v>192</v>
      </c>
      <c r="Y14" s="5"/>
      <c r="Z14" s="156" t="s">
        <v>165</v>
      </c>
      <c r="AA14" s="5"/>
      <c r="AB14" s="156" t="s">
        <v>166</v>
      </c>
      <c r="AC14" s="5"/>
      <c r="AD14" s="156" t="s">
        <v>164</v>
      </c>
    </row>
    <row r="15" spans="1:30" ht="21" customHeight="1">
      <c r="A15" s="7" t="s">
        <v>181</v>
      </c>
      <c r="B15" s="7"/>
      <c r="C15" s="9"/>
      <c r="D15" s="9">
        <v>140360</v>
      </c>
      <c r="E15" s="9"/>
      <c r="F15" s="9">
        <v>104358</v>
      </c>
      <c r="G15" s="9">
        <v>0</v>
      </c>
      <c r="H15" s="9">
        <v>4864</v>
      </c>
      <c r="I15" s="9">
        <v>0</v>
      </c>
      <c r="J15" s="9">
        <v>2431</v>
      </c>
      <c r="K15" s="9">
        <v>0</v>
      </c>
      <c r="L15" s="9">
        <v>15751</v>
      </c>
      <c r="M15" s="10">
        <v>0</v>
      </c>
      <c r="N15" s="9">
        <v>321693</v>
      </c>
      <c r="O15" s="9">
        <v>0</v>
      </c>
      <c r="P15" s="9">
        <v>-47985</v>
      </c>
      <c r="Q15" s="9">
        <v>0</v>
      </c>
      <c r="R15" s="9">
        <v>115</v>
      </c>
      <c r="S15" s="10">
        <v>0</v>
      </c>
      <c r="T15" s="9">
        <v>-215</v>
      </c>
      <c r="U15" s="10">
        <v>0</v>
      </c>
      <c r="V15" s="10">
        <v>0</v>
      </c>
      <c r="W15" s="10"/>
      <c r="X15" s="11">
        <v>-48085</v>
      </c>
      <c r="Y15" s="11">
        <v>0</v>
      </c>
      <c r="Z15" s="11">
        <v>541372</v>
      </c>
      <c r="AA15" s="9">
        <v>0</v>
      </c>
      <c r="AB15" s="9">
        <v>3472</v>
      </c>
      <c r="AC15" s="10">
        <v>0</v>
      </c>
      <c r="AD15" s="9">
        <f>SUM(Z15:AB15)</f>
        <v>544844</v>
      </c>
    </row>
    <row r="16" spans="1:30" ht="21" customHeight="1">
      <c r="A16" s="1" t="s">
        <v>226</v>
      </c>
      <c r="C16" s="9"/>
      <c r="D16" s="9">
        <v>0</v>
      </c>
      <c r="E16" s="9"/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10">
        <v>0</v>
      </c>
      <c r="N16" s="9">
        <v>2631</v>
      </c>
      <c r="O16" s="9">
        <v>0</v>
      </c>
      <c r="P16" s="9">
        <v>0</v>
      </c>
      <c r="Q16" s="9">
        <v>0</v>
      </c>
      <c r="R16" s="9">
        <v>0</v>
      </c>
      <c r="S16" s="10">
        <v>0</v>
      </c>
      <c r="T16" s="9">
        <v>0</v>
      </c>
      <c r="U16" s="10">
        <v>0</v>
      </c>
      <c r="V16" s="10">
        <v>0</v>
      </c>
      <c r="W16" s="10"/>
      <c r="X16" s="11">
        <v>0</v>
      </c>
      <c r="Y16" s="11">
        <v>0</v>
      </c>
      <c r="Z16" s="11">
        <f>SUM(D16:N16,X16)</f>
        <v>2631</v>
      </c>
      <c r="AA16" s="9">
        <v>0</v>
      </c>
      <c r="AB16" s="9">
        <v>-304</v>
      </c>
      <c r="AC16" s="10">
        <v>0</v>
      </c>
      <c r="AD16" s="9">
        <f>SUM(Z16:AB16)</f>
        <v>2327</v>
      </c>
    </row>
    <row r="17" spans="1:30" ht="21" customHeight="1">
      <c r="A17" s="1" t="s">
        <v>227</v>
      </c>
      <c r="C17" s="9"/>
      <c r="D17" s="12">
        <v>0</v>
      </c>
      <c r="E17" s="9"/>
      <c r="F17" s="12">
        <v>0</v>
      </c>
      <c r="G17" s="9">
        <v>0</v>
      </c>
      <c r="H17" s="12">
        <v>0</v>
      </c>
      <c r="I17" s="9">
        <v>0</v>
      </c>
      <c r="J17" s="12">
        <v>0</v>
      </c>
      <c r="K17" s="9">
        <v>0</v>
      </c>
      <c r="L17" s="12">
        <v>0</v>
      </c>
      <c r="M17" s="10">
        <v>0</v>
      </c>
      <c r="N17" s="12">
        <v>-37</v>
      </c>
      <c r="O17" s="9">
        <v>0</v>
      </c>
      <c r="P17" s="12">
        <v>3699</v>
      </c>
      <c r="Q17" s="9">
        <v>0</v>
      </c>
      <c r="R17" s="12">
        <v>-253</v>
      </c>
      <c r="S17" s="10">
        <v>0</v>
      </c>
      <c r="T17" s="12">
        <v>-78</v>
      </c>
      <c r="U17" s="10">
        <v>0</v>
      </c>
      <c r="V17" s="12">
        <v>0</v>
      </c>
      <c r="W17" s="10"/>
      <c r="X17" s="16">
        <v>3368</v>
      </c>
      <c r="Y17" s="11">
        <v>0</v>
      </c>
      <c r="Z17" s="16">
        <f>SUM(D17:N17,X17)</f>
        <v>3331</v>
      </c>
      <c r="AA17" s="9">
        <v>0</v>
      </c>
      <c r="AB17" s="12">
        <v>0</v>
      </c>
      <c r="AC17" s="10">
        <v>0</v>
      </c>
      <c r="AD17" s="12">
        <f>SUM(Z17:AB17)</f>
        <v>3331</v>
      </c>
    </row>
    <row r="18" spans="1:30" ht="21" customHeight="1">
      <c r="A18" s="1" t="s">
        <v>228</v>
      </c>
      <c r="C18" s="9"/>
      <c r="D18" s="9">
        <f>SUM(D16:D17)</f>
        <v>0</v>
      </c>
      <c r="E18" s="9"/>
      <c r="F18" s="9">
        <f>SUM(F16:F17)</f>
        <v>0</v>
      </c>
      <c r="G18" s="9"/>
      <c r="H18" s="9">
        <f>SUM(H16:H17)</f>
        <v>0</v>
      </c>
      <c r="I18" s="9"/>
      <c r="J18" s="9">
        <f>SUM(J16:J17)</f>
        <v>0</v>
      </c>
      <c r="K18" s="9"/>
      <c r="L18" s="9">
        <f>SUM(L16:L17)</f>
        <v>0</v>
      </c>
      <c r="M18" s="10"/>
      <c r="N18" s="9">
        <f>SUM(N16:N17)</f>
        <v>2594</v>
      </c>
      <c r="O18" s="9"/>
      <c r="P18" s="9">
        <f>SUM(P16:P17)</f>
        <v>3699</v>
      </c>
      <c r="Q18" s="9"/>
      <c r="R18" s="9">
        <f>SUM(R16:R17)</f>
        <v>-253</v>
      </c>
      <c r="S18" s="10"/>
      <c r="T18" s="9">
        <f>SUM(T16:T17)</f>
        <v>-78</v>
      </c>
      <c r="U18" s="10"/>
      <c r="V18" s="9">
        <f>SUM(V16:V17)</f>
        <v>0</v>
      </c>
      <c r="W18" s="10"/>
      <c r="X18" s="11">
        <f>SUM(P18:V18)</f>
        <v>3368</v>
      </c>
      <c r="Y18" s="11"/>
      <c r="Z18" s="11">
        <f>SUM(D18:N18,X18)</f>
        <v>5962</v>
      </c>
      <c r="AA18" s="9"/>
      <c r="AB18" s="9">
        <f>SUM(AB16:AB17)</f>
        <v>-304</v>
      </c>
      <c r="AC18" s="10"/>
      <c r="AD18" s="9">
        <f>SUM(AD16:AD17)</f>
        <v>5658</v>
      </c>
    </row>
    <row r="19" spans="1:30" ht="21" customHeight="1">
      <c r="A19" s="1" t="s">
        <v>251</v>
      </c>
      <c r="B19" s="162">
        <v>21</v>
      </c>
      <c r="C19" s="9"/>
      <c r="D19" s="9">
        <v>0</v>
      </c>
      <c r="E19" s="9"/>
      <c r="F19" s="9">
        <v>0</v>
      </c>
      <c r="G19" s="9"/>
      <c r="H19" s="9">
        <v>79</v>
      </c>
      <c r="I19" s="9"/>
      <c r="J19" s="9">
        <v>0</v>
      </c>
      <c r="K19" s="9"/>
      <c r="L19" s="9">
        <v>0</v>
      </c>
      <c r="M19" s="10"/>
      <c r="N19" s="9">
        <v>0</v>
      </c>
      <c r="O19" s="9"/>
      <c r="P19" s="9">
        <v>0</v>
      </c>
      <c r="Q19" s="9"/>
      <c r="R19" s="9">
        <v>0</v>
      </c>
      <c r="S19" s="10"/>
      <c r="T19" s="9">
        <v>0</v>
      </c>
      <c r="U19" s="10"/>
      <c r="V19" s="9">
        <v>0</v>
      </c>
      <c r="W19" s="10"/>
      <c r="X19" s="11">
        <f>SUM(P19:V19)</f>
        <v>0</v>
      </c>
      <c r="Y19" s="11"/>
      <c r="Z19" s="11">
        <f t="shared" ref="Z19" si="0">SUM(D19:N19,X19)</f>
        <v>79</v>
      </c>
      <c r="AA19" s="8"/>
      <c r="AB19" s="9">
        <v>0</v>
      </c>
      <c r="AC19" s="10"/>
      <c r="AD19" s="9">
        <f t="shared" ref="AD19" si="1">SUM(Z19:AB19)</f>
        <v>79</v>
      </c>
    </row>
    <row r="20" spans="1:30" ht="21" customHeight="1" thickBot="1">
      <c r="A20" s="7" t="s">
        <v>202</v>
      </c>
      <c r="B20" s="7"/>
      <c r="C20" s="10"/>
      <c r="D20" s="14">
        <f>SUM(D15,D18:D19)</f>
        <v>140360</v>
      </c>
      <c r="E20" s="10"/>
      <c r="F20" s="14">
        <f>SUM(F15,F18:F19)</f>
        <v>104358</v>
      </c>
      <c r="G20" s="10"/>
      <c r="H20" s="14">
        <f>SUM(H15,H18:H19)</f>
        <v>4943</v>
      </c>
      <c r="I20" s="10"/>
      <c r="J20" s="14">
        <f>SUM(J15,J18:J19)</f>
        <v>2431</v>
      </c>
      <c r="K20" s="10"/>
      <c r="L20" s="14">
        <f>SUM(L15,L18:L19)</f>
        <v>15751</v>
      </c>
      <c r="M20" s="10"/>
      <c r="N20" s="14">
        <f>SUM(N15,N18:N19)</f>
        <v>324287</v>
      </c>
      <c r="O20" s="10"/>
      <c r="P20" s="14">
        <f>SUM(P15,P18:P19)</f>
        <v>-44286</v>
      </c>
      <c r="Q20" s="10"/>
      <c r="R20" s="14">
        <f>SUM(R15,R18:R19)</f>
        <v>-138</v>
      </c>
      <c r="S20" s="10"/>
      <c r="T20" s="14">
        <f>SUM(T15,T18:T19)</f>
        <v>-293</v>
      </c>
      <c r="U20" s="10"/>
      <c r="V20" s="14">
        <f>SUM(V15,V18:V19)</f>
        <v>0</v>
      </c>
      <c r="W20" s="10"/>
      <c r="X20" s="14">
        <f>SUM(P20:V20)</f>
        <v>-44717</v>
      </c>
      <c r="Y20" s="11"/>
      <c r="Z20" s="14">
        <f>SUM(D20:N20,X20)</f>
        <v>547413</v>
      </c>
      <c r="AA20" s="10"/>
      <c r="AB20" s="14">
        <f>SUM(AB15,AB18:AB19)</f>
        <v>3168</v>
      </c>
      <c r="AC20" s="10"/>
      <c r="AD20" s="14">
        <f>SUM(AD15,AD18:AD19)</f>
        <v>550581</v>
      </c>
    </row>
    <row r="21" spans="1:30" ht="21" customHeight="1" thickTop="1">
      <c r="A21" s="7"/>
      <c r="B21" s="7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21" customHeight="1">
      <c r="A22" s="7" t="s">
        <v>204</v>
      </c>
      <c r="B22" s="7"/>
      <c r="C22" s="158"/>
      <c r="D22" s="158">
        <v>140360</v>
      </c>
      <c r="E22" s="158"/>
      <c r="F22" s="158">
        <v>104358</v>
      </c>
      <c r="G22" s="158"/>
      <c r="H22" s="158">
        <v>5569</v>
      </c>
      <c r="I22" s="158"/>
      <c r="J22" s="158">
        <v>2431</v>
      </c>
      <c r="K22" s="159"/>
      <c r="L22" s="158">
        <v>15751</v>
      </c>
      <c r="M22" s="159"/>
      <c r="N22" s="158">
        <v>320241</v>
      </c>
      <c r="O22" s="159"/>
      <c r="P22" s="158">
        <v>-54959</v>
      </c>
      <c r="Q22" s="159"/>
      <c r="R22" s="158">
        <v>-724</v>
      </c>
      <c r="S22" s="159"/>
      <c r="T22" s="158">
        <v>-202</v>
      </c>
      <c r="U22" s="159"/>
      <c r="V22" s="159">
        <v>0</v>
      </c>
      <c r="W22" s="159"/>
      <c r="X22" s="158">
        <v>-55885</v>
      </c>
      <c r="Y22" s="159"/>
      <c r="Z22" s="158">
        <f t="shared" ref="Z22" si="2">SUM(D22:N22,X22)</f>
        <v>532825</v>
      </c>
      <c r="AA22" s="159"/>
      <c r="AB22" s="158">
        <v>2067</v>
      </c>
      <c r="AC22" s="159"/>
      <c r="AD22" s="158">
        <f>SUM(Z22:AB22)</f>
        <v>534892</v>
      </c>
    </row>
    <row r="23" spans="1:30" ht="21" customHeight="1">
      <c r="A23" s="1" t="s">
        <v>252</v>
      </c>
      <c r="B23" s="162">
        <v>2</v>
      </c>
      <c r="C23" s="9"/>
      <c r="D23" s="9">
        <v>0</v>
      </c>
      <c r="E23" s="9"/>
      <c r="F23" s="9">
        <v>0</v>
      </c>
      <c r="G23" s="9"/>
      <c r="H23" s="9">
        <v>0</v>
      </c>
      <c r="I23" s="9"/>
      <c r="J23" s="9">
        <v>0</v>
      </c>
      <c r="K23" s="9"/>
      <c r="L23" s="9">
        <v>0</v>
      </c>
      <c r="M23" s="10"/>
      <c r="N23" s="9">
        <v>0</v>
      </c>
      <c r="O23" s="9"/>
      <c r="P23" s="9">
        <v>0</v>
      </c>
      <c r="Q23" s="9"/>
      <c r="R23" s="9">
        <v>0</v>
      </c>
      <c r="S23" s="10"/>
      <c r="T23" s="9">
        <v>202</v>
      </c>
      <c r="U23" s="10"/>
      <c r="V23" s="16">
        <v>-202</v>
      </c>
      <c r="W23" s="10"/>
      <c r="X23" s="11">
        <f>SUM(P23:V23)</f>
        <v>0</v>
      </c>
      <c r="Y23" s="11"/>
      <c r="Z23" s="11">
        <f>SUM(D23:N23,X23)</f>
        <v>0</v>
      </c>
      <c r="AA23" s="9"/>
      <c r="AB23" s="9">
        <v>0</v>
      </c>
      <c r="AC23" s="10"/>
      <c r="AD23" s="9">
        <f>SUM(Z23:AB23)</f>
        <v>0</v>
      </c>
    </row>
    <row r="24" spans="1:30" ht="21" customHeight="1">
      <c r="A24" s="7" t="s">
        <v>211</v>
      </c>
      <c r="B24" s="7"/>
      <c r="C24" s="9"/>
      <c r="D24" s="125">
        <f>SUM(D22:D23)</f>
        <v>140360</v>
      </c>
      <c r="E24" s="9"/>
      <c r="F24" s="125">
        <f>SUM(F22:F23)</f>
        <v>104358</v>
      </c>
      <c r="G24" s="9"/>
      <c r="H24" s="125">
        <f>SUM(H22:H23)</f>
        <v>5569</v>
      </c>
      <c r="I24" s="9"/>
      <c r="J24" s="125">
        <f>SUM(J22:J23)</f>
        <v>2431</v>
      </c>
      <c r="K24" s="9"/>
      <c r="L24" s="125">
        <f>SUM(L22:L23)</f>
        <v>15751</v>
      </c>
      <c r="M24" s="10"/>
      <c r="N24" s="125">
        <f>SUM(N22:N23)</f>
        <v>320241</v>
      </c>
      <c r="O24" s="9"/>
      <c r="P24" s="125">
        <f>SUM(P22:P23)</f>
        <v>-54959</v>
      </c>
      <c r="Q24" s="9"/>
      <c r="R24" s="125">
        <f>SUM(R22:R23)</f>
        <v>-724</v>
      </c>
      <c r="S24" s="10"/>
      <c r="T24" s="125">
        <f>SUM(T22:T23)</f>
        <v>0</v>
      </c>
      <c r="U24" s="10"/>
      <c r="V24" s="125">
        <f>SUM(V22:V23)</f>
        <v>-202</v>
      </c>
      <c r="W24" s="10"/>
      <c r="X24" s="125">
        <f>SUM(X22:X23)</f>
        <v>-55885</v>
      </c>
      <c r="Y24" s="11"/>
      <c r="Z24" s="125">
        <f>SUM(Z22:Z23)</f>
        <v>532825</v>
      </c>
      <c r="AA24" s="9"/>
      <c r="AB24" s="125">
        <f>SUM(AB22:AB23)</f>
        <v>2067</v>
      </c>
      <c r="AC24" s="10"/>
      <c r="AD24" s="125">
        <f>SUM(AD22:AD23)</f>
        <v>534892</v>
      </c>
    </row>
    <row r="25" spans="1:30" ht="21" customHeight="1">
      <c r="A25" s="1" t="s">
        <v>226</v>
      </c>
      <c r="C25" s="9"/>
      <c r="D25" s="9">
        <v>0</v>
      </c>
      <c r="E25" s="9"/>
      <c r="F25" s="9">
        <v>0</v>
      </c>
      <c r="G25" s="9"/>
      <c r="H25" s="9">
        <v>0</v>
      </c>
      <c r="I25" s="9"/>
      <c r="J25" s="9">
        <v>0</v>
      </c>
      <c r="K25" s="9"/>
      <c r="L25" s="9">
        <v>0</v>
      </c>
      <c r="M25" s="10"/>
      <c r="N25" s="9">
        <f>PL_Conso!D30</f>
        <v>4014</v>
      </c>
      <c r="O25" s="9"/>
      <c r="P25" s="9">
        <v>0</v>
      </c>
      <c r="Q25" s="9"/>
      <c r="R25" s="9">
        <v>0</v>
      </c>
      <c r="S25" s="10"/>
      <c r="T25" s="9">
        <v>0</v>
      </c>
      <c r="U25" s="10"/>
      <c r="V25" s="10">
        <v>0</v>
      </c>
      <c r="W25" s="10"/>
      <c r="X25" s="11">
        <f>SUM(P25:V25)</f>
        <v>0</v>
      </c>
      <c r="Y25" s="11"/>
      <c r="Z25" s="11">
        <f>SUM(D25:N25,X25)</f>
        <v>4014</v>
      </c>
      <c r="AA25" s="9"/>
      <c r="AB25" s="9">
        <f>PL_Conso!D31</f>
        <v>-1181</v>
      </c>
      <c r="AC25" s="10"/>
      <c r="AD25" s="9">
        <f>SUM(Z25:AB25)</f>
        <v>2833</v>
      </c>
    </row>
    <row r="26" spans="1:30" ht="21" customHeight="1">
      <c r="A26" s="1" t="s">
        <v>227</v>
      </c>
      <c r="C26" s="9"/>
      <c r="D26" s="12">
        <v>0</v>
      </c>
      <c r="E26" s="9"/>
      <c r="F26" s="12">
        <v>0</v>
      </c>
      <c r="G26" s="9"/>
      <c r="H26" s="12">
        <v>0</v>
      </c>
      <c r="I26" s="9"/>
      <c r="J26" s="12">
        <v>0</v>
      </c>
      <c r="K26" s="9"/>
      <c r="L26" s="12">
        <v>0</v>
      </c>
      <c r="M26" s="10"/>
      <c r="N26" s="12">
        <v>-4</v>
      </c>
      <c r="O26" s="9"/>
      <c r="P26" s="12">
        <v>-26122</v>
      </c>
      <c r="Q26" s="9"/>
      <c r="R26" s="12">
        <v>103</v>
      </c>
      <c r="S26" s="10"/>
      <c r="T26" s="12">
        <v>0</v>
      </c>
      <c r="U26" s="10"/>
      <c r="V26" s="16">
        <v>-2246</v>
      </c>
      <c r="W26" s="10"/>
      <c r="X26" s="16">
        <f>SUM(P26:V26)</f>
        <v>-28265</v>
      </c>
      <c r="Y26" s="11"/>
      <c r="Z26" s="16">
        <f>SUM(D26:N26,X26)</f>
        <v>-28269</v>
      </c>
      <c r="AA26" s="9"/>
      <c r="AB26" s="12">
        <v>0</v>
      </c>
      <c r="AC26" s="10"/>
      <c r="AD26" s="12">
        <f t="shared" ref="AD26" si="3">SUM(Z26:AB26)</f>
        <v>-28269</v>
      </c>
    </row>
    <row r="27" spans="1:30" ht="21" customHeight="1">
      <c r="A27" s="1" t="s">
        <v>228</v>
      </c>
      <c r="C27" s="9"/>
      <c r="D27" s="9">
        <f>SUM(D25:D26)</f>
        <v>0</v>
      </c>
      <c r="E27" s="9"/>
      <c r="F27" s="9">
        <f>SUM(F25:F26)</f>
        <v>0</v>
      </c>
      <c r="G27" s="9"/>
      <c r="H27" s="9">
        <f>SUM(H25:H26)</f>
        <v>0</v>
      </c>
      <c r="I27" s="9"/>
      <c r="J27" s="9">
        <f>SUM(J25:J26)</f>
        <v>0</v>
      </c>
      <c r="K27" s="9"/>
      <c r="L27" s="9">
        <f>SUM(L25:L26)</f>
        <v>0</v>
      </c>
      <c r="M27" s="10"/>
      <c r="N27" s="9">
        <f>SUM(N25:N26)</f>
        <v>4010</v>
      </c>
      <c r="O27" s="9"/>
      <c r="P27" s="9">
        <f>SUM(P25:P26)</f>
        <v>-26122</v>
      </c>
      <c r="Q27" s="9"/>
      <c r="R27" s="9">
        <f>SUM(R25:R26)</f>
        <v>103</v>
      </c>
      <c r="S27" s="10"/>
      <c r="T27" s="9">
        <f>SUM(T25:T26)</f>
        <v>0</v>
      </c>
      <c r="U27" s="10"/>
      <c r="V27" s="9">
        <f>SUM(V25:V26)</f>
        <v>-2246</v>
      </c>
      <c r="W27" s="10"/>
      <c r="X27" s="11">
        <f>SUM(P27:V27)</f>
        <v>-28265</v>
      </c>
      <c r="Y27" s="11"/>
      <c r="Z27" s="11">
        <f>SUM(D27:N27,X27)</f>
        <v>-24255</v>
      </c>
      <c r="AA27" s="9"/>
      <c r="AB27" s="9">
        <f>SUM(AB25:AB26)</f>
        <v>-1181</v>
      </c>
      <c r="AC27" s="10"/>
      <c r="AD27" s="9">
        <f>SUM(AD25:AD26)</f>
        <v>-25436</v>
      </c>
    </row>
    <row r="28" spans="1:30" ht="21" customHeight="1">
      <c r="A28" s="1" t="s">
        <v>253</v>
      </c>
      <c r="B28" s="162">
        <v>21</v>
      </c>
      <c r="C28" s="9"/>
      <c r="D28" s="9">
        <v>0</v>
      </c>
      <c r="E28" s="9"/>
      <c r="F28" s="9">
        <v>0</v>
      </c>
      <c r="G28" s="9"/>
      <c r="H28" s="9">
        <v>422</v>
      </c>
      <c r="I28" s="9"/>
      <c r="J28" s="9">
        <v>0</v>
      </c>
      <c r="K28" s="9"/>
      <c r="L28" s="9">
        <v>0</v>
      </c>
      <c r="M28" s="10"/>
      <c r="N28" s="9">
        <v>0</v>
      </c>
      <c r="O28" s="9"/>
      <c r="P28" s="9">
        <v>0</v>
      </c>
      <c r="Q28" s="9"/>
      <c r="R28" s="9">
        <v>0</v>
      </c>
      <c r="S28" s="10"/>
      <c r="T28" s="9">
        <v>0</v>
      </c>
      <c r="U28" s="10"/>
      <c r="V28" s="10">
        <v>0</v>
      </c>
      <c r="W28" s="10"/>
      <c r="X28" s="11">
        <f>SUM(P28:V28)</f>
        <v>0</v>
      </c>
      <c r="Y28" s="11"/>
      <c r="Z28" s="11">
        <f>SUM(D28:N28,X28)</f>
        <v>422</v>
      </c>
      <c r="AA28" s="8"/>
      <c r="AB28" s="9">
        <v>0</v>
      </c>
      <c r="AC28" s="10"/>
      <c r="AD28" s="9">
        <f t="shared" ref="AD28" si="4">SUM(Z28:AB28)</f>
        <v>422</v>
      </c>
    </row>
    <row r="29" spans="1:30" ht="21" customHeight="1">
      <c r="A29" s="1" t="s">
        <v>277</v>
      </c>
      <c r="B29" s="162"/>
      <c r="C29" s="9"/>
      <c r="D29" s="9"/>
      <c r="E29" s="9"/>
      <c r="F29" s="9"/>
      <c r="G29" s="9"/>
      <c r="H29" s="9"/>
      <c r="I29" s="9"/>
      <c r="J29" s="9"/>
      <c r="K29" s="9"/>
      <c r="L29" s="9"/>
      <c r="M29" s="10"/>
      <c r="N29" s="9"/>
      <c r="O29" s="9"/>
      <c r="P29" s="9"/>
      <c r="Q29" s="9"/>
      <c r="R29" s="9"/>
      <c r="S29" s="10"/>
      <c r="T29" s="9"/>
      <c r="U29" s="10"/>
      <c r="V29" s="10"/>
      <c r="W29" s="10"/>
      <c r="X29" s="11"/>
      <c r="Y29" s="11"/>
      <c r="Z29" s="11"/>
      <c r="AA29" s="8"/>
      <c r="AB29" s="9"/>
      <c r="AC29" s="10"/>
      <c r="AD29" s="9"/>
    </row>
    <row r="30" spans="1:30" ht="21" customHeight="1">
      <c r="A30" s="1" t="s">
        <v>278</v>
      </c>
      <c r="B30" s="162"/>
      <c r="C30" s="9"/>
      <c r="D30" s="9">
        <v>0</v>
      </c>
      <c r="E30" s="9"/>
      <c r="F30" s="9">
        <v>0</v>
      </c>
      <c r="G30" s="9"/>
      <c r="H30" s="9">
        <v>0</v>
      </c>
      <c r="I30" s="9"/>
      <c r="J30" s="9">
        <v>0</v>
      </c>
      <c r="K30" s="9"/>
      <c r="L30" s="9">
        <v>0</v>
      </c>
      <c r="M30" s="10"/>
      <c r="N30" s="9">
        <v>0</v>
      </c>
      <c r="O30" s="9"/>
      <c r="P30" s="9">
        <v>0</v>
      </c>
      <c r="Q30" s="9"/>
      <c r="R30" s="9">
        <v>0</v>
      </c>
      <c r="S30" s="10"/>
      <c r="T30" s="9">
        <v>0</v>
      </c>
      <c r="U30" s="10"/>
      <c r="V30" s="9">
        <v>0</v>
      </c>
      <c r="W30" s="10"/>
      <c r="X30" s="9">
        <v>0</v>
      </c>
      <c r="Y30" s="11"/>
      <c r="Z30" s="9">
        <v>0</v>
      </c>
      <c r="AA30" s="8"/>
      <c r="AB30" s="9">
        <v>4249</v>
      </c>
      <c r="AC30" s="10"/>
      <c r="AD30" s="12">
        <f t="shared" ref="AD30" si="5">SUM(Z30:AB30)</f>
        <v>4249</v>
      </c>
    </row>
    <row r="31" spans="1:30" ht="21" customHeight="1" thickBot="1">
      <c r="A31" s="7" t="s">
        <v>203</v>
      </c>
      <c r="B31" s="7"/>
      <c r="C31" s="10"/>
      <c r="D31" s="14">
        <f>SUM(D24,D27:D30)</f>
        <v>140360</v>
      </c>
      <c r="E31" s="10"/>
      <c r="F31" s="14">
        <f>SUM(F24,F27:F30)</f>
        <v>104358</v>
      </c>
      <c r="G31" s="10"/>
      <c r="H31" s="14">
        <f>SUM(H24,H27:H30)</f>
        <v>5991</v>
      </c>
      <c r="I31" s="10"/>
      <c r="J31" s="14">
        <f>SUM(J24,J27:J30)</f>
        <v>2431</v>
      </c>
      <c r="K31" s="10"/>
      <c r="L31" s="14">
        <f>SUM(L24,L27:L30)</f>
        <v>15751</v>
      </c>
      <c r="M31" s="10"/>
      <c r="N31" s="14">
        <f>SUM(N24,N27:N30)</f>
        <v>324251</v>
      </c>
      <c r="O31" s="10"/>
      <c r="P31" s="14">
        <f>SUM(P24,P27:P30)</f>
        <v>-81081</v>
      </c>
      <c r="Q31" s="10"/>
      <c r="R31" s="14">
        <f>SUM(R24,R27:R30)</f>
        <v>-621</v>
      </c>
      <c r="S31" s="10"/>
      <c r="T31" s="14">
        <f>SUM(T24,T27:T30)</f>
        <v>0</v>
      </c>
      <c r="U31" s="10"/>
      <c r="V31" s="14">
        <f>SUM(V24,V27:V30)</f>
        <v>-2448</v>
      </c>
      <c r="W31" s="10"/>
      <c r="X31" s="14">
        <f>SUM(X24,X27:X30)</f>
        <v>-84150</v>
      </c>
      <c r="Y31" s="11"/>
      <c r="Z31" s="14">
        <f>SUM(Z24,Z27:Z30)</f>
        <v>508992</v>
      </c>
      <c r="AA31" s="10"/>
      <c r="AB31" s="14">
        <f>SUM(AB24,AB27:AB30)</f>
        <v>5135</v>
      </c>
      <c r="AC31" s="10"/>
      <c r="AD31" s="14">
        <f>SUM(AD24,AD27:AD30)</f>
        <v>514127</v>
      </c>
    </row>
    <row r="32" spans="1:30" ht="21" customHeight="1" thickTop="1">
      <c r="A32" s="7"/>
      <c r="B32" s="7"/>
      <c r="C32" s="10"/>
      <c r="D32" s="10">
        <f>D31-BS_Conso!D84</f>
        <v>0</v>
      </c>
      <c r="E32" s="10"/>
      <c r="F32" s="10">
        <f>F31-BS_Conso!D85</f>
        <v>0</v>
      </c>
      <c r="G32" s="10"/>
      <c r="H32" s="10">
        <f>H31-BS_Conso!D86</f>
        <v>0</v>
      </c>
      <c r="I32" s="10"/>
      <c r="J32" s="10">
        <f>J31-BS_Conso!D87</f>
        <v>0</v>
      </c>
      <c r="K32" s="10"/>
      <c r="L32" s="10">
        <f>L31-BS_Conso!D89</f>
        <v>0</v>
      </c>
      <c r="M32" s="10"/>
      <c r="N32" s="10">
        <f>N31-BS_Conso!D90</f>
        <v>0</v>
      </c>
      <c r="O32" s="10"/>
      <c r="P32" s="10"/>
      <c r="Q32" s="10"/>
      <c r="R32" s="10"/>
      <c r="S32" s="10"/>
      <c r="T32" s="10"/>
      <c r="U32" s="10"/>
      <c r="V32" s="10"/>
      <c r="W32" s="10"/>
      <c r="X32" s="137">
        <f>X31-BS_Conso!D91</f>
        <v>0</v>
      </c>
      <c r="Y32" s="10"/>
      <c r="Z32" s="10">
        <f>Z31-BS_Conso!D92</f>
        <v>0</v>
      </c>
      <c r="AA32" s="10"/>
      <c r="AB32" s="10">
        <f>AB31-BS_Conso!D93</f>
        <v>0</v>
      </c>
      <c r="AC32" s="10"/>
      <c r="AD32" s="10">
        <f>AD31-BS_Conso!D94</f>
        <v>0</v>
      </c>
    </row>
    <row r="33" spans="1:29" ht="27.4" customHeight="1">
      <c r="A33" s="1" t="s">
        <v>244</v>
      </c>
      <c r="C33" s="10"/>
      <c r="D33" s="9"/>
      <c r="E33" s="10"/>
      <c r="F33" s="9"/>
      <c r="G33" s="10"/>
      <c r="H33" s="9"/>
      <c r="I33" s="10"/>
      <c r="L33" s="9"/>
      <c r="M33" s="10"/>
      <c r="P33" s="9"/>
      <c r="Q33" s="9"/>
      <c r="R33" s="9"/>
      <c r="S33" s="10"/>
      <c r="T33" s="9"/>
      <c r="U33" s="10"/>
      <c r="V33" s="10"/>
      <c r="W33" s="10"/>
      <c r="AC33" s="1"/>
    </row>
  </sheetData>
  <mergeCells count="7">
    <mergeCell ref="P9:V9"/>
    <mergeCell ref="P8:X8"/>
    <mergeCell ref="A2:N2"/>
    <mergeCell ref="A3:N3"/>
    <mergeCell ref="A4:N4"/>
    <mergeCell ref="D6:AD6"/>
    <mergeCell ref="D7:Z7"/>
  </mergeCells>
  <pageMargins left="0.51" right="0.19685039370078741" top="0.78740157480314965" bottom="0.51181102362204722" header="0.23622047244094491" footer="0.51181102362204722"/>
  <pageSetup paperSize="9" scale="45" firstPageNumber="13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D33"/>
  <sheetViews>
    <sheetView showGridLines="0" topLeftCell="A16" zoomScale="70" zoomScaleNormal="70" zoomScaleSheetLayoutView="90" workbookViewId="0">
      <selection activeCell="D31" sqref="D31"/>
    </sheetView>
  </sheetViews>
  <sheetFormatPr defaultRowHeight="21" customHeight="1"/>
  <cols>
    <col min="1" max="1" width="39.140625" style="1" customWidth="1"/>
    <col min="2" max="2" width="8.5703125" style="1" customWidth="1"/>
    <col min="3" max="3" width="1.7109375" style="2" customWidth="1"/>
    <col min="4" max="4" width="16.7109375" style="1" customWidth="1"/>
    <col min="5" max="5" width="1.7109375" style="2" customWidth="1"/>
    <col min="6" max="6" width="16.7109375" style="1" customWidth="1"/>
    <col min="7" max="7" width="1.7109375" style="2" customWidth="1"/>
    <col min="8" max="8" width="16.7109375" style="1" customWidth="1"/>
    <col min="9" max="9" width="1.7109375" style="2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2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2" customWidth="1"/>
    <col min="20" max="20" width="16.7109375" style="1" customWidth="1"/>
    <col min="21" max="21" width="1.7109375" style="1" customWidth="1"/>
    <col min="22" max="22" width="16.7109375" style="1" customWidth="1"/>
    <col min="23" max="23" width="1.7109375" style="2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9" width="1.7109375" style="2" customWidth="1"/>
    <col min="30" max="30" width="16.7109375" style="1" customWidth="1"/>
    <col min="31" max="266" width="9.28515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28515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28515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28515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28515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28515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28515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28515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28515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28515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28515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28515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28515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28515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28515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28515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28515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28515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28515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28515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28515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28515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28515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28515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28515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28515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28515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28515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28515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28515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28515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28515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28515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28515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28515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28515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28515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28515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28515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28515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28515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28515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28515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28515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28515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28515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28515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28515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28515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28515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28515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28515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28515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28515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28515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28515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28515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28515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28515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28515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28515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28515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28515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28515625" style="1"/>
  </cols>
  <sheetData>
    <row r="1" spans="1:30" ht="21" customHeight="1">
      <c r="C1" s="1"/>
      <c r="E1" s="1"/>
      <c r="G1" s="1"/>
      <c r="I1" s="1"/>
      <c r="M1" s="1"/>
      <c r="O1" s="157"/>
      <c r="S1" s="1"/>
      <c r="W1" s="1"/>
      <c r="AC1" s="1"/>
      <c r="AD1" s="3" t="s">
        <v>220</v>
      </c>
    </row>
    <row r="2" spans="1:30" ht="21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57"/>
      <c r="S2" s="1"/>
      <c r="W2" s="1"/>
      <c r="AC2" s="1"/>
    </row>
    <row r="3" spans="1:30" ht="21" customHeight="1">
      <c r="A3" s="190" t="s">
        <v>134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57"/>
      <c r="S3" s="1"/>
      <c r="W3" s="1"/>
      <c r="AC3" s="1"/>
    </row>
    <row r="4" spans="1:30" ht="21" customHeight="1">
      <c r="A4" s="190" t="s">
        <v>217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57"/>
      <c r="S4" s="1"/>
      <c r="W4" s="1"/>
      <c r="AC4" s="1"/>
    </row>
    <row r="5" spans="1:30" ht="21" customHeight="1">
      <c r="J5" s="3"/>
      <c r="K5" s="3"/>
      <c r="N5" s="3"/>
      <c r="O5" s="3"/>
      <c r="AD5" s="3" t="s">
        <v>219</v>
      </c>
    </row>
    <row r="6" spans="1:30" ht="21" customHeight="1">
      <c r="C6" s="1"/>
      <c r="D6" s="191" t="s">
        <v>1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</row>
    <row r="7" spans="1:30" ht="21" customHeight="1">
      <c r="C7" s="1"/>
      <c r="D7" s="188" t="s">
        <v>109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4"/>
      <c r="AB7" s="4"/>
      <c r="AC7" s="4"/>
      <c r="AD7" s="4"/>
    </row>
    <row r="8" spans="1:30" ht="21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189" t="s">
        <v>71</v>
      </c>
      <c r="Q8" s="189"/>
      <c r="R8" s="189"/>
      <c r="S8" s="189"/>
      <c r="T8" s="189"/>
      <c r="U8" s="189"/>
      <c r="V8" s="189"/>
      <c r="W8" s="189"/>
      <c r="X8" s="189"/>
      <c r="Y8" s="2"/>
      <c r="Z8" s="2"/>
      <c r="AA8" s="2"/>
      <c r="AB8" s="2"/>
      <c r="AC8" s="5"/>
      <c r="AD8" s="2"/>
    </row>
    <row r="9" spans="1:30" ht="21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188" t="s">
        <v>135</v>
      </c>
      <c r="Q9" s="188"/>
      <c r="R9" s="188"/>
      <c r="S9" s="188"/>
      <c r="T9" s="188"/>
      <c r="U9" s="188"/>
      <c r="V9" s="188"/>
      <c r="X9" s="2"/>
      <c r="Y9" s="2"/>
      <c r="Z9" s="2"/>
      <c r="AA9" s="2"/>
      <c r="AB9" s="2"/>
      <c r="AC9" s="5"/>
      <c r="AD9" s="2"/>
    </row>
    <row r="10" spans="1:30" ht="21" customHeight="1">
      <c r="C10" s="5"/>
      <c r="D10" s="5"/>
      <c r="E10" s="5"/>
      <c r="F10" s="5"/>
      <c r="G10" s="5"/>
      <c r="H10" s="5"/>
      <c r="I10" s="5"/>
      <c r="K10" s="5"/>
      <c r="L10" s="5"/>
      <c r="M10" s="5"/>
      <c r="N10" s="5"/>
      <c r="O10" s="5"/>
      <c r="S10" s="5"/>
      <c r="T10" s="5" t="s">
        <v>136</v>
      </c>
      <c r="U10" s="5"/>
      <c r="V10" s="5" t="s">
        <v>233</v>
      </c>
      <c r="W10" s="5"/>
      <c r="AC10" s="5"/>
      <c r="AD10" s="5"/>
    </row>
    <row r="11" spans="1:30" ht="21" customHeight="1">
      <c r="C11" s="5"/>
      <c r="D11" s="5"/>
      <c r="E11" s="5"/>
      <c r="F11" s="5"/>
      <c r="G11" s="5"/>
      <c r="I11" s="5"/>
      <c r="J11" s="5" t="s">
        <v>138</v>
      </c>
      <c r="K11" s="5"/>
      <c r="L11" s="5"/>
      <c r="M11" s="5"/>
      <c r="N11" s="5"/>
      <c r="O11" s="5"/>
      <c r="Q11" s="5"/>
      <c r="R11" s="5" t="s">
        <v>140</v>
      </c>
      <c r="S11" s="5"/>
      <c r="T11" s="5" t="s">
        <v>141</v>
      </c>
      <c r="U11" s="5"/>
      <c r="V11" s="5" t="s">
        <v>230</v>
      </c>
      <c r="W11" s="5"/>
      <c r="X11" s="5" t="s">
        <v>189</v>
      </c>
      <c r="Y11" s="5"/>
      <c r="Z11" s="5"/>
      <c r="AA11" s="5"/>
      <c r="AB11" s="5"/>
      <c r="AC11" s="5"/>
      <c r="AD11" s="5"/>
    </row>
    <row r="12" spans="1:30" ht="21" customHeight="1">
      <c r="C12" s="5"/>
      <c r="D12" s="5" t="s">
        <v>20</v>
      </c>
      <c r="E12" s="5"/>
      <c r="F12" s="5"/>
      <c r="G12" s="5"/>
      <c r="H12" s="6" t="s">
        <v>142</v>
      </c>
      <c r="I12" s="5"/>
      <c r="J12" s="5" t="s">
        <v>143</v>
      </c>
      <c r="K12" s="5"/>
      <c r="L12" s="156"/>
      <c r="M12" s="156" t="s">
        <v>23</v>
      </c>
      <c r="N12" s="156"/>
      <c r="O12" s="5"/>
      <c r="P12" s="5" t="s">
        <v>139</v>
      </c>
      <c r="Q12" s="5"/>
      <c r="R12" s="5" t="s">
        <v>145</v>
      </c>
      <c r="S12" s="5"/>
      <c r="T12" s="6" t="s">
        <v>146</v>
      </c>
      <c r="U12" s="6"/>
      <c r="V12" s="5" t="s">
        <v>231</v>
      </c>
      <c r="W12" s="5"/>
      <c r="X12" s="5" t="s">
        <v>190</v>
      </c>
      <c r="Y12" s="5"/>
      <c r="Z12" s="5"/>
      <c r="AA12" s="5"/>
      <c r="AB12" s="5" t="s">
        <v>137</v>
      </c>
      <c r="AC12" s="5"/>
      <c r="AD12" s="5"/>
    </row>
    <row r="13" spans="1:30" s="6" customFormat="1" ht="21" customHeight="1">
      <c r="C13" s="5"/>
      <c r="D13" s="5" t="s">
        <v>147</v>
      </c>
      <c r="E13" s="5"/>
      <c r="F13" s="6" t="s">
        <v>148</v>
      </c>
      <c r="G13" s="5"/>
      <c r="H13" s="6" t="s">
        <v>149</v>
      </c>
      <c r="I13" s="5"/>
      <c r="J13" s="6" t="s">
        <v>151</v>
      </c>
      <c r="L13" s="6" t="s">
        <v>150</v>
      </c>
      <c r="P13" s="5" t="s">
        <v>144</v>
      </c>
      <c r="Q13" s="5"/>
      <c r="R13" s="6" t="s">
        <v>152</v>
      </c>
      <c r="T13" s="5" t="s">
        <v>153</v>
      </c>
      <c r="U13" s="5"/>
      <c r="V13" s="6" t="s">
        <v>232</v>
      </c>
      <c r="X13" s="6" t="s">
        <v>191</v>
      </c>
      <c r="Z13" s="5" t="s">
        <v>154</v>
      </c>
      <c r="AB13" s="6" t="s">
        <v>155</v>
      </c>
      <c r="AD13" s="5" t="s">
        <v>154</v>
      </c>
    </row>
    <row r="14" spans="1:30" s="6" customFormat="1" ht="21" customHeight="1">
      <c r="B14" s="156" t="s">
        <v>3</v>
      </c>
      <c r="C14" s="5"/>
      <c r="D14" s="156" t="s">
        <v>156</v>
      </c>
      <c r="E14" s="5"/>
      <c r="F14" s="156" t="s">
        <v>157</v>
      </c>
      <c r="G14" s="5"/>
      <c r="H14" s="156" t="s">
        <v>158</v>
      </c>
      <c r="I14" s="5"/>
      <c r="J14" s="156" t="s">
        <v>161</v>
      </c>
      <c r="K14" s="5"/>
      <c r="L14" s="156" t="s">
        <v>159</v>
      </c>
      <c r="M14" s="5"/>
      <c r="N14" s="156" t="s">
        <v>160</v>
      </c>
      <c r="O14" s="5"/>
      <c r="P14" s="156" t="s">
        <v>188</v>
      </c>
      <c r="Q14" s="5"/>
      <c r="R14" s="156" t="s">
        <v>162</v>
      </c>
      <c r="S14" s="5"/>
      <c r="T14" s="156" t="s">
        <v>163</v>
      </c>
      <c r="U14" s="5"/>
      <c r="V14" s="156" t="s">
        <v>135</v>
      </c>
      <c r="W14" s="5"/>
      <c r="X14" s="156" t="s">
        <v>192</v>
      </c>
      <c r="Y14" s="5"/>
      <c r="Z14" s="156" t="s">
        <v>165</v>
      </c>
      <c r="AA14" s="5"/>
      <c r="AB14" s="156" t="s">
        <v>166</v>
      </c>
      <c r="AC14" s="5"/>
      <c r="AD14" s="156" t="s">
        <v>164</v>
      </c>
    </row>
    <row r="15" spans="1:30" ht="21" customHeight="1">
      <c r="A15" s="7" t="s">
        <v>181</v>
      </c>
      <c r="B15" s="7"/>
      <c r="C15" s="9"/>
      <c r="D15" s="9">
        <v>4554644</v>
      </c>
      <c r="E15" s="9"/>
      <c r="F15" s="9">
        <v>3386401</v>
      </c>
      <c r="G15" s="9"/>
      <c r="H15" s="9">
        <v>157847</v>
      </c>
      <c r="I15" s="9"/>
      <c r="J15" s="9">
        <v>78898</v>
      </c>
      <c r="K15" s="9"/>
      <c r="L15" s="9">
        <v>511111</v>
      </c>
      <c r="M15" s="10"/>
      <c r="N15" s="9">
        <v>10438889</v>
      </c>
      <c r="O15" s="9"/>
      <c r="P15" s="9">
        <v>-1557132</v>
      </c>
      <c r="Q15" s="9"/>
      <c r="R15" s="9">
        <v>3730</v>
      </c>
      <c r="S15" s="10"/>
      <c r="T15" s="9">
        <v>-6969</v>
      </c>
      <c r="U15" s="9"/>
      <c r="V15" s="9">
        <v>0</v>
      </c>
      <c r="W15" s="10"/>
      <c r="X15" s="11">
        <v>-1560371</v>
      </c>
      <c r="Y15" s="11"/>
      <c r="Z15" s="11">
        <v>17567419</v>
      </c>
      <c r="AA15" s="8"/>
      <c r="AB15" s="8">
        <v>112677</v>
      </c>
      <c r="AC15" s="10"/>
      <c r="AD15" s="8">
        <v>17680096</v>
      </c>
    </row>
    <row r="16" spans="1:30" ht="21" customHeight="1">
      <c r="A16" s="1" t="s">
        <v>226</v>
      </c>
      <c r="C16" s="9"/>
      <c r="D16" s="9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10"/>
      <c r="N16" s="9">
        <v>82941</v>
      </c>
      <c r="O16" s="9"/>
      <c r="P16" s="9">
        <v>0</v>
      </c>
      <c r="Q16" s="9"/>
      <c r="R16" s="9">
        <v>0</v>
      </c>
      <c r="S16" s="10"/>
      <c r="T16" s="9">
        <v>0</v>
      </c>
      <c r="U16" s="9"/>
      <c r="V16" s="9">
        <v>0</v>
      </c>
      <c r="W16" s="10"/>
      <c r="X16" s="11">
        <v>0</v>
      </c>
      <c r="Y16" s="11"/>
      <c r="Z16" s="11">
        <v>82941</v>
      </c>
      <c r="AA16" s="9"/>
      <c r="AB16" s="9">
        <v>-9576</v>
      </c>
      <c r="AC16" s="10"/>
      <c r="AD16" s="9">
        <v>73365</v>
      </c>
    </row>
    <row r="17" spans="1:30" ht="21" customHeight="1">
      <c r="A17" s="1" t="s">
        <v>227</v>
      </c>
      <c r="C17" s="9"/>
      <c r="D17" s="12">
        <v>0</v>
      </c>
      <c r="E17" s="9"/>
      <c r="F17" s="12">
        <v>0</v>
      </c>
      <c r="G17" s="9"/>
      <c r="H17" s="12">
        <v>0</v>
      </c>
      <c r="I17" s="9"/>
      <c r="J17" s="12">
        <v>0</v>
      </c>
      <c r="K17" s="9"/>
      <c r="L17" s="12">
        <v>0</v>
      </c>
      <c r="M17" s="10"/>
      <c r="N17" s="12">
        <v>-1160</v>
      </c>
      <c r="O17" s="9"/>
      <c r="P17" s="12">
        <v>-227320</v>
      </c>
      <c r="Q17" s="9"/>
      <c r="R17" s="12">
        <v>-7967</v>
      </c>
      <c r="S17" s="10"/>
      <c r="T17" s="12">
        <v>-2210</v>
      </c>
      <c r="U17" s="9"/>
      <c r="V17" s="12">
        <v>0</v>
      </c>
      <c r="W17" s="10"/>
      <c r="X17" s="16">
        <v>-237497</v>
      </c>
      <c r="Y17" s="11"/>
      <c r="Z17" s="16">
        <v>-238657</v>
      </c>
      <c r="AA17" s="9"/>
      <c r="AB17" s="12">
        <v>-2306</v>
      </c>
      <c r="AC17" s="10"/>
      <c r="AD17" s="12">
        <v>-240963</v>
      </c>
    </row>
    <row r="18" spans="1:30" ht="21" customHeight="1">
      <c r="A18" s="1" t="s">
        <v>228</v>
      </c>
      <c r="C18" s="9"/>
      <c r="D18" s="9">
        <f>SUM(D16:D17)</f>
        <v>0</v>
      </c>
      <c r="E18" s="9"/>
      <c r="F18" s="9">
        <f>SUM(F16:F17)</f>
        <v>0</v>
      </c>
      <c r="G18" s="9"/>
      <c r="H18" s="9">
        <f>SUM(H16:H17)</f>
        <v>0</v>
      </c>
      <c r="I18" s="9"/>
      <c r="J18" s="9">
        <f>SUM(J16:J17)</f>
        <v>0</v>
      </c>
      <c r="K18" s="9"/>
      <c r="L18" s="9">
        <f>SUM(L16:L17)</f>
        <v>0</v>
      </c>
      <c r="M18" s="10"/>
      <c r="N18" s="9">
        <f>SUM(N16:N17)</f>
        <v>81781</v>
      </c>
      <c r="O18" s="9"/>
      <c r="P18" s="9">
        <f>SUM(P16:P17)</f>
        <v>-227320</v>
      </c>
      <c r="Q18" s="9"/>
      <c r="R18" s="9">
        <f>SUM(R16:R17)</f>
        <v>-7967</v>
      </c>
      <c r="S18" s="10"/>
      <c r="T18" s="9">
        <f>SUM(T16:T17)</f>
        <v>-2210</v>
      </c>
      <c r="U18" s="9"/>
      <c r="V18" s="9">
        <f>SUM(V16:V17)</f>
        <v>0</v>
      </c>
      <c r="W18" s="10"/>
      <c r="X18" s="11">
        <f t="shared" ref="X18:X19" si="0">SUM(P18:T18)</f>
        <v>-237497</v>
      </c>
      <c r="Y18" s="11"/>
      <c r="Z18" s="11">
        <f>SUM(D18:N18,X18)</f>
        <v>-155716</v>
      </c>
      <c r="AA18" s="9"/>
      <c r="AB18" s="9">
        <f>SUM(AB16:AB17)</f>
        <v>-11882</v>
      </c>
      <c r="AC18" s="10"/>
      <c r="AD18" s="9">
        <f>SUM(AD16:AD17)</f>
        <v>-167598</v>
      </c>
    </row>
    <row r="19" spans="1:30" ht="21" customHeight="1">
      <c r="A19" s="1" t="s">
        <v>253</v>
      </c>
      <c r="B19" s="162">
        <v>21</v>
      </c>
      <c r="C19" s="9"/>
      <c r="D19" s="9">
        <v>0</v>
      </c>
      <c r="E19" s="9"/>
      <c r="F19" s="9">
        <v>0</v>
      </c>
      <c r="G19" s="9"/>
      <c r="H19" s="9">
        <v>2500</v>
      </c>
      <c r="I19" s="9"/>
      <c r="J19" s="9">
        <v>0</v>
      </c>
      <c r="K19" s="9"/>
      <c r="L19" s="9">
        <v>0</v>
      </c>
      <c r="M19" s="10"/>
      <c r="N19" s="9">
        <v>0</v>
      </c>
      <c r="O19" s="9"/>
      <c r="P19" s="9">
        <v>0</v>
      </c>
      <c r="Q19" s="9"/>
      <c r="R19" s="9">
        <v>0</v>
      </c>
      <c r="S19" s="10"/>
      <c r="T19" s="9">
        <v>0</v>
      </c>
      <c r="U19" s="9"/>
      <c r="V19" s="9">
        <v>0</v>
      </c>
      <c r="W19" s="10"/>
      <c r="X19" s="11">
        <f t="shared" si="0"/>
        <v>0</v>
      </c>
      <c r="Y19" s="11"/>
      <c r="Z19" s="11">
        <f>SUM(D19:N19,X19)</f>
        <v>2500</v>
      </c>
      <c r="AA19" s="8"/>
      <c r="AB19" s="9">
        <v>0</v>
      </c>
      <c r="AC19" s="10"/>
      <c r="AD19" s="9">
        <f t="shared" ref="AD19" si="1">SUM(Z19:AB19)</f>
        <v>2500</v>
      </c>
    </row>
    <row r="20" spans="1:30" ht="21" customHeight="1" thickBot="1">
      <c r="A20" s="7" t="s">
        <v>202</v>
      </c>
      <c r="B20" s="7"/>
      <c r="C20" s="10"/>
      <c r="D20" s="14">
        <f>SUM(D15,D18:D19)</f>
        <v>4554644</v>
      </c>
      <c r="E20" s="10"/>
      <c r="F20" s="14">
        <f>SUM(F15,F18:F19)</f>
        <v>3386401</v>
      </c>
      <c r="G20" s="10"/>
      <c r="H20" s="14">
        <f>SUM(H15,H18:H19)</f>
        <v>160347</v>
      </c>
      <c r="I20" s="10"/>
      <c r="J20" s="14">
        <f>SUM(J15,J18:J19)</f>
        <v>78898</v>
      </c>
      <c r="K20" s="10"/>
      <c r="L20" s="14">
        <f>SUM(L15,L18:L19)</f>
        <v>511111</v>
      </c>
      <c r="M20" s="10"/>
      <c r="N20" s="14">
        <f>SUM(N15,N18:N19)</f>
        <v>10520670</v>
      </c>
      <c r="O20" s="10"/>
      <c r="P20" s="14">
        <f>SUM(P15,P18:P19)</f>
        <v>-1784452</v>
      </c>
      <c r="Q20" s="10"/>
      <c r="R20" s="14">
        <f>SUM(R15,R18:R19)</f>
        <v>-4237</v>
      </c>
      <c r="S20" s="10"/>
      <c r="T20" s="14">
        <f>SUM(T15,T18:T19)</f>
        <v>-9179</v>
      </c>
      <c r="U20" s="10"/>
      <c r="V20" s="14">
        <f>SUM(V15,V18:V19)</f>
        <v>0</v>
      </c>
      <c r="W20" s="10"/>
      <c r="X20" s="14">
        <f t="shared" ref="X20" si="2">SUM(P20:T20)</f>
        <v>-1797868</v>
      </c>
      <c r="Y20" s="11"/>
      <c r="Z20" s="14">
        <f>SUM(D20:N20,X20)</f>
        <v>17414203</v>
      </c>
      <c r="AA20" s="9"/>
      <c r="AB20" s="13">
        <f>SUM(AB15,AB18:AB19)</f>
        <v>100795</v>
      </c>
      <c r="AC20" s="10"/>
      <c r="AD20" s="13">
        <f>SUM(AD15,AD18:AD19)</f>
        <v>17514998</v>
      </c>
    </row>
    <row r="21" spans="1:30" ht="21" customHeight="1" thickTop="1">
      <c r="A21" s="7"/>
      <c r="B21" s="7"/>
      <c r="C21" s="10"/>
      <c r="D21" s="9"/>
      <c r="E21" s="10"/>
      <c r="F21" s="9"/>
      <c r="G21" s="10"/>
      <c r="H21" s="9"/>
      <c r="I21" s="10"/>
      <c r="J21" s="9"/>
      <c r="K21" s="9"/>
      <c r="L21" s="9"/>
      <c r="M21" s="10"/>
      <c r="N21" s="9"/>
      <c r="O21" s="9"/>
      <c r="P21" s="9"/>
      <c r="Q21" s="9"/>
      <c r="R21" s="9"/>
      <c r="S21" s="10"/>
      <c r="T21" s="9"/>
      <c r="U21" s="9"/>
      <c r="V21" s="9"/>
      <c r="W21" s="10"/>
      <c r="X21" s="9"/>
      <c r="Y21" s="9"/>
      <c r="Z21" s="9"/>
      <c r="AA21" s="9"/>
      <c r="AB21" s="9"/>
      <c r="AC21" s="10"/>
      <c r="AD21" s="9"/>
    </row>
    <row r="22" spans="1:30" ht="21" customHeight="1">
      <c r="A22" s="7" t="s">
        <v>204</v>
      </c>
      <c r="B22" s="7"/>
      <c r="C22" s="9"/>
      <c r="D22" s="9">
        <v>4554644</v>
      </c>
      <c r="E22" s="9"/>
      <c r="F22" s="9">
        <v>3386401</v>
      </c>
      <c r="G22" s="9"/>
      <c r="H22" s="9">
        <v>179538</v>
      </c>
      <c r="I22" s="9"/>
      <c r="J22" s="9">
        <v>78898</v>
      </c>
      <c r="K22" s="9"/>
      <c r="L22" s="9">
        <v>511111</v>
      </c>
      <c r="M22" s="10"/>
      <c r="N22" s="9">
        <v>10399613</v>
      </c>
      <c r="O22" s="9"/>
      <c r="P22" s="9">
        <v>-3014966</v>
      </c>
      <c r="Q22" s="9"/>
      <c r="R22" s="9">
        <v>-21950</v>
      </c>
      <c r="S22" s="10"/>
      <c r="T22" s="9">
        <v>-6494</v>
      </c>
      <c r="U22" s="9"/>
      <c r="V22" s="9">
        <v>0</v>
      </c>
      <c r="W22" s="10"/>
      <c r="X22" s="11">
        <v>-3043410</v>
      </c>
      <c r="Y22" s="11"/>
      <c r="Z22" s="11">
        <v>16066795</v>
      </c>
      <c r="AA22" s="9"/>
      <c r="AB22" s="9">
        <v>62321</v>
      </c>
      <c r="AC22" s="10"/>
      <c r="AD22" s="9">
        <v>16129116</v>
      </c>
    </row>
    <row r="23" spans="1:30" ht="21" customHeight="1">
      <c r="A23" s="1" t="s">
        <v>252</v>
      </c>
      <c r="B23" s="162">
        <v>2</v>
      </c>
      <c r="C23" s="9"/>
      <c r="D23" s="9">
        <v>0</v>
      </c>
      <c r="E23" s="9"/>
      <c r="F23" s="9">
        <v>0</v>
      </c>
      <c r="G23" s="9"/>
      <c r="H23" s="9">
        <v>0</v>
      </c>
      <c r="I23" s="9"/>
      <c r="J23" s="9">
        <v>0</v>
      </c>
      <c r="K23" s="9"/>
      <c r="L23" s="9">
        <v>0</v>
      </c>
      <c r="M23" s="10"/>
      <c r="N23" s="9">
        <v>0</v>
      </c>
      <c r="O23" s="9"/>
      <c r="P23" s="9">
        <v>0</v>
      </c>
      <c r="Q23" s="9"/>
      <c r="R23" s="9">
        <v>0</v>
      </c>
      <c r="S23" s="10"/>
      <c r="T23" s="9">
        <v>6494</v>
      </c>
      <c r="U23" s="9"/>
      <c r="V23" s="12">
        <v>-6494</v>
      </c>
      <c r="W23" s="10"/>
      <c r="X23" s="11">
        <f>SUM(P23:V23)</f>
        <v>0</v>
      </c>
      <c r="Y23" s="11"/>
      <c r="Z23" s="16">
        <f>SUM(D23:N23,X23)</f>
        <v>0</v>
      </c>
      <c r="AA23" s="9"/>
      <c r="AB23" s="9">
        <v>0</v>
      </c>
      <c r="AC23" s="10"/>
      <c r="AD23" s="9">
        <f>SUM(Z23:AB23)</f>
        <v>0</v>
      </c>
    </row>
    <row r="24" spans="1:30" ht="21" customHeight="1">
      <c r="A24" s="7" t="s">
        <v>211</v>
      </c>
      <c r="B24" s="7"/>
      <c r="C24" s="9"/>
      <c r="D24" s="125">
        <f>SUM(D22:D23)</f>
        <v>4554644</v>
      </c>
      <c r="E24" s="9"/>
      <c r="F24" s="125">
        <f>SUM(F22:F23)</f>
        <v>3386401</v>
      </c>
      <c r="G24" s="9"/>
      <c r="H24" s="125">
        <f>SUM(H22:H23)</f>
        <v>179538</v>
      </c>
      <c r="I24" s="9"/>
      <c r="J24" s="125">
        <f>SUM(J22:J23)</f>
        <v>78898</v>
      </c>
      <c r="K24" s="9"/>
      <c r="L24" s="125">
        <f>SUM(L22:L23)</f>
        <v>511111</v>
      </c>
      <c r="M24" s="10"/>
      <c r="N24" s="125">
        <f>SUM(N22:N23)</f>
        <v>10399613</v>
      </c>
      <c r="O24" s="9"/>
      <c r="P24" s="125">
        <f>SUM(P22:P23)</f>
        <v>-3014966</v>
      </c>
      <c r="Q24" s="9"/>
      <c r="R24" s="125">
        <f>SUM(R22:R23)</f>
        <v>-21950</v>
      </c>
      <c r="S24" s="10"/>
      <c r="T24" s="125">
        <f>SUM(T22:T23)</f>
        <v>0</v>
      </c>
      <c r="U24" s="9"/>
      <c r="V24" s="125">
        <f>SUM(V22:V23)</f>
        <v>-6494</v>
      </c>
      <c r="W24" s="10"/>
      <c r="X24" s="125">
        <f>SUM(X22:X23)</f>
        <v>-3043410</v>
      </c>
      <c r="Y24" s="11"/>
      <c r="Z24" s="125">
        <f>SUM(Z22:Z23)</f>
        <v>16066795</v>
      </c>
      <c r="AA24" s="9"/>
      <c r="AB24" s="125">
        <f>SUM(AB22:AB23)</f>
        <v>62321</v>
      </c>
      <c r="AC24" s="10"/>
      <c r="AD24" s="125">
        <f>SUM(AD22:AD23)</f>
        <v>16129116</v>
      </c>
    </row>
    <row r="25" spans="1:30" ht="21" customHeight="1">
      <c r="A25" s="1" t="s">
        <v>226</v>
      </c>
      <c r="C25" s="9"/>
      <c r="D25" s="9">
        <v>0</v>
      </c>
      <c r="E25" s="9"/>
      <c r="F25" s="9">
        <v>0</v>
      </c>
      <c r="G25" s="9"/>
      <c r="H25" s="9">
        <v>0</v>
      </c>
      <c r="I25" s="9"/>
      <c r="J25" s="9">
        <v>0</v>
      </c>
      <c r="K25" s="9"/>
      <c r="L25" s="9">
        <v>0</v>
      </c>
      <c r="M25" s="10"/>
      <c r="N25" s="9">
        <v>127691</v>
      </c>
      <c r="O25" s="9"/>
      <c r="P25" s="9">
        <v>0</v>
      </c>
      <c r="Q25" s="9"/>
      <c r="R25" s="9">
        <v>0</v>
      </c>
      <c r="S25" s="10"/>
      <c r="T25" s="9">
        <v>0</v>
      </c>
      <c r="U25" s="9"/>
      <c r="V25" s="9">
        <v>0</v>
      </c>
      <c r="W25" s="10"/>
      <c r="X25" s="11">
        <f>SUM(P25:V25)</f>
        <v>0</v>
      </c>
      <c r="Y25" s="11"/>
      <c r="Z25" s="11">
        <f>SUM(D25:N25,X25)</f>
        <v>127691</v>
      </c>
      <c r="AA25" s="9"/>
      <c r="AB25" s="9">
        <v>-37578</v>
      </c>
      <c r="AC25" s="10"/>
      <c r="AD25" s="9">
        <f t="shared" ref="AD25" si="3">SUM(Z25:AB25)</f>
        <v>90113</v>
      </c>
    </row>
    <row r="26" spans="1:30" ht="21" customHeight="1">
      <c r="A26" s="1" t="s">
        <v>227</v>
      </c>
      <c r="C26" s="9"/>
      <c r="D26" s="12">
        <v>0</v>
      </c>
      <c r="E26" s="9"/>
      <c r="F26" s="12">
        <v>0</v>
      </c>
      <c r="G26" s="9"/>
      <c r="H26" s="12">
        <v>0</v>
      </c>
      <c r="I26" s="9"/>
      <c r="J26" s="12">
        <v>0</v>
      </c>
      <c r="K26" s="9"/>
      <c r="L26" s="12">
        <v>0</v>
      </c>
      <c r="M26" s="10"/>
      <c r="N26" s="12">
        <v>-133</v>
      </c>
      <c r="O26" s="9"/>
      <c r="P26" s="12">
        <v>489749</v>
      </c>
      <c r="Q26" s="9"/>
      <c r="R26" s="12">
        <v>3265</v>
      </c>
      <c r="S26" s="10"/>
      <c r="T26" s="12" t="s">
        <v>258</v>
      </c>
      <c r="U26" s="9"/>
      <c r="V26" s="12">
        <v>-71428</v>
      </c>
      <c r="W26" s="10"/>
      <c r="X26" s="16">
        <f>SUM(P26:V26)</f>
        <v>421586</v>
      </c>
      <c r="Y26" s="11"/>
      <c r="Z26" s="16">
        <f>SUM(D26:N26,X26)</f>
        <v>421453</v>
      </c>
      <c r="AA26" s="9"/>
      <c r="AB26" s="12">
        <v>7851</v>
      </c>
      <c r="AC26" s="10"/>
      <c r="AD26" s="12">
        <f>SUM(Z26:AB26)</f>
        <v>429304</v>
      </c>
    </row>
    <row r="27" spans="1:30" ht="21" customHeight="1">
      <c r="A27" s="1" t="s">
        <v>228</v>
      </c>
      <c r="C27" s="9"/>
      <c r="D27" s="9">
        <f>SUM(D25:D26)</f>
        <v>0</v>
      </c>
      <c r="E27" s="9"/>
      <c r="F27" s="9">
        <f>SUM(F25:F26)</f>
        <v>0</v>
      </c>
      <c r="G27" s="9"/>
      <c r="H27" s="9">
        <f>SUM(H25:H26)</f>
        <v>0</v>
      </c>
      <c r="I27" s="9"/>
      <c r="J27" s="9">
        <f>SUM(J25:J26)</f>
        <v>0</v>
      </c>
      <c r="K27" s="9"/>
      <c r="L27" s="9">
        <f>SUM(L25:L26)</f>
        <v>0</v>
      </c>
      <c r="M27" s="10"/>
      <c r="N27" s="9">
        <f>SUM(N25:N26)</f>
        <v>127558</v>
      </c>
      <c r="O27" s="9"/>
      <c r="P27" s="9">
        <f>SUM(P25:P26)</f>
        <v>489749</v>
      </c>
      <c r="Q27" s="9"/>
      <c r="R27" s="9">
        <f>SUM(R25:R26)</f>
        <v>3265</v>
      </c>
      <c r="S27" s="10"/>
      <c r="T27" s="9">
        <f>SUM(T25:T26)</f>
        <v>0</v>
      </c>
      <c r="U27" s="9"/>
      <c r="V27" s="9">
        <f>SUM(V25:V26)</f>
        <v>-71428</v>
      </c>
      <c r="W27" s="10"/>
      <c r="X27" s="11">
        <f>SUM(P27:V27)</f>
        <v>421586</v>
      </c>
      <c r="Y27" s="11"/>
      <c r="Z27" s="11">
        <f>SUM(D27:N27,X27)</f>
        <v>549144</v>
      </c>
      <c r="AA27" s="9"/>
      <c r="AB27" s="9">
        <f>SUM(AB25:AB26)</f>
        <v>-29727</v>
      </c>
      <c r="AC27" s="10"/>
      <c r="AD27" s="9">
        <f>SUM(AD25:AD26)</f>
        <v>519417</v>
      </c>
    </row>
    <row r="28" spans="1:30" ht="21" customHeight="1">
      <c r="A28" s="1" t="s">
        <v>253</v>
      </c>
      <c r="B28" s="162">
        <v>21</v>
      </c>
      <c r="C28" s="9"/>
      <c r="D28" s="9">
        <v>0</v>
      </c>
      <c r="E28" s="9"/>
      <c r="F28" s="9">
        <v>0</v>
      </c>
      <c r="G28" s="9"/>
      <c r="H28" s="9">
        <v>13415</v>
      </c>
      <c r="I28" s="9"/>
      <c r="J28" s="9">
        <v>0</v>
      </c>
      <c r="K28" s="9"/>
      <c r="L28" s="9">
        <v>0</v>
      </c>
      <c r="M28" s="10"/>
      <c r="N28" s="9">
        <v>0</v>
      </c>
      <c r="O28" s="9"/>
      <c r="P28" s="9">
        <v>0</v>
      </c>
      <c r="Q28" s="9"/>
      <c r="R28" s="9">
        <v>0</v>
      </c>
      <c r="S28" s="10"/>
      <c r="T28" s="9">
        <v>0</v>
      </c>
      <c r="U28" s="9"/>
      <c r="V28" s="9">
        <v>0</v>
      </c>
      <c r="W28" s="10"/>
      <c r="X28" s="11">
        <f>SUM(P28:V28)</f>
        <v>0</v>
      </c>
      <c r="Y28" s="11"/>
      <c r="Z28" s="11">
        <f>SUM(D28:N28,X28)</f>
        <v>13415</v>
      </c>
      <c r="AA28" s="8"/>
      <c r="AB28" s="9">
        <v>0</v>
      </c>
      <c r="AC28" s="10"/>
      <c r="AD28" s="9">
        <f t="shared" ref="AD28:AD30" si="4">SUM(Z28:AB28)</f>
        <v>13415</v>
      </c>
    </row>
    <row r="29" spans="1:30" ht="21" customHeight="1">
      <c r="A29" s="1" t="s">
        <v>277</v>
      </c>
      <c r="B29" s="162"/>
      <c r="C29" s="9"/>
      <c r="D29" s="9"/>
      <c r="E29" s="9"/>
      <c r="F29" s="9"/>
      <c r="G29" s="9"/>
      <c r="H29" s="9"/>
      <c r="I29" s="9"/>
      <c r="J29" s="9"/>
      <c r="K29" s="9"/>
      <c r="L29" s="9"/>
      <c r="M29" s="10"/>
      <c r="N29" s="9"/>
      <c r="O29" s="9"/>
      <c r="P29" s="9"/>
      <c r="Q29" s="9"/>
      <c r="R29" s="9"/>
      <c r="S29" s="10"/>
      <c r="T29" s="9"/>
      <c r="U29" s="9"/>
      <c r="V29" s="9"/>
      <c r="W29" s="10"/>
      <c r="X29" s="11"/>
      <c r="Y29" s="11"/>
      <c r="Z29" s="11"/>
      <c r="AA29" s="8"/>
      <c r="AB29" s="9"/>
      <c r="AC29" s="10"/>
      <c r="AD29" s="9"/>
    </row>
    <row r="30" spans="1:30" ht="21" customHeight="1">
      <c r="A30" s="1" t="s">
        <v>278</v>
      </c>
      <c r="B30" s="162"/>
      <c r="C30" s="9"/>
      <c r="D30" s="9">
        <v>0</v>
      </c>
      <c r="E30" s="9"/>
      <c r="F30" s="9">
        <v>0</v>
      </c>
      <c r="G30" s="9"/>
      <c r="H30" s="9">
        <v>0</v>
      </c>
      <c r="I30" s="9"/>
      <c r="J30" s="9">
        <v>0</v>
      </c>
      <c r="K30" s="9"/>
      <c r="L30" s="9">
        <v>0</v>
      </c>
      <c r="M30" s="10"/>
      <c r="N30" s="9">
        <v>0</v>
      </c>
      <c r="O30" s="9"/>
      <c r="P30" s="9">
        <v>0</v>
      </c>
      <c r="Q30" s="9"/>
      <c r="R30" s="9">
        <v>0</v>
      </c>
      <c r="S30" s="10"/>
      <c r="T30" s="9">
        <v>0</v>
      </c>
      <c r="U30" s="9"/>
      <c r="V30" s="9">
        <v>0</v>
      </c>
      <c r="W30" s="10"/>
      <c r="X30" s="11">
        <v>0</v>
      </c>
      <c r="Y30" s="11"/>
      <c r="Z30" s="11">
        <v>0</v>
      </c>
      <c r="AA30" s="8"/>
      <c r="AB30" s="9">
        <v>135161</v>
      </c>
      <c r="AC30" s="10"/>
      <c r="AD30" s="9">
        <f t="shared" si="4"/>
        <v>135161</v>
      </c>
    </row>
    <row r="31" spans="1:30" ht="21" customHeight="1" thickBot="1">
      <c r="A31" s="7" t="s">
        <v>203</v>
      </c>
      <c r="B31" s="7"/>
      <c r="C31" s="10"/>
      <c r="D31" s="14">
        <f>SUM(D24,D27:D30)</f>
        <v>4554644</v>
      </c>
      <c r="E31" s="10"/>
      <c r="F31" s="14">
        <f>SUM(F24,F27:F30)</f>
        <v>3386401</v>
      </c>
      <c r="G31" s="10"/>
      <c r="H31" s="14">
        <f>SUM(H24,H27:H30)</f>
        <v>192953</v>
      </c>
      <c r="I31" s="10"/>
      <c r="J31" s="14">
        <f>SUM(J24,J27:J30)</f>
        <v>78898</v>
      </c>
      <c r="K31" s="10"/>
      <c r="L31" s="14">
        <f>SUM(L24,L27:L30)</f>
        <v>511111</v>
      </c>
      <c r="M31" s="10"/>
      <c r="N31" s="14">
        <f>SUM(N24,N27:N30)</f>
        <v>10527171</v>
      </c>
      <c r="O31" s="10"/>
      <c r="P31" s="14">
        <f>SUM(P24,P27:P30)</f>
        <v>-2525217</v>
      </c>
      <c r="Q31" s="10"/>
      <c r="R31" s="14">
        <f>SUM(R24,R27:R30)</f>
        <v>-18685</v>
      </c>
      <c r="S31" s="10"/>
      <c r="T31" s="14">
        <f>SUM(T24,T27:T30)</f>
        <v>0</v>
      </c>
      <c r="U31" s="10"/>
      <c r="V31" s="14">
        <f>SUM(V24,V27:V30)</f>
        <v>-77922</v>
      </c>
      <c r="W31" s="10"/>
      <c r="X31" s="14">
        <f>SUM(X24,X27:X30)</f>
        <v>-2621824</v>
      </c>
      <c r="Y31" s="11"/>
      <c r="Z31" s="14">
        <f>SUM(Z24,Z27:Z30)</f>
        <v>16629354</v>
      </c>
      <c r="AA31" s="10"/>
      <c r="AB31" s="14">
        <f>SUM(AB24,AB27:AB30)</f>
        <v>167755</v>
      </c>
      <c r="AC31" s="10"/>
      <c r="AD31" s="14">
        <f>SUM(AD24,AD27:AD30)</f>
        <v>16797109</v>
      </c>
    </row>
    <row r="32" spans="1:30" ht="21" customHeight="1" thickTop="1">
      <c r="A32" s="7"/>
      <c r="B32" s="7"/>
      <c r="C32" s="10"/>
      <c r="D32" s="10">
        <f>D31-BS_Conso!H84</f>
        <v>0</v>
      </c>
      <c r="E32" s="10"/>
      <c r="F32" s="10">
        <f>F31-BS_Conso!H85</f>
        <v>0</v>
      </c>
      <c r="G32" s="10"/>
      <c r="H32" s="10">
        <f>H31-BS_Conso!H86</f>
        <v>0</v>
      </c>
      <c r="I32" s="10"/>
      <c r="J32" s="10">
        <f>J31-BS_Conso!H87</f>
        <v>0</v>
      </c>
      <c r="K32" s="10"/>
      <c r="L32" s="10">
        <f>L31-BS_Conso!H89</f>
        <v>0</v>
      </c>
      <c r="M32" s="10"/>
      <c r="N32" s="10">
        <f>N31-BS_Conso!H90</f>
        <v>0</v>
      </c>
      <c r="O32" s="10"/>
      <c r="P32" s="10"/>
      <c r="Q32" s="10"/>
      <c r="R32" s="10"/>
      <c r="S32" s="10"/>
      <c r="T32" s="10"/>
      <c r="U32" s="10"/>
      <c r="V32" s="10"/>
      <c r="W32" s="10"/>
      <c r="X32" s="10">
        <f>X31-BS_Conso!H91</f>
        <v>0</v>
      </c>
      <c r="Y32" s="10"/>
      <c r="Z32" s="10">
        <f>Z31-BS_Conso!H92</f>
        <v>0</v>
      </c>
      <c r="AA32" s="10"/>
      <c r="AB32" s="10">
        <f>AB31-BS_Conso!H93</f>
        <v>0</v>
      </c>
      <c r="AC32" s="10"/>
      <c r="AD32" s="10">
        <f>AD31-BS_Conso!H94</f>
        <v>0</v>
      </c>
    </row>
    <row r="33" spans="1:29" ht="25.15" customHeight="1">
      <c r="A33" s="1" t="s">
        <v>244</v>
      </c>
      <c r="C33" s="10"/>
      <c r="D33" s="9"/>
      <c r="E33" s="10"/>
      <c r="F33" s="9"/>
      <c r="G33" s="10"/>
      <c r="H33" s="9"/>
      <c r="I33" s="10"/>
      <c r="L33" s="9"/>
      <c r="M33" s="10"/>
      <c r="P33" s="9"/>
      <c r="Q33" s="9"/>
      <c r="R33" s="9"/>
      <c r="S33" s="10"/>
      <c r="T33" s="9"/>
      <c r="U33" s="9"/>
      <c r="V33" s="9"/>
      <c r="W33" s="10"/>
      <c r="AC33" s="1"/>
    </row>
  </sheetData>
  <mergeCells count="7">
    <mergeCell ref="P8:X8"/>
    <mergeCell ref="P9:V9"/>
    <mergeCell ref="A2:N2"/>
    <mergeCell ref="A3:N3"/>
    <mergeCell ref="A4:N4"/>
    <mergeCell ref="D6:AD6"/>
    <mergeCell ref="D7:Z7"/>
  </mergeCells>
  <pageMargins left="0.47244094488188981" right="0.19685039370078741" top="0.78740157480314965" bottom="0.51181102362204722" header="0.23622047244094491" footer="0.51181102362204722"/>
  <pageSetup paperSize="9" scale="46" firstPageNumber="14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sheetPr>
    <tabColor rgb="FF00B050"/>
  </sheetPr>
  <dimension ref="A1:Z30"/>
  <sheetViews>
    <sheetView showGridLines="0" view="pageBreakPreview" topLeftCell="A13" zoomScale="70" zoomScaleNormal="70" zoomScaleSheetLayoutView="70" workbookViewId="0">
      <selection activeCell="P26" sqref="P26"/>
    </sheetView>
  </sheetViews>
  <sheetFormatPr defaultRowHeight="20.25" customHeight="1"/>
  <cols>
    <col min="1" max="1" width="41.85546875" style="1" customWidth="1"/>
    <col min="2" max="2" width="9.28515625" style="1" customWidth="1"/>
    <col min="3" max="3" width="1.7109375" style="2" customWidth="1"/>
    <col min="4" max="4" width="17" style="1" customWidth="1"/>
    <col min="5" max="5" width="1.7109375" style="2" customWidth="1"/>
    <col min="6" max="6" width="17" style="1" customWidth="1"/>
    <col min="7" max="7" width="1.7109375" style="1" customWidth="1"/>
    <col min="8" max="8" width="17" style="1" customWidth="1"/>
    <col min="9" max="9" width="1.7109375" style="2" customWidth="1"/>
    <col min="10" max="10" width="17" style="1" customWidth="1"/>
    <col min="11" max="11" width="1.7109375" style="1" customWidth="1"/>
    <col min="12" max="12" width="17" style="1" customWidth="1"/>
    <col min="13" max="13" width="1.7109375" style="2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17" style="1" customWidth="1"/>
    <col min="19" max="19" width="1.7109375" style="1" customWidth="1"/>
    <col min="20" max="20" width="17" style="1" customWidth="1"/>
    <col min="21" max="21" width="1.7109375" style="2" customWidth="1"/>
    <col min="22" max="22" width="17" style="1" customWidth="1"/>
    <col min="23" max="23" width="1.7109375" style="1" customWidth="1"/>
    <col min="24" max="24" width="17" style="1" customWidth="1"/>
    <col min="25" max="25" width="1.7109375" style="2" customWidth="1"/>
    <col min="26" max="26" width="17" style="1" customWidth="1"/>
    <col min="27" max="264" width="9.28515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28515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28515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28515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28515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28515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28515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28515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28515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28515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28515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28515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28515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28515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28515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28515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28515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28515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28515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28515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28515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28515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28515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28515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28515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28515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28515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28515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28515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28515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28515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28515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28515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28515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28515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28515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28515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28515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28515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28515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28515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28515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28515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28515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28515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28515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28515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28515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28515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28515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28515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28515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28515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28515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28515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28515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28515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28515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28515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28515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28515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28515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28515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28515625" style="1"/>
  </cols>
  <sheetData>
    <row r="1" spans="1:26" ht="20.25" customHeight="1">
      <c r="X1" s="3" t="s">
        <v>220</v>
      </c>
    </row>
    <row r="2" spans="1:26" ht="20.2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3"/>
      <c r="Y2" s="7"/>
      <c r="Z2" s="7"/>
    </row>
    <row r="3" spans="1:26" ht="20.25" customHeight="1">
      <c r="A3" s="7" t="s">
        <v>134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Y3" s="7"/>
      <c r="Z3" s="7"/>
    </row>
    <row r="4" spans="1:26" ht="20.25" customHeight="1">
      <c r="A4" s="7" t="s">
        <v>217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Y4" s="7"/>
      <c r="Z4" s="7"/>
    </row>
    <row r="5" spans="1:26" ht="20.25" customHeight="1">
      <c r="X5" s="3" t="s">
        <v>218</v>
      </c>
    </row>
    <row r="6" spans="1:26" ht="20.25" customHeight="1">
      <c r="C6" s="1"/>
      <c r="D6" s="191" t="s">
        <v>2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7"/>
      <c r="Z6" s="7"/>
    </row>
    <row r="7" spans="1:26" ht="20.2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88" t="s">
        <v>71</v>
      </c>
      <c r="Q7" s="188"/>
      <c r="R7" s="188"/>
      <c r="S7" s="188"/>
      <c r="T7" s="188"/>
      <c r="U7" s="188"/>
      <c r="V7" s="188"/>
      <c r="Y7" s="4"/>
      <c r="Z7" s="4"/>
    </row>
    <row r="8" spans="1:26" ht="20.25" customHeight="1">
      <c r="C8" s="4"/>
      <c r="D8" s="4"/>
      <c r="E8" s="4"/>
      <c r="F8" s="4"/>
      <c r="G8" s="4"/>
      <c r="H8" s="4"/>
      <c r="I8" s="4"/>
      <c r="P8" s="192" t="s">
        <v>135</v>
      </c>
      <c r="Q8" s="192"/>
      <c r="R8" s="192"/>
      <c r="S8" s="192"/>
      <c r="T8" s="192"/>
      <c r="W8" s="15"/>
      <c r="X8" s="15"/>
      <c r="Y8" s="15"/>
      <c r="Z8" s="4"/>
    </row>
    <row r="9" spans="1:26" ht="20.25" customHeight="1">
      <c r="C9" s="4"/>
      <c r="D9" s="4"/>
      <c r="E9" s="4"/>
      <c r="F9" s="4"/>
      <c r="G9" s="4"/>
      <c r="H9" s="4"/>
      <c r="I9" s="4"/>
      <c r="P9" s="15"/>
      <c r="Q9" s="15"/>
      <c r="R9" s="15"/>
      <c r="S9" s="15"/>
      <c r="T9" s="15" t="s">
        <v>233</v>
      </c>
      <c r="W9" s="15"/>
      <c r="X9" s="15"/>
      <c r="Y9" s="15"/>
      <c r="Z9" s="4"/>
    </row>
    <row r="10" spans="1:26" s="6" customFormat="1" ht="20.25" customHeight="1">
      <c r="I10" s="5"/>
      <c r="J10" s="5" t="s">
        <v>138</v>
      </c>
      <c r="P10" s="6" t="s">
        <v>140</v>
      </c>
      <c r="Q10" s="5"/>
      <c r="R10" s="5" t="s">
        <v>136</v>
      </c>
      <c r="S10" s="5"/>
      <c r="T10" s="5" t="s">
        <v>230</v>
      </c>
      <c r="U10" s="5"/>
      <c r="V10" s="5"/>
      <c r="W10" s="5"/>
    </row>
    <row r="11" spans="1:26" s="6" customFormat="1" ht="20.25" customHeight="1">
      <c r="D11" s="5" t="s">
        <v>20</v>
      </c>
      <c r="H11" s="6" t="s">
        <v>142</v>
      </c>
      <c r="I11" s="5"/>
      <c r="J11" s="5" t="s">
        <v>143</v>
      </c>
      <c r="K11" s="5"/>
      <c r="L11" s="156"/>
      <c r="M11" s="156" t="s">
        <v>23</v>
      </c>
      <c r="N11" s="156"/>
      <c r="O11" s="5"/>
      <c r="P11" s="5" t="s">
        <v>167</v>
      </c>
      <c r="Q11" s="5"/>
      <c r="R11" s="5" t="s">
        <v>141</v>
      </c>
      <c r="S11" s="5"/>
      <c r="T11" s="5" t="s">
        <v>231</v>
      </c>
      <c r="U11" s="5"/>
      <c r="V11" s="5"/>
      <c r="W11" s="5"/>
    </row>
    <row r="12" spans="1:26" s="6" customFormat="1" ht="20.25" customHeight="1">
      <c r="C12" s="5"/>
      <c r="D12" s="5" t="s">
        <v>147</v>
      </c>
      <c r="E12" s="5"/>
      <c r="F12" s="6" t="s">
        <v>148</v>
      </c>
      <c r="H12" s="6" t="s">
        <v>149</v>
      </c>
      <c r="I12" s="5"/>
      <c r="J12" s="5" t="s">
        <v>151</v>
      </c>
      <c r="L12" s="6" t="s">
        <v>150</v>
      </c>
      <c r="P12" s="6" t="s">
        <v>168</v>
      </c>
      <c r="Q12" s="5"/>
      <c r="R12" s="5" t="s">
        <v>146</v>
      </c>
      <c r="S12" s="5"/>
      <c r="T12" s="5" t="s">
        <v>232</v>
      </c>
      <c r="U12" s="5"/>
      <c r="V12" s="5" t="s">
        <v>169</v>
      </c>
      <c r="W12" s="5"/>
      <c r="X12" s="6" t="s">
        <v>154</v>
      </c>
    </row>
    <row r="13" spans="1:26" s="6" customFormat="1" ht="20.25" customHeight="1">
      <c r="B13" s="156" t="s">
        <v>3</v>
      </c>
      <c r="C13" s="5"/>
      <c r="D13" s="156" t="s">
        <v>156</v>
      </c>
      <c r="E13" s="5"/>
      <c r="F13" s="156" t="s">
        <v>157</v>
      </c>
      <c r="G13" s="5"/>
      <c r="H13" s="156" t="s">
        <v>158</v>
      </c>
      <c r="I13" s="5"/>
      <c r="J13" s="160" t="s">
        <v>161</v>
      </c>
      <c r="K13" s="5"/>
      <c r="L13" s="156" t="s">
        <v>159</v>
      </c>
      <c r="M13" s="5"/>
      <c r="N13" s="156" t="s">
        <v>160</v>
      </c>
      <c r="O13" s="5"/>
      <c r="P13" s="156" t="s">
        <v>170</v>
      </c>
      <c r="Q13" s="5"/>
      <c r="R13" s="156" t="s">
        <v>171</v>
      </c>
      <c r="S13" s="5"/>
      <c r="T13" s="156" t="s">
        <v>135</v>
      </c>
      <c r="U13" s="5"/>
      <c r="V13" s="156" t="s">
        <v>172</v>
      </c>
      <c r="W13" s="5"/>
      <c r="X13" s="156" t="s">
        <v>164</v>
      </c>
    </row>
    <row r="14" spans="1:26" s="6" customFormat="1" ht="20.25" customHeight="1">
      <c r="A14" s="7" t="s">
        <v>181</v>
      </c>
      <c r="B14" s="7"/>
      <c r="C14" s="10"/>
      <c r="D14" s="10">
        <v>140360</v>
      </c>
      <c r="E14" s="10"/>
      <c r="F14" s="10">
        <v>104358</v>
      </c>
      <c r="G14" s="10">
        <v>0</v>
      </c>
      <c r="H14" s="10">
        <v>4864</v>
      </c>
      <c r="I14" s="10">
        <v>0</v>
      </c>
      <c r="J14" s="10">
        <v>2431</v>
      </c>
      <c r="K14" s="10">
        <v>0</v>
      </c>
      <c r="L14" s="10">
        <v>15751</v>
      </c>
      <c r="M14" s="10">
        <v>0</v>
      </c>
      <c r="N14" s="10">
        <v>321693</v>
      </c>
      <c r="O14" s="10"/>
      <c r="P14" s="10">
        <v>-47870</v>
      </c>
      <c r="Q14" s="10"/>
      <c r="R14" s="10">
        <v>-215</v>
      </c>
      <c r="S14" s="10"/>
      <c r="T14" s="10">
        <v>0</v>
      </c>
      <c r="U14" s="10"/>
      <c r="V14" s="10">
        <f t="shared" ref="V14:V16" si="0">SUM(P14:R14)</f>
        <v>-48085</v>
      </c>
      <c r="W14" s="10"/>
      <c r="X14" s="10">
        <f t="shared" ref="X14:X19" si="1">SUM(D14:N14,V14)</f>
        <v>541372</v>
      </c>
    </row>
    <row r="15" spans="1:26" ht="20.25" customHeight="1">
      <c r="A15" s="1" t="s">
        <v>226</v>
      </c>
      <c r="C15" s="10"/>
      <c r="D15" s="10">
        <v>0</v>
      </c>
      <c r="E15" s="10"/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2631</v>
      </c>
      <c r="O15" s="10"/>
      <c r="P15" s="10">
        <v>0</v>
      </c>
      <c r="Q15" s="10"/>
      <c r="R15" s="10">
        <v>0</v>
      </c>
      <c r="S15" s="10"/>
      <c r="T15" s="10">
        <v>0</v>
      </c>
      <c r="U15" s="10"/>
      <c r="V15" s="10">
        <f t="shared" si="0"/>
        <v>0</v>
      </c>
      <c r="W15" s="10"/>
      <c r="X15" s="10">
        <f t="shared" si="1"/>
        <v>2631</v>
      </c>
    </row>
    <row r="16" spans="1:26" ht="20.25" customHeight="1">
      <c r="A16" s="1" t="s">
        <v>227</v>
      </c>
      <c r="C16" s="10"/>
      <c r="D16" s="16">
        <v>0</v>
      </c>
      <c r="E16" s="10"/>
      <c r="F16" s="16">
        <v>0</v>
      </c>
      <c r="G16" s="10">
        <v>0</v>
      </c>
      <c r="H16" s="16">
        <v>0</v>
      </c>
      <c r="I16" s="10">
        <v>0</v>
      </c>
      <c r="J16" s="16">
        <v>0</v>
      </c>
      <c r="K16" s="10">
        <v>0</v>
      </c>
      <c r="L16" s="16">
        <v>0</v>
      </c>
      <c r="M16" s="10">
        <v>0</v>
      </c>
      <c r="N16" s="16">
        <v>-37</v>
      </c>
      <c r="O16" s="10"/>
      <c r="P16" s="16">
        <v>3446</v>
      </c>
      <c r="Q16" s="10"/>
      <c r="R16" s="16">
        <v>-78</v>
      </c>
      <c r="S16" s="10"/>
      <c r="T16" s="16">
        <v>0</v>
      </c>
      <c r="U16" s="10"/>
      <c r="V16" s="16">
        <f t="shared" si="0"/>
        <v>3368</v>
      </c>
      <c r="W16" s="10"/>
      <c r="X16" s="16">
        <f t="shared" si="1"/>
        <v>3331</v>
      </c>
    </row>
    <row r="17" spans="1:26" ht="20.25" customHeight="1">
      <c r="A17" s="1" t="s">
        <v>228</v>
      </c>
      <c r="C17" s="10"/>
      <c r="D17" s="10">
        <f>SUM(D15:D16)</f>
        <v>0</v>
      </c>
      <c r="E17" s="10"/>
      <c r="F17" s="10">
        <f>SUM(F15:F16)</f>
        <v>0</v>
      </c>
      <c r="G17" s="10"/>
      <c r="H17" s="10">
        <f>SUM(H15:H16)</f>
        <v>0</v>
      </c>
      <c r="I17" s="10"/>
      <c r="J17" s="10">
        <f>SUM(J15:J16)</f>
        <v>0</v>
      </c>
      <c r="K17" s="10"/>
      <c r="L17" s="10">
        <f>SUM(L15:L16)</f>
        <v>0</v>
      </c>
      <c r="M17" s="10"/>
      <c r="N17" s="10">
        <f>SUM(N15:N16)</f>
        <v>2594</v>
      </c>
      <c r="O17" s="10"/>
      <c r="P17" s="10">
        <f>SUM(P15:P16)</f>
        <v>3446</v>
      </c>
      <c r="Q17" s="10"/>
      <c r="R17" s="10">
        <f>SUM(R15:R16)</f>
        <v>-78</v>
      </c>
      <c r="S17" s="10"/>
      <c r="T17" s="10">
        <f>SUM(T15:T16)</f>
        <v>0</v>
      </c>
      <c r="U17" s="10"/>
      <c r="V17" s="10">
        <f>SUM(V15:V16)</f>
        <v>3368</v>
      </c>
      <c r="W17" s="10"/>
      <c r="X17" s="10">
        <f t="shared" si="1"/>
        <v>5962</v>
      </c>
    </row>
    <row r="18" spans="1:26" ht="20.25" customHeight="1">
      <c r="A18" s="1" t="s">
        <v>253</v>
      </c>
      <c r="B18" s="162">
        <v>21</v>
      </c>
      <c r="C18" s="10"/>
      <c r="D18" s="10">
        <v>0</v>
      </c>
      <c r="E18" s="10"/>
      <c r="F18" s="10">
        <v>0</v>
      </c>
      <c r="G18" s="10"/>
      <c r="H18" s="10">
        <v>79</v>
      </c>
      <c r="I18" s="10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0">
        <v>0</v>
      </c>
      <c r="S18" s="10"/>
      <c r="T18" s="10">
        <v>0</v>
      </c>
      <c r="U18" s="10"/>
      <c r="V18" s="10">
        <f>SUM(P18:R18)</f>
        <v>0</v>
      </c>
      <c r="W18" s="10"/>
      <c r="X18" s="10">
        <f t="shared" si="1"/>
        <v>79</v>
      </c>
    </row>
    <row r="19" spans="1:26" ht="20.25" customHeight="1" thickBot="1">
      <c r="A19" s="7" t="s">
        <v>202</v>
      </c>
      <c r="B19" s="7"/>
      <c r="C19" s="10"/>
      <c r="D19" s="14">
        <f>SUM(D14,D17:D18)</f>
        <v>140360</v>
      </c>
      <c r="E19" s="10"/>
      <c r="F19" s="14">
        <f>SUM(F14,F17:F18)</f>
        <v>104358</v>
      </c>
      <c r="G19" s="10"/>
      <c r="H19" s="14">
        <f>SUM(H14,H17:H18)</f>
        <v>4943</v>
      </c>
      <c r="I19" s="10"/>
      <c r="J19" s="14">
        <f>SUM(J14,J17:J18)</f>
        <v>2431</v>
      </c>
      <c r="K19" s="10"/>
      <c r="L19" s="14">
        <f>SUM(L14,L17:L18)</f>
        <v>15751</v>
      </c>
      <c r="M19" s="10"/>
      <c r="N19" s="14">
        <f>SUM(N14,N17:N18)</f>
        <v>324287</v>
      </c>
      <c r="O19" s="10"/>
      <c r="P19" s="14">
        <f>SUM(P14,P17:P18)</f>
        <v>-44424</v>
      </c>
      <c r="Q19" s="10"/>
      <c r="R19" s="14">
        <f>SUM(R14,R17:R18)</f>
        <v>-293</v>
      </c>
      <c r="S19" s="10"/>
      <c r="T19" s="14">
        <f>SUM(T14,T17:T18)</f>
        <v>0</v>
      </c>
      <c r="U19" s="10"/>
      <c r="V19" s="14">
        <f>SUM(V14,V17:V18)</f>
        <v>-44717</v>
      </c>
      <c r="W19" s="10"/>
      <c r="X19" s="14">
        <f t="shared" si="1"/>
        <v>547413</v>
      </c>
    </row>
    <row r="20" spans="1:26" ht="20.25" customHeight="1" thickTop="1">
      <c r="A20" s="7"/>
      <c r="B20" s="7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0.25" customHeight="1">
      <c r="A21" s="7" t="s">
        <v>204</v>
      </c>
      <c r="B21" s="7"/>
      <c r="C21" s="10"/>
      <c r="D21" s="10">
        <v>140360</v>
      </c>
      <c r="E21" s="10"/>
      <c r="F21" s="10">
        <v>104358</v>
      </c>
      <c r="G21" s="10"/>
      <c r="H21" s="10">
        <v>5569</v>
      </c>
      <c r="I21" s="10"/>
      <c r="J21" s="10">
        <v>2431</v>
      </c>
      <c r="K21" s="10"/>
      <c r="L21" s="10">
        <v>15751</v>
      </c>
      <c r="M21" s="10"/>
      <c r="N21" s="10">
        <v>320241</v>
      </c>
      <c r="O21" s="10"/>
      <c r="P21" s="10">
        <v>-55683</v>
      </c>
      <c r="Q21" s="10"/>
      <c r="R21" s="10">
        <v>-202</v>
      </c>
      <c r="S21" s="10"/>
      <c r="T21" s="10">
        <v>0</v>
      </c>
      <c r="U21" s="10"/>
      <c r="V21" s="10">
        <f>SUM(P21:T21)</f>
        <v>-55885</v>
      </c>
      <c r="W21" s="10"/>
      <c r="X21" s="10">
        <f>SUM(D21:N21,V21)</f>
        <v>532825</v>
      </c>
    </row>
    <row r="22" spans="1:26" ht="20.25" customHeight="1">
      <c r="A22" s="1" t="s">
        <v>252</v>
      </c>
      <c r="B22" s="162">
        <v>2</v>
      </c>
      <c r="C22" s="10"/>
      <c r="D22" s="10">
        <v>0</v>
      </c>
      <c r="E22" s="10"/>
      <c r="F22" s="10">
        <v>0</v>
      </c>
      <c r="G22" s="10"/>
      <c r="H22" s="10">
        <v>0</v>
      </c>
      <c r="I22" s="10"/>
      <c r="J22" s="10">
        <v>0</v>
      </c>
      <c r="K22" s="10"/>
      <c r="L22" s="10">
        <v>0</v>
      </c>
      <c r="M22" s="10"/>
      <c r="N22" s="10">
        <v>0</v>
      </c>
      <c r="O22" s="10"/>
      <c r="P22" s="10">
        <v>0</v>
      </c>
      <c r="Q22" s="10"/>
      <c r="R22" s="10">
        <v>202</v>
      </c>
      <c r="S22" s="10"/>
      <c r="T22" s="16">
        <v>-202</v>
      </c>
      <c r="U22" s="10"/>
      <c r="V22" s="10">
        <f>SUM(P22:T22)</f>
        <v>0</v>
      </c>
      <c r="W22" s="10"/>
      <c r="X22" s="10">
        <f>SUM(D22:N22,V22)</f>
        <v>0</v>
      </c>
    </row>
    <row r="23" spans="1:26" ht="20.25" customHeight="1">
      <c r="A23" s="7" t="s">
        <v>211</v>
      </c>
      <c r="B23" s="7"/>
      <c r="C23" s="9"/>
      <c r="D23" s="125">
        <f>SUM(D21:D22)</f>
        <v>140360</v>
      </c>
      <c r="E23" s="9"/>
      <c r="F23" s="125">
        <f>SUM(F21:F22)</f>
        <v>104358</v>
      </c>
      <c r="G23" s="9"/>
      <c r="H23" s="125">
        <f>SUM(H21:H22)</f>
        <v>5569</v>
      </c>
      <c r="I23" s="9"/>
      <c r="J23" s="125">
        <f>SUM(J21:J22)</f>
        <v>2431</v>
      </c>
      <c r="K23" s="9"/>
      <c r="L23" s="125">
        <f>SUM(L21:L22)</f>
        <v>15751</v>
      </c>
      <c r="M23" s="10"/>
      <c r="N23" s="125">
        <f>SUM(N21:N22)</f>
        <v>320241</v>
      </c>
      <c r="O23" s="9"/>
      <c r="P23" s="125">
        <f>SUM(P21:P22)</f>
        <v>-55683</v>
      </c>
      <c r="Q23" s="9"/>
      <c r="R23" s="125">
        <f>SUM(R21:R22)</f>
        <v>0</v>
      </c>
      <c r="S23" s="9"/>
      <c r="T23" s="125">
        <f>SUM(T21:T22)</f>
        <v>-202</v>
      </c>
      <c r="U23" s="10"/>
      <c r="V23" s="125">
        <f>SUM(V21:V22)</f>
        <v>-55885</v>
      </c>
      <c r="W23" s="10"/>
      <c r="X23" s="125">
        <f>SUM(X21:X22)</f>
        <v>532825</v>
      </c>
      <c r="Y23" s="11"/>
    </row>
    <row r="24" spans="1:26" ht="20.25" customHeight="1">
      <c r="A24" s="1" t="s">
        <v>226</v>
      </c>
      <c r="C24" s="10"/>
      <c r="D24" s="10">
        <v>0</v>
      </c>
      <c r="E24" s="10"/>
      <c r="F24" s="10">
        <v>0</v>
      </c>
      <c r="G24" s="10"/>
      <c r="H24" s="10">
        <v>0</v>
      </c>
      <c r="I24" s="10"/>
      <c r="J24" s="10">
        <v>0</v>
      </c>
      <c r="K24" s="10"/>
      <c r="L24" s="10">
        <v>0</v>
      </c>
      <c r="M24" s="10"/>
      <c r="N24" s="10">
        <f>PL_Company!D27</f>
        <v>4014</v>
      </c>
      <c r="O24" s="10"/>
      <c r="P24" s="10">
        <v>0</v>
      </c>
      <c r="Q24" s="10"/>
      <c r="R24" s="10">
        <v>0</v>
      </c>
      <c r="S24" s="10"/>
      <c r="T24" s="10">
        <v>0</v>
      </c>
      <c r="U24" s="10"/>
      <c r="V24" s="10">
        <f>SUM(P24:T24)</f>
        <v>0</v>
      </c>
      <c r="W24" s="10"/>
      <c r="X24" s="10">
        <f>SUM(D24:N24,V24)</f>
        <v>4014</v>
      </c>
    </row>
    <row r="25" spans="1:26" ht="20.25" customHeight="1">
      <c r="A25" s="1" t="s">
        <v>227</v>
      </c>
      <c r="C25" s="10"/>
      <c r="D25" s="16">
        <v>0</v>
      </c>
      <c r="E25" s="10"/>
      <c r="F25" s="16">
        <v>0</v>
      </c>
      <c r="G25" s="10"/>
      <c r="H25" s="16">
        <v>0</v>
      </c>
      <c r="I25" s="10"/>
      <c r="J25" s="16">
        <v>0</v>
      </c>
      <c r="K25" s="10"/>
      <c r="L25" s="16">
        <v>0</v>
      </c>
      <c r="M25" s="10"/>
      <c r="N25" s="16">
        <v>-4</v>
      </c>
      <c r="O25" s="10"/>
      <c r="P25" s="16">
        <v>-28019</v>
      </c>
      <c r="Q25" s="10"/>
      <c r="R25" s="16">
        <v>0</v>
      </c>
      <c r="S25" s="10"/>
      <c r="T25" s="16">
        <v>-246</v>
      </c>
      <c r="U25" s="10"/>
      <c r="V25" s="16">
        <f>SUM(P25:T25)</f>
        <v>-28265</v>
      </c>
      <c r="W25" s="10"/>
      <c r="X25" s="16">
        <f>SUM(D25:N25,V25)</f>
        <v>-28269</v>
      </c>
    </row>
    <row r="26" spans="1:26" ht="20.25" customHeight="1">
      <c r="A26" s="1" t="s">
        <v>228</v>
      </c>
      <c r="C26" s="10"/>
      <c r="D26" s="10">
        <f>SUM(D24:D25)</f>
        <v>0</v>
      </c>
      <c r="E26" s="10"/>
      <c r="F26" s="10">
        <f>SUM(F24:F25)</f>
        <v>0</v>
      </c>
      <c r="G26" s="10"/>
      <c r="H26" s="10">
        <f>SUM(H24:H25)</f>
        <v>0</v>
      </c>
      <c r="I26" s="10"/>
      <c r="J26" s="10">
        <f>SUM(J24:J25)</f>
        <v>0</v>
      </c>
      <c r="K26" s="10"/>
      <c r="L26" s="10">
        <f>SUM(L24:L25)</f>
        <v>0</v>
      </c>
      <c r="M26" s="10"/>
      <c r="N26" s="10">
        <f>SUM(N24:N25)</f>
        <v>4010</v>
      </c>
      <c r="O26" s="10"/>
      <c r="P26" s="10">
        <f>SUM(P24:P25)</f>
        <v>-28019</v>
      </c>
      <c r="Q26" s="10"/>
      <c r="R26" s="10">
        <f>SUM(R24:R25)</f>
        <v>0</v>
      </c>
      <c r="S26" s="10"/>
      <c r="T26" s="10">
        <f>SUM(T24:T25)</f>
        <v>-246</v>
      </c>
      <c r="U26" s="10"/>
      <c r="V26" s="10">
        <f>SUM(V24:V25)</f>
        <v>-28265</v>
      </c>
      <c r="W26" s="10"/>
      <c r="X26" s="10">
        <f>SUM(D26:N26,V26)</f>
        <v>-24255</v>
      </c>
    </row>
    <row r="27" spans="1:26" ht="20.25" customHeight="1">
      <c r="A27" s="1" t="s">
        <v>251</v>
      </c>
      <c r="B27" s="162">
        <v>21</v>
      </c>
      <c r="C27" s="10"/>
      <c r="D27" s="10">
        <v>0</v>
      </c>
      <c r="E27" s="10"/>
      <c r="F27" s="10">
        <v>0</v>
      </c>
      <c r="G27" s="10"/>
      <c r="H27" s="10">
        <v>422</v>
      </c>
      <c r="I27" s="10"/>
      <c r="J27" s="10">
        <v>0</v>
      </c>
      <c r="K27" s="10"/>
      <c r="L27" s="10">
        <v>0</v>
      </c>
      <c r="M27" s="10"/>
      <c r="N27" s="10">
        <v>0</v>
      </c>
      <c r="O27" s="10"/>
      <c r="P27" s="10">
        <v>0</v>
      </c>
      <c r="Q27" s="10"/>
      <c r="R27" s="10">
        <v>0</v>
      </c>
      <c r="S27" s="10"/>
      <c r="T27" s="10">
        <v>0</v>
      </c>
      <c r="U27" s="10"/>
      <c r="V27" s="10">
        <f>SUM(P27:T27)</f>
        <v>0</v>
      </c>
      <c r="W27" s="10"/>
      <c r="X27" s="10">
        <f>SUM(D27:N27,V27)</f>
        <v>422</v>
      </c>
    </row>
    <row r="28" spans="1:26" ht="20.25" customHeight="1" thickBot="1">
      <c r="A28" s="7" t="s">
        <v>203</v>
      </c>
      <c r="B28" s="7"/>
      <c r="C28" s="10"/>
      <c r="D28" s="14">
        <f>SUM(D23,D26:D27)</f>
        <v>140360</v>
      </c>
      <c r="E28" s="10"/>
      <c r="F28" s="14">
        <f>SUM(F23,F26:F27)</f>
        <v>104358</v>
      </c>
      <c r="G28" s="10"/>
      <c r="H28" s="14">
        <f>SUM(H23,H26:H27)</f>
        <v>5991</v>
      </c>
      <c r="I28" s="10"/>
      <c r="J28" s="14">
        <f>SUM(J23,J26:J27)</f>
        <v>2431</v>
      </c>
      <c r="K28" s="10"/>
      <c r="L28" s="14">
        <f>SUM(L23,L26:L27)</f>
        <v>15751</v>
      </c>
      <c r="M28" s="10"/>
      <c r="N28" s="14">
        <f>SUM(N23,N26:N27)</f>
        <v>324251</v>
      </c>
      <c r="O28" s="10"/>
      <c r="P28" s="14">
        <f>SUM(P23,P26:P27)</f>
        <v>-83702</v>
      </c>
      <c r="Q28" s="10"/>
      <c r="R28" s="14">
        <f>SUM(R23,R26:R27)</f>
        <v>0</v>
      </c>
      <c r="S28" s="10"/>
      <c r="T28" s="14">
        <f>SUM(T23,T26:T27)</f>
        <v>-448</v>
      </c>
      <c r="U28" s="10"/>
      <c r="V28" s="14">
        <f>SUM(V23,V26:V27)</f>
        <v>-84150</v>
      </c>
      <c r="W28" s="10"/>
      <c r="X28" s="14">
        <f>SUM(X23,X26:X27)</f>
        <v>508992</v>
      </c>
    </row>
    <row r="29" spans="1:26" ht="20.25" customHeight="1" thickTop="1">
      <c r="A29" s="7"/>
      <c r="B29" s="7"/>
      <c r="C29" s="10"/>
      <c r="D29" s="10">
        <f>D28-BS_Company!D74</f>
        <v>0</v>
      </c>
      <c r="E29" s="10"/>
      <c r="F29" s="10">
        <f>F28-BS_Company!D75</f>
        <v>0</v>
      </c>
      <c r="G29" s="10"/>
      <c r="H29" s="10">
        <f>H28-BS_Company!D76</f>
        <v>0</v>
      </c>
      <c r="I29" s="10"/>
      <c r="J29" s="10">
        <f>J28-BS_Company!D77</f>
        <v>0</v>
      </c>
      <c r="K29" s="10"/>
      <c r="L29" s="10">
        <f>L28-BS_Company!D79</f>
        <v>0</v>
      </c>
      <c r="M29" s="10"/>
      <c r="N29" s="10">
        <f>N28-BS_Company!D80</f>
        <v>0</v>
      </c>
      <c r="O29" s="10"/>
      <c r="P29" s="10"/>
      <c r="Q29" s="10"/>
      <c r="R29" s="10"/>
      <c r="S29" s="10"/>
      <c r="T29" s="10"/>
      <c r="U29" s="10"/>
      <c r="V29" s="10">
        <f>V28-BS_Company!D81</f>
        <v>0</v>
      </c>
      <c r="W29" s="10"/>
      <c r="X29" s="10">
        <f>X28-BS_Company!D82</f>
        <v>0</v>
      </c>
      <c r="Y29" s="10"/>
      <c r="Z29" s="10"/>
    </row>
    <row r="30" spans="1:26" ht="25.9" customHeight="1">
      <c r="A30" s="1" t="s">
        <v>244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</sheetData>
  <mergeCells count="3">
    <mergeCell ref="D6:X6"/>
    <mergeCell ref="P7:V7"/>
    <mergeCell ref="P8:T8"/>
  </mergeCells>
  <pageMargins left="0.39370078740157483" right="0.15748031496062992" top="0.78740157480314965" bottom="0.19685039370078741" header="0.23622047244094491" footer="0.27559055118110237"/>
  <pageSetup paperSize="9" scale="54" firstPageNumber="15" orientation="landscape" useFirstPageNumber="1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32"/>
  <sheetViews>
    <sheetView showGridLines="0" topLeftCell="C10" zoomScale="70" zoomScaleNormal="70" zoomScaleSheetLayoutView="70" workbookViewId="0">
      <selection activeCell="P26" sqref="P26"/>
    </sheetView>
  </sheetViews>
  <sheetFormatPr defaultRowHeight="20.25" customHeight="1"/>
  <cols>
    <col min="1" max="1" width="41.42578125" style="1" customWidth="1"/>
    <col min="2" max="2" width="8.7109375" style="1" customWidth="1"/>
    <col min="3" max="3" width="1.7109375" style="2" customWidth="1"/>
    <col min="4" max="4" width="17" style="1" customWidth="1"/>
    <col min="5" max="5" width="1.7109375" style="2" customWidth="1"/>
    <col min="6" max="6" width="17" style="1" customWidth="1"/>
    <col min="7" max="7" width="1.7109375" style="1" customWidth="1"/>
    <col min="8" max="8" width="17" style="1" customWidth="1"/>
    <col min="9" max="9" width="1.7109375" style="2" customWidth="1"/>
    <col min="10" max="10" width="17" style="1" customWidth="1"/>
    <col min="11" max="11" width="1.7109375" style="1" customWidth="1"/>
    <col min="12" max="12" width="17" style="1" customWidth="1"/>
    <col min="13" max="13" width="1.7109375" style="2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17" style="1" customWidth="1"/>
    <col min="19" max="19" width="1.7109375" style="2" customWidth="1"/>
    <col min="20" max="20" width="17" style="1" customWidth="1"/>
    <col min="21" max="21" width="1.7109375" style="1" customWidth="1"/>
    <col min="22" max="22" width="17" style="1" customWidth="1"/>
    <col min="23" max="23" width="1.7109375" style="1" customWidth="1"/>
    <col min="24" max="24" width="17" style="1" customWidth="1"/>
    <col min="25" max="25" width="1.7109375" style="2" customWidth="1"/>
    <col min="26" max="26" width="17" style="1" customWidth="1"/>
    <col min="27" max="264" width="9.28515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28515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28515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28515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28515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28515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28515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28515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28515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28515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28515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28515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28515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28515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28515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28515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28515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28515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28515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28515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28515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28515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28515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28515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28515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28515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28515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28515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28515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28515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28515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28515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28515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28515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28515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28515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28515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28515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28515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28515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28515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28515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28515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28515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28515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28515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28515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28515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28515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28515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28515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28515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28515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28515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28515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28515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28515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28515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28515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28515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28515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28515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28515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28515625" style="1"/>
  </cols>
  <sheetData>
    <row r="1" spans="1:26" ht="20.25" customHeight="1">
      <c r="Z1" s="3" t="s">
        <v>220</v>
      </c>
    </row>
    <row r="2" spans="1:26" ht="20.2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"/>
    </row>
    <row r="3" spans="1:26" ht="20.25" customHeight="1">
      <c r="A3" s="7" t="s">
        <v>134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6" ht="20.25" customHeight="1">
      <c r="A4" s="7" t="s">
        <v>217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6" ht="20.25" customHeight="1">
      <c r="Z5" s="3" t="s">
        <v>219</v>
      </c>
    </row>
    <row r="6" spans="1:26" ht="20.25" customHeight="1">
      <c r="C6" s="1"/>
      <c r="D6" s="191" t="s">
        <v>2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26" ht="20.2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88" t="s">
        <v>71</v>
      </c>
      <c r="Q7" s="188"/>
      <c r="R7" s="188"/>
      <c r="S7" s="188"/>
      <c r="T7" s="188"/>
      <c r="U7" s="188"/>
      <c r="V7" s="188"/>
      <c r="W7" s="188"/>
      <c r="X7" s="188"/>
      <c r="Y7" s="4"/>
      <c r="Z7" s="4"/>
    </row>
    <row r="8" spans="1:26" ht="20.25" customHeight="1">
      <c r="C8" s="4"/>
      <c r="D8" s="4"/>
      <c r="E8" s="4"/>
      <c r="F8" s="4"/>
      <c r="G8" s="4"/>
      <c r="H8" s="4"/>
      <c r="I8" s="4"/>
      <c r="P8" s="192" t="s">
        <v>135</v>
      </c>
      <c r="Q8" s="192"/>
      <c r="R8" s="192"/>
      <c r="S8" s="192"/>
      <c r="T8" s="192"/>
      <c r="U8" s="192"/>
      <c r="V8" s="192"/>
      <c r="W8" s="15"/>
      <c r="X8" s="15"/>
      <c r="Y8" s="15"/>
      <c r="Z8" s="4"/>
    </row>
    <row r="9" spans="1:26" ht="20.25" customHeight="1">
      <c r="C9" s="4"/>
      <c r="D9" s="4"/>
      <c r="E9" s="4"/>
      <c r="F9" s="4"/>
      <c r="G9" s="4"/>
      <c r="H9" s="4"/>
      <c r="I9" s="4"/>
      <c r="P9" s="15"/>
      <c r="Q9" s="15"/>
      <c r="R9" s="15"/>
      <c r="S9" s="15"/>
      <c r="T9" s="15"/>
      <c r="U9" s="15"/>
      <c r="V9" s="15" t="s">
        <v>233</v>
      </c>
      <c r="W9" s="15"/>
      <c r="X9" s="15"/>
      <c r="Y9" s="15"/>
      <c r="Z9" s="4"/>
    </row>
    <row r="10" spans="1:26" s="6" customFormat="1" ht="20.25" customHeight="1">
      <c r="I10" s="5"/>
      <c r="J10" s="5" t="s">
        <v>138</v>
      </c>
      <c r="R10" s="6" t="s">
        <v>140</v>
      </c>
      <c r="S10" s="5"/>
      <c r="T10" s="5" t="s">
        <v>136</v>
      </c>
      <c r="U10" s="5"/>
      <c r="V10" s="5" t="s">
        <v>230</v>
      </c>
      <c r="W10" s="5"/>
      <c r="X10" s="5"/>
      <c r="Y10" s="5"/>
    </row>
    <row r="11" spans="1:26" s="6" customFormat="1" ht="20.25" customHeight="1">
      <c r="D11" s="5" t="s">
        <v>20</v>
      </c>
      <c r="H11" s="6" t="s">
        <v>142</v>
      </c>
      <c r="I11" s="5"/>
      <c r="J11" s="5" t="s">
        <v>143</v>
      </c>
      <c r="K11" s="5"/>
      <c r="L11" s="156"/>
      <c r="M11" s="156" t="s">
        <v>23</v>
      </c>
      <c r="N11" s="156"/>
      <c r="O11" s="5"/>
      <c r="Q11" s="5"/>
      <c r="R11" s="5" t="s">
        <v>167</v>
      </c>
      <c r="S11" s="5"/>
      <c r="T11" s="5" t="s">
        <v>141</v>
      </c>
      <c r="U11" s="5"/>
      <c r="V11" s="5" t="s">
        <v>231</v>
      </c>
      <c r="W11" s="5"/>
      <c r="X11" s="5"/>
      <c r="Y11" s="5"/>
    </row>
    <row r="12" spans="1:26" s="6" customFormat="1" ht="20.25" customHeight="1">
      <c r="C12" s="5"/>
      <c r="D12" s="5" t="s">
        <v>147</v>
      </c>
      <c r="E12" s="5"/>
      <c r="F12" s="6" t="s">
        <v>148</v>
      </c>
      <c r="H12" s="6" t="s">
        <v>149</v>
      </c>
      <c r="I12" s="5"/>
      <c r="J12" s="5" t="s">
        <v>151</v>
      </c>
      <c r="L12" s="6" t="s">
        <v>150</v>
      </c>
      <c r="P12" s="6" t="s">
        <v>193</v>
      </c>
      <c r="R12" s="6" t="s">
        <v>168</v>
      </c>
      <c r="S12" s="5"/>
      <c r="T12" s="5" t="s">
        <v>146</v>
      </c>
      <c r="U12" s="5"/>
      <c r="V12" s="5" t="s">
        <v>232</v>
      </c>
      <c r="W12" s="5"/>
      <c r="X12" s="5" t="s">
        <v>169</v>
      </c>
      <c r="Y12" s="5"/>
      <c r="Z12" s="6" t="s">
        <v>154</v>
      </c>
    </row>
    <row r="13" spans="1:26" s="6" customFormat="1" ht="20.25" customHeight="1">
      <c r="B13" s="156" t="s">
        <v>3</v>
      </c>
      <c r="C13" s="5"/>
      <c r="D13" s="156" t="s">
        <v>156</v>
      </c>
      <c r="E13" s="5"/>
      <c r="F13" s="156" t="s">
        <v>157</v>
      </c>
      <c r="G13" s="5"/>
      <c r="H13" s="156" t="s">
        <v>158</v>
      </c>
      <c r="I13" s="5"/>
      <c r="J13" s="160" t="s">
        <v>161</v>
      </c>
      <c r="K13" s="5"/>
      <c r="L13" s="156" t="s">
        <v>159</v>
      </c>
      <c r="M13" s="5"/>
      <c r="N13" s="156" t="s">
        <v>160</v>
      </c>
      <c r="O13" s="5"/>
      <c r="P13" s="156" t="s">
        <v>194</v>
      </c>
      <c r="Q13" s="5"/>
      <c r="R13" s="156" t="s">
        <v>170</v>
      </c>
      <c r="S13" s="5"/>
      <c r="T13" s="156" t="s">
        <v>171</v>
      </c>
      <c r="U13" s="5"/>
      <c r="V13" s="156" t="s">
        <v>135</v>
      </c>
      <c r="W13" s="5"/>
      <c r="X13" s="156" t="s">
        <v>172</v>
      </c>
      <c r="Y13" s="5"/>
      <c r="Z13" s="156" t="s">
        <v>164</v>
      </c>
    </row>
    <row r="14" spans="1:26" ht="20.25" customHeight="1">
      <c r="A14" s="7" t="s">
        <v>181</v>
      </c>
      <c r="B14" s="7"/>
      <c r="C14" s="10"/>
      <c r="D14" s="10">
        <v>4554644</v>
      </c>
      <c r="E14" s="10"/>
      <c r="F14" s="10">
        <v>3386401</v>
      </c>
      <c r="G14" s="10"/>
      <c r="H14" s="10">
        <v>157847</v>
      </c>
      <c r="I14" s="10"/>
      <c r="J14" s="10">
        <v>78898</v>
      </c>
      <c r="K14" s="10"/>
      <c r="L14" s="10">
        <v>511111</v>
      </c>
      <c r="M14" s="10"/>
      <c r="N14" s="10">
        <v>10438889</v>
      </c>
      <c r="O14" s="10"/>
      <c r="P14" s="10">
        <v>0</v>
      </c>
      <c r="Q14" s="10"/>
      <c r="R14" s="10">
        <v>-1553402</v>
      </c>
      <c r="S14" s="10"/>
      <c r="T14" s="10">
        <v>-6969</v>
      </c>
      <c r="U14" s="10"/>
      <c r="V14" s="10">
        <v>0</v>
      </c>
      <c r="W14" s="10"/>
      <c r="X14" s="10">
        <f>SUM(P14:T14)</f>
        <v>-1560371</v>
      </c>
      <c r="Y14" s="10"/>
      <c r="Z14" s="10">
        <f t="shared" ref="Z14:Z19" si="0">SUM(D14:N14,X14)</f>
        <v>17567419</v>
      </c>
    </row>
    <row r="15" spans="1:26" ht="20.25" customHeight="1">
      <c r="A15" s="1" t="s">
        <v>226</v>
      </c>
      <c r="C15" s="10"/>
      <c r="D15" s="10">
        <v>0</v>
      </c>
      <c r="E15" s="10"/>
      <c r="F15" s="10">
        <v>0</v>
      </c>
      <c r="G15" s="10"/>
      <c r="H15" s="10">
        <v>0</v>
      </c>
      <c r="I15" s="10"/>
      <c r="J15" s="10">
        <v>0</v>
      </c>
      <c r="K15" s="10"/>
      <c r="L15" s="10">
        <v>0</v>
      </c>
      <c r="M15" s="10"/>
      <c r="N15" s="10">
        <v>82941</v>
      </c>
      <c r="O15" s="10"/>
      <c r="P15" s="10">
        <v>0</v>
      </c>
      <c r="Q15" s="10"/>
      <c r="R15" s="10">
        <v>0</v>
      </c>
      <c r="S15" s="10"/>
      <c r="T15" s="10">
        <v>0</v>
      </c>
      <c r="U15" s="10"/>
      <c r="V15" s="10">
        <v>0</v>
      </c>
      <c r="W15" s="10"/>
      <c r="X15" s="10">
        <f>SUM(P15:T15)</f>
        <v>0</v>
      </c>
      <c r="Y15" s="10"/>
      <c r="Z15" s="10">
        <f t="shared" si="0"/>
        <v>82941</v>
      </c>
    </row>
    <row r="16" spans="1:26" ht="20.25" customHeight="1">
      <c r="A16" s="1" t="s">
        <v>227</v>
      </c>
      <c r="C16" s="10"/>
      <c r="D16" s="16">
        <v>0</v>
      </c>
      <c r="E16" s="10"/>
      <c r="F16" s="16">
        <v>0</v>
      </c>
      <c r="G16" s="10"/>
      <c r="H16" s="16">
        <v>0</v>
      </c>
      <c r="I16" s="10"/>
      <c r="J16" s="16">
        <v>0</v>
      </c>
      <c r="K16" s="10"/>
      <c r="L16" s="16">
        <v>0</v>
      </c>
      <c r="M16" s="10"/>
      <c r="N16" s="16">
        <v>-1160</v>
      </c>
      <c r="O16" s="10"/>
      <c r="P16" s="16">
        <v>-343636</v>
      </c>
      <c r="Q16" s="10"/>
      <c r="R16" s="16">
        <v>108349</v>
      </c>
      <c r="S16" s="10"/>
      <c r="T16" s="16">
        <v>-2210</v>
      </c>
      <c r="U16" s="10"/>
      <c r="V16" s="16">
        <v>0</v>
      </c>
      <c r="W16" s="10"/>
      <c r="X16" s="16">
        <f>SUM(P16:T16)</f>
        <v>-237497</v>
      </c>
      <c r="Y16" s="10"/>
      <c r="Z16" s="16">
        <f t="shared" si="0"/>
        <v>-238657</v>
      </c>
    </row>
    <row r="17" spans="1:26" ht="20.25" customHeight="1">
      <c r="A17" s="1" t="s">
        <v>228</v>
      </c>
      <c r="C17" s="10"/>
      <c r="D17" s="10">
        <f>SUM(D15:D16)</f>
        <v>0</v>
      </c>
      <c r="E17" s="10"/>
      <c r="F17" s="10">
        <f>SUM(F15:F16)</f>
        <v>0</v>
      </c>
      <c r="G17" s="10"/>
      <c r="H17" s="10">
        <f>SUM(H15:H16)</f>
        <v>0</v>
      </c>
      <c r="I17" s="10"/>
      <c r="J17" s="10">
        <f>SUM(J15:J16)</f>
        <v>0</v>
      </c>
      <c r="K17" s="10"/>
      <c r="L17" s="10">
        <f>SUM(L15:L16)</f>
        <v>0</v>
      </c>
      <c r="M17" s="10"/>
      <c r="N17" s="10">
        <f>SUM(N15:N16)</f>
        <v>81781</v>
      </c>
      <c r="O17" s="10"/>
      <c r="P17" s="10">
        <f>SUM(P15:P16)</f>
        <v>-343636</v>
      </c>
      <c r="Q17" s="10"/>
      <c r="R17" s="10">
        <f>SUM(R15:R16)</f>
        <v>108349</v>
      </c>
      <c r="S17" s="10"/>
      <c r="T17" s="10">
        <f>SUM(T15:T16)</f>
        <v>-2210</v>
      </c>
      <c r="U17" s="10"/>
      <c r="V17" s="10">
        <f>SUM(V15:V16)</f>
        <v>0</v>
      </c>
      <c r="W17" s="10"/>
      <c r="X17" s="10">
        <f>SUM(X15:X16)</f>
        <v>-237497</v>
      </c>
      <c r="Y17" s="10"/>
      <c r="Z17" s="10">
        <f t="shared" si="0"/>
        <v>-155716</v>
      </c>
    </row>
    <row r="18" spans="1:26" ht="20.25" customHeight="1">
      <c r="A18" s="1" t="s">
        <v>253</v>
      </c>
      <c r="B18" s="162">
        <v>21</v>
      </c>
      <c r="C18" s="10"/>
      <c r="D18" s="10">
        <v>0</v>
      </c>
      <c r="E18" s="10"/>
      <c r="F18" s="10">
        <v>0</v>
      </c>
      <c r="G18" s="10"/>
      <c r="H18" s="10">
        <v>2500</v>
      </c>
      <c r="I18" s="10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0">
        <v>0</v>
      </c>
      <c r="S18" s="10"/>
      <c r="T18" s="10">
        <v>0</v>
      </c>
      <c r="U18" s="10"/>
      <c r="V18" s="10">
        <v>0</v>
      </c>
      <c r="W18" s="10"/>
      <c r="X18" s="10">
        <f>SUM(R18:T18)</f>
        <v>0</v>
      </c>
      <c r="Y18" s="10"/>
      <c r="Z18" s="10">
        <f t="shared" si="0"/>
        <v>2500</v>
      </c>
    </row>
    <row r="19" spans="1:26" ht="20.25" customHeight="1" thickBot="1">
      <c r="A19" s="7" t="s">
        <v>202</v>
      </c>
      <c r="B19" s="7"/>
      <c r="C19" s="10"/>
      <c r="D19" s="14">
        <f>SUM(D14,D17:D18)</f>
        <v>4554644</v>
      </c>
      <c r="E19" s="10"/>
      <c r="F19" s="14">
        <f>SUM(F14,F17:F18)</f>
        <v>3386401</v>
      </c>
      <c r="G19" s="10"/>
      <c r="H19" s="14">
        <f>SUM(H14,H17:H18)</f>
        <v>160347</v>
      </c>
      <c r="I19" s="10"/>
      <c r="J19" s="14">
        <f>SUM(J14,J17:J18)</f>
        <v>78898</v>
      </c>
      <c r="K19" s="10"/>
      <c r="L19" s="14">
        <f>SUM(L14,L17:L18)</f>
        <v>511111</v>
      </c>
      <c r="M19" s="10"/>
      <c r="N19" s="14">
        <f>SUM(N14,N17:N18)</f>
        <v>10520670</v>
      </c>
      <c r="O19" s="10"/>
      <c r="P19" s="14">
        <f>SUM(P14,P17:P18)</f>
        <v>-343636</v>
      </c>
      <c r="Q19" s="10"/>
      <c r="R19" s="14">
        <f>SUM(R14,R17:R18)</f>
        <v>-1445053</v>
      </c>
      <c r="S19" s="10"/>
      <c r="T19" s="14">
        <f>SUM(T14,T17:T18)</f>
        <v>-9179</v>
      </c>
      <c r="U19" s="10"/>
      <c r="V19" s="14">
        <f>SUM(V14,V17:V18)</f>
        <v>0</v>
      </c>
      <c r="W19" s="10"/>
      <c r="X19" s="14">
        <f>SUM(X14,X17:X18)</f>
        <v>-1797868</v>
      </c>
      <c r="Y19" s="10"/>
      <c r="Z19" s="14">
        <f t="shared" si="0"/>
        <v>17414203</v>
      </c>
    </row>
    <row r="20" spans="1:26" ht="20.25" customHeight="1" thickTop="1">
      <c r="A20" s="7"/>
      <c r="B20" s="7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61"/>
      <c r="N20" s="11"/>
      <c r="O20" s="11"/>
      <c r="P20" s="11"/>
      <c r="Q20" s="11"/>
      <c r="R20" s="11"/>
      <c r="S20" s="161"/>
      <c r="T20" s="11"/>
      <c r="U20" s="11"/>
      <c r="V20" s="11"/>
      <c r="W20" s="11"/>
      <c r="X20" s="11"/>
      <c r="Y20" s="161"/>
      <c r="Z20" s="11"/>
    </row>
    <row r="21" spans="1:26" s="6" customFormat="1" ht="20.25" customHeight="1">
      <c r="A21" s="7" t="s">
        <v>204</v>
      </c>
      <c r="B21" s="7"/>
      <c r="C21" s="10"/>
      <c r="D21" s="10">
        <v>4554644</v>
      </c>
      <c r="E21" s="10"/>
      <c r="F21" s="10">
        <v>3386401</v>
      </c>
      <c r="G21" s="10"/>
      <c r="H21" s="10">
        <v>179538</v>
      </c>
      <c r="I21" s="10"/>
      <c r="J21" s="10">
        <v>78898</v>
      </c>
      <c r="K21" s="10"/>
      <c r="L21" s="10">
        <v>511111</v>
      </c>
      <c r="M21" s="10"/>
      <c r="N21" s="10">
        <v>10399613</v>
      </c>
      <c r="O21" s="10"/>
      <c r="P21" s="10">
        <v>-1242240</v>
      </c>
      <c r="Q21" s="10"/>
      <c r="R21" s="10">
        <v>-1794676</v>
      </c>
      <c r="S21" s="10"/>
      <c r="T21" s="10">
        <v>-6494</v>
      </c>
      <c r="U21" s="10"/>
      <c r="V21" s="10">
        <v>0</v>
      </c>
      <c r="W21" s="10"/>
      <c r="X21" s="10">
        <f>SUM(P21,R21,T21,V21)</f>
        <v>-3043410</v>
      </c>
      <c r="Y21" s="10"/>
      <c r="Z21" s="10">
        <f>SUM(D21:N21,X21)</f>
        <v>16066795</v>
      </c>
    </row>
    <row r="22" spans="1:26" s="6" customFormat="1" ht="20.25" customHeight="1">
      <c r="A22" s="1" t="s">
        <v>252</v>
      </c>
      <c r="B22" s="162">
        <v>2</v>
      </c>
      <c r="C22" s="10"/>
      <c r="D22" s="10">
        <v>0</v>
      </c>
      <c r="E22" s="10"/>
      <c r="F22" s="10">
        <v>0</v>
      </c>
      <c r="G22" s="10"/>
      <c r="H22" s="10">
        <v>0</v>
      </c>
      <c r="I22" s="10"/>
      <c r="J22" s="10">
        <v>0</v>
      </c>
      <c r="K22" s="10"/>
      <c r="L22" s="10">
        <v>0</v>
      </c>
      <c r="M22" s="10"/>
      <c r="N22" s="10">
        <v>0</v>
      </c>
      <c r="O22" s="10"/>
      <c r="P22" s="10">
        <v>0</v>
      </c>
      <c r="Q22" s="10"/>
      <c r="R22" s="10">
        <v>0</v>
      </c>
      <c r="S22" s="10"/>
      <c r="T22" s="10">
        <v>6494</v>
      </c>
      <c r="U22" s="10"/>
      <c r="V22" s="16">
        <v>-6494</v>
      </c>
      <c r="W22" s="10"/>
      <c r="X22" s="10">
        <f>SUM(P22,R22,T22,V22)</f>
        <v>0</v>
      </c>
      <c r="Y22" s="10"/>
      <c r="Z22" s="10">
        <f>SUM(D22:N22,X22)</f>
        <v>0</v>
      </c>
    </row>
    <row r="23" spans="1:26" s="6" customFormat="1" ht="20.25" customHeight="1">
      <c r="A23" s="7" t="s">
        <v>211</v>
      </c>
      <c r="B23" s="7"/>
      <c r="C23" s="10"/>
      <c r="D23" s="125">
        <f>SUM(D21:D22)</f>
        <v>4554644</v>
      </c>
      <c r="E23" s="10"/>
      <c r="F23" s="125">
        <f>SUM(F21:F22)</f>
        <v>3386401</v>
      </c>
      <c r="G23" s="10"/>
      <c r="H23" s="125">
        <f>SUM(H21:H22)</f>
        <v>179538</v>
      </c>
      <c r="I23" s="10"/>
      <c r="J23" s="125">
        <f>SUM(J21:J22)</f>
        <v>78898</v>
      </c>
      <c r="K23" s="10"/>
      <c r="L23" s="125">
        <f>SUM(L21:L22)</f>
        <v>511111</v>
      </c>
      <c r="M23" s="10"/>
      <c r="N23" s="125">
        <f>SUM(N21:N22)</f>
        <v>10399613</v>
      </c>
      <c r="O23" s="10"/>
      <c r="P23" s="125">
        <f>SUM(P21:P22)</f>
        <v>-1242240</v>
      </c>
      <c r="Q23" s="10"/>
      <c r="R23" s="125">
        <f>SUM(R21:R22)</f>
        <v>-1794676</v>
      </c>
      <c r="S23" s="10"/>
      <c r="T23" s="125">
        <f>SUM(T21:T22)</f>
        <v>0</v>
      </c>
      <c r="U23" s="9"/>
      <c r="V23" s="9">
        <f>SUM(V21:V22)</f>
        <v>-6494</v>
      </c>
      <c r="W23" s="10"/>
      <c r="X23" s="125">
        <f>SUM(X21:X22)</f>
        <v>-3043410</v>
      </c>
      <c r="Y23" s="10"/>
      <c r="Z23" s="125">
        <f>SUM(Z21:Z22)</f>
        <v>16066795</v>
      </c>
    </row>
    <row r="24" spans="1:26" ht="20.25" customHeight="1">
      <c r="A24" s="1" t="s">
        <v>226</v>
      </c>
      <c r="C24" s="10"/>
      <c r="D24" s="10">
        <v>0</v>
      </c>
      <c r="E24" s="10"/>
      <c r="F24" s="10">
        <v>0</v>
      </c>
      <c r="G24" s="10"/>
      <c r="H24" s="10">
        <v>0</v>
      </c>
      <c r="I24" s="10"/>
      <c r="J24" s="10">
        <v>0</v>
      </c>
      <c r="K24" s="10"/>
      <c r="L24" s="10">
        <v>0</v>
      </c>
      <c r="M24" s="10"/>
      <c r="N24" s="10">
        <v>127691</v>
      </c>
      <c r="O24" s="10"/>
      <c r="P24" s="10">
        <v>0</v>
      </c>
      <c r="Q24" s="10"/>
      <c r="R24" s="10">
        <v>0</v>
      </c>
      <c r="S24" s="10"/>
      <c r="T24" s="10">
        <v>0</v>
      </c>
      <c r="U24" s="10"/>
      <c r="V24" s="10">
        <v>0</v>
      </c>
      <c r="W24" s="10"/>
      <c r="X24" s="10">
        <f>SUM(P24:V24)</f>
        <v>0</v>
      </c>
      <c r="Y24" s="10"/>
      <c r="Z24" s="10">
        <f t="shared" ref="Z24:Z27" si="1">SUM(D24:N24,X24)</f>
        <v>127691</v>
      </c>
    </row>
    <row r="25" spans="1:26" ht="20.25" customHeight="1">
      <c r="A25" s="1" t="s">
        <v>227</v>
      </c>
      <c r="C25" s="10"/>
      <c r="D25" s="16">
        <v>0</v>
      </c>
      <c r="E25" s="10"/>
      <c r="F25" s="16">
        <v>0</v>
      </c>
      <c r="G25" s="10"/>
      <c r="H25" s="16">
        <v>0</v>
      </c>
      <c r="I25" s="10"/>
      <c r="J25" s="16">
        <v>0</v>
      </c>
      <c r="K25" s="10"/>
      <c r="L25" s="16">
        <v>0</v>
      </c>
      <c r="M25" s="10"/>
      <c r="N25" s="16">
        <v>-133</v>
      </c>
      <c r="O25" s="10"/>
      <c r="P25" s="16">
        <v>1320630</v>
      </c>
      <c r="Q25" s="10"/>
      <c r="R25" s="16">
        <v>-891232</v>
      </c>
      <c r="S25" s="10"/>
      <c r="T25" s="16">
        <v>0</v>
      </c>
      <c r="U25" s="10"/>
      <c r="V25" s="16">
        <v>-7812</v>
      </c>
      <c r="W25" s="10"/>
      <c r="X25" s="16">
        <f>SUM(P25:V25)</f>
        <v>421586</v>
      </c>
      <c r="Y25" s="10"/>
      <c r="Z25" s="16">
        <f>SUM(D25:N25,X25)</f>
        <v>421453</v>
      </c>
    </row>
    <row r="26" spans="1:26" ht="20.25" customHeight="1">
      <c r="A26" s="1" t="s">
        <v>228</v>
      </c>
      <c r="C26" s="10"/>
      <c r="D26" s="10">
        <f>SUM(D24:D25)</f>
        <v>0</v>
      </c>
      <c r="E26" s="10"/>
      <c r="F26" s="10">
        <f>SUM(F24:F25)</f>
        <v>0</v>
      </c>
      <c r="G26" s="10"/>
      <c r="H26" s="10">
        <f>SUM(H24:H25)</f>
        <v>0</v>
      </c>
      <c r="I26" s="10"/>
      <c r="J26" s="10">
        <f>SUM(J24:J25)</f>
        <v>0</v>
      </c>
      <c r="K26" s="10"/>
      <c r="L26" s="10">
        <f>SUM(L24:L25)</f>
        <v>0</v>
      </c>
      <c r="M26" s="10"/>
      <c r="N26" s="10">
        <f>SUM(N24:N25)</f>
        <v>127558</v>
      </c>
      <c r="O26" s="10"/>
      <c r="P26" s="10">
        <f>SUM(P24:P25)</f>
        <v>1320630</v>
      </c>
      <c r="Q26" s="10"/>
      <c r="R26" s="10">
        <f>SUM(R24:R25)</f>
        <v>-891232</v>
      </c>
      <c r="S26" s="10"/>
      <c r="T26" s="10">
        <f>SUM(T24:T25)</f>
        <v>0</v>
      </c>
      <c r="U26" s="10"/>
      <c r="V26" s="10">
        <f>SUM(V24:V25)</f>
        <v>-7812</v>
      </c>
      <c r="W26" s="10"/>
      <c r="X26" s="10">
        <f>SUM(X24:X25)</f>
        <v>421586</v>
      </c>
      <c r="Y26" s="10"/>
      <c r="Z26" s="10">
        <f>SUM(D26:N26,X26)</f>
        <v>549144</v>
      </c>
    </row>
    <row r="27" spans="1:26" ht="20.25" customHeight="1">
      <c r="A27" s="1" t="s">
        <v>253</v>
      </c>
      <c r="B27" s="162">
        <v>21</v>
      </c>
      <c r="C27" s="10"/>
      <c r="D27" s="10">
        <v>0</v>
      </c>
      <c r="E27" s="10"/>
      <c r="F27" s="10">
        <v>0</v>
      </c>
      <c r="G27" s="10"/>
      <c r="H27" s="10">
        <v>13415</v>
      </c>
      <c r="I27" s="10"/>
      <c r="J27" s="10">
        <v>0</v>
      </c>
      <c r="K27" s="10"/>
      <c r="L27" s="10">
        <v>0</v>
      </c>
      <c r="M27" s="10"/>
      <c r="N27" s="10">
        <v>0</v>
      </c>
      <c r="O27" s="10"/>
      <c r="P27" s="10">
        <v>0</v>
      </c>
      <c r="Q27" s="10"/>
      <c r="R27" s="10">
        <v>0</v>
      </c>
      <c r="S27" s="10"/>
      <c r="T27" s="10">
        <v>0</v>
      </c>
      <c r="U27" s="10"/>
      <c r="V27" s="10">
        <v>0</v>
      </c>
      <c r="W27" s="10"/>
      <c r="X27" s="10">
        <f>SUM(R27:T27)</f>
        <v>0</v>
      </c>
      <c r="Y27" s="10"/>
      <c r="Z27" s="10">
        <f t="shared" si="1"/>
        <v>13415</v>
      </c>
    </row>
    <row r="28" spans="1:26" ht="20.25" customHeight="1" thickBot="1">
      <c r="A28" s="7" t="s">
        <v>203</v>
      </c>
      <c r="B28" s="7"/>
      <c r="C28" s="10"/>
      <c r="D28" s="14">
        <f>SUM(D23,D26:D27)</f>
        <v>4554644</v>
      </c>
      <c r="E28" s="10"/>
      <c r="F28" s="14">
        <f>SUM(F23,F26:F27)</f>
        <v>3386401</v>
      </c>
      <c r="G28" s="10"/>
      <c r="H28" s="14">
        <f>SUM(H23,H26:H27)</f>
        <v>192953</v>
      </c>
      <c r="I28" s="10"/>
      <c r="J28" s="14">
        <f>SUM(J23,J26:J27)</f>
        <v>78898</v>
      </c>
      <c r="K28" s="10"/>
      <c r="L28" s="14">
        <f>SUM(L23,L26:L27)</f>
        <v>511111</v>
      </c>
      <c r="M28" s="10"/>
      <c r="N28" s="14">
        <f>SUM(N23,N26:N27)</f>
        <v>10527171</v>
      </c>
      <c r="O28" s="10"/>
      <c r="P28" s="14">
        <f>SUM(P23,P26:P27)</f>
        <v>78390</v>
      </c>
      <c r="Q28" s="10"/>
      <c r="R28" s="14">
        <f>SUM(R23,R26:R27)</f>
        <v>-2685908</v>
      </c>
      <c r="S28" s="10"/>
      <c r="T28" s="14">
        <f>SUM(T23,T26:T27)</f>
        <v>0</v>
      </c>
      <c r="U28" s="10"/>
      <c r="V28" s="14">
        <f>SUM(V23,V26:V27)</f>
        <v>-14306</v>
      </c>
      <c r="W28" s="10"/>
      <c r="X28" s="14">
        <f>SUM(X23,X26:X27)</f>
        <v>-2621824</v>
      </c>
      <c r="Y28" s="10"/>
      <c r="Z28" s="14">
        <f>SUM(Z23,Z26:Z27)</f>
        <v>16629354</v>
      </c>
    </row>
    <row r="29" spans="1:26" ht="20.25" customHeight="1" thickTop="1">
      <c r="A29" s="7"/>
      <c r="B29" s="7"/>
      <c r="C29" s="10"/>
      <c r="D29" s="10">
        <f>D28-BS_Company!H74</f>
        <v>0</v>
      </c>
      <c r="E29" s="10"/>
      <c r="F29" s="10">
        <f>F28-BS_Company!H75</f>
        <v>0</v>
      </c>
      <c r="G29" s="10"/>
      <c r="H29" s="10">
        <f>H28-BS_Company!H76</f>
        <v>0</v>
      </c>
      <c r="I29" s="10"/>
      <c r="J29" s="10">
        <f>J28-BS_Company!H77</f>
        <v>0</v>
      </c>
      <c r="K29" s="10"/>
      <c r="L29" s="10">
        <f>L28-BS_Company!H79</f>
        <v>0</v>
      </c>
      <c r="M29" s="10"/>
      <c r="N29" s="10">
        <f>N28-BS_Company!H80</f>
        <v>0</v>
      </c>
      <c r="O29" s="10"/>
      <c r="P29" s="10"/>
      <c r="Q29" s="10"/>
      <c r="R29" s="10"/>
      <c r="S29" s="10"/>
      <c r="T29" s="10"/>
      <c r="U29" s="10"/>
      <c r="V29" s="10"/>
      <c r="W29" s="10"/>
      <c r="X29" s="10">
        <f>X28-BS_Company!H81</f>
        <v>0</v>
      </c>
      <c r="Y29" s="10"/>
      <c r="Z29" s="10">
        <f>Z28-BS_Company!H82</f>
        <v>0</v>
      </c>
    </row>
    <row r="30" spans="1:26" ht="28.5" customHeight="1">
      <c r="A30" s="1" t="s">
        <v>244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20.25" customHeight="1">
      <c r="A31" s="7"/>
      <c r="B31" s="7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20.25" customHeight="1">
      <c r="C32" s="1"/>
      <c r="D32" s="11"/>
      <c r="E32" s="1"/>
      <c r="F32" s="11"/>
      <c r="H32" s="11"/>
      <c r="I32" s="1"/>
      <c r="J32" s="11"/>
      <c r="K32" s="11"/>
      <c r="L32" s="11"/>
      <c r="M32" s="1"/>
      <c r="N32" s="11"/>
      <c r="O32" s="11"/>
      <c r="P32" s="11"/>
      <c r="Q32" s="11"/>
      <c r="R32" s="11"/>
      <c r="S32" s="1"/>
      <c r="X32" s="11"/>
      <c r="Y32" s="1"/>
      <c r="Z32" s="11"/>
    </row>
  </sheetData>
  <mergeCells count="3">
    <mergeCell ref="D6:Z6"/>
    <mergeCell ref="P7:X7"/>
    <mergeCell ref="P8:V8"/>
  </mergeCells>
  <pageMargins left="0.35433070866141736" right="0.15748031496062992" top="0.78740157480314965" bottom="0.19685039370078741" header="0.23622047244094491" footer="0.27559055118110237"/>
  <pageSetup paperSize="9" scale="53" firstPageNumber="16" orientation="landscape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80"/>
  <sheetViews>
    <sheetView showGridLines="0" view="pageBreakPreview" topLeftCell="A58" zoomScale="70" zoomScaleNormal="100" zoomScaleSheetLayoutView="70" workbookViewId="0">
      <selection activeCell="A78" sqref="A78"/>
    </sheetView>
  </sheetViews>
  <sheetFormatPr defaultColWidth="10.7109375" defaultRowHeight="21.75" customHeight="1"/>
  <cols>
    <col min="1" max="1" width="37.7109375" style="87" customWidth="1"/>
    <col min="2" max="2" width="15.7109375" style="87" customWidth="1"/>
    <col min="3" max="3" width="1.7109375" style="89" customWidth="1"/>
    <col min="4" max="4" width="15.7109375" style="89" customWidth="1"/>
    <col min="5" max="5" width="1.7109375" style="89" customWidth="1"/>
    <col min="6" max="6" width="15.7109375" style="89" customWidth="1"/>
    <col min="7" max="7" width="1.7109375" style="89" customWidth="1"/>
    <col min="8" max="8" width="15.7109375" style="89" customWidth="1"/>
    <col min="9" max="9" width="1.7109375" style="89" customWidth="1"/>
    <col min="10" max="10" width="15.7109375" style="89" customWidth="1"/>
    <col min="11" max="11" width="1.28515625" style="87" customWidth="1"/>
    <col min="12" max="12" width="15.7109375" style="139" customWidth="1"/>
    <col min="13" max="16384" width="10.7109375" style="87"/>
  </cols>
  <sheetData>
    <row r="1" spans="1:12" ht="21.75" customHeight="1">
      <c r="J1" s="138" t="s">
        <v>220</v>
      </c>
    </row>
    <row r="2" spans="1:12" ht="21.75" customHeight="1">
      <c r="A2" s="92" t="s">
        <v>0</v>
      </c>
      <c r="B2" s="140"/>
      <c r="C2" s="141"/>
      <c r="D2" s="141"/>
      <c r="E2" s="141"/>
      <c r="F2" s="141"/>
      <c r="G2" s="141"/>
      <c r="H2" s="141"/>
      <c r="I2" s="141"/>
      <c r="J2" s="87"/>
    </row>
    <row r="3" spans="1:12" ht="21.75" customHeight="1">
      <c r="A3" s="92" t="s">
        <v>41</v>
      </c>
      <c r="B3" s="140"/>
      <c r="C3" s="141"/>
      <c r="D3" s="141"/>
      <c r="E3" s="141"/>
      <c r="F3" s="141"/>
      <c r="G3" s="141"/>
      <c r="H3" s="141"/>
      <c r="I3" s="141"/>
      <c r="J3" s="141"/>
    </row>
    <row r="4" spans="1:12" ht="21.75" customHeight="1">
      <c r="A4" s="92" t="s">
        <v>217</v>
      </c>
      <c r="B4" s="140"/>
      <c r="C4" s="141"/>
      <c r="D4" s="141"/>
      <c r="E4" s="141"/>
      <c r="F4" s="141"/>
      <c r="G4" s="141"/>
      <c r="H4" s="141"/>
      <c r="I4" s="141"/>
      <c r="J4" s="141"/>
    </row>
    <row r="5" spans="1:12" s="142" customFormat="1" ht="21.75" customHeight="1">
      <c r="B5" s="143"/>
      <c r="C5" s="144"/>
      <c r="D5" s="187" t="s">
        <v>218</v>
      </c>
      <c r="E5" s="187"/>
      <c r="F5" s="187"/>
      <c r="G5" s="28"/>
      <c r="H5" s="187" t="s">
        <v>219</v>
      </c>
      <c r="I5" s="187"/>
      <c r="J5" s="187"/>
      <c r="L5" s="145"/>
    </row>
    <row r="6" spans="1:12" s="142" customFormat="1" ht="21.75" customHeight="1">
      <c r="B6" s="143"/>
      <c r="C6" s="144"/>
      <c r="D6" s="186" t="s">
        <v>1</v>
      </c>
      <c r="E6" s="186"/>
      <c r="F6" s="186"/>
      <c r="G6" s="141"/>
      <c r="H6" s="186" t="s">
        <v>1</v>
      </c>
      <c r="I6" s="186"/>
      <c r="J6" s="186"/>
      <c r="L6" s="145"/>
    </row>
    <row r="7" spans="1:12" s="146" customFormat="1" ht="21.75" customHeight="1">
      <c r="B7" s="147"/>
      <c r="C7" s="89"/>
      <c r="D7" s="31" t="s">
        <v>201</v>
      </c>
      <c r="E7" s="25"/>
      <c r="F7" s="31" t="s">
        <v>180</v>
      </c>
      <c r="G7" s="25"/>
      <c r="H7" s="31" t="s">
        <v>201</v>
      </c>
      <c r="I7" s="25"/>
      <c r="J7" s="31" t="s">
        <v>180</v>
      </c>
      <c r="L7" s="139"/>
    </row>
    <row r="8" spans="1:12" ht="21.75" customHeight="1">
      <c r="A8" s="142" t="s">
        <v>42</v>
      </c>
    </row>
    <row r="9" spans="1:12" ht="21.75" customHeight="1">
      <c r="A9" s="87" t="s">
        <v>77</v>
      </c>
      <c r="D9" s="80">
        <f>PL_Conso!D25</f>
        <v>4676</v>
      </c>
      <c r="E9" s="80"/>
      <c r="F9" s="80">
        <f>PL_Conso!F25</f>
        <v>3717</v>
      </c>
      <c r="G9" s="80"/>
      <c r="H9" s="80">
        <f>PL_Conso!H25</f>
        <v>148744</v>
      </c>
      <c r="I9" s="80"/>
      <c r="J9" s="80">
        <f>PL_Conso!J25</f>
        <v>117142</v>
      </c>
    </row>
    <row r="10" spans="1:12" ht="21.75" customHeight="1">
      <c r="A10" s="87" t="s">
        <v>98</v>
      </c>
      <c r="D10" s="80"/>
      <c r="E10" s="80"/>
      <c r="F10" s="80"/>
      <c r="G10" s="80"/>
      <c r="H10" s="80"/>
      <c r="I10" s="80"/>
      <c r="J10" s="80"/>
    </row>
    <row r="11" spans="1:12" ht="21.75" customHeight="1">
      <c r="A11" s="87" t="s">
        <v>99</v>
      </c>
      <c r="D11" s="80"/>
      <c r="E11" s="80"/>
      <c r="F11" s="80"/>
      <c r="G11" s="80"/>
      <c r="H11" s="80"/>
      <c r="I11" s="80"/>
      <c r="J11" s="80"/>
    </row>
    <row r="12" spans="1:12" ht="21.75" customHeight="1">
      <c r="A12" s="87" t="s">
        <v>100</v>
      </c>
      <c r="D12" s="176">
        <v>19231</v>
      </c>
      <c r="E12" s="176"/>
      <c r="F12" s="176">
        <v>18573</v>
      </c>
      <c r="G12" s="176"/>
      <c r="H12" s="176">
        <v>611724</v>
      </c>
      <c r="I12" s="176"/>
      <c r="J12" s="176">
        <v>585256</v>
      </c>
    </row>
    <row r="13" spans="1:12" ht="21.75" customHeight="1">
      <c r="A13" s="87" t="s">
        <v>234</v>
      </c>
      <c r="D13" s="176">
        <v>-248</v>
      </c>
      <c r="E13" s="176"/>
      <c r="F13" s="176">
        <v>-148</v>
      </c>
      <c r="G13" s="176"/>
      <c r="H13" s="176">
        <v>-7880</v>
      </c>
      <c r="I13" s="176"/>
      <c r="J13" s="176">
        <v>-4648</v>
      </c>
    </row>
    <row r="14" spans="1:12" ht="21.75" customHeight="1">
      <c r="A14" s="87" t="s">
        <v>259</v>
      </c>
      <c r="D14" s="176">
        <v>-239</v>
      </c>
      <c r="E14" s="176"/>
      <c r="F14" s="176">
        <v>-230</v>
      </c>
      <c r="G14" s="176"/>
      <c r="H14" s="176">
        <v>-7618</v>
      </c>
      <c r="I14" s="176"/>
      <c r="J14" s="176">
        <v>-7234</v>
      </c>
    </row>
    <row r="15" spans="1:12" ht="21.75" customHeight="1">
      <c r="A15" s="87" t="s">
        <v>195</v>
      </c>
      <c r="C15" s="87"/>
      <c r="D15" s="176">
        <v>-3193</v>
      </c>
      <c r="E15" s="176"/>
      <c r="F15" s="176">
        <v>-49</v>
      </c>
      <c r="G15" s="176"/>
      <c r="H15" s="176">
        <v>-101563</v>
      </c>
      <c r="I15" s="176"/>
      <c r="J15" s="176">
        <v>-1548</v>
      </c>
    </row>
    <row r="16" spans="1:12" ht="21.75" customHeight="1">
      <c r="A16" s="87" t="s">
        <v>239</v>
      </c>
      <c r="D16" s="176">
        <v>-12</v>
      </c>
      <c r="E16" s="176"/>
      <c r="F16" s="176">
        <v>-204</v>
      </c>
      <c r="G16" s="176"/>
      <c r="H16" s="176">
        <v>-366</v>
      </c>
      <c r="I16" s="176"/>
      <c r="J16" s="176">
        <v>-6432</v>
      </c>
    </row>
    <row r="17" spans="1:12" ht="21.75" customHeight="1">
      <c r="A17" s="87" t="s">
        <v>93</v>
      </c>
      <c r="D17" s="176">
        <v>81</v>
      </c>
      <c r="E17" s="176"/>
      <c r="F17" s="176">
        <v>53</v>
      </c>
      <c r="G17" s="176"/>
      <c r="H17" s="176">
        <v>2582</v>
      </c>
      <c r="I17" s="176"/>
      <c r="J17" s="176">
        <v>1674</v>
      </c>
    </row>
    <row r="18" spans="1:12" ht="21.75" customHeight="1">
      <c r="A18" s="87" t="s">
        <v>94</v>
      </c>
      <c r="D18" s="176">
        <v>535</v>
      </c>
      <c r="E18" s="176"/>
      <c r="F18" s="176">
        <v>257</v>
      </c>
      <c r="G18" s="176"/>
      <c r="H18" s="176">
        <v>17466</v>
      </c>
      <c r="I18" s="176"/>
      <c r="J18" s="176">
        <v>8095</v>
      </c>
    </row>
    <row r="19" spans="1:12" ht="21.75" customHeight="1">
      <c r="A19" s="87" t="s">
        <v>86</v>
      </c>
      <c r="D19" s="176">
        <v>422</v>
      </c>
      <c r="E19" s="176"/>
      <c r="F19" s="176">
        <v>79</v>
      </c>
      <c r="G19" s="176"/>
      <c r="H19" s="176">
        <v>13415</v>
      </c>
      <c r="I19" s="176"/>
      <c r="J19" s="176">
        <v>2500</v>
      </c>
    </row>
    <row r="20" spans="1:12" ht="21.75" customHeight="1">
      <c r="A20" s="87" t="s">
        <v>240</v>
      </c>
      <c r="D20" s="176">
        <v>-9</v>
      </c>
      <c r="E20" s="176"/>
      <c r="F20" s="176">
        <v>-13</v>
      </c>
      <c r="G20" s="176"/>
      <c r="H20" s="176">
        <v>-280</v>
      </c>
      <c r="I20" s="176"/>
      <c r="J20" s="176">
        <v>-403</v>
      </c>
    </row>
    <row r="21" spans="1:12" ht="21.75" customHeight="1">
      <c r="A21" s="87" t="s">
        <v>272</v>
      </c>
      <c r="D21" s="176">
        <v>-6993</v>
      </c>
      <c r="E21" s="176"/>
      <c r="F21" s="176">
        <v>-2311</v>
      </c>
      <c r="G21" s="176"/>
      <c r="H21" s="176">
        <v>-222432</v>
      </c>
      <c r="I21" s="176"/>
      <c r="J21" s="176">
        <v>-72812</v>
      </c>
    </row>
    <row r="22" spans="1:12" s="148" customFormat="1" ht="21.75" customHeight="1">
      <c r="A22" s="148" t="s">
        <v>260</v>
      </c>
      <c r="C22" s="149"/>
      <c r="D22" s="176">
        <v>-811</v>
      </c>
      <c r="E22" s="176"/>
      <c r="F22" s="176">
        <v>-2554</v>
      </c>
      <c r="G22" s="176"/>
      <c r="H22" s="176">
        <v>-25799</v>
      </c>
      <c r="I22" s="176"/>
      <c r="J22" s="176">
        <v>-80472</v>
      </c>
      <c r="L22" s="139"/>
    </row>
    <row r="23" spans="1:12" s="148" customFormat="1" ht="21.75" customHeight="1">
      <c r="A23" s="148" t="s">
        <v>43</v>
      </c>
      <c r="C23" s="149"/>
      <c r="D23" s="176">
        <v>-464</v>
      </c>
      <c r="E23" s="176"/>
      <c r="F23" s="176">
        <v>-1615</v>
      </c>
      <c r="G23" s="176"/>
      <c r="H23" s="176">
        <v>-14753</v>
      </c>
      <c r="I23" s="176"/>
      <c r="J23" s="176">
        <v>-50905</v>
      </c>
      <c r="L23" s="139"/>
    </row>
    <row r="24" spans="1:12" s="148" customFormat="1" ht="21.75" customHeight="1">
      <c r="A24" s="148" t="s">
        <v>44</v>
      </c>
      <c r="C24" s="149"/>
      <c r="D24" s="177">
        <v>4623</v>
      </c>
      <c r="E24" s="176"/>
      <c r="F24" s="177">
        <v>5755</v>
      </c>
      <c r="G24" s="176"/>
      <c r="H24" s="177">
        <v>147062</v>
      </c>
      <c r="I24" s="176"/>
      <c r="J24" s="177">
        <v>181342</v>
      </c>
      <c r="L24" s="139"/>
    </row>
    <row r="25" spans="1:12" s="148" customFormat="1" ht="21.75" customHeight="1">
      <c r="A25" s="148" t="s">
        <v>123</v>
      </c>
      <c r="C25" s="149"/>
      <c r="D25" s="176"/>
      <c r="E25" s="176"/>
      <c r="F25" s="176"/>
      <c r="G25" s="176"/>
      <c r="H25" s="176"/>
      <c r="I25" s="176"/>
      <c r="J25" s="176"/>
      <c r="L25" s="139"/>
    </row>
    <row r="26" spans="1:12" ht="21.75" customHeight="1">
      <c r="A26" s="87" t="s">
        <v>124</v>
      </c>
      <c r="D26" s="176">
        <f>SUM(D9:D24)</f>
        <v>17599</v>
      </c>
      <c r="E26" s="176"/>
      <c r="F26" s="176">
        <f>SUM(F9:F24)</f>
        <v>21310</v>
      </c>
      <c r="G26" s="176"/>
      <c r="H26" s="176">
        <f>SUM(H9:H24)</f>
        <v>560302</v>
      </c>
      <c r="I26" s="176"/>
      <c r="J26" s="176">
        <f>SUM(J9:J24)</f>
        <v>671555</v>
      </c>
    </row>
    <row r="27" spans="1:12" ht="21.75" customHeight="1">
      <c r="A27" s="87" t="s">
        <v>45</v>
      </c>
      <c r="D27" s="176"/>
      <c r="E27" s="176"/>
      <c r="F27" s="176"/>
      <c r="G27" s="176"/>
      <c r="H27" s="176"/>
      <c r="I27" s="176"/>
      <c r="J27" s="176"/>
    </row>
    <row r="28" spans="1:12" ht="21.75" customHeight="1">
      <c r="A28" s="87" t="s">
        <v>79</v>
      </c>
      <c r="D28" s="176">
        <v>60057</v>
      </c>
      <c r="E28" s="176"/>
      <c r="F28" s="176">
        <v>-29738</v>
      </c>
      <c r="G28" s="176"/>
      <c r="H28" s="176">
        <v>1910298</v>
      </c>
      <c r="I28" s="176"/>
      <c r="J28" s="176">
        <v>-937083</v>
      </c>
    </row>
    <row r="29" spans="1:12" ht="21.75" customHeight="1">
      <c r="A29" s="87" t="s">
        <v>46</v>
      </c>
      <c r="D29" s="176">
        <v>-22050</v>
      </c>
      <c r="E29" s="176"/>
      <c r="F29" s="176">
        <v>54234</v>
      </c>
      <c r="G29" s="176"/>
      <c r="H29" s="176">
        <v>-701353</v>
      </c>
      <c r="I29" s="176"/>
      <c r="J29" s="176">
        <v>1708981</v>
      </c>
    </row>
    <row r="30" spans="1:12" ht="21.75" customHeight="1">
      <c r="A30" s="87" t="s">
        <v>106</v>
      </c>
      <c r="D30" s="176">
        <v>-3072</v>
      </c>
      <c r="E30" s="176"/>
      <c r="F30" s="176">
        <v>-266</v>
      </c>
      <c r="G30" s="176"/>
      <c r="H30" s="176">
        <v>-97718</v>
      </c>
      <c r="I30" s="176"/>
      <c r="J30" s="176">
        <v>-8375</v>
      </c>
    </row>
    <row r="31" spans="1:12" ht="21.75" customHeight="1">
      <c r="A31" s="87" t="s">
        <v>47</v>
      </c>
      <c r="D31" s="176">
        <v>-14942</v>
      </c>
      <c r="E31" s="176"/>
      <c r="F31" s="176">
        <v>-2652</v>
      </c>
      <c r="G31" s="176"/>
      <c r="H31" s="176">
        <v>-475265</v>
      </c>
      <c r="I31" s="176"/>
      <c r="J31" s="176">
        <v>-83570</v>
      </c>
    </row>
    <row r="32" spans="1:12" ht="21.75" customHeight="1">
      <c r="A32" s="87" t="s">
        <v>48</v>
      </c>
      <c r="D32" s="178"/>
      <c r="E32" s="176"/>
      <c r="F32" s="178"/>
      <c r="G32" s="176"/>
      <c r="H32" s="178"/>
      <c r="I32" s="176"/>
      <c r="J32" s="178"/>
    </row>
    <row r="33" spans="1:12" ht="21.75" customHeight="1">
      <c r="A33" s="87" t="s">
        <v>80</v>
      </c>
      <c r="D33" s="176">
        <v>-7378</v>
      </c>
      <c r="E33" s="176"/>
      <c r="F33" s="176">
        <v>-47200</v>
      </c>
      <c r="G33" s="176"/>
      <c r="H33" s="176">
        <v>-234683</v>
      </c>
      <c r="I33" s="176"/>
      <c r="J33" s="176">
        <v>-1487325</v>
      </c>
    </row>
    <row r="34" spans="1:12" ht="21.75" customHeight="1">
      <c r="A34" s="87" t="s">
        <v>108</v>
      </c>
      <c r="D34" s="176">
        <v>-690</v>
      </c>
      <c r="E34" s="176"/>
      <c r="F34" s="176">
        <v>-1085</v>
      </c>
      <c r="G34" s="176"/>
      <c r="H34" s="176">
        <v>-21955</v>
      </c>
      <c r="I34" s="176"/>
      <c r="J34" s="176">
        <v>-34196</v>
      </c>
    </row>
    <row r="35" spans="1:12" ht="21.75" customHeight="1">
      <c r="A35" s="87" t="s">
        <v>78</v>
      </c>
      <c r="D35" s="176">
        <v>-117</v>
      </c>
      <c r="E35" s="176"/>
      <c r="F35" s="176">
        <v>0</v>
      </c>
      <c r="G35" s="176"/>
      <c r="H35" s="176">
        <v>-4103</v>
      </c>
      <c r="I35" s="176"/>
      <c r="J35" s="176">
        <v>0</v>
      </c>
    </row>
    <row r="36" spans="1:12" ht="21.75" customHeight="1">
      <c r="A36" s="87" t="s">
        <v>176</v>
      </c>
      <c r="D36" s="177">
        <v>-244</v>
      </c>
      <c r="E36" s="176"/>
      <c r="F36" s="177">
        <v>13</v>
      </c>
      <c r="G36" s="176"/>
      <c r="H36" s="177">
        <v>-7723</v>
      </c>
      <c r="I36" s="176"/>
      <c r="J36" s="177">
        <v>422</v>
      </c>
    </row>
    <row r="37" spans="1:12" ht="21.75" customHeight="1">
      <c r="A37" s="87" t="s">
        <v>235</v>
      </c>
      <c r="D37" s="176">
        <f>SUM(D26:D36)</f>
        <v>29163</v>
      </c>
      <c r="E37" s="176"/>
      <c r="F37" s="176">
        <f>SUM(F26:F36)</f>
        <v>-5384</v>
      </c>
      <c r="G37" s="176"/>
      <c r="H37" s="176">
        <f>SUM(H26:H36)</f>
        <v>927800</v>
      </c>
      <c r="I37" s="176"/>
      <c r="J37" s="176">
        <f>SUM(J26:J36)</f>
        <v>-169591</v>
      </c>
    </row>
    <row r="38" spans="1:12" ht="21.75" customHeight="1">
      <c r="A38" s="87" t="s">
        <v>96</v>
      </c>
      <c r="D38" s="176">
        <v>236</v>
      </c>
      <c r="E38" s="176"/>
      <c r="F38" s="176">
        <v>1395</v>
      </c>
      <c r="G38" s="176"/>
      <c r="H38" s="176">
        <v>7495</v>
      </c>
      <c r="I38" s="176"/>
      <c r="J38" s="176">
        <v>43967</v>
      </c>
    </row>
    <row r="39" spans="1:12" ht="21.75" customHeight="1">
      <c r="A39" s="87" t="s">
        <v>49</v>
      </c>
      <c r="D39" s="177">
        <v>-582</v>
      </c>
      <c r="E39" s="176"/>
      <c r="F39" s="177">
        <v>-1842</v>
      </c>
      <c r="G39" s="176"/>
      <c r="H39" s="177">
        <v>-18527</v>
      </c>
      <c r="I39" s="176"/>
      <c r="J39" s="177">
        <v>-58048</v>
      </c>
    </row>
    <row r="40" spans="1:12" ht="21.75" customHeight="1">
      <c r="A40" s="142" t="s">
        <v>254</v>
      </c>
      <c r="D40" s="177">
        <f>SUM(D37:D39)</f>
        <v>28817</v>
      </c>
      <c r="E40" s="176"/>
      <c r="F40" s="177">
        <f>SUM(F37:F39)</f>
        <v>-5831</v>
      </c>
      <c r="G40" s="176"/>
      <c r="H40" s="177">
        <f>SUM(H37:H39)</f>
        <v>916768</v>
      </c>
      <c r="I40" s="176"/>
      <c r="J40" s="177">
        <f>SUM(J37:J39)</f>
        <v>-183672</v>
      </c>
    </row>
    <row r="41" spans="1:12" ht="21.75" customHeight="1">
      <c r="D41" s="87"/>
      <c r="E41" s="87"/>
      <c r="F41" s="87"/>
      <c r="G41" s="87"/>
      <c r="H41" s="87"/>
      <c r="I41" s="87"/>
      <c r="J41" s="87"/>
    </row>
    <row r="42" spans="1:12" ht="27.4" customHeight="1">
      <c r="A42" s="87" t="s">
        <v>244</v>
      </c>
      <c r="C42" s="87"/>
      <c r="D42" s="87"/>
      <c r="E42" s="87"/>
      <c r="F42" s="87"/>
      <c r="G42" s="87"/>
      <c r="H42" s="87"/>
      <c r="I42" s="87"/>
      <c r="J42" s="87"/>
    </row>
    <row r="43" spans="1:12" ht="27.4" customHeight="1">
      <c r="A43" s="151"/>
      <c r="C43" s="87"/>
      <c r="D43" s="87"/>
      <c r="E43" s="87"/>
      <c r="F43" s="87"/>
      <c r="G43" s="87"/>
      <c r="H43" s="87"/>
      <c r="I43" s="87"/>
      <c r="J43" s="138" t="s">
        <v>220</v>
      </c>
    </row>
    <row r="44" spans="1:12" ht="21.75" customHeight="1">
      <c r="A44" s="92" t="s">
        <v>0</v>
      </c>
      <c r="B44" s="140"/>
      <c r="C44" s="141"/>
      <c r="D44" s="141"/>
      <c r="E44" s="141"/>
      <c r="F44" s="141"/>
      <c r="G44" s="141"/>
      <c r="H44" s="141"/>
      <c r="I44" s="141"/>
      <c r="J44" s="138"/>
    </row>
    <row r="45" spans="1:12" ht="21.75" customHeight="1">
      <c r="A45" s="92" t="s">
        <v>50</v>
      </c>
      <c r="B45" s="140"/>
      <c r="C45" s="141"/>
      <c r="D45" s="141"/>
      <c r="E45" s="141"/>
      <c r="F45" s="141"/>
      <c r="G45" s="141"/>
      <c r="H45" s="141"/>
      <c r="I45" s="141"/>
      <c r="J45" s="141"/>
    </row>
    <row r="46" spans="1:12" ht="21.75" customHeight="1">
      <c r="A46" s="92" t="s">
        <v>217</v>
      </c>
      <c r="B46" s="140"/>
      <c r="C46" s="141"/>
      <c r="D46" s="141"/>
      <c r="E46" s="141"/>
      <c r="F46" s="141"/>
      <c r="G46" s="141"/>
      <c r="H46" s="141"/>
      <c r="I46" s="141"/>
      <c r="J46" s="141"/>
    </row>
    <row r="47" spans="1:12" s="142" customFormat="1" ht="21.75" customHeight="1">
      <c r="B47" s="143"/>
      <c r="C47" s="144"/>
      <c r="D47" s="187" t="s">
        <v>218</v>
      </c>
      <c r="E47" s="187"/>
      <c r="F47" s="187"/>
      <c r="G47" s="28"/>
      <c r="H47" s="187" t="s">
        <v>219</v>
      </c>
      <c r="I47" s="187"/>
      <c r="J47" s="187"/>
      <c r="L47" s="145"/>
    </row>
    <row r="48" spans="1:12" s="142" customFormat="1" ht="21.75" customHeight="1">
      <c r="B48" s="143"/>
      <c r="C48" s="144"/>
      <c r="D48" s="186" t="s">
        <v>1</v>
      </c>
      <c r="E48" s="186"/>
      <c r="F48" s="186"/>
      <c r="G48" s="141"/>
      <c r="H48" s="186" t="s">
        <v>1</v>
      </c>
      <c r="I48" s="186"/>
      <c r="J48" s="186"/>
      <c r="L48" s="145"/>
    </row>
    <row r="49" spans="1:12" s="146" customFormat="1" ht="21.75" customHeight="1">
      <c r="B49" s="147"/>
      <c r="C49" s="89"/>
      <c r="D49" s="31" t="s">
        <v>201</v>
      </c>
      <c r="E49" s="25"/>
      <c r="F49" s="31" t="s">
        <v>180</v>
      </c>
      <c r="G49" s="25"/>
      <c r="H49" s="31" t="s">
        <v>201</v>
      </c>
      <c r="I49" s="25"/>
      <c r="J49" s="31" t="s">
        <v>180</v>
      </c>
      <c r="L49" s="139"/>
    </row>
    <row r="50" spans="1:12" ht="21.75" customHeight="1">
      <c r="A50" s="142" t="s">
        <v>51</v>
      </c>
    </row>
    <row r="51" spans="1:12" ht="21.75" customHeight="1">
      <c r="A51" s="87" t="s">
        <v>267</v>
      </c>
      <c r="D51" s="184">
        <v>-3950</v>
      </c>
      <c r="E51" s="184"/>
      <c r="F51" s="176">
        <v>0</v>
      </c>
      <c r="G51" s="176">
        <v>0</v>
      </c>
      <c r="H51" s="184">
        <v>-125642</v>
      </c>
      <c r="I51" s="184"/>
      <c r="J51" s="176">
        <v>0</v>
      </c>
    </row>
    <row r="52" spans="1:12" ht="21.75" customHeight="1">
      <c r="A52" s="87" t="s">
        <v>261</v>
      </c>
      <c r="D52" s="176">
        <v>1435</v>
      </c>
      <c r="E52" s="176"/>
      <c r="F52" s="176">
        <v>19658</v>
      </c>
      <c r="G52" s="176"/>
      <c r="H52" s="176">
        <v>45657</v>
      </c>
      <c r="I52" s="176"/>
      <c r="J52" s="176">
        <v>619439</v>
      </c>
    </row>
    <row r="53" spans="1:12" ht="21.75" customHeight="1">
      <c r="A53" s="87" t="s">
        <v>197</v>
      </c>
      <c r="D53" s="184">
        <v>106</v>
      </c>
      <c r="E53" s="184"/>
      <c r="F53" s="184">
        <v>-9</v>
      </c>
      <c r="G53" s="184"/>
      <c r="H53" s="185">
        <v>3356</v>
      </c>
      <c r="I53" s="184"/>
      <c r="J53" s="185">
        <v>-299</v>
      </c>
    </row>
    <row r="54" spans="1:12" ht="21.75" customHeight="1">
      <c r="A54" s="87" t="s">
        <v>125</v>
      </c>
      <c r="D54" s="176">
        <v>-45288</v>
      </c>
      <c r="E54" s="176"/>
      <c r="F54" s="176">
        <v>-30002</v>
      </c>
      <c r="G54" s="176"/>
      <c r="H54" s="176">
        <v>-1440531</v>
      </c>
      <c r="I54" s="176"/>
      <c r="J54" s="176">
        <v>-945409</v>
      </c>
    </row>
    <row r="55" spans="1:12" ht="21.75" customHeight="1">
      <c r="A55" s="87" t="s">
        <v>127</v>
      </c>
      <c r="D55" s="176">
        <v>-1454</v>
      </c>
      <c r="E55" s="176"/>
      <c r="F55" s="176">
        <v>-995</v>
      </c>
      <c r="G55" s="176"/>
      <c r="H55" s="185">
        <v>-46259</v>
      </c>
      <c r="I55" s="176"/>
      <c r="J55" s="185">
        <v>-31361</v>
      </c>
    </row>
    <row r="56" spans="1:12" ht="21.75" customHeight="1">
      <c r="A56" s="87" t="s">
        <v>177</v>
      </c>
      <c r="D56" s="176">
        <v>4249</v>
      </c>
      <c r="E56" s="176"/>
      <c r="F56" s="176">
        <v>0</v>
      </c>
      <c r="G56" s="176"/>
      <c r="H56" s="185">
        <v>135161</v>
      </c>
      <c r="I56" s="176"/>
      <c r="J56" s="176">
        <v>0</v>
      </c>
    </row>
    <row r="57" spans="1:12" ht="21.75" customHeight="1">
      <c r="A57" s="87" t="s">
        <v>97</v>
      </c>
      <c r="D57" s="176">
        <v>228</v>
      </c>
      <c r="E57" s="176"/>
      <c r="F57" s="176">
        <v>220</v>
      </c>
      <c r="G57" s="176"/>
      <c r="H57" s="176">
        <v>7258</v>
      </c>
      <c r="I57" s="176"/>
      <c r="J57" s="176">
        <v>6938</v>
      </c>
    </row>
    <row r="58" spans="1:12" ht="21.75" customHeight="1">
      <c r="A58" s="87" t="s">
        <v>178</v>
      </c>
      <c r="D58" s="176">
        <v>3267</v>
      </c>
      <c r="E58" s="176"/>
      <c r="F58" s="176">
        <v>196</v>
      </c>
      <c r="G58" s="176"/>
      <c r="H58" s="176">
        <v>103913</v>
      </c>
      <c r="I58" s="176"/>
      <c r="J58" s="176">
        <v>6162</v>
      </c>
    </row>
    <row r="59" spans="1:12" ht="21.75" customHeight="1">
      <c r="A59" s="87" t="s">
        <v>255</v>
      </c>
      <c r="D59" s="176">
        <v>38562</v>
      </c>
      <c r="E59" s="176"/>
      <c r="F59" s="176">
        <v>14336</v>
      </c>
      <c r="G59" s="176"/>
      <c r="H59" s="176">
        <v>1226569</v>
      </c>
      <c r="I59" s="176"/>
      <c r="J59" s="176">
        <v>451756</v>
      </c>
    </row>
    <row r="60" spans="1:12" ht="21.75" customHeight="1">
      <c r="A60" s="87" t="s">
        <v>262</v>
      </c>
      <c r="D60" s="181">
        <v>9323</v>
      </c>
      <c r="E60" s="176"/>
      <c r="F60" s="181">
        <v>1231</v>
      </c>
      <c r="G60" s="176"/>
      <c r="H60" s="181">
        <v>296570</v>
      </c>
      <c r="I60" s="176"/>
      <c r="J60" s="181">
        <v>38792</v>
      </c>
    </row>
    <row r="61" spans="1:12" ht="21.75" customHeight="1">
      <c r="A61" s="142" t="s">
        <v>263</v>
      </c>
      <c r="D61" s="177">
        <f>SUM(D51:D60)</f>
        <v>6478</v>
      </c>
      <c r="E61" s="176"/>
      <c r="F61" s="177">
        <f>SUM(F51:F60)</f>
        <v>4635</v>
      </c>
      <c r="G61" s="176"/>
      <c r="H61" s="177">
        <f>SUM(H51:H60)</f>
        <v>206052</v>
      </c>
      <c r="I61" s="176"/>
      <c r="J61" s="177">
        <f>SUM(J51:J60)</f>
        <v>146018</v>
      </c>
    </row>
    <row r="62" spans="1:12" ht="21.75" customHeight="1">
      <c r="A62" s="142" t="s">
        <v>52</v>
      </c>
      <c r="D62" s="176"/>
      <c r="E62" s="176"/>
      <c r="F62" s="176"/>
      <c r="G62" s="176"/>
      <c r="H62" s="176"/>
      <c r="I62" s="176"/>
      <c r="J62" s="176"/>
    </row>
    <row r="63" spans="1:12" ht="21.75" customHeight="1">
      <c r="A63" s="87" t="s">
        <v>264</v>
      </c>
      <c r="D63" s="178">
        <v>37250</v>
      </c>
      <c r="E63" s="176"/>
      <c r="F63" s="178">
        <v>24429</v>
      </c>
      <c r="G63" s="176"/>
      <c r="H63" s="178">
        <v>1184841</v>
      </c>
      <c r="I63" s="176"/>
      <c r="J63" s="178">
        <v>769783</v>
      </c>
    </row>
    <row r="64" spans="1:12" ht="21.75" customHeight="1">
      <c r="A64" s="87" t="s">
        <v>126</v>
      </c>
      <c r="D64" s="178">
        <v>-5000</v>
      </c>
      <c r="E64" s="176"/>
      <c r="F64" s="178">
        <v>0</v>
      </c>
      <c r="G64" s="176"/>
      <c r="H64" s="178">
        <v>-159041</v>
      </c>
      <c r="I64" s="176"/>
      <c r="J64" s="178">
        <v>0</v>
      </c>
    </row>
    <row r="65" spans="1:12" ht="21.75" customHeight="1">
      <c r="A65" s="87" t="s">
        <v>241</v>
      </c>
      <c r="D65" s="178">
        <v>-1406</v>
      </c>
      <c r="E65" s="176"/>
      <c r="F65" s="178">
        <v>0</v>
      </c>
      <c r="G65" s="176"/>
      <c r="H65" s="178">
        <v>-44738</v>
      </c>
      <c r="I65" s="176"/>
      <c r="J65" s="178">
        <v>0</v>
      </c>
    </row>
    <row r="66" spans="1:12" ht="21.75" customHeight="1">
      <c r="A66" s="87" t="s">
        <v>53</v>
      </c>
      <c r="D66" s="177">
        <v>-4624</v>
      </c>
      <c r="E66" s="176"/>
      <c r="F66" s="177">
        <v>-5618</v>
      </c>
      <c r="G66" s="176"/>
      <c r="H66" s="177">
        <v>-147094</v>
      </c>
      <c r="I66" s="176"/>
      <c r="J66" s="177">
        <v>-177037</v>
      </c>
    </row>
    <row r="67" spans="1:12" ht="21.75" customHeight="1">
      <c r="A67" s="142" t="s">
        <v>265</v>
      </c>
      <c r="D67" s="177">
        <f>SUM(D63:D66)</f>
        <v>26220</v>
      </c>
      <c r="E67" s="176"/>
      <c r="F67" s="177">
        <f>SUM(F63:F66)</f>
        <v>18811</v>
      </c>
      <c r="G67" s="176"/>
      <c r="H67" s="177">
        <f>SUM(H63:H66)</f>
        <v>833968</v>
      </c>
      <c r="I67" s="176"/>
      <c r="J67" s="177">
        <f>SUM(J63:J66)</f>
        <v>592746</v>
      </c>
    </row>
    <row r="68" spans="1:12" ht="21.75" customHeight="1">
      <c r="A68" s="87" t="s">
        <v>238</v>
      </c>
      <c r="D68" s="179">
        <v>-10533</v>
      </c>
      <c r="E68" s="176"/>
      <c r="F68" s="179">
        <v>1675</v>
      </c>
      <c r="G68" s="176"/>
      <c r="H68" s="179">
        <v>56772</v>
      </c>
      <c r="I68" s="176"/>
      <c r="J68" s="179">
        <v>-21274</v>
      </c>
    </row>
    <row r="69" spans="1:12" ht="21.75" customHeight="1">
      <c r="A69" s="142" t="s">
        <v>266</v>
      </c>
      <c r="D69" s="176">
        <f>SUM(D40,D61,D67,D68)</f>
        <v>50982</v>
      </c>
      <c r="E69" s="176"/>
      <c r="F69" s="176">
        <f>SUM(F40,F61,F67,F68)</f>
        <v>19290</v>
      </c>
      <c r="G69" s="176"/>
      <c r="H69" s="176">
        <f>SUM(H40,H61,H67,H68)</f>
        <v>2013560</v>
      </c>
      <c r="I69" s="176"/>
      <c r="J69" s="176">
        <f>SUM(J40,J61,J67,J68)</f>
        <v>533818</v>
      </c>
    </row>
    <row r="70" spans="1:12" ht="21.75" customHeight="1">
      <c r="A70" s="87" t="s">
        <v>236</v>
      </c>
      <c r="D70" s="176">
        <v>138221</v>
      </c>
      <c r="E70" s="176"/>
      <c r="F70" s="176">
        <v>125068</v>
      </c>
      <c r="G70" s="176"/>
      <c r="H70" s="176">
        <v>4167918</v>
      </c>
      <c r="I70" s="176"/>
      <c r="J70" s="176">
        <v>4058440</v>
      </c>
      <c r="L70" s="152"/>
    </row>
    <row r="71" spans="1:12" ht="21.75" customHeight="1" thickBot="1">
      <c r="A71" s="142" t="s">
        <v>237</v>
      </c>
      <c r="B71" s="150"/>
      <c r="D71" s="182">
        <f>SUM(D69:D70)</f>
        <v>189203</v>
      </c>
      <c r="E71" s="176"/>
      <c r="F71" s="182">
        <f>SUM(F69:F70)</f>
        <v>144358</v>
      </c>
      <c r="G71" s="176"/>
      <c r="H71" s="182">
        <f>SUM(H69:H70)</f>
        <v>6181478</v>
      </c>
      <c r="I71" s="176"/>
      <c r="J71" s="182">
        <f>SUM(J69:J70)</f>
        <v>4592258</v>
      </c>
    </row>
    <row r="72" spans="1:12" ht="19.149999999999999" customHeight="1" thickTop="1">
      <c r="D72" s="176">
        <f>D71-BS_Conso!D11</f>
        <v>0</v>
      </c>
      <c r="E72" s="176"/>
      <c r="F72" s="176"/>
      <c r="G72" s="176"/>
      <c r="H72" s="176">
        <f>H71-BS_Conso!H11</f>
        <v>0</v>
      </c>
      <c r="I72" s="176"/>
      <c r="J72" s="176"/>
    </row>
    <row r="73" spans="1:12" ht="21.75" customHeight="1">
      <c r="A73" s="142" t="s">
        <v>90</v>
      </c>
      <c r="D73" s="176"/>
      <c r="E73" s="176"/>
      <c r="F73" s="176"/>
      <c r="G73" s="176"/>
      <c r="H73" s="176"/>
      <c r="I73" s="176"/>
      <c r="J73" s="176"/>
    </row>
    <row r="74" spans="1:12" ht="21.75" customHeight="1">
      <c r="A74" s="87" t="s">
        <v>91</v>
      </c>
      <c r="D74" s="178"/>
      <c r="E74" s="176"/>
      <c r="F74" s="178"/>
      <c r="G74" s="176"/>
      <c r="H74" s="178"/>
      <c r="I74" s="176"/>
      <c r="J74" s="178"/>
    </row>
    <row r="75" spans="1:12" ht="21.75" customHeight="1">
      <c r="A75" s="87" t="s">
        <v>55</v>
      </c>
      <c r="D75" s="176">
        <v>10642</v>
      </c>
      <c r="E75" s="176"/>
      <c r="F75" s="176">
        <v>1225</v>
      </c>
      <c r="G75" s="176"/>
      <c r="H75" s="176">
        <v>347678</v>
      </c>
      <c r="I75" s="176"/>
      <c r="J75" s="176">
        <v>38594</v>
      </c>
    </row>
    <row r="76" spans="1:12" ht="21.75" customHeight="1">
      <c r="A76" s="87" t="s">
        <v>183</v>
      </c>
      <c r="D76" s="176">
        <v>5700</v>
      </c>
      <c r="E76" s="176"/>
      <c r="F76" s="176">
        <v>0</v>
      </c>
      <c r="G76" s="176"/>
      <c r="H76" s="176">
        <v>186226</v>
      </c>
      <c r="I76" s="176"/>
      <c r="J76" s="176">
        <v>0</v>
      </c>
    </row>
    <row r="77" spans="1:12" ht="21.75" customHeight="1">
      <c r="A77" s="87" t="s">
        <v>279</v>
      </c>
      <c r="D77" s="176">
        <v>2400</v>
      </c>
      <c r="E77" s="176"/>
      <c r="F77" s="176">
        <v>0</v>
      </c>
      <c r="G77" s="176"/>
      <c r="H77" s="176">
        <v>76346</v>
      </c>
      <c r="I77" s="176"/>
      <c r="J77" s="176">
        <v>0</v>
      </c>
    </row>
    <row r="78" spans="1:12" ht="21.75" customHeight="1">
      <c r="A78" s="87" t="s">
        <v>179</v>
      </c>
      <c r="D78" s="176">
        <v>1656</v>
      </c>
      <c r="E78" s="176"/>
      <c r="F78" s="176">
        <v>1420</v>
      </c>
      <c r="G78" s="176"/>
      <c r="H78" s="176">
        <v>54103</v>
      </c>
      <c r="I78" s="176"/>
      <c r="J78" s="176">
        <v>44735</v>
      </c>
    </row>
    <row r="79" spans="1:12" ht="10.5" customHeight="1">
      <c r="D79" s="87"/>
      <c r="E79" s="87"/>
      <c r="F79" s="87"/>
      <c r="G79" s="87"/>
      <c r="H79" s="87"/>
      <c r="I79" s="87"/>
      <c r="J79" s="87"/>
    </row>
    <row r="80" spans="1:12" ht="21.75" customHeight="1">
      <c r="A80" s="87" t="s">
        <v>244</v>
      </c>
    </row>
  </sheetData>
  <mergeCells count="8">
    <mergeCell ref="D48:F48"/>
    <mergeCell ref="H48:J48"/>
    <mergeCell ref="D5:F5"/>
    <mergeCell ref="H5:J5"/>
    <mergeCell ref="D47:F47"/>
    <mergeCell ref="H47:J47"/>
    <mergeCell ref="D6:F6"/>
    <mergeCell ref="H6:J6"/>
  </mergeCells>
  <pageMargins left="0.70866141732283472" right="0.23622047244094491" top="0.70866141732283472" bottom="0.39370078740157483" header="0.19685039370078741" footer="0.19685039370078741"/>
  <pageSetup paperSize="9" scale="73" firstPageNumber="17" orientation="portrait" useFirstPageNumber="1" r:id="rId1"/>
  <headerFooter>
    <oddFooter>&amp;R&amp;P</oddFooter>
  </headerFooter>
  <rowBreaks count="1" manualBreakCount="1">
    <brk id="4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D390F-D133-4222-A232-51A91FB62B95}">
  <sheetPr>
    <tabColor rgb="FF00B050"/>
  </sheetPr>
  <dimension ref="A1:M68"/>
  <sheetViews>
    <sheetView showGridLines="0" view="pageBreakPreview" topLeftCell="A52" zoomScale="80" zoomScaleNormal="100" zoomScaleSheetLayoutView="80" workbookViewId="0">
      <selection activeCell="H59" sqref="H59"/>
    </sheetView>
  </sheetViews>
  <sheetFormatPr defaultColWidth="10.7109375" defaultRowHeight="21.75" customHeight="1"/>
  <cols>
    <col min="1" max="1" width="37.7109375" style="87" customWidth="1"/>
    <col min="2" max="2" width="15.7109375" style="87" customWidth="1"/>
    <col min="3" max="3" width="1.7109375" style="89" customWidth="1"/>
    <col min="4" max="4" width="15.7109375" style="89" customWidth="1"/>
    <col min="5" max="5" width="1.7109375" style="89" customWidth="1"/>
    <col min="6" max="6" width="15.7109375" style="89" customWidth="1"/>
    <col min="7" max="7" width="1.7109375" style="89" customWidth="1"/>
    <col min="8" max="8" width="15.7109375" style="89" customWidth="1"/>
    <col min="9" max="9" width="1.7109375" style="89" customWidth="1"/>
    <col min="10" max="10" width="15.7109375" style="89" customWidth="1"/>
    <col min="11" max="11" width="1.28515625" style="87" customWidth="1"/>
    <col min="12" max="12" width="15.7109375" style="139" customWidth="1"/>
    <col min="13" max="16384" width="10.7109375" style="87"/>
  </cols>
  <sheetData>
    <row r="1" spans="1:13" ht="21.75" customHeight="1">
      <c r="J1" s="138" t="s">
        <v>220</v>
      </c>
    </row>
    <row r="2" spans="1:13" ht="21.75" customHeight="1">
      <c r="A2" s="92" t="s">
        <v>0</v>
      </c>
      <c r="B2" s="140"/>
      <c r="C2" s="141"/>
      <c r="D2" s="141"/>
      <c r="E2" s="141"/>
      <c r="F2" s="141"/>
      <c r="G2" s="141"/>
      <c r="H2" s="141"/>
      <c r="I2" s="141"/>
      <c r="J2" s="138"/>
    </row>
    <row r="3" spans="1:13" ht="21.75" customHeight="1">
      <c r="A3" s="92" t="s">
        <v>41</v>
      </c>
      <c r="B3" s="140"/>
      <c r="C3" s="141"/>
      <c r="D3" s="141"/>
      <c r="E3" s="141"/>
      <c r="F3" s="141"/>
      <c r="G3" s="141"/>
      <c r="H3" s="141"/>
      <c r="I3" s="141"/>
      <c r="J3" s="141"/>
    </row>
    <row r="4" spans="1:13" ht="21.75" customHeight="1">
      <c r="A4" s="92" t="s">
        <v>217</v>
      </c>
      <c r="B4" s="140"/>
      <c r="C4" s="141"/>
      <c r="D4" s="141"/>
      <c r="E4" s="141"/>
      <c r="F4" s="141"/>
      <c r="G4" s="141"/>
      <c r="H4" s="141"/>
      <c r="I4" s="141"/>
      <c r="J4" s="141"/>
    </row>
    <row r="5" spans="1:13" s="142" customFormat="1" ht="21.75" customHeight="1">
      <c r="B5" s="143"/>
      <c r="C5" s="144"/>
      <c r="D5" s="187" t="s">
        <v>218</v>
      </c>
      <c r="E5" s="187"/>
      <c r="F5" s="187"/>
      <c r="G5" s="28"/>
      <c r="H5" s="187" t="s">
        <v>219</v>
      </c>
      <c r="I5" s="187"/>
      <c r="J5" s="187"/>
      <c r="L5" s="145"/>
    </row>
    <row r="6" spans="1:13" s="142" customFormat="1" ht="21.75" customHeight="1">
      <c r="B6" s="143"/>
      <c r="C6" s="144"/>
      <c r="D6" s="186" t="s">
        <v>2</v>
      </c>
      <c r="E6" s="186"/>
      <c r="F6" s="186"/>
      <c r="G6" s="141"/>
      <c r="H6" s="186" t="s">
        <v>2</v>
      </c>
      <c r="I6" s="186"/>
      <c r="J6" s="186"/>
      <c r="L6" s="145"/>
    </row>
    <row r="7" spans="1:13" s="146" customFormat="1" ht="21.75" customHeight="1">
      <c r="B7" s="147"/>
      <c r="C7" s="89"/>
      <c r="D7" s="31" t="s">
        <v>201</v>
      </c>
      <c r="E7" s="25"/>
      <c r="F7" s="31" t="s">
        <v>180</v>
      </c>
      <c r="G7" s="25"/>
      <c r="H7" s="31" t="s">
        <v>201</v>
      </c>
      <c r="I7" s="25"/>
      <c r="J7" s="31" t="s">
        <v>180</v>
      </c>
      <c r="L7" s="139"/>
    </row>
    <row r="8" spans="1:13" ht="21.75" customHeight="1">
      <c r="A8" s="142" t="s">
        <v>42</v>
      </c>
    </row>
    <row r="9" spans="1:13" ht="21.75" customHeight="1">
      <c r="A9" s="87" t="s">
        <v>77</v>
      </c>
      <c r="D9" s="80">
        <f>PL_Company!D25</f>
        <v>4773</v>
      </c>
      <c r="E9" s="80"/>
      <c r="F9" s="80">
        <f>PL_Company!F25</f>
        <v>2720</v>
      </c>
      <c r="G9" s="80"/>
      <c r="H9" s="80">
        <f>PL_Company!H25</f>
        <v>151829</v>
      </c>
      <c r="I9" s="80"/>
      <c r="J9" s="80">
        <f>PL_Company!J25</f>
        <v>85737</v>
      </c>
    </row>
    <row r="10" spans="1:13" ht="21.75" customHeight="1">
      <c r="A10" s="87" t="s">
        <v>98</v>
      </c>
      <c r="D10" s="80"/>
      <c r="E10" s="80"/>
      <c r="F10" s="80"/>
      <c r="G10" s="80"/>
      <c r="H10" s="80"/>
      <c r="I10" s="80"/>
      <c r="J10" s="80"/>
    </row>
    <row r="11" spans="1:13" ht="21.75" customHeight="1">
      <c r="A11" s="87" t="s">
        <v>99</v>
      </c>
      <c r="D11" s="80"/>
      <c r="E11" s="80"/>
      <c r="F11" s="80"/>
      <c r="G11" s="80"/>
      <c r="H11" s="80"/>
      <c r="I11" s="80"/>
      <c r="J11" s="80"/>
    </row>
    <row r="12" spans="1:13" ht="21.75" customHeight="1">
      <c r="A12" s="87" t="s">
        <v>273</v>
      </c>
      <c r="D12" s="176">
        <v>10616</v>
      </c>
      <c r="E12" s="176"/>
      <c r="F12" s="176">
        <v>10690</v>
      </c>
      <c r="G12" s="176"/>
      <c r="H12" s="176">
        <v>337675</v>
      </c>
      <c r="I12" s="176"/>
      <c r="J12" s="176">
        <v>336847</v>
      </c>
    </row>
    <row r="13" spans="1:13" ht="21.75" customHeight="1">
      <c r="A13" s="87" t="s">
        <v>195</v>
      </c>
      <c r="C13" s="87"/>
      <c r="D13" s="176">
        <v>-3325</v>
      </c>
      <c r="E13" s="176"/>
      <c r="F13" s="176">
        <v>-1</v>
      </c>
      <c r="G13" s="176"/>
      <c r="H13" s="176">
        <v>-105755</v>
      </c>
      <c r="I13" s="176"/>
      <c r="J13" s="176">
        <v>-21</v>
      </c>
      <c r="M13" s="154"/>
    </row>
    <row r="14" spans="1:13" ht="21.75" customHeight="1">
      <c r="A14" s="87" t="s">
        <v>93</v>
      </c>
      <c r="D14" s="176">
        <v>76</v>
      </c>
      <c r="E14" s="176"/>
      <c r="F14" s="176">
        <v>65</v>
      </c>
      <c r="G14" s="176"/>
      <c r="H14" s="176">
        <v>2414</v>
      </c>
      <c r="I14" s="176"/>
      <c r="J14" s="176">
        <v>2033</v>
      </c>
    </row>
    <row r="15" spans="1:13" ht="21.75" customHeight="1">
      <c r="A15" s="87" t="s">
        <v>122</v>
      </c>
      <c r="D15" s="176">
        <v>7280</v>
      </c>
      <c r="E15" s="176"/>
      <c r="F15" s="176">
        <v>4749</v>
      </c>
      <c r="G15" s="176"/>
      <c r="H15" s="176">
        <v>231574</v>
      </c>
      <c r="I15" s="176"/>
      <c r="J15" s="176">
        <v>149642</v>
      </c>
    </row>
    <row r="16" spans="1:13" ht="21.75" customHeight="1">
      <c r="A16" s="87" t="s">
        <v>94</v>
      </c>
      <c r="D16" s="176">
        <v>391</v>
      </c>
      <c r="E16" s="176"/>
      <c r="F16" s="176">
        <v>296</v>
      </c>
      <c r="G16" s="176"/>
      <c r="H16" s="176">
        <v>12429</v>
      </c>
      <c r="I16" s="176"/>
      <c r="J16" s="176">
        <v>9338</v>
      </c>
    </row>
    <row r="17" spans="1:12" ht="21.75" customHeight="1">
      <c r="A17" s="87" t="s">
        <v>86</v>
      </c>
      <c r="D17" s="176">
        <v>39</v>
      </c>
      <c r="E17" s="176"/>
      <c r="F17" s="176">
        <v>15</v>
      </c>
      <c r="G17" s="176"/>
      <c r="H17" s="176">
        <v>1253</v>
      </c>
      <c r="I17" s="176"/>
      <c r="J17" s="176">
        <v>469</v>
      </c>
    </row>
    <row r="18" spans="1:12" s="148" customFormat="1" ht="21.75" customHeight="1">
      <c r="A18" s="148" t="s">
        <v>260</v>
      </c>
      <c r="C18" s="149"/>
      <c r="D18" s="176">
        <v>-818</v>
      </c>
      <c r="E18" s="176"/>
      <c r="F18" s="176">
        <v>-2689</v>
      </c>
      <c r="G18" s="176"/>
      <c r="H18" s="176">
        <v>-26115</v>
      </c>
      <c r="I18" s="176"/>
      <c r="J18" s="176">
        <v>-84760</v>
      </c>
      <c r="L18" s="139"/>
    </row>
    <row r="19" spans="1:12" s="148" customFormat="1" ht="21.75" customHeight="1">
      <c r="A19" s="148" t="s">
        <v>43</v>
      </c>
      <c r="C19" s="149"/>
      <c r="D19" s="176">
        <v>-142</v>
      </c>
      <c r="E19" s="176"/>
      <c r="F19" s="176">
        <v>-245</v>
      </c>
      <c r="G19" s="176"/>
      <c r="H19" s="176">
        <v>-4502</v>
      </c>
      <c r="I19" s="176"/>
      <c r="J19" s="176">
        <v>-7710</v>
      </c>
      <c r="L19" s="139"/>
    </row>
    <row r="20" spans="1:12" s="148" customFormat="1" ht="21.75" customHeight="1">
      <c r="A20" s="148" t="s">
        <v>44</v>
      </c>
      <c r="C20" s="149"/>
      <c r="D20" s="177">
        <v>2246</v>
      </c>
      <c r="E20" s="176"/>
      <c r="F20" s="177">
        <v>3167</v>
      </c>
      <c r="G20" s="176"/>
      <c r="H20" s="177">
        <v>71449</v>
      </c>
      <c r="I20" s="176"/>
      <c r="J20" s="177">
        <v>99801</v>
      </c>
      <c r="L20" s="139"/>
    </row>
    <row r="21" spans="1:12" s="148" customFormat="1" ht="21.75" customHeight="1">
      <c r="A21" s="148" t="s">
        <v>123</v>
      </c>
      <c r="C21" s="149"/>
      <c r="D21" s="176"/>
      <c r="E21" s="176"/>
      <c r="F21" s="176"/>
      <c r="G21" s="176"/>
      <c r="H21" s="176"/>
      <c r="I21" s="176"/>
      <c r="J21" s="176"/>
      <c r="L21" s="139"/>
    </row>
    <row r="22" spans="1:12" ht="21.75" customHeight="1">
      <c r="A22" s="87" t="s">
        <v>124</v>
      </c>
      <c r="D22" s="176">
        <f>SUM(D9:D20)</f>
        <v>21136</v>
      </c>
      <c r="E22" s="176"/>
      <c r="F22" s="176">
        <f>SUM(F9:F20)</f>
        <v>18767</v>
      </c>
      <c r="G22" s="176"/>
      <c r="H22" s="176">
        <f>SUM(H9:H20)</f>
        <v>672251</v>
      </c>
      <c r="I22" s="176"/>
      <c r="J22" s="176">
        <f>SUM(J9:J20)</f>
        <v>591376</v>
      </c>
    </row>
    <row r="23" spans="1:12" ht="21.75" customHeight="1">
      <c r="A23" s="87" t="s">
        <v>45</v>
      </c>
      <c r="D23" s="176"/>
      <c r="E23" s="176"/>
      <c r="F23" s="176"/>
      <c r="G23" s="176"/>
      <c r="H23" s="176"/>
      <c r="I23" s="176"/>
      <c r="J23" s="176"/>
    </row>
    <row r="24" spans="1:12" ht="21.75" customHeight="1">
      <c r="A24" s="87" t="s">
        <v>79</v>
      </c>
      <c r="D24" s="176">
        <v>44643</v>
      </c>
      <c r="E24" s="176"/>
      <c r="F24" s="176">
        <v>-26023</v>
      </c>
      <c r="G24" s="176"/>
      <c r="H24" s="176">
        <v>1420019</v>
      </c>
      <c r="I24" s="176"/>
      <c r="J24" s="176">
        <v>-820029</v>
      </c>
    </row>
    <row r="25" spans="1:12" ht="21.75" customHeight="1">
      <c r="A25" s="87" t="s">
        <v>46</v>
      </c>
      <c r="D25" s="176">
        <v>-14103</v>
      </c>
      <c r="E25" s="176"/>
      <c r="F25" s="176">
        <v>22435</v>
      </c>
      <c r="G25" s="176"/>
      <c r="H25" s="176">
        <v>-448580</v>
      </c>
      <c r="I25" s="176"/>
      <c r="J25" s="176">
        <v>706972</v>
      </c>
    </row>
    <row r="26" spans="1:12" ht="21.75" customHeight="1">
      <c r="A26" s="87" t="s">
        <v>106</v>
      </c>
      <c r="D26" s="176">
        <v>-776</v>
      </c>
      <c r="E26" s="176"/>
      <c r="F26" s="176">
        <v>126</v>
      </c>
      <c r="G26" s="176"/>
      <c r="H26" s="176">
        <v>-24673</v>
      </c>
      <c r="I26" s="176"/>
      <c r="J26" s="176">
        <v>3970</v>
      </c>
    </row>
    <row r="27" spans="1:12" ht="21.75" customHeight="1">
      <c r="A27" s="87" t="s">
        <v>47</v>
      </c>
      <c r="D27" s="176">
        <v>-656</v>
      </c>
      <c r="E27" s="176"/>
      <c r="F27" s="176">
        <v>-1880</v>
      </c>
      <c r="G27" s="176"/>
      <c r="H27" s="176">
        <v>-20868</v>
      </c>
      <c r="I27" s="176"/>
      <c r="J27" s="176">
        <v>-59244</v>
      </c>
    </row>
    <row r="28" spans="1:12" ht="21.75" customHeight="1">
      <c r="A28" s="87" t="s">
        <v>182</v>
      </c>
      <c r="D28" s="176">
        <v>0</v>
      </c>
      <c r="E28" s="176"/>
      <c r="F28" s="176">
        <v>4451</v>
      </c>
      <c r="G28" s="176"/>
      <c r="H28" s="176">
        <v>0</v>
      </c>
      <c r="I28" s="176"/>
      <c r="J28" s="176">
        <v>140230</v>
      </c>
      <c r="L28" s="153"/>
    </row>
    <row r="29" spans="1:12" ht="21.75" customHeight="1">
      <c r="A29" s="87" t="s">
        <v>48</v>
      </c>
      <c r="D29" s="178"/>
      <c r="E29" s="176"/>
      <c r="F29" s="178"/>
      <c r="G29" s="176"/>
      <c r="H29" s="178"/>
      <c r="I29" s="176"/>
      <c r="J29" s="178"/>
    </row>
    <row r="30" spans="1:12" ht="21.75" customHeight="1">
      <c r="A30" s="87" t="s">
        <v>80</v>
      </c>
      <c r="D30" s="176">
        <v>-27273</v>
      </c>
      <c r="E30" s="176"/>
      <c r="F30" s="176">
        <v>-16678</v>
      </c>
      <c r="G30" s="176"/>
      <c r="H30" s="176">
        <v>-867514</v>
      </c>
      <c r="I30" s="176"/>
      <c r="J30" s="176">
        <v>-525540</v>
      </c>
    </row>
    <row r="31" spans="1:12" ht="21.75" customHeight="1">
      <c r="A31" s="87" t="s">
        <v>108</v>
      </c>
      <c r="D31" s="177">
        <v>379</v>
      </c>
      <c r="E31" s="176"/>
      <c r="F31" s="177">
        <v>504</v>
      </c>
      <c r="G31" s="176"/>
      <c r="H31" s="177">
        <v>12048</v>
      </c>
      <c r="I31" s="176"/>
      <c r="J31" s="177">
        <v>15882</v>
      </c>
    </row>
    <row r="32" spans="1:12" ht="21.75" customHeight="1">
      <c r="A32" s="87" t="s">
        <v>200</v>
      </c>
      <c r="D32" s="176">
        <f>SUM(D22:D31)</f>
        <v>23350</v>
      </c>
      <c r="E32" s="176"/>
      <c r="F32" s="176">
        <f>SUM(F22:F31)</f>
        <v>1702</v>
      </c>
      <c r="G32" s="176"/>
      <c r="H32" s="176">
        <f>SUM(H22:H31)</f>
        <v>742683</v>
      </c>
      <c r="I32" s="176"/>
      <c r="J32" s="176">
        <f>SUM(J22:J31)</f>
        <v>53617</v>
      </c>
    </row>
    <row r="33" spans="1:12" ht="21.75" customHeight="1">
      <c r="A33" s="87" t="s">
        <v>96</v>
      </c>
      <c r="D33" s="176">
        <v>142</v>
      </c>
      <c r="E33" s="176"/>
      <c r="F33" s="176">
        <v>245</v>
      </c>
      <c r="G33" s="176"/>
      <c r="H33" s="176">
        <v>4502</v>
      </c>
      <c r="I33" s="176"/>
      <c r="J33" s="176">
        <v>7710</v>
      </c>
    </row>
    <row r="34" spans="1:12" ht="21.75" customHeight="1">
      <c r="A34" s="87" t="s">
        <v>49</v>
      </c>
      <c r="D34" s="177">
        <v>-59</v>
      </c>
      <c r="E34" s="176"/>
      <c r="F34" s="177">
        <v>-42</v>
      </c>
      <c r="G34" s="176"/>
      <c r="H34" s="177">
        <v>-1880</v>
      </c>
      <c r="I34" s="176"/>
      <c r="J34" s="177">
        <v>-1317</v>
      </c>
    </row>
    <row r="35" spans="1:12" ht="21.75" customHeight="1">
      <c r="A35" s="142" t="s">
        <v>196</v>
      </c>
      <c r="D35" s="177">
        <f>SUM(D32:D34)</f>
        <v>23433</v>
      </c>
      <c r="E35" s="176"/>
      <c r="F35" s="177">
        <f>SUM(F32:F34)</f>
        <v>1905</v>
      </c>
      <c r="G35" s="176"/>
      <c r="H35" s="177">
        <f>SUM(H32:H34)</f>
        <v>745305</v>
      </c>
      <c r="I35" s="176"/>
      <c r="J35" s="177">
        <f>SUM(J32:J34)</f>
        <v>60010</v>
      </c>
    </row>
    <row r="36" spans="1:12" ht="21.75" customHeight="1">
      <c r="D36" s="87"/>
      <c r="E36" s="87"/>
      <c r="F36" s="87"/>
      <c r="G36" s="87"/>
      <c r="H36" s="87"/>
      <c r="I36" s="87"/>
      <c r="J36" s="87"/>
    </row>
    <row r="37" spans="1:12" ht="21.75" customHeight="1">
      <c r="A37" s="87" t="s">
        <v>244</v>
      </c>
      <c r="C37" s="87"/>
      <c r="D37" s="87"/>
      <c r="E37" s="87"/>
      <c r="F37" s="87"/>
      <c r="G37" s="87"/>
      <c r="H37" s="87"/>
      <c r="I37" s="87"/>
      <c r="J37" s="87"/>
    </row>
    <row r="38" spans="1:12" ht="21.75" customHeight="1">
      <c r="C38" s="87"/>
      <c r="D38" s="87"/>
      <c r="E38" s="87"/>
      <c r="F38" s="87"/>
      <c r="G38" s="87"/>
      <c r="H38" s="87"/>
      <c r="I38" s="87"/>
      <c r="J38" s="138" t="s">
        <v>220</v>
      </c>
    </row>
    <row r="39" spans="1:12" ht="21.75" customHeight="1">
      <c r="A39" s="92" t="s">
        <v>0</v>
      </c>
      <c r="B39" s="140"/>
      <c r="C39" s="141"/>
      <c r="D39" s="141"/>
      <c r="E39" s="141"/>
      <c r="F39" s="141"/>
      <c r="G39" s="141"/>
      <c r="H39" s="141"/>
      <c r="I39" s="141"/>
      <c r="J39" s="138"/>
    </row>
    <row r="40" spans="1:12" ht="21.75" customHeight="1">
      <c r="A40" s="92" t="s">
        <v>50</v>
      </c>
      <c r="B40" s="140"/>
      <c r="C40" s="141"/>
      <c r="D40" s="141"/>
      <c r="E40" s="141"/>
      <c r="F40" s="141"/>
      <c r="G40" s="141"/>
      <c r="H40" s="141"/>
      <c r="I40" s="141"/>
      <c r="J40" s="141"/>
    </row>
    <row r="41" spans="1:12" ht="21.75" customHeight="1">
      <c r="A41" s="92" t="s">
        <v>217</v>
      </c>
      <c r="B41" s="140"/>
      <c r="C41" s="141"/>
      <c r="D41" s="141"/>
      <c r="E41" s="141"/>
      <c r="F41" s="141"/>
      <c r="G41" s="141"/>
      <c r="H41" s="141"/>
      <c r="I41" s="141"/>
      <c r="J41" s="141"/>
    </row>
    <row r="42" spans="1:12" s="142" customFormat="1" ht="21.75" customHeight="1">
      <c r="B42" s="143"/>
      <c r="C42" s="144"/>
      <c r="D42" s="187" t="s">
        <v>218</v>
      </c>
      <c r="E42" s="187"/>
      <c r="F42" s="187"/>
      <c r="G42" s="28"/>
      <c r="H42" s="187" t="s">
        <v>219</v>
      </c>
      <c r="I42" s="187"/>
      <c r="J42" s="187"/>
      <c r="L42" s="145"/>
    </row>
    <row r="43" spans="1:12" s="142" customFormat="1" ht="21.75" customHeight="1">
      <c r="B43" s="143"/>
      <c r="C43" s="144"/>
      <c r="D43" s="186" t="s">
        <v>2</v>
      </c>
      <c r="E43" s="186"/>
      <c r="F43" s="186"/>
      <c r="G43" s="141"/>
      <c r="H43" s="186" t="s">
        <v>2</v>
      </c>
      <c r="I43" s="186"/>
      <c r="J43" s="186"/>
      <c r="L43" s="145"/>
    </row>
    <row r="44" spans="1:12" s="146" customFormat="1" ht="21.75" customHeight="1">
      <c r="B44" s="147"/>
      <c r="C44" s="89"/>
      <c r="D44" s="31" t="s">
        <v>201</v>
      </c>
      <c r="E44" s="25"/>
      <c r="F44" s="31" t="s">
        <v>180</v>
      </c>
      <c r="G44" s="25"/>
      <c r="H44" s="31" t="s">
        <v>201</v>
      </c>
      <c r="I44" s="25"/>
      <c r="J44" s="31" t="s">
        <v>180</v>
      </c>
      <c r="L44" s="139"/>
    </row>
    <row r="45" spans="1:12" ht="21.75" customHeight="1">
      <c r="A45" s="142" t="s">
        <v>51</v>
      </c>
    </row>
    <row r="46" spans="1:12" ht="21.75" customHeight="1">
      <c r="A46" s="87" t="s">
        <v>268</v>
      </c>
      <c r="D46" s="185">
        <v>19898</v>
      </c>
      <c r="E46" s="184"/>
      <c r="F46" s="185">
        <v>0</v>
      </c>
      <c r="G46" s="184"/>
      <c r="H46" s="185">
        <v>632927</v>
      </c>
      <c r="I46" s="184"/>
      <c r="J46" s="185">
        <v>0</v>
      </c>
    </row>
    <row r="47" spans="1:12" ht="21.75" customHeight="1">
      <c r="A47" s="87" t="s">
        <v>198</v>
      </c>
      <c r="D47" s="185">
        <v>0</v>
      </c>
      <c r="E47" s="176"/>
      <c r="F47" s="185">
        <v>-13000</v>
      </c>
      <c r="G47" s="176"/>
      <c r="H47" s="185">
        <v>0</v>
      </c>
      <c r="I47" s="176"/>
      <c r="J47" s="185">
        <v>-409648</v>
      </c>
    </row>
    <row r="48" spans="1:12" ht="21.75" customHeight="1">
      <c r="A48" s="87" t="s">
        <v>125</v>
      </c>
      <c r="D48" s="176">
        <v>-13139</v>
      </c>
      <c r="E48" s="176"/>
      <c r="F48" s="176">
        <v>-8023</v>
      </c>
      <c r="G48" s="176"/>
      <c r="H48" s="176">
        <v>-417914</v>
      </c>
      <c r="I48" s="176"/>
      <c r="J48" s="176">
        <v>-252817</v>
      </c>
    </row>
    <row r="49" spans="1:12" ht="21.75" customHeight="1">
      <c r="A49" s="87" t="s">
        <v>177</v>
      </c>
      <c r="D49" s="176">
        <v>4249</v>
      </c>
      <c r="E49" s="176"/>
      <c r="F49" s="176">
        <v>0</v>
      </c>
      <c r="G49" s="176"/>
      <c r="H49" s="176">
        <v>135161</v>
      </c>
      <c r="I49" s="176"/>
      <c r="J49" s="176">
        <v>0</v>
      </c>
    </row>
    <row r="50" spans="1:12" ht="21.75" customHeight="1">
      <c r="A50" s="87" t="s">
        <v>178</v>
      </c>
      <c r="D50" s="176">
        <v>3318</v>
      </c>
      <c r="E50" s="176"/>
      <c r="F50" s="176">
        <v>4</v>
      </c>
      <c r="G50" s="176"/>
      <c r="H50" s="176">
        <v>105540</v>
      </c>
      <c r="I50" s="176"/>
      <c r="J50" s="176">
        <v>128</v>
      </c>
    </row>
    <row r="51" spans="1:12" ht="21.75" customHeight="1">
      <c r="A51" s="87" t="s">
        <v>89</v>
      </c>
      <c r="D51" s="181">
        <v>3</v>
      </c>
      <c r="E51" s="176"/>
      <c r="F51" s="181">
        <v>-2</v>
      </c>
      <c r="G51" s="176"/>
      <c r="H51" s="181">
        <v>100</v>
      </c>
      <c r="I51" s="176"/>
      <c r="J51" s="181">
        <v>-69</v>
      </c>
    </row>
    <row r="52" spans="1:12" ht="21.75" customHeight="1">
      <c r="A52" s="142" t="s">
        <v>269</v>
      </c>
      <c r="D52" s="177">
        <f>SUM(D46:D51)</f>
        <v>14329</v>
      </c>
      <c r="E52" s="176"/>
      <c r="F52" s="177">
        <f>SUM(F46:F51)</f>
        <v>-21021</v>
      </c>
      <c r="G52" s="176"/>
      <c r="H52" s="177">
        <f>SUM(H46:H51)</f>
        <v>455814</v>
      </c>
      <c r="I52" s="176"/>
      <c r="J52" s="177">
        <f>SUM(J46:J51)</f>
        <v>-662406</v>
      </c>
    </row>
    <row r="53" spans="1:12" ht="21.75" customHeight="1">
      <c r="A53" s="142" t="s">
        <v>52</v>
      </c>
      <c r="D53" s="176"/>
      <c r="E53" s="176"/>
      <c r="F53" s="176"/>
      <c r="G53" s="176"/>
      <c r="H53" s="176"/>
      <c r="I53" s="176"/>
      <c r="J53" s="176"/>
    </row>
    <row r="54" spans="1:12" ht="21.75" customHeight="1">
      <c r="A54" s="87" t="s">
        <v>270</v>
      </c>
      <c r="D54" s="178">
        <v>-33034</v>
      </c>
      <c r="E54" s="176"/>
      <c r="F54" s="178">
        <v>-643</v>
      </c>
      <c r="G54" s="176"/>
      <c r="H54" s="178">
        <v>-1050761</v>
      </c>
      <c r="I54" s="176"/>
      <c r="J54" s="178">
        <v>-20258</v>
      </c>
    </row>
    <row r="55" spans="1:12" ht="21.75" customHeight="1">
      <c r="A55" s="87" t="s">
        <v>241</v>
      </c>
      <c r="D55" s="178">
        <v>-20</v>
      </c>
      <c r="E55" s="176"/>
      <c r="F55" s="178">
        <v>0</v>
      </c>
      <c r="G55" s="176"/>
      <c r="H55" s="178">
        <v>-629</v>
      </c>
      <c r="I55" s="176"/>
      <c r="J55" s="178">
        <v>0</v>
      </c>
    </row>
    <row r="56" spans="1:12" ht="21.75" customHeight="1">
      <c r="A56" s="87" t="s">
        <v>53</v>
      </c>
      <c r="D56" s="177">
        <v>-2386</v>
      </c>
      <c r="E56" s="176"/>
      <c r="F56" s="177">
        <v>-3235</v>
      </c>
      <c r="G56" s="176"/>
      <c r="H56" s="177">
        <v>-75880</v>
      </c>
      <c r="I56" s="176"/>
      <c r="J56" s="177">
        <v>-101925</v>
      </c>
    </row>
    <row r="57" spans="1:12" ht="21.75" customHeight="1">
      <c r="A57" s="142" t="s">
        <v>271</v>
      </c>
      <c r="D57" s="177">
        <f>SUM(D54:D56)</f>
        <v>-35440</v>
      </c>
      <c r="E57" s="176"/>
      <c r="F57" s="177">
        <f>SUM(F54:F56)</f>
        <v>-3878</v>
      </c>
      <c r="G57" s="176"/>
      <c r="H57" s="177">
        <f>SUM(H54:H56)</f>
        <v>-1127270</v>
      </c>
      <c r="I57" s="176"/>
      <c r="J57" s="177">
        <f>SUM(J54:J56)</f>
        <v>-122183</v>
      </c>
    </row>
    <row r="58" spans="1:12" ht="21.75" customHeight="1">
      <c r="A58" s="87" t="s">
        <v>238</v>
      </c>
      <c r="D58" s="179">
        <v>0</v>
      </c>
      <c r="E58" s="176"/>
      <c r="F58" s="179">
        <v>0</v>
      </c>
      <c r="G58" s="176"/>
      <c r="H58" s="179">
        <v>23977</v>
      </c>
      <c r="I58" s="176"/>
      <c r="J58" s="179">
        <v>-23054</v>
      </c>
    </row>
    <row r="59" spans="1:12" ht="21.75" customHeight="1">
      <c r="A59" s="142" t="s">
        <v>199</v>
      </c>
      <c r="D59" s="176">
        <f>SUM(D35,D52,D57,D58)</f>
        <v>2322</v>
      </c>
      <c r="E59" s="176"/>
      <c r="F59" s="176">
        <f>SUM(F35,F52,F57,F58)</f>
        <v>-22994</v>
      </c>
      <c r="G59" s="176"/>
      <c r="H59" s="176">
        <f>SUM(H35,H52,H57,H58)</f>
        <v>97826</v>
      </c>
      <c r="I59" s="176"/>
      <c r="J59" s="176">
        <f>SUM(J35,J52,J57,J58)</f>
        <v>-747633</v>
      </c>
    </row>
    <row r="60" spans="1:12" ht="21.75" customHeight="1">
      <c r="A60" s="87" t="s">
        <v>54</v>
      </c>
      <c r="D60" s="176">
        <v>8729</v>
      </c>
      <c r="E60" s="176"/>
      <c r="F60" s="176">
        <v>25307</v>
      </c>
      <c r="G60" s="176"/>
      <c r="H60" s="176">
        <v>263220</v>
      </c>
      <c r="I60" s="176"/>
      <c r="J60" s="176">
        <v>821210</v>
      </c>
    </row>
    <row r="61" spans="1:12" ht="21.75" customHeight="1" thickBot="1">
      <c r="A61" s="142" t="s">
        <v>256</v>
      </c>
      <c r="B61" s="150"/>
      <c r="D61" s="182">
        <f>SUM(D59:D60)</f>
        <v>11051</v>
      </c>
      <c r="E61" s="176"/>
      <c r="F61" s="182">
        <f>SUM(F59:F60)</f>
        <v>2313</v>
      </c>
      <c r="G61" s="176"/>
      <c r="H61" s="182">
        <f>SUM(H59:H60)</f>
        <v>361046</v>
      </c>
      <c r="I61" s="176"/>
      <c r="J61" s="182">
        <f>SUM(J59:J60)</f>
        <v>73577</v>
      </c>
      <c r="L61" s="153"/>
    </row>
    <row r="62" spans="1:12" ht="15.6" customHeight="1" thickTop="1">
      <c r="D62" s="176">
        <f>D61-BS_Company!D11</f>
        <v>0</v>
      </c>
      <c r="E62" s="176"/>
      <c r="F62" s="176"/>
      <c r="G62" s="176"/>
      <c r="H62" s="176">
        <f>H61-BS_Company!H11</f>
        <v>0</v>
      </c>
      <c r="I62" s="176"/>
      <c r="J62" s="176"/>
    </row>
    <row r="63" spans="1:12" ht="21.75" customHeight="1">
      <c r="A63" s="142" t="s">
        <v>90</v>
      </c>
      <c r="D63" s="176"/>
      <c r="E63" s="176"/>
      <c r="F63" s="176"/>
      <c r="G63" s="176"/>
      <c r="H63" s="176"/>
      <c r="I63" s="176"/>
      <c r="J63" s="176"/>
    </row>
    <row r="64" spans="1:12" ht="21.75" customHeight="1">
      <c r="A64" s="87" t="s">
        <v>91</v>
      </c>
      <c r="D64" s="178"/>
      <c r="E64" s="176"/>
      <c r="F64" s="178"/>
      <c r="G64" s="176"/>
      <c r="H64" s="178"/>
      <c r="I64" s="176"/>
      <c r="J64" s="178"/>
    </row>
    <row r="65" spans="1:10" ht="21.75" customHeight="1">
      <c r="A65" s="87" t="s">
        <v>55</v>
      </c>
      <c r="D65" s="176">
        <v>429</v>
      </c>
      <c r="E65" s="176"/>
      <c r="F65" s="176">
        <v>2978</v>
      </c>
      <c r="G65" s="176"/>
      <c r="H65" s="176">
        <v>14004</v>
      </c>
      <c r="I65" s="176"/>
      <c r="J65" s="176">
        <v>93841</v>
      </c>
    </row>
    <row r="66" spans="1:10" ht="21.75" customHeight="1">
      <c r="A66" s="87" t="s">
        <v>179</v>
      </c>
      <c r="D66" s="176">
        <v>373</v>
      </c>
      <c r="E66" s="176"/>
      <c r="F66" s="176">
        <v>751</v>
      </c>
      <c r="G66" s="176"/>
      <c r="H66" s="176">
        <v>12172</v>
      </c>
      <c r="I66" s="176"/>
      <c r="J66" s="176">
        <v>23661</v>
      </c>
    </row>
    <row r="67" spans="1:10" ht="10.5" customHeight="1">
      <c r="D67" s="87"/>
      <c r="E67" s="87"/>
      <c r="F67" s="87"/>
      <c r="G67" s="87"/>
      <c r="H67" s="87"/>
      <c r="I67" s="87"/>
      <c r="J67" s="87"/>
    </row>
    <row r="68" spans="1:10" ht="21.75" customHeight="1">
      <c r="A68" s="87" t="s">
        <v>244</v>
      </c>
      <c r="D68" s="87"/>
      <c r="E68" s="87"/>
      <c r="F68" s="87"/>
      <c r="G68" s="87"/>
      <c r="H68" s="87"/>
      <c r="I68" s="87"/>
      <c r="J68" s="87"/>
    </row>
  </sheetData>
  <mergeCells count="8">
    <mergeCell ref="D43:F43"/>
    <mergeCell ref="H43:J43"/>
    <mergeCell ref="D5:F5"/>
    <mergeCell ref="H5:J5"/>
    <mergeCell ref="D42:F42"/>
    <mergeCell ref="H42:J42"/>
    <mergeCell ref="D6:F6"/>
    <mergeCell ref="H6:J6"/>
  </mergeCells>
  <pageMargins left="0.70866141732283472" right="0.23622047244094491" top="0.6692913385826772" bottom="0.39370078740157483" header="0.19685039370078741" footer="0.19685039370078741"/>
  <pageSetup paperSize="9" scale="73" firstPageNumber="19" orientation="portrait" useFirstPageNumber="1" r:id="rId1"/>
  <headerFooter>
    <oddFooter>&amp;R&amp;P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PL_Conso!Print_Area</vt:lpstr>
      <vt:lpstr>'SE_Conso (THB)'!Print_Area</vt:lpstr>
      <vt:lpstr>'SE_Conso (US)'!Print_Area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2020-05-12T01:49:13Z</cp:lastPrinted>
  <dcterms:created xsi:type="dcterms:W3CDTF">2011-09-20T09:25:42Z</dcterms:created>
  <dcterms:modified xsi:type="dcterms:W3CDTF">2020-05-12T01:49:14Z</dcterms:modified>
</cp:coreProperties>
</file>