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0\Qtr1'2020\"/>
    </mc:Choice>
  </mc:AlternateContent>
  <xr:revisionPtr revIDLastSave="0" documentId="13_ncr:1_{F8C7A236-0308-4511-AA44-B4B676BFE04B}" xr6:coauthVersionLast="44" xr6:coauthVersionMax="44" xr10:uidLastSave="{00000000-0000-0000-0000-000000000000}"/>
  <bookViews>
    <workbookView xWindow="-120" yWindow="-120" windowWidth="20730" windowHeight="11160" tabRatio="952" firstSheet="1" activeTab="3" xr2:uid="{00000000-000D-0000-FFFF-FFFF00000000}"/>
  </bookViews>
  <sheets>
    <sheet name="BS_Conso" sheetId="10" r:id="rId1"/>
    <sheet name="BS_Company" sheetId="18" r:id="rId2"/>
    <sheet name="PL_Conso" sheetId="1" r:id="rId3"/>
    <sheet name="PL_Company" sheetId="19" r:id="rId4"/>
    <sheet name="SE_Conso (US)" sheetId="17" r:id="rId5"/>
    <sheet name="SE_Conso (THB)" sheetId="11" r:id="rId6"/>
    <sheet name="SE_Company (US)" sheetId="16" r:id="rId7"/>
    <sheet name="SE_Company (THB)" sheetId="12" r:id="rId8"/>
    <sheet name="Cash flow_Conso" sheetId="20" r:id="rId9"/>
    <sheet name="Cash flow_Company" sheetId="9" r:id="rId10"/>
  </sheets>
  <definedNames>
    <definedName name="_xlnm.Print_Area" localSheetId="9">'Cash flow_Company'!$A$1:$I$72</definedName>
    <definedName name="_xlnm.Print_Area" localSheetId="8">'Cash flow_Conso'!$A$1:$I$85</definedName>
    <definedName name="_xlnm.Print_Area" localSheetId="3">PL_Company!$A$1:$J$76</definedName>
    <definedName name="_xlnm.Print_Area" localSheetId="2">PL_Conso!$A$1:$J$84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6" i="11" l="1"/>
  <c r="AF31" i="11" l="1"/>
  <c r="AF31" i="17"/>
  <c r="G70" i="20" l="1"/>
  <c r="J29" i="18" l="1"/>
  <c r="H29" i="18"/>
  <c r="F29" i="18"/>
  <c r="D29" i="18"/>
  <c r="P25" i="11" l="1"/>
  <c r="J57" i="18"/>
  <c r="H57" i="18"/>
  <c r="F57" i="18"/>
  <c r="D57" i="18"/>
  <c r="Z26" i="17" l="1"/>
  <c r="I63" i="20" l="1"/>
  <c r="G63" i="20"/>
  <c r="E63" i="20"/>
  <c r="C63" i="20"/>
  <c r="AB26" i="17" l="1"/>
  <c r="H35" i="10" l="1"/>
  <c r="D35" i="10"/>
  <c r="J21" i="1"/>
  <c r="H21" i="1"/>
  <c r="F21" i="1"/>
  <c r="D21" i="1"/>
  <c r="G63" i="9" l="1"/>
  <c r="C63" i="9"/>
  <c r="G73" i="20"/>
  <c r="C73" i="20"/>
  <c r="Y28" i="12" l="1"/>
  <c r="AA28" i="12" s="1"/>
  <c r="Y26" i="12"/>
  <c r="AA26" i="12" s="1"/>
  <c r="Y25" i="12"/>
  <c r="Y23" i="12"/>
  <c r="AA23" i="12" s="1"/>
  <c r="W27" i="12"/>
  <c r="W24" i="12"/>
  <c r="S24" i="12"/>
  <c r="Y22" i="12"/>
  <c r="AA22" i="12" s="1"/>
  <c r="Y19" i="12"/>
  <c r="AA19" i="12" s="1"/>
  <c r="W18" i="12"/>
  <c r="W20" i="12" s="1"/>
  <c r="U18" i="12"/>
  <c r="S18" i="12"/>
  <c r="Q18" i="12"/>
  <c r="O18" i="12"/>
  <c r="AA17" i="12"/>
  <c r="Y17" i="12"/>
  <c r="Y16" i="12"/>
  <c r="AA16" i="12" s="1"/>
  <c r="Y15" i="12"/>
  <c r="AA15" i="12" s="1"/>
  <c r="Y18" i="12" l="1"/>
  <c r="W29" i="12"/>
  <c r="Y24" i="12"/>
  <c r="W28" i="16"/>
  <c r="Y28" i="16" s="1"/>
  <c r="W26" i="16"/>
  <c r="Y26" i="16" s="1"/>
  <c r="W25" i="16"/>
  <c r="U27" i="16"/>
  <c r="U24" i="16"/>
  <c r="U29" i="16" s="1"/>
  <c r="W23" i="16"/>
  <c r="Y23" i="16" s="1"/>
  <c r="W22" i="16"/>
  <c r="W17" i="16"/>
  <c r="Y17" i="16" s="1"/>
  <c r="W16" i="16"/>
  <c r="W15" i="16"/>
  <c r="U18" i="16"/>
  <c r="U20" i="16" s="1"/>
  <c r="Z28" i="11"/>
  <c r="AB28" i="11" s="1"/>
  <c r="AF28" i="11" s="1"/>
  <c r="AF26" i="11"/>
  <c r="AD25" i="11"/>
  <c r="Z25" i="11"/>
  <c r="X24" i="11"/>
  <c r="Z23" i="11"/>
  <c r="AB23" i="11" s="1"/>
  <c r="AF23" i="11" s="1"/>
  <c r="Z19" i="11"/>
  <c r="AB19" i="11" s="1"/>
  <c r="AF19" i="11" s="1"/>
  <c r="Z17" i="11"/>
  <c r="AB17" i="11" s="1"/>
  <c r="AF17" i="11" s="1"/>
  <c r="Z16" i="11"/>
  <c r="AB16" i="11" s="1"/>
  <c r="AF16" i="11" s="1"/>
  <c r="X27" i="11"/>
  <c r="X18" i="11"/>
  <c r="X20" i="11" s="1"/>
  <c r="Z28" i="17"/>
  <c r="AB28" i="17" s="1"/>
  <c r="AF28" i="17" s="1"/>
  <c r="F27" i="17"/>
  <c r="F32" i="17" s="1"/>
  <c r="AD24" i="17"/>
  <c r="X24" i="17"/>
  <c r="V24" i="17"/>
  <c r="T24" i="17"/>
  <c r="R24" i="17"/>
  <c r="P24" i="17"/>
  <c r="N24" i="17"/>
  <c r="J27" i="17"/>
  <c r="J32" i="17" s="1"/>
  <c r="AF26" i="17"/>
  <c r="AD25" i="17"/>
  <c r="AD27" i="17" s="1"/>
  <c r="AD32" i="17" s="1"/>
  <c r="P25" i="17"/>
  <c r="Z25" i="17"/>
  <c r="Z23" i="17"/>
  <c r="X32" i="11" l="1"/>
  <c r="Z24" i="17"/>
  <c r="Z27" i="11"/>
  <c r="AB25" i="17"/>
  <c r="AB25" i="11"/>
  <c r="AB27" i="11" s="1"/>
  <c r="AB23" i="17"/>
  <c r="AF23" i="17" s="1"/>
  <c r="Z17" i="17"/>
  <c r="AB17" i="17" s="1"/>
  <c r="AF17" i="17" s="1"/>
  <c r="AF15" i="17"/>
  <c r="Z19" i="17"/>
  <c r="AB19" i="17" s="1"/>
  <c r="AF19" i="17" s="1"/>
  <c r="Z16" i="17"/>
  <c r="AB16" i="17" s="1"/>
  <c r="AF16" i="17" s="1"/>
  <c r="Z15" i="17"/>
  <c r="X27" i="17"/>
  <c r="X32" i="17" s="1"/>
  <c r="X18" i="17"/>
  <c r="X20" i="17" s="1"/>
  <c r="J72" i="18"/>
  <c r="H72" i="18"/>
  <c r="F72" i="18"/>
  <c r="D72" i="18"/>
  <c r="AF25" i="11" l="1"/>
  <c r="J39" i="18"/>
  <c r="H39" i="18"/>
  <c r="F39" i="18"/>
  <c r="D39" i="18"/>
  <c r="J45" i="10"/>
  <c r="H45" i="10"/>
  <c r="F45" i="10"/>
  <c r="D45" i="10"/>
  <c r="Z22" i="11" l="1"/>
  <c r="AB22" i="11" s="1"/>
  <c r="AF22" i="11" s="1"/>
  <c r="AF24" i="11" s="1"/>
  <c r="AA24" i="12" l="1"/>
  <c r="Y27" i="12"/>
  <c r="U27" i="12"/>
  <c r="U24" i="12"/>
  <c r="U29" i="12" s="1"/>
  <c r="S27" i="12"/>
  <c r="S29" i="12" s="1"/>
  <c r="Q27" i="12"/>
  <c r="Q24" i="12"/>
  <c r="O24" i="12"/>
  <c r="M27" i="12"/>
  <c r="M24" i="12"/>
  <c r="K27" i="12"/>
  <c r="K24" i="12"/>
  <c r="K29" i="12" s="1"/>
  <c r="K30" i="12" s="1"/>
  <c r="I27" i="12"/>
  <c r="I24" i="12"/>
  <c r="G27" i="12"/>
  <c r="G24" i="12"/>
  <c r="E27" i="12"/>
  <c r="E24" i="12"/>
  <c r="E29" i="12" s="1"/>
  <c r="Y22" i="16"/>
  <c r="AB22" i="17"/>
  <c r="M29" i="12" l="1"/>
  <c r="Q29" i="12"/>
  <c r="AF22" i="17"/>
  <c r="AB24" i="17"/>
  <c r="I29" i="12"/>
  <c r="Y29" i="12"/>
  <c r="G29" i="12"/>
  <c r="AF24" i="17" l="1"/>
  <c r="Y24" i="16"/>
  <c r="W27" i="16"/>
  <c r="W24" i="16"/>
  <c r="S27" i="16"/>
  <c r="S24" i="16"/>
  <c r="Q27" i="16"/>
  <c r="O24" i="16"/>
  <c r="M27" i="16"/>
  <c r="M24" i="16"/>
  <c r="K27" i="16"/>
  <c r="K24" i="16"/>
  <c r="I27" i="16"/>
  <c r="I24" i="16"/>
  <c r="G27" i="16"/>
  <c r="G24" i="16"/>
  <c r="E27" i="16"/>
  <c r="E24" i="16"/>
  <c r="AF27" i="11"/>
  <c r="AF32" i="11" s="1"/>
  <c r="AD27" i="11"/>
  <c r="AD24" i="11"/>
  <c r="Z24" i="11"/>
  <c r="Z32" i="11" s="1"/>
  <c r="V27" i="11"/>
  <c r="V24" i="11"/>
  <c r="T27" i="11"/>
  <c r="T24" i="11"/>
  <c r="T32" i="11" s="1"/>
  <c r="R27" i="11"/>
  <c r="R24" i="11"/>
  <c r="P27" i="11"/>
  <c r="P24" i="11"/>
  <c r="P32" i="11" s="1"/>
  <c r="N27" i="11"/>
  <c r="N24" i="11"/>
  <c r="L27" i="11"/>
  <c r="L24" i="11"/>
  <c r="L32" i="11" s="1"/>
  <c r="J27" i="11"/>
  <c r="J24" i="11"/>
  <c r="H27" i="11"/>
  <c r="H24" i="11"/>
  <c r="H32" i="11" s="1"/>
  <c r="F27" i="11"/>
  <c r="F24" i="11"/>
  <c r="F33" i="11" l="1"/>
  <c r="F32" i="11"/>
  <c r="J32" i="11"/>
  <c r="N32" i="11"/>
  <c r="R32" i="11"/>
  <c r="V32" i="11"/>
  <c r="AD32" i="11"/>
  <c r="K29" i="16"/>
  <c r="K30" i="16" s="1"/>
  <c r="W29" i="16"/>
  <c r="W30" i="16" s="1"/>
  <c r="M29" i="16"/>
  <c r="S29" i="16"/>
  <c r="I29" i="16"/>
  <c r="I30" i="16" s="1"/>
  <c r="G29" i="16"/>
  <c r="G30" i="16" s="1"/>
  <c r="E29" i="16"/>
  <c r="E30" i="16" s="1"/>
  <c r="M30" i="16"/>
  <c r="Y16" i="16"/>
  <c r="Y18" i="16" s="1"/>
  <c r="Y15" i="16"/>
  <c r="Q19" i="16"/>
  <c r="W19" i="16" s="1"/>
  <c r="Y19" i="16" s="1"/>
  <c r="Q18" i="16"/>
  <c r="S18" i="16"/>
  <c r="S20" i="16" s="1"/>
  <c r="O18" i="16"/>
  <c r="O20" i="16" s="1"/>
  <c r="M18" i="16"/>
  <c r="M20" i="16" s="1"/>
  <c r="K18" i="16"/>
  <c r="K20" i="16" s="1"/>
  <c r="I18" i="16"/>
  <c r="I20" i="16" s="1"/>
  <c r="G18" i="16"/>
  <c r="G20" i="16" s="1"/>
  <c r="E18" i="16"/>
  <c r="E20" i="16" s="1"/>
  <c r="AD18" i="17"/>
  <c r="AD20" i="17" s="1"/>
  <c r="V18" i="17"/>
  <c r="V20" i="17" s="1"/>
  <c r="T18" i="17"/>
  <c r="R18" i="17"/>
  <c r="P18" i="17"/>
  <c r="P20" i="17" s="1"/>
  <c r="N18" i="17"/>
  <c r="N20" i="17" s="1"/>
  <c r="L18" i="17"/>
  <c r="L20" i="17" s="1"/>
  <c r="J18" i="17"/>
  <c r="J20" i="17" s="1"/>
  <c r="H18" i="17"/>
  <c r="H20" i="17" s="1"/>
  <c r="F18" i="17"/>
  <c r="S20" i="12"/>
  <c r="Q20" i="12"/>
  <c r="U20" i="12"/>
  <c r="O20" i="12"/>
  <c r="M18" i="12"/>
  <c r="M20" i="12" s="1"/>
  <c r="K18" i="12"/>
  <c r="K20" i="12" s="1"/>
  <c r="I18" i="12"/>
  <c r="I20" i="12" s="1"/>
  <c r="G18" i="12"/>
  <c r="G20" i="12" s="1"/>
  <c r="E18" i="12"/>
  <c r="AD18" i="11"/>
  <c r="AD20" i="11" s="1"/>
  <c r="V18" i="11"/>
  <c r="V20" i="11" s="1"/>
  <c r="T18" i="11"/>
  <c r="T20" i="11" s="1"/>
  <c r="R18" i="11"/>
  <c r="R20" i="11" s="1"/>
  <c r="P18" i="11"/>
  <c r="P20" i="11" s="1"/>
  <c r="N18" i="11"/>
  <c r="N20" i="11" s="1"/>
  <c r="L18" i="11"/>
  <c r="L20" i="11" s="1"/>
  <c r="J18" i="11"/>
  <c r="J20" i="11" s="1"/>
  <c r="H18" i="11"/>
  <c r="H20" i="11" s="1"/>
  <c r="F18" i="11"/>
  <c r="E20" i="12" l="1"/>
  <c r="AA18" i="12"/>
  <c r="F20" i="11"/>
  <c r="Y20" i="16"/>
  <c r="F20" i="17"/>
  <c r="Z18" i="17"/>
  <c r="AB18" i="17" s="1"/>
  <c r="AB20" i="17" s="1"/>
  <c r="W18" i="16"/>
  <c r="W20" i="16" s="1"/>
  <c r="Q20" i="16"/>
  <c r="Q24" i="16" s="1"/>
  <c r="Q29" i="16" s="1"/>
  <c r="R20" i="17"/>
  <c r="T20" i="17"/>
  <c r="Z20" i="17"/>
  <c r="Y20" i="12"/>
  <c r="Z18" i="11"/>
  <c r="AB18" i="11" s="1"/>
  <c r="AA20" i="12" l="1"/>
  <c r="Z20" i="11"/>
  <c r="AF18" i="17"/>
  <c r="AF20" i="17" s="1"/>
  <c r="AF18" i="11" l="1"/>
  <c r="AF20" i="11" s="1"/>
  <c r="AB20" i="11"/>
  <c r="F65" i="1"/>
  <c r="J81" i="10" l="1"/>
  <c r="J83" i="10" s="1"/>
  <c r="J57" i="10"/>
  <c r="J66" i="10"/>
  <c r="J67" i="10" l="1"/>
  <c r="J84" i="10" s="1"/>
  <c r="I70" i="20" l="1"/>
  <c r="E70" i="20"/>
  <c r="C70" i="20"/>
  <c r="H24" i="17"/>
  <c r="H27" i="17"/>
  <c r="H32" i="17" s="1"/>
  <c r="J24" i="17"/>
  <c r="L27" i="17"/>
  <c r="L32" i="17" s="1"/>
  <c r="N27" i="17"/>
  <c r="N32" i="17" s="1"/>
  <c r="R27" i="17"/>
  <c r="T27" i="17"/>
  <c r="T32" i="17" s="1"/>
  <c r="V27" i="17"/>
  <c r="V32" i="17" s="1"/>
  <c r="F14" i="19"/>
  <c r="F20" i="19"/>
  <c r="F60" i="19"/>
  <c r="F72" i="19"/>
  <c r="D60" i="19"/>
  <c r="D72" i="19"/>
  <c r="J14" i="19"/>
  <c r="J20" i="19"/>
  <c r="J60" i="19"/>
  <c r="J72" i="19"/>
  <c r="H82" i="1"/>
  <c r="J65" i="1"/>
  <c r="J75" i="1"/>
  <c r="H33" i="1"/>
  <c r="J14" i="1"/>
  <c r="H14" i="19"/>
  <c r="H20" i="19"/>
  <c r="H60" i="19"/>
  <c r="D14" i="19"/>
  <c r="D20" i="19"/>
  <c r="F17" i="18"/>
  <c r="F30" i="18" s="1"/>
  <c r="J17" i="18"/>
  <c r="J30" i="18" s="1"/>
  <c r="J19" i="10"/>
  <c r="J35" i="10"/>
  <c r="F19" i="10"/>
  <c r="F35" i="10"/>
  <c r="J49" i="18"/>
  <c r="H49" i="18"/>
  <c r="H17" i="18"/>
  <c r="H30" i="18" s="1"/>
  <c r="F49" i="18"/>
  <c r="D49" i="18"/>
  <c r="D17" i="18"/>
  <c r="D30" i="18" s="1"/>
  <c r="D82" i="1"/>
  <c r="H75" i="1"/>
  <c r="F75" i="1"/>
  <c r="D75" i="1"/>
  <c r="I54" i="9"/>
  <c r="G54" i="9"/>
  <c r="C54" i="9"/>
  <c r="E54" i="9"/>
  <c r="I60" i="9"/>
  <c r="E60" i="9"/>
  <c r="F14" i="1"/>
  <c r="F81" i="10"/>
  <c r="F66" i="10"/>
  <c r="F57" i="10"/>
  <c r="L33" i="11"/>
  <c r="G60" i="9"/>
  <c r="C60" i="9"/>
  <c r="G30" i="12"/>
  <c r="H81" i="10"/>
  <c r="H83" i="10" s="1"/>
  <c r="H19" i="10"/>
  <c r="H36" i="10" s="1"/>
  <c r="D19" i="10"/>
  <c r="D36" i="10" s="1"/>
  <c r="H66" i="10"/>
  <c r="D66" i="10"/>
  <c r="H57" i="10"/>
  <c r="H14" i="1"/>
  <c r="D14" i="1"/>
  <c r="D81" i="10"/>
  <c r="D57" i="10"/>
  <c r="D33" i="1"/>
  <c r="D65" i="1"/>
  <c r="H65" i="1"/>
  <c r="Z27" i="17" l="1"/>
  <c r="Z32" i="17" s="1"/>
  <c r="R32" i="17"/>
  <c r="H33" i="17"/>
  <c r="D67" i="10"/>
  <c r="H76" i="1"/>
  <c r="D83" i="10"/>
  <c r="F24" i="17"/>
  <c r="F33" i="17" s="1"/>
  <c r="L24" i="17"/>
  <c r="L33" i="17" s="1"/>
  <c r="AD33" i="17"/>
  <c r="J33" i="17"/>
  <c r="N33" i="17"/>
  <c r="H73" i="19"/>
  <c r="D21" i="19"/>
  <c r="H21" i="19"/>
  <c r="D22" i="1"/>
  <c r="D58" i="18"/>
  <c r="D73" i="18" s="1"/>
  <c r="D74" i="18" s="1"/>
  <c r="E30" i="12"/>
  <c r="D73" i="19"/>
  <c r="D76" i="1"/>
  <c r="I30" i="12"/>
  <c r="H58" i="18"/>
  <c r="H73" i="18" s="1"/>
  <c r="H74" i="18" s="1"/>
  <c r="H67" i="10"/>
  <c r="H84" i="10" s="1"/>
  <c r="H85" i="10" s="1"/>
  <c r="M30" i="12"/>
  <c r="AD33" i="11"/>
  <c r="Y30" i="12"/>
  <c r="H33" i="11"/>
  <c r="J33" i="11"/>
  <c r="N33" i="11"/>
  <c r="F73" i="19"/>
  <c r="F76" i="1"/>
  <c r="F21" i="19"/>
  <c r="F26" i="19" s="1"/>
  <c r="J76" i="1"/>
  <c r="J73" i="19"/>
  <c r="J21" i="19"/>
  <c r="H22" i="1"/>
  <c r="J22" i="1"/>
  <c r="J26" i="1" s="1"/>
  <c r="F22" i="1"/>
  <c r="F26" i="1" s="1"/>
  <c r="F58" i="18"/>
  <c r="J58" i="18"/>
  <c r="J36" i="10"/>
  <c r="F83" i="10"/>
  <c r="F67" i="10"/>
  <c r="F36" i="10"/>
  <c r="D84" i="10" l="1"/>
  <c r="D85" i="10" s="1"/>
  <c r="Z33" i="17"/>
  <c r="H26" i="19"/>
  <c r="D26" i="19"/>
  <c r="J26" i="19"/>
  <c r="J28" i="19" s="1"/>
  <c r="J47" i="19" s="1"/>
  <c r="H26" i="1"/>
  <c r="H28" i="1" s="1"/>
  <c r="H52" i="1" s="1"/>
  <c r="D26" i="1"/>
  <c r="Z33" i="11"/>
  <c r="AB24" i="11"/>
  <c r="F73" i="18"/>
  <c r="J73" i="18"/>
  <c r="J85" i="10"/>
  <c r="F84" i="10"/>
  <c r="AB32" i="11" l="1"/>
  <c r="AB33" i="11" s="1"/>
  <c r="C10" i="20"/>
  <c r="C27" i="20" s="1"/>
  <c r="C38" i="20" s="1"/>
  <c r="C41" i="20" s="1"/>
  <c r="C72" i="20" s="1"/>
  <c r="C74" i="20" s="1"/>
  <c r="C75" i="20" s="1"/>
  <c r="D28" i="1"/>
  <c r="D52" i="1" s="1"/>
  <c r="D77" i="1" s="1"/>
  <c r="H28" i="19"/>
  <c r="G10" i="9"/>
  <c r="G23" i="9" s="1"/>
  <c r="G33" i="9" s="1"/>
  <c r="G36" i="9" s="1"/>
  <c r="G62" i="9" s="1"/>
  <c r="G64" i="9" s="1"/>
  <c r="G65" i="9" s="1"/>
  <c r="D28" i="19"/>
  <c r="C10" i="9"/>
  <c r="G10" i="20"/>
  <c r="G27" i="20" s="1"/>
  <c r="G38" i="20" s="1"/>
  <c r="G41" i="20" s="1"/>
  <c r="G72" i="20" s="1"/>
  <c r="G74" i="20" s="1"/>
  <c r="G75" i="20" s="1"/>
  <c r="J31" i="1"/>
  <c r="J33" i="1" s="1"/>
  <c r="J74" i="19"/>
  <c r="J80" i="1" s="1"/>
  <c r="J82" i="1" s="1"/>
  <c r="E10" i="9"/>
  <c r="H77" i="1"/>
  <c r="I10" i="20"/>
  <c r="J74" i="18"/>
  <c r="F74" i="18"/>
  <c r="F85" i="10"/>
  <c r="C23" i="9" l="1"/>
  <c r="D47" i="19"/>
  <c r="D74" i="19" s="1"/>
  <c r="O25" i="16"/>
  <c r="H47" i="19"/>
  <c r="P27" i="17"/>
  <c r="P32" i="17" s="1"/>
  <c r="AF25" i="17"/>
  <c r="F28" i="19"/>
  <c r="F47" i="19" s="1"/>
  <c r="E10" i="20"/>
  <c r="E27" i="20" s="1"/>
  <c r="E38" i="20" s="1"/>
  <c r="E41" i="20" s="1"/>
  <c r="E72" i="20" s="1"/>
  <c r="E74" i="20" s="1"/>
  <c r="F28" i="1"/>
  <c r="F52" i="1" s="1"/>
  <c r="E23" i="9"/>
  <c r="E33" i="9" s="1"/>
  <c r="E36" i="9" s="1"/>
  <c r="E62" i="9" s="1"/>
  <c r="E64" i="9" s="1"/>
  <c r="I27" i="20"/>
  <c r="I38" i="20" s="1"/>
  <c r="I41" i="20" s="1"/>
  <c r="I72" i="20" s="1"/>
  <c r="I74" i="20" s="1"/>
  <c r="J28" i="1"/>
  <c r="J52" i="1" s="1"/>
  <c r="J77" i="1" s="1"/>
  <c r="I23" i="9"/>
  <c r="I33" i="9" s="1"/>
  <c r="I36" i="9" s="1"/>
  <c r="I62" i="9" s="1"/>
  <c r="I64" i="9" s="1"/>
  <c r="H74" i="19" l="1"/>
  <c r="O25" i="12"/>
  <c r="C33" i="9"/>
  <c r="C36" i="9" s="1"/>
  <c r="C62" i="9" s="1"/>
  <c r="C64" i="9" s="1"/>
  <c r="C65" i="9" s="1"/>
  <c r="O27" i="12"/>
  <c r="O29" i="12" s="1"/>
  <c r="O30" i="12" s="1"/>
  <c r="AA25" i="12"/>
  <c r="AA27" i="12" s="1"/>
  <c r="AA29" i="12" s="1"/>
  <c r="AA30" i="12" s="1"/>
  <c r="Y25" i="16"/>
  <c r="Y27" i="16" s="1"/>
  <c r="Y29" i="16" s="1"/>
  <c r="Y30" i="16" s="1"/>
  <c r="O27" i="16"/>
  <c r="O29" i="16" s="1"/>
  <c r="O30" i="16" s="1"/>
  <c r="P33" i="17"/>
  <c r="AB27" i="17"/>
  <c r="F74" i="19"/>
  <c r="F31" i="1"/>
  <c r="F33" i="1" s="1"/>
  <c r="F77" i="1" s="1"/>
  <c r="AF33" i="11"/>
  <c r="P33" i="11"/>
  <c r="AF27" i="17" l="1"/>
  <c r="AB32" i="17"/>
  <c r="AB33" i="17"/>
  <c r="F80" i="1"/>
  <c r="F82" i="1" s="1"/>
  <c r="AF32" i="17" l="1"/>
  <c r="AF33" i="17" s="1"/>
</calcChain>
</file>

<file path=xl/sharedStrings.xml><?xml version="1.0" encoding="utf-8"?>
<sst xmlns="http://schemas.openxmlformats.org/spreadsheetml/2006/main" count="814" uniqueCount="299">
  <si>
    <t>Cal-Comp Electronics (Thailand) Public Company Limited and its subsidiaries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</si>
  <si>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</si>
  <si>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</si>
  <si>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</si>
  <si>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</si>
  <si>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</si>
  <si>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</si>
  <si>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</si>
  <si>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</si>
  <si>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</si>
  <si>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</si>
  <si>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 xml:space="preserve">   Others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</si>
  <si>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</si>
  <si>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</si>
  <si>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</si>
  <si>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</si>
  <si>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</si>
  <si>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Other current liabilities</t>
  </si>
  <si>
    <t>Total current liabilities</t>
  </si>
  <si>
    <t>Shareholders' equity</t>
  </si>
  <si>
    <t>Share capital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</si>
  <si>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</si>
  <si>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</si>
  <si>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</si>
  <si>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</si>
  <si>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</si>
  <si>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</si>
  <si>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</si>
  <si>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</si>
  <si>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 xml:space="preserve">Sales </t>
  </si>
  <si>
    <t>Total revenues</t>
  </si>
  <si>
    <t>Expenses</t>
  </si>
  <si>
    <t xml:space="preserve">Cost of sales </t>
  </si>
  <si>
    <t>Administrative expenses</t>
  </si>
  <si>
    <t>Total expenses</t>
  </si>
  <si>
    <t>Finance cost</t>
  </si>
  <si>
    <t>Earnings per share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</si>
  <si>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</si>
  <si>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</si>
  <si>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</si>
  <si>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</si>
  <si>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</si>
  <si>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</si>
  <si>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</si>
  <si>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</si>
  <si>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</si>
  <si>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Cash paid for corporate income tax</t>
  </si>
  <si>
    <t>Cash flows from investing activities</t>
  </si>
  <si>
    <t>Cash flows from financing activities</t>
  </si>
  <si>
    <t>Investments in subsidiaries</t>
  </si>
  <si>
    <t>Investments in associates</t>
  </si>
  <si>
    <t>Property, plant and equipment</t>
  </si>
  <si>
    <t>Goodwill</t>
  </si>
  <si>
    <t xml:space="preserve">   Land occupancy rights</t>
  </si>
  <si>
    <t>Income tax payable</t>
  </si>
  <si>
    <t>Non-current liabilities</t>
  </si>
  <si>
    <t>Provision for long-term employee benefits</t>
  </si>
  <si>
    <t>Total non-current liabilities</t>
  </si>
  <si>
    <t>Total liabilities</t>
  </si>
  <si>
    <t xml:space="preserve">   Profit attributable to equity holders of the Company</t>
  </si>
  <si>
    <t>Other components of shareholders' equity</t>
  </si>
  <si>
    <t>Other comprehensive income:</t>
  </si>
  <si>
    <t xml:space="preserve">Exchange differences on translation of </t>
  </si>
  <si>
    <t xml:space="preserve">   financial statements in foreign currency</t>
  </si>
  <si>
    <t xml:space="preserve">   Provision for long-term employee benefits</t>
  </si>
  <si>
    <t>Trade and other receivables</t>
  </si>
  <si>
    <t>Inventories</t>
  </si>
  <si>
    <t>Trade and other payables</t>
  </si>
  <si>
    <t>Profit before tax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</si>
  <si>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</si>
  <si>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</si>
  <si>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</si>
  <si>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>Profit from operating activities before changes in</t>
  </si>
  <si>
    <t>Deferred tax liabilities</t>
  </si>
  <si>
    <t>Deferred tax assets</t>
  </si>
  <si>
    <t>Income statement</t>
  </si>
  <si>
    <t xml:space="preserve">   Share-based payment transactions</t>
  </si>
  <si>
    <t>Profit before income tax expenses</t>
  </si>
  <si>
    <t>Income tax expenses</t>
  </si>
  <si>
    <t>Statement of cash flows</t>
  </si>
  <si>
    <t>Statement of comprehensive income</t>
  </si>
  <si>
    <t>Statement of cash flows (continued)</t>
  </si>
  <si>
    <t>Restricted bank deposits</t>
  </si>
  <si>
    <t>Diluted earnings per share</t>
  </si>
  <si>
    <t>Decrease (increase) in other non-current assets</t>
  </si>
  <si>
    <t>Share of loss from investments in associates</t>
  </si>
  <si>
    <t xml:space="preserve">   Share of loss from investments in associates</t>
  </si>
  <si>
    <t xml:space="preserve">   Long-term employee benefits expenses</t>
  </si>
  <si>
    <t>Statements of financial position</t>
  </si>
  <si>
    <t>Advances payment for raw materials and molds</t>
  </si>
  <si>
    <t>Statements of financial position (continued)</t>
  </si>
  <si>
    <t>Capital reserve for share-based payment transactions</t>
  </si>
  <si>
    <t xml:space="preserve">   Cash received for interest</t>
  </si>
  <si>
    <t>Cash received for interest</t>
  </si>
  <si>
    <t>Less: Income tax effect</t>
  </si>
  <si>
    <t xml:space="preserve">   Interest expenses</t>
  </si>
  <si>
    <t xml:space="preserve">   Other current liabilities </t>
  </si>
  <si>
    <t xml:space="preserve">   Advances payment for raw materials and molds</t>
  </si>
  <si>
    <t>Interest expenses</t>
  </si>
  <si>
    <t>Exchange losses</t>
  </si>
  <si>
    <t>Profit attributable to:</t>
  </si>
  <si>
    <t>Equity holders of the Company</t>
  </si>
  <si>
    <t>Supplemental cash flows information</t>
  </si>
  <si>
    <t>Non-cash items consist of</t>
  </si>
  <si>
    <t>Equity attributable to owners of the Company</t>
  </si>
  <si>
    <t>Exchange gains</t>
  </si>
  <si>
    <t>Intangible assets</t>
  </si>
  <si>
    <t>Plan assets for long-term employee benefits</t>
  </si>
  <si>
    <t>Other income</t>
  </si>
  <si>
    <t/>
  </si>
  <si>
    <t>Share of loss from investments in subsidiaries</t>
  </si>
  <si>
    <t xml:space="preserve">   Share of loss from investments in subsidiaries</t>
  </si>
  <si>
    <t>Repayment of long-term loans</t>
  </si>
  <si>
    <t xml:space="preserve">   4,554,643,575 ordinary shares of Baht 1 each</t>
  </si>
  <si>
    <t xml:space="preserve">Provision for transaction under equity method </t>
  </si>
  <si>
    <t>Acquisition of intangible assets</t>
  </si>
  <si>
    <t xml:space="preserve">   Sales of equipment that has not yet been received</t>
  </si>
  <si>
    <t>Other long-term receivables</t>
  </si>
  <si>
    <t>Long-term loans to related parties</t>
  </si>
  <si>
    <t xml:space="preserve">   4,979,068,075 ordinary shares of Baht 1 each</t>
  </si>
  <si>
    <t>Gain on financial derivatives</t>
  </si>
  <si>
    <t>Total comprehensive income attributable to:</t>
  </si>
  <si>
    <t>Cash flows from (used in) operating activities</t>
  </si>
  <si>
    <t>Statement of changes in shareholders' equity</t>
  </si>
  <si>
    <t>Other comprehensive income</t>
  </si>
  <si>
    <t>Exchange</t>
  </si>
  <si>
    <t>differences on</t>
  </si>
  <si>
    <t xml:space="preserve">Share of other </t>
  </si>
  <si>
    <t>Capital surplus</t>
  </si>
  <si>
    <t xml:space="preserve">translation of </t>
  </si>
  <si>
    <t xml:space="preserve">comprehensive </t>
  </si>
  <si>
    <t>on changes</t>
  </si>
  <si>
    <t>Total other</t>
  </si>
  <si>
    <t>Total equity</t>
  </si>
  <si>
    <t>Equity attributable</t>
  </si>
  <si>
    <t>Issued and</t>
  </si>
  <si>
    <t>from change in</t>
  </si>
  <si>
    <t>financial</t>
  </si>
  <si>
    <t>income from</t>
  </si>
  <si>
    <t>in value of</t>
  </si>
  <si>
    <t>components of</t>
  </si>
  <si>
    <t>attributable to</t>
  </si>
  <si>
    <t xml:space="preserve"> to non-controlling</t>
  </si>
  <si>
    <t>Total</t>
  </si>
  <si>
    <t xml:space="preserve"> fully paid-up</t>
  </si>
  <si>
    <t>Appropriated -</t>
  </si>
  <si>
    <t>shareholding</t>
  </si>
  <si>
    <t>investments in</t>
  </si>
  <si>
    <t>available-for-sale</t>
  </si>
  <si>
    <t>shareholders'</t>
  </si>
  <si>
    <t xml:space="preserve">owners of </t>
  </si>
  <si>
    <t xml:space="preserve"> interests of</t>
  </si>
  <si>
    <t>share capital</t>
  </si>
  <si>
    <t>transactions</t>
  </si>
  <si>
    <t>statutory reserve</t>
  </si>
  <si>
    <t>Unappropriated</t>
  </si>
  <si>
    <t>associates</t>
  </si>
  <si>
    <t>investments</t>
  </si>
  <si>
    <t>equity</t>
  </si>
  <si>
    <t>the Company</t>
  </si>
  <si>
    <t xml:space="preserve">Statement of changes in shareholders' equity </t>
  </si>
  <si>
    <t>Share of other</t>
  </si>
  <si>
    <t>comprehensive</t>
  </si>
  <si>
    <t xml:space="preserve">from change in </t>
  </si>
  <si>
    <t>on changes in value</t>
  </si>
  <si>
    <t>shareholding in</t>
  </si>
  <si>
    <t>of available-for-sale</t>
  </si>
  <si>
    <t>and subsidiaries</t>
  </si>
  <si>
    <t>Selling and distribution expenses</t>
  </si>
  <si>
    <t>Provision for transaction under equity method</t>
  </si>
  <si>
    <t>Other non-current liabilities</t>
  </si>
  <si>
    <t xml:space="preserve">   Other non-current liabilities</t>
  </si>
  <si>
    <t xml:space="preserve">   of investments in associates</t>
  </si>
  <si>
    <t xml:space="preserve">   of investments in subsidiaries</t>
  </si>
  <si>
    <t>Issued and fully paid-up share capital</t>
  </si>
  <si>
    <t>Capital surplus from change in shareholding in the subsidiaries</t>
  </si>
  <si>
    <t>Non-controlling interests of the subsidiaries</t>
  </si>
  <si>
    <t xml:space="preserve">Share of other comprehensive income from  </t>
  </si>
  <si>
    <t xml:space="preserve">   investments in associates</t>
  </si>
  <si>
    <t xml:space="preserve">Share of other comprehensive income from </t>
  </si>
  <si>
    <t xml:space="preserve">   investments in subsidiaries</t>
  </si>
  <si>
    <t>in the subsidiaries</t>
  </si>
  <si>
    <t>Deficit</t>
  </si>
  <si>
    <t>the subsidiaries</t>
  </si>
  <si>
    <t>Acquisition of plant and equipment</t>
  </si>
  <si>
    <t>2019</t>
  </si>
  <si>
    <t>financial statements</t>
  </si>
  <si>
    <t>Balance as at 1 January 2019</t>
  </si>
  <si>
    <t>Exchange differences on translation of functional</t>
  </si>
  <si>
    <t xml:space="preserve">   currency to presentation currency financial statements</t>
  </si>
  <si>
    <t xml:space="preserve">   provided by (paid from) operating activities:</t>
  </si>
  <si>
    <t xml:space="preserve">   Other long-term receivables</t>
  </si>
  <si>
    <t>Proceeds from disposal of equipment</t>
  </si>
  <si>
    <t>Cash received from government grants</t>
  </si>
  <si>
    <t>Current portion of long-term loans</t>
  </si>
  <si>
    <t>Service income</t>
  </si>
  <si>
    <t xml:space="preserve"> </t>
  </si>
  <si>
    <t>Long-term loans, net of current portion</t>
  </si>
  <si>
    <t>Registered share capital</t>
  </si>
  <si>
    <t xml:space="preserve">Other comprehensive income to be reclassified </t>
  </si>
  <si>
    <t xml:space="preserve">   to profit or loss in subsequent periods</t>
  </si>
  <si>
    <t xml:space="preserve">Other comprehensive income to be reclassified  </t>
  </si>
  <si>
    <t xml:space="preserve">Other comprehensive income not to be reclassified  </t>
  </si>
  <si>
    <t xml:space="preserve">Other comprehensive income not to be reclassified </t>
  </si>
  <si>
    <t>Exchange differences</t>
  </si>
  <si>
    <t>statements</t>
  </si>
  <si>
    <t>on translation of</t>
  </si>
  <si>
    <t>Cost of service</t>
  </si>
  <si>
    <t>Net cash flows from operating activities</t>
  </si>
  <si>
    <t xml:space="preserve">   Gain on disposal of equipment</t>
  </si>
  <si>
    <t>Cash paid for additional investments in subsidiaries</t>
  </si>
  <si>
    <t>Net increase (decrease) in cash and cash equivalents</t>
  </si>
  <si>
    <t>As at 31 March 2020</t>
  </si>
  <si>
    <t>2020</t>
  </si>
  <si>
    <t>Balance as at 1 January 2020</t>
  </si>
  <si>
    <t>Balance as at 31 March 2020</t>
  </si>
  <si>
    <t>For the three-month period ended 31 March 2020</t>
  </si>
  <si>
    <t>Balance as at 31 March 2019</t>
  </si>
  <si>
    <t xml:space="preserve">   to profit or loss in subsequent periods - </t>
  </si>
  <si>
    <t xml:space="preserve">   net of income tax</t>
  </si>
  <si>
    <t xml:space="preserve">   to profit or loss in subsequent periods -</t>
  </si>
  <si>
    <t xml:space="preserve">   financial institutions</t>
  </si>
  <si>
    <t>Other current financial assets</t>
  </si>
  <si>
    <t>Other non-current financial assets</t>
  </si>
  <si>
    <t>Finance income</t>
  </si>
  <si>
    <t>(Unit: Thousand US Dollar)</t>
  </si>
  <si>
    <t>31 March 2020</t>
  </si>
  <si>
    <t>31 December 2019</t>
  </si>
  <si>
    <t>(Unaudited</t>
  </si>
  <si>
    <t>(Audited)</t>
  </si>
  <si>
    <t>but reviewed)</t>
  </si>
  <si>
    <t>(Unit: Thousand Baht)</t>
  </si>
  <si>
    <t>(Unaudited but reviewed)</t>
  </si>
  <si>
    <t>Current investments</t>
  </si>
  <si>
    <t>Other long-term investments</t>
  </si>
  <si>
    <t>Profit from operating activities</t>
  </si>
  <si>
    <t>Profit for the period</t>
  </si>
  <si>
    <t>(Unit: US Dollar)</t>
  </si>
  <si>
    <t>(Unit: Baht)</t>
  </si>
  <si>
    <t>Other comprehensive income for the period</t>
  </si>
  <si>
    <t>Total comprehensive income for the period</t>
  </si>
  <si>
    <t xml:space="preserve">   through other comprehensive income</t>
  </si>
  <si>
    <t xml:space="preserve">through other </t>
  </si>
  <si>
    <t>comprehensive income</t>
  </si>
  <si>
    <t>Balance as at 1 January 2020 - as restated</t>
  </si>
  <si>
    <t xml:space="preserve">Capital reserve </t>
  </si>
  <si>
    <t xml:space="preserve"> payment</t>
  </si>
  <si>
    <t>for share-based</t>
  </si>
  <si>
    <t>Proceeds from disposal of investment in a subsidiary</t>
  </si>
  <si>
    <t xml:space="preserve">   Gain on structured deposits</t>
  </si>
  <si>
    <t xml:space="preserve">   Unrealised gain on structured deposits</t>
  </si>
  <si>
    <t>Increase (decrease) in translation adjustment</t>
  </si>
  <si>
    <t>5, 6</t>
  </si>
  <si>
    <t>Right-of-use assets</t>
  </si>
  <si>
    <t>5, 17</t>
  </si>
  <si>
    <t>Current portion of long-term lease liabilities</t>
  </si>
  <si>
    <t xml:space="preserve">Other current financial liabilities </t>
  </si>
  <si>
    <t>Long-term lease liabilities, net of current portion</t>
  </si>
  <si>
    <t>in equity designated</t>
  </si>
  <si>
    <t xml:space="preserve">at fair value </t>
  </si>
  <si>
    <t>Cumulative effect of changes in accounting policies</t>
  </si>
  <si>
    <t>Net cash flows from (used in) operating activities</t>
  </si>
  <si>
    <t xml:space="preserve">Cash paid for long-term lease liabilities </t>
  </si>
  <si>
    <t>Cash and cash equivalents at beginning of period</t>
  </si>
  <si>
    <t>Cash and cash equivalents at end of period (Note 3)</t>
  </si>
  <si>
    <t>The accompanying notes to interim consolidated financial statements are an integral part of the financial statements.</t>
  </si>
  <si>
    <t>Losses on investments</t>
  </si>
  <si>
    <t xml:space="preserve">Share-based payment transactions </t>
  </si>
  <si>
    <t>Share of other comprehensive income from investment</t>
  </si>
  <si>
    <t xml:space="preserve">   in subsidiary</t>
  </si>
  <si>
    <t>Decrease in long-term loans to related parties</t>
  </si>
  <si>
    <t xml:space="preserve">   Purchases of plant and equipment that has not yet </t>
  </si>
  <si>
    <t xml:space="preserve">      been paid</t>
  </si>
  <si>
    <t>Loss on change in value of available-for-sale investments</t>
  </si>
  <si>
    <t>Loss on investments in equity designated at fair value</t>
  </si>
  <si>
    <t>Increase in term deposit at financial institutions</t>
  </si>
  <si>
    <t>Losses on investments in equity designated at fair value</t>
  </si>
  <si>
    <t>Decrease (increase) in restricted bank deposits</t>
  </si>
  <si>
    <t xml:space="preserve">   Reversal of allowance for doubtful accounts </t>
  </si>
  <si>
    <t xml:space="preserve">   Reversal of inventories to net realisable value</t>
  </si>
  <si>
    <t xml:space="preserve">   Unrealised gain on exchange</t>
  </si>
  <si>
    <t>Decrease in structured deposits</t>
  </si>
  <si>
    <t>Decrease in other non-current assets</t>
  </si>
  <si>
    <t xml:space="preserve">   Unrealised gain on financial derivatives</t>
  </si>
  <si>
    <t>Net cash flows from investing activities</t>
  </si>
  <si>
    <t xml:space="preserve">Increase in short-term loans from </t>
  </si>
  <si>
    <t>Net cash flows from financing activities</t>
  </si>
  <si>
    <t>Net increase in cash and cash equivalents</t>
  </si>
  <si>
    <t xml:space="preserve">   Purchases of plant and equipment that </t>
  </si>
  <si>
    <t xml:space="preserve">      has not yet been paid</t>
  </si>
  <si>
    <t xml:space="preserve">   Purchase of intangible assets that </t>
  </si>
  <si>
    <t xml:space="preserve">   Depreciation</t>
  </si>
  <si>
    <t>Net cash flows from (used in) investing activities</t>
  </si>
  <si>
    <t xml:space="preserve">Deecrease in short-term loans from  </t>
  </si>
  <si>
    <t>Net cash flows used in financing activities</t>
  </si>
  <si>
    <t>Increase in equity attributable to non-controlling</t>
  </si>
  <si>
    <t xml:space="preserve">   interest of the subsidiaries from disposal of</t>
  </si>
  <si>
    <t xml:space="preserve">   investment in subsidiary</t>
  </si>
  <si>
    <t xml:space="preserve">   Increase in right-of-use 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</si>
</sst>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_);[Red]\(#,##0.0\)"/>
    <numFmt numFmtId="167" formatCode="_(* #,##0_);[Red]_(* \(#,##0\);_(* &quot;-&quot;_);_(@_)"/>
    <numFmt numFmtId="168" formatCode="&quot;วันที่&quot;\ ว\ ดดดด\ ปปปป"/>
    <numFmt numFmtId="169" formatCode="_-* #,##0.00_-;\-* #,##0.00_-;_-* &quot;-&quot;??_-;_-@_-"/>
    <numFmt numFmtId="170" formatCode="d\.m\.yy\ h:mm"/>
    <numFmt numFmtId="171" formatCode="d\ ดดด\ bb"/>
    <numFmt numFmtId="172" formatCode="_-* #,##0\ _F_-;\-* #,##0\ _F_-;_-* &quot;-&quot;\ _F_-;_-@_-"/>
    <numFmt numFmtId="173" formatCode="#,##0_);[Red]\(#,##0\);"/>
    <numFmt numFmtId="174" formatCode="_-* #,##0.00\ _F_-;\-* #,##0.00\ _F_-;_-* &quot;-&quot;??\ _F_-;_-@_-"/>
    <numFmt numFmtId="175" formatCode=";;;"/>
    <numFmt numFmtId="176" formatCode="ว\ ดดด\ ปป"/>
    <numFmt numFmtId="177" formatCode="#,##0.00;[Red]\(#,##0.00\)"/>
    <numFmt numFmtId="178" formatCode="0.0%"/>
    <numFmt numFmtId="179" formatCode="_-* #,##0_-;\-* #,##0_-;_-* &quot;-&quot;_-;_-@_-"/>
    <numFmt numFmtId="180" formatCode="#,##0.0000_);\(#,##0.0000\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2">
    <xf numFmtId="0" fontId="0" fillId="0" borderId="0"/>
    <xf numFmtId="0" fontId="1" fillId="0" borderId="0"/>
    <xf numFmtId="0" fontId="3" fillId="0" borderId="0"/>
    <xf numFmtId="0" fontId="3" fillId="0" borderId="0"/>
    <xf numFmtId="166" fontId="4" fillId="0" borderId="0" applyFill="0" applyBorder="0" applyAlignment="0" applyProtection="0"/>
    <xf numFmtId="40" fontId="4" fillId="0" borderId="0" applyFill="0" applyBorder="0" applyAlignment="0" applyProtection="0"/>
    <xf numFmtId="167" fontId="5" fillId="2" borderId="0" applyFill="0" applyBorder="0" applyAlignment="0">
      <alignment vertical="top"/>
    </xf>
    <xf numFmtId="168" fontId="5" fillId="0" borderId="0" applyFill="0" applyBorder="0" applyAlignment="0" applyProtection="0"/>
    <xf numFmtId="38" fontId="6" fillId="0" borderId="0" applyFont="0" applyFill="0" applyBorder="0" applyAlignment="0" applyProtection="0"/>
    <xf numFmtId="41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1" fontId="9" fillId="0" borderId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170" fontId="10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71" fontId="5" fillId="2" borderId="3" applyFill="0" applyBorder="0" applyAlignment="0">
      <alignment horizontal="right"/>
    </xf>
    <xf numFmtId="172" fontId="10" fillId="0" borderId="0"/>
    <xf numFmtId="173" fontId="14" fillId="3" borderId="0">
      <protection hidden="1"/>
    </xf>
    <xf numFmtId="174" fontId="10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38" fontId="2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5" fontId="4" fillId="0" borderId="0" applyFill="0" applyBorder="0" applyAlignment="0" applyProtection="0"/>
    <xf numFmtId="10" fontId="2" fillId="5" borderId="8" applyNumberFormat="0" applyBorder="0" applyAlignment="0" applyProtection="0"/>
    <xf numFmtId="10" fontId="2" fillId="5" borderId="8" applyNumberFormat="0" applyBorder="0" applyAlignment="0" applyProtection="0"/>
    <xf numFmtId="37" fontId="28" fillId="0" borderId="0"/>
    <xf numFmtId="0" fontId="10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6" fillId="0" borderId="0"/>
    <xf numFmtId="0" fontId="8" fillId="0" borderId="0"/>
    <xf numFmtId="0" fontId="5" fillId="0" borderId="0"/>
    <xf numFmtId="0" fontId="30" fillId="0" borderId="0"/>
    <xf numFmtId="0" fontId="31" fillId="0" borderId="0">
      <alignment horizontal="left"/>
    </xf>
    <xf numFmtId="176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77" fontId="5" fillId="0" borderId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178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9" applyNumberFormat="0" applyFill="0" applyAlignment="0" applyProtection="0">
      <alignment horizontal="center" vertical="center"/>
    </xf>
    <xf numFmtId="0" fontId="17" fillId="0" borderId="10">
      <alignment vertical="center"/>
    </xf>
    <xf numFmtId="0" fontId="33" fillId="0" borderId="0">
      <alignment horizontal="left"/>
    </xf>
    <xf numFmtId="0" fontId="18" fillId="0" borderId="0">
      <alignment horizontal="left"/>
    </xf>
    <xf numFmtId="0" fontId="25" fillId="0" borderId="0"/>
    <xf numFmtId="0" fontId="23" fillId="0" borderId="0"/>
    <xf numFmtId="0" fontId="18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8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9" fillId="0" borderId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0" fillId="0" borderId="0"/>
    <xf numFmtId="0" fontId="1" fillId="0" borderId="0"/>
  </cellStyleXfs>
  <cellXfs count="152">
    <xf numFmtId="0" fontId="0" fillId="0" borderId="0" xfId="0"/>
    <xf numFmtId="0" fontId="41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horizontal="centerContinuous" vertical="center"/>
    </xf>
    <xf numFmtId="38" fontId="8" fillId="0" borderId="0" xfId="1" applyNumberFormat="1" applyFont="1" applyFill="1" applyBorder="1" applyAlignment="1">
      <alignment horizontal="centerContinuous" vertical="center"/>
    </xf>
    <xf numFmtId="37" fontId="8" fillId="0" borderId="0" xfId="1" applyNumberFormat="1" applyFont="1" applyFill="1" applyAlignment="1">
      <alignment horizontal="right" vertical="center"/>
    </xf>
    <xf numFmtId="164" fontId="41" fillId="0" borderId="0" xfId="1" applyNumberFormat="1" applyFont="1" applyFill="1" applyAlignment="1">
      <alignment horizontal="center" vertical="center"/>
    </xf>
    <xf numFmtId="164" fontId="41" fillId="0" borderId="0" xfId="1" applyNumberFormat="1" applyFont="1" applyFill="1" applyBorder="1" applyAlignment="1">
      <alignment vertical="center"/>
    </xf>
    <xf numFmtId="164" fontId="41" fillId="0" borderId="0" xfId="1" applyNumberFormat="1" applyFont="1" applyFill="1" applyAlignment="1">
      <alignment vertical="center"/>
    </xf>
    <xf numFmtId="164" fontId="41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0" fontId="43" fillId="0" borderId="0" xfId="3" applyFont="1" applyFill="1" applyAlignment="1">
      <alignment horizontal="centerContinuous" vertical="center"/>
    </xf>
    <xf numFmtId="37" fontId="43" fillId="0" borderId="0" xfId="3" applyNumberFormat="1" applyFont="1" applyFill="1" applyAlignment="1">
      <alignment horizontal="centerContinuous" vertical="center"/>
    </xf>
    <xf numFmtId="0" fontId="43" fillId="0" borderId="0" xfId="3" applyFont="1" applyFill="1" applyAlignment="1">
      <alignment vertical="center"/>
    </xf>
    <xf numFmtId="0" fontId="42" fillId="0" borderId="0" xfId="3" applyFont="1" applyFill="1" applyAlignment="1">
      <alignment horizontal="left" vertical="center"/>
    </xf>
    <xf numFmtId="0" fontId="43" fillId="0" borderId="0" xfId="3" applyFont="1" applyFill="1" applyAlignment="1">
      <alignment horizontal="center" vertical="center"/>
    </xf>
    <xf numFmtId="37" fontId="43" fillId="0" borderId="0" xfId="3" applyNumberFormat="1" applyFont="1" applyFill="1" applyAlignment="1">
      <alignment vertical="center"/>
    </xf>
    <xf numFmtId="37" fontId="43" fillId="0" borderId="0" xfId="3" applyNumberFormat="1" applyFont="1" applyFill="1" applyAlignment="1">
      <alignment horizontal="right" vertical="center"/>
    </xf>
    <xf numFmtId="0" fontId="42" fillId="0" borderId="0" xfId="3" applyFont="1" applyFill="1" applyAlignment="1">
      <alignment vertical="center"/>
    </xf>
    <xf numFmtId="0" fontId="42" fillId="0" borderId="0" xfId="3" applyFont="1" applyFill="1" applyAlignment="1">
      <alignment horizontal="center" vertical="center"/>
    </xf>
    <xf numFmtId="37" fontId="42" fillId="0" borderId="0" xfId="3" applyNumberFormat="1" applyFont="1" applyFill="1" applyAlignment="1">
      <alignment vertical="center"/>
    </xf>
    <xf numFmtId="0" fontId="43" fillId="0" borderId="1" xfId="3" applyNumberFormat="1" applyFont="1" applyFill="1" applyBorder="1" applyAlignment="1">
      <alignment horizontal="center" vertical="center"/>
    </xf>
    <xf numFmtId="0" fontId="43" fillId="0" borderId="1" xfId="3" quotePrefix="1" applyNumberFormat="1" applyFont="1" applyFill="1" applyBorder="1" applyAlignment="1">
      <alignment horizontal="center" vertical="center"/>
    </xf>
    <xf numFmtId="0" fontId="44" fillId="0" borderId="0" xfId="3" quotePrefix="1" applyNumberFormat="1" applyFont="1" applyFill="1" applyBorder="1" applyAlignment="1">
      <alignment horizontal="center" vertical="center"/>
    </xf>
    <xf numFmtId="0" fontId="43" fillId="0" borderId="0" xfId="3" applyNumberFormat="1" applyFont="1" applyFill="1" applyAlignment="1">
      <alignment vertical="center"/>
    </xf>
    <xf numFmtId="37" fontId="45" fillId="0" borderId="0" xfId="121" applyNumberFormat="1" applyFont="1" applyFill="1" applyAlignment="1">
      <alignment horizontal="center" vertical="center"/>
    </xf>
    <xf numFmtId="37" fontId="43" fillId="0" borderId="0" xfId="121" applyNumberFormat="1" applyFont="1" applyFill="1" applyAlignment="1">
      <alignment vertical="center"/>
    </xf>
    <xf numFmtId="41" fontId="43" fillId="0" borderId="0" xfId="121" applyNumberFormat="1" applyFont="1" applyFill="1" applyAlignment="1">
      <alignment vertical="center"/>
    </xf>
    <xf numFmtId="37" fontId="45" fillId="0" borderId="0" xfId="121" applyNumberFormat="1" applyFont="1" applyFill="1" applyBorder="1" applyAlignment="1">
      <alignment horizontal="center" vertical="center"/>
    </xf>
    <xf numFmtId="37" fontId="43" fillId="0" borderId="0" xfId="121" applyNumberFormat="1" applyFont="1" applyFill="1" applyBorder="1" applyAlignment="1">
      <alignment vertical="center"/>
    </xf>
    <xf numFmtId="41" fontId="43" fillId="0" borderId="0" xfId="121" applyNumberFormat="1" applyFont="1" applyFill="1" applyBorder="1" applyAlignment="1">
      <alignment horizontal="right" vertical="center"/>
    </xf>
    <xf numFmtId="41" fontId="43" fillId="0" borderId="0" xfId="121" applyNumberFormat="1" applyFont="1" applyFill="1" applyBorder="1" applyAlignment="1">
      <alignment vertical="center"/>
    </xf>
    <xf numFmtId="41" fontId="43" fillId="0" borderId="1" xfId="121" applyNumberFormat="1" applyFont="1" applyFill="1" applyBorder="1" applyAlignment="1">
      <alignment horizontal="right" vertical="center"/>
    </xf>
    <xf numFmtId="41" fontId="43" fillId="0" borderId="2" xfId="121" applyNumberFormat="1" applyFont="1" applyFill="1" applyBorder="1" applyAlignment="1">
      <alignment vertical="center"/>
    </xf>
    <xf numFmtId="0" fontId="43" fillId="0" borderId="0" xfId="3" applyFont="1" applyFill="1" applyBorder="1" applyAlignment="1">
      <alignment vertical="center"/>
    </xf>
    <xf numFmtId="41" fontId="43" fillId="0" borderId="0" xfId="121" applyNumberFormat="1" applyFont="1" applyFill="1" applyAlignment="1">
      <alignment horizontal="right" vertical="center"/>
    </xf>
    <xf numFmtId="41" fontId="43" fillId="0" borderId="0" xfId="121" applyNumberFormat="1" applyFont="1" applyFill="1" applyBorder="1" applyAlignment="1">
      <alignment horizontal="center" vertical="center"/>
    </xf>
    <xf numFmtId="37" fontId="43" fillId="0" borderId="0" xfId="121" applyNumberFormat="1" applyFont="1" applyFill="1" applyAlignment="1">
      <alignment horizontal="right" vertical="center"/>
    </xf>
    <xf numFmtId="37" fontId="45" fillId="0" borderId="0" xfId="121" quotePrefix="1" applyNumberFormat="1" applyFont="1" applyFill="1" applyBorder="1" applyAlignment="1">
      <alignment horizontal="center" vertical="center"/>
    </xf>
    <xf numFmtId="0" fontId="45" fillId="0" borderId="0" xfId="121" applyFont="1" applyFill="1" applyAlignment="1">
      <alignment horizontal="center" vertical="center"/>
    </xf>
    <xf numFmtId="41" fontId="43" fillId="0" borderId="1" xfId="121" applyNumberFormat="1" applyFont="1" applyFill="1" applyBorder="1" applyAlignment="1">
      <alignment vertical="center"/>
    </xf>
    <xf numFmtId="41" fontId="43" fillId="0" borderId="3" xfId="121" applyNumberFormat="1" applyFont="1" applyFill="1" applyBorder="1" applyAlignment="1">
      <alignment vertical="center"/>
    </xf>
    <xf numFmtId="0" fontId="42" fillId="0" borderId="0" xfId="3" applyNumberFormat="1" applyFont="1" applyFill="1" applyAlignment="1">
      <alignment vertical="center"/>
    </xf>
    <xf numFmtId="0" fontId="44" fillId="0" borderId="0" xfId="3" applyNumberFormat="1" applyFont="1" applyFill="1" applyBorder="1" applyAlignment="1">
      <alignment horizontal="center" vertical="center"/>
    </xf>
    <xf numFmtId="0" fontId="44" fillId="0" borderId="0" xfId="3" applyNumberFormat="1" applyFont="1" applyFill="1" applyBorder="1" applyAlignment="1">
      <alignment vertical="center"/>
    </xf>
    <xf numFmtId="0" fontId="45" fillId="0" borderId="0" xfId="3" applyFont="1" applyFill="1" applyAlignment="1">
      <alignment horizontal="center" vertical="center"/>
    </xf>
    <xf numFmtId="37" fontId="45" fillId="0" borderId="0" xfId="1" applyNumberFormat="1" applyFont="1" applyFill="1" applyAlignment="1">
      <alignment horizontal="center" vertical="center"/>
    </xf>
    <xf numFmtId="37" fontId="43" fillId="0" borderId="0" xfId="1" applyNumberFormat="1" applyFont="1" applyFill="1" applyAlignment="1">
      <alignment vertical="center"/>
    </xf>
    <xf numFmtId="37" fontId="45" fillId="0" borderId="0" xfId="1" applyNumberFormat="1" applyFont="1" applyFill="1" applyBorder="1" applyAlignment="1">
      <alignment horizontal="center" vertical="center"/>
    </xf>
    <xf numFmtId="37" fontId="43" fillId="0" borderId="0" xfId="1" applyNumberFormat="1" applyFont="1" applyFill="1" applyBorder="1" applyAlignment="1">
      <alignment vertical="center"/>
    </xf>
    <xf numFmtId="0" fontId="43" fillId="0" borderId="0" xfId="121" applyFont="1" applyFill="1" applyAlignment="1">
      <alignment vertical="center"/>
    </xf>
    <xf numFmtId="41" fontId="43" fillId="0" borderId="4" xfId="121" applyNumberFormat="1" applyFont="1" applyFill="1" applyBorder="1" applyAlignment="1">
      <alignment vertical="center"/>
    </xf>
    <xf numFmtId="0" fontId="43" fillId="0" borderId="5" xfId="3" applyFont="1" applyFill="1" applyBorder="1" applyAlignment="1">
      <alignment vertical="center"/>
    </xf>
    <xf numFmtId="37" fontId="43" fillId="0" borderId="0" xfId="3" applyNumberFormat="1" applyFont="1" applyFill="1" applyAlignment="1">
      <alignment horizontal="center" vertical="center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0" fontId="43" fillId="0" borderId="0" xfId="0" applyFont="1" applyFill="1" applyAlignment="1">
      <alignment vertical="center"/>
    </xf>
    <xf numFmtId="0" fontId="42" fillId="0" borderId="0" xfId="0" applyFont="1" applyFill="1" applyAlignment="1">
      <alignment horizontal="left"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3" fillId="0" borderId="1" xfId="0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0" fontId="43" fillId="0" borderId="0" xfId="0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37" fontId="45" fillId="0" borderId="0" xfId="0" applyNumberFormat="1" applyFont="1" applyFill="1" applyAlignment="1">
      <alignment horizontal="center" vertical="center"/>
    </xf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41" fontId="43" fillId="0" borderId="6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39" fontId="45" fillId="0" borderId="0" xfId="0" applyNumberFormat="1" applyFont="1" applyFill="1" applyAlignment="1">
      <alignment horizontal="center" vertical="center"/>
    </xf>
    <xf numFmtId="41" fontId="43" fillId="0" borderId="3" xfId="0" applyNumberFormat="1" applyFont="1" applyFill="1" applyBorder="1" applyAlignment="1">
      <alignment vertical="center"/>
    </xf>
    <xf numFmtId="41" fontId="43" fillId="0" borderId="4" xfId="0" applyNumberFormat="1" applyFont="1" applyFill="1" applyBorder="1" applyAlignment="1">
      <alignment horizontal="center" vertical="center"/>
    </xf>
    <xf numFmtId="39" fontId="43" fillId="0" borderId="0" xfId="0" applyNumberFormat="1" applyFont="1" applyFill="1" applyBorder="1" applyAlignment="1">
      <alignment vertical="center"/>
    </xf>
    <xf numFmtId="39" fontId="43" fillId="0" borderId="4" xfId="0" applyNumberFormat="1" applyFont="1" applyFill="1" applyBorder="1" applyAlignment="1">
      <alignment horizontal="right" vertical="center"/>
    </xf>
    <xf numFmtId="180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Border="1" applyAlignment="1">
      <alignment horizontal="right" vertical="center"/>
    </xf>
    <xf numFmtId="0" fontId="43" fillId="0" borderId="0" xfId="0" applyFont="1" applyFill="1" applyAlignment="1">
      <alignment horizontal="left" vertical="center"/>
    </xf>
    <xf numFmtId="164" fontId="43" fillId="0" borderId="0" xfId="0" applyNumberFormat="1" applyFont="1" applyFill="1" applyAlignment="1">
      <alignment vertical="center"/>
    </xf>
    <xf numFmtId="0" fontId="43" fillId="0" borderId="0" xfId="0" quotePrefix="1" applyNumberFormat="1" applyFont="1" applyFill="1" applyAlignment="1">
      <alignment horizontal="center" vertical="center"/>
    </xf>
    <xf numFmtId="164" fontId="43" fillId="0" borderId="0" xfId="0" applyNumberFormat="1" applyFont="1" applyFill="1" applyBorder="1" applyAlignment="1">
      <alignment horizontal="right" vertical="center"/>
    </xf>
    <xf numFmtId="164" fontId="43" fillId="0" borderId="0" xfId="0" applyNumberFormat="1" applyFont="1" applyFill="1" applyBorder="1" applyAlignment="1">
      <alignment vertical="center"/>
    </xf>
    <xf numFmtId="0" fontId="43" fillId="0" borderId="0" xfId="0" applyNumberFormat="1" applyFont="1" applyFill="1" applyAlignment="1">
      <alignment horizontal="centerContinuous" vertical="center"/>
    </xf>
    <xf numFmtId="164" fontId="43" fillId="0" borderId="0" xfId="0" applyNumberFormat="1" applyFont="1" applyFill="1" applyAlignment="1">
      <alignment horizontal="centerContinuous" vertical="center"/>
    </xf>
    <xf numFmtId="0" fontId="43" fillId="0" borderId="0" xfId="0" applyNumberFormat="1" applyFont="1" applyFill="1" applyAlignment="1">
      <alignment horizontal="right" vertical="center"/>
    </xf>
    <xf numFmtId="0" fontId="44" fillId="0" borderId="0" xfId="0" applyNumberFormat="1" applyFont="1" applyFill="1" applyBorder="1" applyAlignment="1">
      <alignment horizontal="center" vertical="center"/>
    </xf>
    <xf numFmtId="49" fontId="46" fillId="0" borderId="0" xfId="0" applyNumberFormat="1" applyFont="1" applyFill="1" applyAlignment="1">
      <alignment vertical="center"/>
    </xf>
    <xf numFmtId="165" fontId="46" fillId="0" borderId="0" xfId="0" applyNumberFormat="1" applyFont="1" applyFill="1" applyAlignment="1">
      <alignment vertical="center"/>
    </xf>
    <xf numFmtId="1" fontId="46" fillId="0" borderId="0" xfId="0" applyNumberFormat="1" applyFont="1" applyFill="1" applyAlignment="1">
      <alignment horizontal="center" vertical="center"/>
    </xf>
    <xf numFmtId="41" fontId="47" fillId="0" borderId="1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Alignment="1">
      <alignment horizontal="right" vertical="center"/>
    </xf>
    <xf numFmtId="41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49" fontId="47" fillId="0" borderId="0" xfId="0" applyNumberFormat="1" applyFont="1" applyFill="1" applyAlignment="1">
      <alignment vertical="center"/>
    </xf>
    <xf numFmtId="1" fontId="47" fillId="0" borderId="0" xfId="0" applyNumberFormat="1" applyFont="1" applyFill="1" applyAlignment="1">
      <alignment horizontal="center" vertical="center"/>
    </xf>
    <xf numFmtId="41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Fill="1" applyAlignment="1">
      <alignment horizontal="right" vertical="center"/>
    </xf>
    <xf numFmtId="41" fontId="46" fillId="0" borderId="0" xfId="0" applyNumberFormat="1" applyFont="1" applyFill="1" applyAlignment="1">
      <alignment vertical="center"/>
    </xf>
    <xf numFmtId="41" fontId="46" fillId="0" borderId="0" xfId="0" applyNumberFormat="1" applyFont="1" applyFill="1" applyAlignment="1">
      <alignment horizontal="right" vertical="center"/>
    </xf>
    <xf numFmtId="49" fontId="48" fillId="0" borderId="0" xfId="0" applyNumberFormat="1" applyFont="1" applyFill="1" applyAlignment="1">
      <alignment vertical="center"/>
    </xf>
    <xf numFmtId="41" fontId="47" fillId="0" borderId="0" xfId="0" applyNumberFormat="1" applyFont="1" applyFill="1" applyBorder="1" applyAlignment="1">
      <alignment horizontal="right" vertical="center"/>
    </xf>
    <xf numFmtId="165" fontId="47" fillId="0" borderId="0" xfId="0" applyNumberFormat="1" applyFont="1" applyFill="1" applyBorder="1" applyAlignment="1">
      <alignment horizontal="right" vertical="center"/>
    </xf>
    <xf numFmtId="41" fontId="47" fillId="0" borderId="0" xfId="0" applyNumberFormat="1" applyFont="1" applyFill="1" applyBorder="1" applyAlignment="1">
      <alignment vertical="center"/>
    </xf>
    <xf numFmtId="0" fontId="47" fillId="0" borderId="0" xfId="0" applyNumberFormat="1" applyFont="1" applyFill="1" applyAlignment="1">
      <alignment horizontal="right" vertical="center"/>
    </xf>
    <xf numFmtId="41" fontId="47" fillId="0" borderId="2" xfId="0" applyNumberFormat="1" applyFont="1" applyFill="1" applyBorder="1" applyAlignment="1">
      <alignment horizontal="right" vertical="center"/>
    </xf>
    <xf numFmtId="41" fontId="47" fillId="0" borderId="4" xfId="0" applyNumberFormat="1" applyFont="1" applyFill="1" applyBorder="1" applyAlignment="1">
      <alignment horizontal="right" vertical="center"/>
    </xf>
    <xf numFmtId="0" fontId="43" fillId="0" borderId="0" xfId="3" applyNumberFormat="1" applyFont="1" applyFill="1" applyBorder="1" applyAlignment="1">
      <alignment horizontal="center" vertical="center"/>
    </xf>
    <xf numFmtId="0" fontId="43" fillId="0" borderId="0" xfId="3" quotePrefix="1" applyNumberFormat="1" applyFont="1" applyFill="1" applyBorder="1" applyAlignment="1">
      <alignment horizontal="center" vertical="center"/>
    </xf>
    <xf numFmtId="37" fontId="43" fillId="0" borderId="0" xfId="0" applyNumberFormat="1" applyFont="1" applyFill="1" applyAlignment="1">
      <alignment horizontal="right" vertical="center"/>
    </xf>
    <xf numFmtId="164" fontId="8" fillId="0" borderId="6" xfId="1" applyNumberFormat="1" applyFont="1" applyFill="1" applyBorder="1" applyAlignment="1">
      <alignment vertical="center"/>
    </xf>
    <xf numFmtId="0" fontId="41" fillId="0" borderId="0" xfId="2" applyFont="1" applyFill="1" applyAlignment="1">
      <alignment horizontal="left" vertical="center"/>
    </xf>
    <xf numFmtId="41" fontId="8" fillId="0" borderId="1" xfId="3" applyNumberFormat="1" applyFont="1" applyFill="1" applyBorder="1" applyAlignment="1">
      <alignment vertical="center"/>
    </xf>
    <xf numFmtId="0" fontId="44" fillId="0" borderId="0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vertical="center"/>
    </xf>
    <xf numFmtId="41" fontId="8" fillId="0" borderId="0" xfId="3" applyNumberFormat="1" applyFont="1" applyFill="1" applyBorder="1" applyAlignment="1">
      <alignment horizontal="right" vertical="center"/>
    </xf>
    <xf numFmtId="41" fontId="8" fillId="0" borderId="0" xfId="3" applyNumberFormat="1" applyFont="1" applyFill="1" applyBorder="1" applyAlignment="1">
      <alignment vertical="center"/>
    </xf>
    <xf numFmtId="41" fontId="8" fillId="0" borderId="1" xfId="3" applyNumberFormat="1" applyFont="1" applyFill="1" applyBorder="1" applyAlignment="1">
      <alignment horizontal="right" vertical="center"/>
    </xf>
    <xf numFmtId="41" fontId="8" fillId="0" borderId="3" xfId="3" applyNumberFormat="1" applyFont="1" applyFill="1" applyBorder="1" applyAlignment="1">
      <alignment horizontal="right" vertical="center"/>
    </xf>
    <xf numFmtId="41" fontId="8" fillId="0" borderId="6" xfId="3" applyNumberFormat="1" applyFont="1" applyFill="1" applyBorder="1" applyAlignment="1">
      <alignment horizontal="right" vertical="center"/>
    </xf>
    <xf numFmtId="0" fontId="43" fillId="0" borderId="0" xfId="3" applyFont="1" applyFill="1" applyAlignment="1">
      <alignment vertical="center" wrapText="1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9" fillId="0" borderId="0" xfId="121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37" fontId="42" fillId="0" borderId="0" xfId="3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37" fontId="42" fillId="0" borderId="2" xfId="3" applyNumberFormat="1" applyFont="1" applyFill="1" applyBorder="1" applyAlignment="1">
      <alignment horizontal="center" vertical="center"/>
    </xf>
    <xf numFmtId="37" fontId="43" fillId="0" borderId="1" xfId="3" applyNumberFormat="1" applyFont="1" applyFill="1" applyBorder="1" applyAlignment="1">
      <alignment horizontal="right" vertical="center"/>
    </xf>
    <xf numFmtId="37" fontId="43" fillId="0" borderId="0" xfId="3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164" fontId="41" fillId="0" borderId="1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</cellXfs>
  <cellStyles count="122">
    <cellStyle name="Comma (0.0)" xfId="4" xr:uid="{00000000-0005-0000-0000-000000000000}"/>
    <cellStyle name="Comma (0.00)" xfId="5" xr:uid="{00000000-0005-0000-0000-000001000000}"/>
    <cellStyle name="Comma (hidden)" xfId="6" xr:uid="{00000000-0005-0000-0000-000002000000}"/>
    <cellStyle name="Comma (index)" xfId="7" xr:uid="{00000000-0005-0000-0000-000003000000}"/>
    <cellStyle name="Comma [0]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12" xr:uid="{00000000-0005-0000-0000-000008000000}"/>
    <cellStyle name="Comma [0] 7" xfId="13" xr:uid="{00000000-0005-0000-0000-000009000000}"/>
    <cellStyle name="Comma 15" xfId="14" xr:uid="{00000000-0005-0000-0000-00000A000000}"/>
    <cellStyle name="Comma 2" xfId="15" xr:uid="{00000000-0005-0000-0000-00000B000000}"/>
    <cellStyle name="Comma 2 10" xfId="16" xr:uid="{00000000-0005-0000-0000-00000C000000}"/>
    <cellStyle name="Comma 2 11" xfId="17" xr:uid="{00000000-0005-0000-0000-00000D000000}"/>
    <cellStyle name="Comma 2 2" xfId="18" xr:uid="{00000000-0005-0000-0000-00000E000000}"/>
    <cellStyle name="Comma 2 3" xfId="19" xr:uid="{00000000-0005-0000-0000-00000F000000}"/>
    <cellStyle name="Comma 2 4" xfId="20" xr:uid="{00000000-0005-0000-0000-000010000000}"/>
    <cellStyle name="Comma 2 5" xfId="21" xr:uid="{00000000-0005-0000-0000-000011000000}"/>
    <cellStyle name="Comma 2 6" xfId="22" xr:uid="{00000000-0005-0000-0000-000012000000}"/>
    <cellStyle name="Comma 2 7" xfId="23" xr:uid="{00000000-0005-0000-0000-000013000000}"/>
    <cellStyle name="Comma 2 8" xfId="24" xr:uid="{00000000-0005-0000-0000-000014000000}"/>
    <cellStyle name="Comma 2 9" xfId="25" xr:uid="{00000000-0005-0000-0000-000015000000}"/>
    <cellStyle name="Comma 3" xfId="26" xr:uid="{00000000-0005-0000-0000-000016000000}"/>
    <cellStyle name="Comma 3 2" xfId="27" xr:uid="{00000000-0005-0000-0000-000017000000}"/>
    <cellStyle name="Comma 3 3" xfId="28" xr:uid="{00000000-0005-0000-0000-000018000000}"/>
    <cellStyle name="Comma 3 4" xfId="29" xr:uid="{00000000-0005-0000-0000-000019000000}"/>
    <cellStyle name="Comma 4" xfId="30" xr:uid="{00000000-0005-0000-0000-00001A000000}"/>
    <cellStyle name="Comma 5" xfId="31" xr:uid="{00000000-0005-0000-0000-00001B000000}"/>
    <cellStyle name="Comma 5 2" xfId="32" xr:uid="{00000000-0005-0000-0000-00001C000000}"/>
    <cellStyle name="Comma 6" xfId="33" xr:uid="{00000000-0005-0000-0000-00001D000000}"/>
    <cellStyle name="Comma 7" xfId="34" xr:uid="{00000000-0005-0000-0000-00001E000000}"/>
    <cellStyle name="Comma 8" xfId="35" xr:uid="{00000000-0005-0000-0000-00001F000000}"/>
    <cellStyle name="Comma 9" xfId="36" xr:uid="{00000000-0005-0000-0000-000020000000}"/>
    <cellStyle name="comma zerodec" xfId="37" xr:uid="{00000000-0005-0000-0000-000021000000}"/>
    <cellStyle name="Cover Date" xfId="38" xr:uid="{00000000-0005-0000-0000-000022000000}"/>
    <cellStyle name="Cover Subtitle" xfId="39" xr:uid="{00000000-0005-0000-0000-000023000000}"/>
    <cellStyle name="Cover Title" xfId="40" xr:uid="{00000000-0005-0000-0000-000024000000}"/>
    <cellStyle name="Currency (hidden)" xfId="41" xr:uid="{00000000-0005-0000-0000-000025000000}"/>
    <cellStyle name="Currency1" xfId="42" xr:uid="{00000000-0005-0000-0000-000026000000}"/>
    <cellStyle name="Custom" xfId="43" xr:uid="{00000000-0005-0000-0000-000027000000}"/>
    <cellStyle name="Dollar (zero dec)" xfId="44" xr:uid="{00000000-0005-0000-0000-000028000000}"/>
    <cellStyle name="E&amp;Y House" xfId="45" xr:uid="{00000000-0005-0000-0000-000029000000}"/>
    <cellStyle name="Footer SBILogo1" xfId="46" xr:uid="{00000000-0005-0000-0000-00002A000000}"/>
    <cellStyle name="Footer SBILogo2" xfId="47" xr:uid="{00000000-0005-0000-0000-00002B000000}"/>
    <cellStyle name="Footnote" xfId="48" xr:uid="{00000000-0005-0000-0000-00002C000000}"/>
    <cellStyle name="Footnote Reference" xfId="49" xr:uid="{00000000-0005-0000-0000-00002D000000}"/>
    <cellStyle name="Footnote_BECL WP YE'02" xfId="50" xr:uid="{00000000-0005-0000-0000-00002E000000}"/>
    <cellStyle name="Grey" xfId="51" xr:uid="{00000000-0005-0000-0000-00002F000000}"/>
    <cellStyle name="Header" xfId="52" xr:uid="{00000000-0005-0000-0000-000030000000}"/>
    <cellStyle name="Header Draft Stamp" xfId="53" xr:uid="{00000000-0005-0000-0000-000031000000}"/>
    <cellStyle name="Header_BECL WP YE'02" xfId="54" xr:uid="{00000000-0005-0000-0000-000032000000}"/>
    <cellStyle name="Heading 1 2" xfId="55" xr:uid="{00000000-0005-0000-0000-000033000000}"/>
    <cellStyle name="Heading 1 Above" xfId="56" xr:uid="{00000000-0005-0000-0000-000034000000}"/>
    <cellStyle name="Heading 1+" xfId="57" xr:uid="{00000000-0005-0000-0000-000035000000}"/>
    <cellStyle name="Heading 2 2" xfId="58" xr:uid="{00000000-0005-0000-0000-000036000000}"/>
    <cellStyle name="Heading 2 Below" xfId="59" xr:uid="{00000000-0005-0000-0000-000037000000}"/>
    <cellStyle name="Heading 2+" xfId="60" xr:uid="{00000000-0005-0000-0000-000038000000}"/>
    <cellStyle name="Heading 3 2" xfId="61" xr:uid="{00000000-0005-0000-0000-000039000000}"/>
    <cellStyle name="Heading 3+" xfId="62" xr:uid="{00000000-0005-0000-0000-00003A000000}"/>
    <cellStyle name="Hidden" xfId="63" xr:uid="{00000000-0005-0000-0000-00003B000000}"/>
    <cellStyle name="Input [yellow]" xfId="64" xr:uid="{00000000-0005-0000-0000-00003C000000}"/>
    <cellStyle name="Input [yellow] 2" xfId="65" xr:uid="{00000000-0005-0000-0000-00003D000000}"/>
    <cellStyle name="no dec" xfId="66" xr:uid="{00000000-0005-0000-0000-00003E000000}"/>
    <cellStyle name="Normal" xfId="0" builtinId="0"/>
    <cellStyle name="Normal - Style1" xfId="67" xr:uid="{00000000-0005-0000-0000-000040000000}"/>
    <cellStyle name="Normal 10" xfId="68" xr:uid="{00000000-0005-0000-0000-000041000000}"/>
    <cellStyle name="Normal 10 2" xfId="69" xr:uid="{00000000-0005-0000-0000-000042000000}"/>
    <cellStyle name="Normal 11" xfId="70" xr:uid="{00000000-0005-0000-0000-000043000000}"/>
    <cellStyle name="Normal 12" xfId="71" xr:uid="{00000000-0005-0000-0000-000044000000}"/>
    <cellStyle name="Normal 13" xfId="72" xr:uid="{00000000-0005-0000-0000-000045000000}"/>
    <cellStyle name="Normal 14" xfId="73" xr:uid="{00000000-0005-0000-0000-000046000000}"/>
    <cellStyle name="Normal 15" xfId="74" xr:uid="{00000000-0005-0000-0000-000047000000}"/>
    <cellStyle name="Normal 16" xfId="75" xr:uid="{00000000-0005-0000-0000-000048000000}"/>
    <cellStyle name="Normal 17" xfId="76" xr:uid="{00000000-0005-0000-0000-000049000000}"/>
    <cellStyle name="Normal 18" xfId="77" xr:uid="{00000000-0005-0000-0000-00004A000000}"/>
    <cellStyle name="Normal 2" xfId="1" xr:uid="{00000000-0005-0000-0000-00004B000000}"/>
    <cellStyle name="Normal 2 2" xfId="3" xr:uid="{00000000-0005-0000-0000-00004C000000}"/>
    <cellStyle name="Normal 2 3" xfId="121" xr:uid="{00000000-0005-0000-0000-00004D000000}"/>
    <cellStyle name="Normal 3" xfId="2" xr:uid="{00000000-0005-0000-0000-00004E000000}"/>
    <cellStyle name="Normal 4" xfId="78" xr:uid="{00000000-0005-0000-0000-00004F000000}"/>
    <cellStyle name="Normal 5" xfId="79" xr:uid="{00000000-0005-0000-0000-000050000000}"/>
    <cellStyle name="Normal 6" xfId="80" xr:uid="{00000000-0005-0000-0000-000051000000}"/>
    <cellStyle name="Normal 7" xfId="81" xr:uid="{00000000-0005-0000-0000-000052000000}"/>
    <cellStyle name="Normal 8" xfId="82" xr:uid="{00000000-0005-0000-0000-000053000000}"/>
    <cellStyle name="Normal 9" xfId="83" xr:uid="{00000000-0005-0000-0000-000054000000}"/>
    <cellStyle name="NormalGB" xfId="84" xr:uid="{00000000-0005-0000-0000-000055000000}"/>
    <cellStyle name="Page Number" xfId="85" xr:uid="{00000000-0005-0000-0000-000056000000}"/>
    <cellStyle name="Percent (0%)" xfId="86" xr:uid="{00000000-0005-0000-0000-000057000000}"/>
    <cellStyle name="Percent (0.0%)" xfId="87" xr:uid="{00000000-0005-0000-0000-000058000000}"/>
    <cellStyle name="Percent (0.00%)" xfId="88" xr:uid="{00000000-0005-0000-0000-000059000000}"/>
    <cellStyle name="Percent [2]" xfId="89" xr:uid="{00000000-0005-0000-0000-00005A000000}"/>
    <cellStyle name="Percent 2" xfId="90" xr:uid="{00000000-0005-0000-0000-00005B000000}"/>
    <cellStyle name="Percent 2 2" xfId="91" xr:uid="{00000000-0005-0000-0000-00005C000000}"/>
    <cellStyle name="Percent 3" xfId="92" xr:uid="{00000000-0005-0000-0000-00005D000000}"/>
    <cellStyle name="Percent 4" xfId="93" xr:uid="{00000000-0005-0000-0000-00005E000000}"/>
    <cellStyle name="Percent 5" xfId="94" xr:uid="{00000000-0005-0000-0000-00005F000000}"/>
    <cellStyle name="Quantity" xfId="95" xr:uid="{00000000-0005-0000-0000-000060000000}"/>
    <cellStyle name="Salomon Logo" xfId="96" xr:uid="{00000000-0005-0000-0000-000061000000}"/>
    <cellStyle name="Table Head" xfId="97" xr:uid="{00000000-0005-0000-0000-000062000000}"/>
    <cellStyle name="Table Source" xfId="98" xr:uid="{00000000-0005-0000-0000-000063000000}"/>
    <cellStyle name="Table Text" xfId="99" xr:uid="{00000000-0005-0000-0000-000064000000}"/>
    <cellStyle name="Table Title" xfId="100" xr:uid="{00000000-0005-0000-0000-000065000000}"/>
    <cellStyle name="Table Units" xfId="101" xr:uid="{00000000-0005-0000-0000-000066000000}"/>
    <cellStyle name="Text" xfId="102" xr:uid="{00000000-0005-0000-0000-000067000000}"/>
    <cellStyle name="Text 1" xfId="103" xr:uid="{00000000-0005-0000-0000-000068000000}"/>
    <cellStyle name="Text 2" xfId="104" xr:uid="{00000000-0005-0000-0000-000069000000}"/>
    <cellStyle name="Text Head 1" xfId="105" xr:uid="{00000000-0005-0000-0000-00006A000000}"/>
    <cellStyle name="Text Head 2" xfId="106" xr:uid="{00000000-0005-0000-0000-00006B000000}"/>
    <cellStyle name="Text Indent 1" xfId="107" xr:uid="{00000000-0005-0000-0000-00006C000000}"/>
    <cellStyle name="Text Indent 2" xfId="108" xr:uid="{00000000-0005-0000-0000-00006D000000}"/>
    <cellStyle name="TOC 1" xfId="109" xr:uid="{00000000-0005-0000-0000-00006E000000}"/>
    <cellStyle name="TOC 2" xfId="110" xr:uid="{00000000-0005-0000-0000-00006F000000}"/>
    <cellStyle name="เครื่องหมายจุลภาค_200806_1" xfId="111" xr:uid="{00000000-0005-0000-0000-000070000000}"/>
    <cellStyle name="เชื่อมโยงหลายมิติ" xfId="112" xr:uid="{00000000-0005-0000-0000-000071000000}"/>
    <cellStyle name="ค@ฏ๋_1111D2111DQ2" xfId="113" xr:uid="{00000000-0005-0000-0000-000072000000}"/>
    <cellStyle name="คdคภฆ์[0]_1111D2111DQ2" xfId="114" xr:uid="{00000000-0005-0000-0000-000073000000}"/>
    <cellStyle name="คdคภฆ์_1111D2111DQ1" xfId="115" xr:uid="{00000000-0005-0000-0000-000074000000}"/>
    <cellStyle name="ณfน๔ [0]_Book1" xfId="116" xr:uid="{00000000-0005-0000-0000-000075000000}"/>
    <cellStyle name="ณfน๔_Book1" xfId="117" xr:uid="{00000000-0005-0000-0000-000076000000}"/>
    <cellStyle name="ตามการเชื่อมโยงหลายมิติ" xfId="118" xr:uid="{00000000-0005-0000-0000-000077000000}"/>
    <cellStyle name="ปกติ_2002_TSC_Lead_31.12.2002_Update" xfId="119" xr:uid="{00000000-0005-0000-0000-000078000000}"/>
    <cellStyle name="一般_Book1" xfId="120" xr:uid="{00000000-0005-0000-0000-000079000000}"/>
  </cellStyles>
  <dxfs count="0"/>
  <tableStyles count="0" defaultTableStyle="TableStyleMedium9" defaultPivotStyle="PivotStyleLight16"/>
  <colors>
    <mruColors>
      <color rgb="FFFFCCFF"/>
      <color rgb="FF9933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O104"/>
  <sheetViews>
    <sheetView showGridLines="0" view="pageBreakPreview" topLeftCell="A67" zoomScale="70" zoomScaleNormal="70" zoomScaleSheetLayoutView="70" workbookViewId="0">
      <selection activeCell="H84" sqref="H84"/>
    </sheetView>
  </sheetViews>
  <sheetFormatPr defaultColWidth="6.42578125" defaultRowHeight="21.75" customHeight="1"/>
  <cols>
    <col min="1" max="1" width="55.140625" style="19" customWidth="1"/>
    <col min="2" max="2" width="10.28515625" style="19" customWidth="1"/>
    <col min="3" max="3" width="1.7109375" style="22" customWidth="1"/>
    <col min="4" max="4" width="18.7109375" style="22" customWidth="1"/>
    <col min="5" max="5" width="1.28515625" style="22" customWidth="1"/>
    <col min="6" max="6" width="18.7109375" style="22" customWidth="1"/>
    <col min="7" max="7" width="1.28515625" style="22" customWidth="1"/>
    <col min="8" max="8" width="18.7109375" style="22" customWidth="1"/>
    <col min="9" max="9" width="1.28515625" style="22" customWidth="1"/>
    <col min="10" max="10" width="18.7109375" style="22" customWidth="1"/>
    <col min="11" max="247" width="10.7109375" style="19" customWidth="1"/>
    <col min="248" max="248" width="35.7109375" style="19" customWidth="1"/>
    <col min="249" max="249" width="6.42578125" style="19"/>
    <col min="250" max="250" width="39.28515625" style="19" customWidth="1"/>
    <col min="251" max="251" width="7.5703125" style="19" customWidth="1"/>
    <col min="252" max="252" width="1.7109375" style="19" customWidth="1"/>
    <col min="253" max="253" width="13.7109375" style="19" customWidth="1"/>
    <col min="254" max="254" width="1.28515625" style="19" customWidth="1"/>
    <col min="255" max="255" width="13.7109375" style="19" customWidth="1"/>
    <col min="256" max="256" width="1.28515625" style="19" customWidth="1"/>
    <col min="257" max="257" width="13.7109375" style="19" customWidth="1"/>
    <col min="258" max="258" width="1.28515625" style="19" customWidth="1"/>
    <col min="259" max="259" width="13.7109375" style="19" customWidth="1"/>
    <col min="260" max="260" width="1.28515625" style="19" customWidth="1"/>
    <col min="261" max="261" width="13.7109375" style="19" customWidth="1"/>
    <col min="262" max="262" width="1.28515625" style="19" customWidth="1"/>
    <col min="263" max="263" width="13.7109375" style="19" customWidth="1"/>
    <col min="264" max="503" width="10.7109375" style="19" customWidth="1"/>
    <col min="504" max="504" width="35.7109375" style="19" customWidth="1"/>
    <col min="505" max="505" width="6.42578125" style="19"/>
    <col min="506" max="506" width="39.28515625" style="19" customWidth="1"/>
    <col min="507" max="507" width="7.5703125" style="19" customWidth="1"/>
    <col min="508" max="508" width="1.7109375" style="19" customWidth="1"/>
    <col min="509" max="509" width="13.7109375" style="19" customWidth="1"/>
    <col min="510" max="510" width="1.28515625" style="19" customWidth="1"/>
    <col min="511" max="511" width="13.7109375" style="19" customWidth="1"/>
    <col min="512" max="512" width="1.28515625" style="19" customWidth="1"/>
    <col min="513" max="513" width="13.7109375" style="19" customWidth="1"/>
    <col min="514" max="514" width="1.28515625" style="19" customWidth="1"/>
    <col min="515" max="515" width="13.7109375" style="19" customWidth="1"/>
    <col min="516" max="516" width="1.28515625" style="19" customWidth="1"/>
    <col min="517" max="517" width="13.7109375" style="19" customWidth="1"/>
    <col min="518" max="518" width="1.28515625" style="19" customWidth="1"/>
    <col min="519" max="519" width="13.7109375" style="19" customWidth="1"/>
    <col min="520" max="759" width="10.7109375" style="19" customWidth="1"/>
    <col min="760" max="760" width="35.7109375" style="19" customWidth="1"/>
    <col min="761" max="761" width="6.42578125" style="19"/>
    <col min="762" max="762" width="39.28515625" style="19" customWidth="1"/>
    <col min="763" max="763" width="7.5703125" style="19" customWidth="1"/>
    <col min="764" max="764" width="1.7109375" style="19" customWidth="1"/>
    <col min="765" max="765" width="13.7109375" style="19" customWidth="1"/>
    <col min="766" max="766" width="1.28515625" style="19" customWidth="1"/>
    <col min="767" max="767" width="13.7109375" style="19" customWidth="1"/>
    <col min="768" max="768" width="1.28515625" style="19" customWidth="1"/>
    <col min="769" max="769" width="13.7109375" style="19" customWidth="1"/>
    <col min="770" max="770" width="1.28515625" style="19" customWidth="1"/>
    <col min="771" max="771" width="13.7109375" style="19" customWidth="1"/>
    <col min="772" max="772" width="1.28515625" style="19" customWidth="1"/>
    <col min="773" max="773" width="13.7109375" style="19" customWidth="1"/>
    <col min="774" max="774" width="1.28515625" style="19" customWidth="1"/>
    <col min="775" max="775" width="13.7109375" style="19" customWidth="1"/>
    <col min="776" max="1015" width="10.7109375" style="19" customWidth="1"/>
    <col min="1016" max="1016" width="35.7109375" style="19" customWidth="1"/>
    <col min="1017" max="1017" width="6.42578125" style="19"/>
    <col min="1018" max="1018" width="39.28515625" style="19" customWidth="1"/>
    <col min="1019" max="1019" width="7.5703125" style="19" customWidth="1"/>
    <col min="1020" max="1020" width="1.7109375" style="19" customWidth="1"/>
    <col min="1021" max="1021" width="13.7109375" style="19" customWidth="1"/>
    <col min="1022" max="1022" width="1.28515625" style="19" customWidth="1"/>
    <col min="1023" max="1023" width="13.7109375" style="19" customWidth="1"/>
    <col min="1024" max="1024" width="1.28515625" style="19" customWidth="1"/>
    <col min="1025" max="1025" width="13.7109375" style="19" customWidth="1"/>
    <col min="1026" max="1026" width="1.28515625" style="19" customWidth="1"/>
    <col min="1027" max="1027" width="13.7109375" style="19" customWidth="1"/>
    <col min="1028" max="1028" width="1.28515625" style="19" customWidth="1"/>
    <col min="1029" max="1029" width="13.7109375" style="19" customWidth="1"/>
    <col min="1030" max="1030" width="1.28515625" style="19" customWidth="1"/>
    <col min="1031" max="1031" width="13.7109375" style="19" customWidth="1"/>
    <col min="1032" max="1271" width="10.7109375" style="19" customWidth="1"/>
    <col min="1272" max="1272" width="35.7109375" style="19" customWidth="1"/>
    <col min="1273" max="1273" width="6.42578125" style="19"/>
    <col min="1274" max="1274" width="39.28515625" style="19" customWidth="1"/>
    <col min="1275" max="1275" width="7.5703125" style="19" customWidth="1"/>
    <col min="1276" max="1276" width="1.7109375" style="19" customWidth="1"/>
    <col min="1277" max="1277" width="13.7109375" style="19" customWidth="1"/>
    <col min="1278" max="1278" width="1.28515625" style="19" customWidth="1"/>
    <col min="1279" max="1279" width="13.7109375" style="19" customWidth="1"/>
    <col min="1280" max="1280" width="1.28515625" style="19" customWidth="1"/>
    <col min="1281" max="1281" width="13.7109375" style="19" customWidth="1"/>
    <col min="1282" max="1282" width="1.28515625" style="19" customWidth="1"/>
    <col min="1283" max="1283" width="13.7109375" style="19" customWidth="1"/>
    <col min="1284" max="1284" width="1.28515625" style="19" customWidth="1"/>
    <col min="1285" max="1285" width="13.7109375" style="19" customWidth="1"/>
    <col min="1286" max="1286" width="1.28515625" style="19" customWidth="1"/>
    <col min="1287" max="1287" width="13.7109375" style="19" customWidth="1"/>
    <col min="1288" max="1527" width="10.7109375" style="19" customWidth="1"/>
    <col min="1528" max="1528" width="35.7109375" style="19" customWidth="1"/>
    <col min="1529" max="1529" width="6.42578125" style="19"/>
    <col min="1530" max="1530" width="39.28515625" style="19" customWidth="1"/>
    <col min="1531" max="1531" width="7.5703125" style="19" customWidth="1"/>
    <col min="1532" max="1532" width="1.7109375" style="19" customWidth="1"/>
    <col min="1533" max="1533" width="13.7109375" style="19" customWidth="1"/>
    <col min="1534" max="1534" width="1.28515625" style="19" customWidth="1"/>
    <col min="1535" max="1535" width="13.7109375" style="19" customWidth="1"/>
    <col min="1536" max="1536" width="1.28515625" style="19" customWidth="1"/>
    <col min="1537" max="1537" width="13.7109375" style="19" customWidth="1"/>
    <col min="1538" max="1538" width="1.28515625" style="19" customWidth="1"/>
    <col min="1539" max="1539" width="13.7109375" style="19" customWidth="1"/>
    <col min="1540" max="1540" width="1.28515625" style="19" customWidth="1"/>
    <col min="1541" max="1541" width="13.7109375" style="19" customWidth="1"/>
    <col min="1542" max="1542" width="1.28515625" style="19" customWidth="1"/>
    <col min="1543" max="1543" width="13.7109375" style="19" customWidth="1"/>
    <col min="1544" max="1783" width="10.7109375" style="19" customWidth="1"/>
    <col min="1784" max="1784" width="35.7109375" style="19" customWidth="1"/>
    <col min="1785" max="1785" width="6.42578125" style="19"/>
    <col min="1786" max="1786" width="39.28515625" style="19" customWidth="1"/>
    <col min="1787" max="1787" width="7.5703125" style="19" customWidth="1"/>
    <col min="1788" max="1788" width="1.7109375" style="19" customWidth="1"/>
    <col min="1789" max="1789" width="13.7109375" style="19" customWidth="1"/>
    <col min="1790" max="1790" width="1.28515625" style="19" customWidth="1"/>
    <col min="1791" max="1791" width="13.7109375" style="19" customWidth="1"/>
    <col min="1792" max="1792" width="1.28515625" style="19" customWidth="1"/>
    <col min="1793" max="1793" width="13.7109375" style="19" customWidth="1"/>
    <col min="1794" max="1794" width="1.28515625" style="19" customWidth="1"/>
    <col min="1795" max="1795" width="13.7109375" style="19" customWidth="1"/>
    <col min="1796" max="1796" width="1.28515625" style="19" customWidth="1"/>
    <col min="1797" max="1797" width="13.7109375" style="19" customWidth="1"/>
    <col min="1798" max="1798" width="1.28515625" style="19" customWidth="1"/>
    <col min="1799" max="1799" width="13.7109375" style="19" customWidth="1"/>
    <col min="1800" max="2039" width="10.7109375" style="19" customWidth="1"/>
    <col min="2040" max="2040" width="35.7109375" style="19" customWidth="1"/>
    <col min="2041" max="2041" width="6.42578125" style="19"/>
    <col min="2042" max="2042" width="39.28515625" style="19" customWidth="1"/>
    <col min="2043" max="2043" width="7.5703125" style="19" customWidth="1"/>
    <col min="2044" max="2044" width="1.7109375" style="19" customWidth="1"/>
    <col min="2045" max="2045" width="13.7109375" style="19" customWidth="1"/>
    <col min="2046" max="2046" width="1.28515625" style="19" customWidth="1"/>
    <col min="2047" max="2047" width="13.7109375" style="19" customWidth="1"/>
    <col min="2048" max="2048" width="1.28515625" style="19" customWidth="1"/>
    <col min="2049" max="2049" width="13.7109375" style="19" customWidth="1"/>
    <col min="2050" max="2050" width="1.28515625" style="19" customWidth="1"/>
    <col min="2051" max="2051" width="13.7109375" style="19" customWidth="1"/>
    <col min="2052" max="2052" width="1.28515625" style="19" customWidth="1"/>
    <col min="2053" max="2053" width="13.7109375" style="19" customWidth="1"/>
    <col min="2054" max="2054" width="1.28515625" style="19" customWidth="1"/>
    <col min="2055" max="2055" width="13.7109375" style="19" customWidth="1"/>
    <col min="2056" max="2295" width="10.7109375" style="19" customWidth="1"/>
    <col min="2296" max="2296" width="35.7109375" style="19" customWidth="1"/>
    <col min="2297" max="2297" width="6.42578125" style="19"/>
    <col min="2298" max="2298" width="39.28515625" style="19" customWidth="1"/>
    <col min="2299" max="2299" width="7.5703125" style="19" customWidth="1"/>
    <col min="2300" max="2300" width="1.7109375" style="19" customWidth="1"/>
    <col min="2301" max="2301" width="13.7109375" style="19" customWidth="1"/>
    <col min="2302" max="2302" width="1.28515625" style="19" customWidth="1"/>
    <col min="2303" max="2303" width="13.7109375" style="19" customWidth="1"/>
    <col min="2304" max="2304" width="1.28515625" style="19" customWidth="1"/>
    <col min="2305" max="2305" width="13.7109375" style="19" customWidth="1"/>
    <col min="2306" max="2306" width="1.28515625" style="19" customWidth="1"/>
    <col min="2307" max="2307" width="13.7109375" style="19" customWidth="1"/>
    <col min="2308" max="2308" width="1.28515625" style="19" customWidth="1"/>
    <col min="2309" max="2309" width="13.7109375" style="19" customWidth="1"/>
    <col min="2310" max="2310" width="1.28515625" style="19" customWidth="1"/>
    <col min="2311" max="2311" width="13.7109375" style="19" customWidth="1"/>
    <col min="2312" max="2551" width="10.7109375" style="19" customWidth="1"/>
    <col min="2552" max="2552" width="35.7109375" style="19" customWidth="1"/>
    <col min="2553" max="2553" width="6.42578125" style="19"/>
    <col min="2554" max="2554" width="39.28515625" style="19" customWidth="1"/>
    <col min="2555" max="2555" width="7.5703125" style="19" customWidth="1"/>
    <col min="2556" max="2556" width="1.7109375" style="19" customWidth="1"/>
    <col min="2557" max="2557" width="13.7109375" style="19" customWidth="1"/>
    <col min="2558" max="2558" width="1.28515625" style="19" customWidth="1"/>
    <col min="2559" max="2559" width="13.7109375" style="19" customWidth="1"/>
    <col min="2560" max="2560" width="1.28515625" style="19" customWidth="1"/>
    <col min="2561" max="2561" width="13.7109375" style="19" customWidth="1"/>
    <col min="2562" max="2562" width="1.28515625" style="19" customWidth="1"/>
    <col min="2563" max="2563" width="13.7109375" style="19" customWidth="1"/>
    <col min="2564" max="2564" width="1.28515625" style="19" customWidth="1"/>
    <col min="2565" max="2565" width="13.7109375" style="19" customWidth="1"/>
    <col min="2566" max="2566" width="1.28515625" style="19" customWidth="1"/>
    <col min="2567" max="2567" width="13.7109375" style="19" customWidth="1"/>
    <col min="2568" max="2807" width="10.7109375" style="19" customWidth="1"/>
    <col min="2808" max="2808" width="35.7109375" style="19" customWidth="1"/>
    <col min="2809" max="2809" width="6.42578125" style="19"/>
    <col min="2810" max="2810" width="39.28515625" style="19" customWidth="1"/>
    <col min="2811" max="2811" width="7.5703125" style="19" customWidth="1"/>
    <col min="2812" max="2812" width="1.7109375" style="19" customWidth="1"/>
    <col min="2813" max="2813" width="13.7109375" style="19" customWidth="1"/>
    <col min="2814" max="2814" width="1.28515625" style="19" customWidth="1"/>
    <col min="2815" max="2815" width="13.7109375" style="19" customWidth="1"/>
    <col min="2816" max="2816" width="1.28515625" style="19" customWidth="1"/>
    <col min="2817" max="2817" width="13.7109375" style="19" customWidth="1"/>
    <col min="2818" max="2818" width="1.28515625" style="19" customWidth="1"/>
    <col min="2819" max="2819" width="13.7109375" style="19" customWidth="1"/>
    <col min="2820" max="2820" width="1.28515625" style="19" customWidth="1"/>
    <col min="2821" max="2821" width="13.7109375" style="19" customWidth="1"/>
    <col min="2822" max="2822" width="1.28515625" style="19" customWidth="1"/>
    <col min="2823" max="2823" width="13.7109375" style="19" customWidth="1"/>
    <col min="2824" max="3063" width="10.7109375" style="19" customWidth="1"/>
    <col min="3064" max="3064" width="35.7109375" style="19" customWidth="1"/>
    <col min="3065" max="3065" width="6.42578125" style="19"/>
    <col min="3066" max="3066" width="39.28515625" style="19" customWidth="1"/>
    <col min="3067" max="3067" width="7.5703125" style="19" customWidth="1"/>
    <col min="3068" max="3068" width="1.7109375" style="19" customWidth="1"/>
    <col min="3069" max="3069" width="13.7109375" style="19" customWidth="1"/>
    <col min="3070" max="3070" width="1.28515625" style="19" customWidth="1"/>
    <col min="3071" max="3071" width="13.7109375" style="19" customWidth="1"/>
    <col min="3072" max="3072" width="1.28515625" style="19" customWidth="1"/>
    <col min="3073" max="3073" width="13.7109375" style="19" customWidth="1"/>
    <col min="3074" max="3074" width="1.28515625" style="19" customWidth="1"/>
    <col min="3075" max="3075" width="13.7109375" style="19" customWidth="1"/>
    <col min="3076" max="3076" width="1.28515625" style="19" customWidth="1"/>
    <col min="3077" max="3077" width="13.7109375" style="19" customWidth="1"/>
    <col min="3078" max="3078" width="1.28515625" style="19" customWidth="1"/>
    <col min="3079" max="3079" width="13.7109375" style="19" customWidth="1"/>
    <col min="3080" max="3319" width="10.7109375" style="19" customWidth="1"/>
    <col min="3320" max="3320" width="35.7109375" style="19" customWidth="1"/>
    <col min="3321" max="3321" width="6.42578125" style="19"/>
    <col min="3322" max="3322" width="39.28515625" style="19" customWidth="1"/>
    <col min="3323" max="3323" width="7.5703125" style="19" customWidth="1"/>
    <col min="3324" max="3324" width="1.7109375" style="19" customWidth="1"/>
    <col min="3325" max="3325" width="13.7109375" style="19" customWidth="1"/>
    <col min="3326" max="3326" width="1.28515625" style="19" customWidth="1"/>
    <col min="3327" max="3327" width="13.7109375" style="19" customWidth="1"/>
    <col min="3328" max="3328" width="1.28515625" style="19" customWidth="1"/>
    <col min="3329" max="3329" width="13.7109375" style="19" customWidth="1"/>
    <col min="3330" max="3330" width="1.28515625" style="19" customWidth="1"/>
    <col min="3331" max="3331" width="13.7109375" style="19" customWidth="1"/>
    <col min="3332" max="3332" width="1.28515625" style="19" customWidth="1"/>
    <col min="3333" max="3333" width="13.7109375" style="19" customWidth="1"/>
    <col min="3334" max="3334" width="1.28515625" style="19" customWidth="1"/>
    <col min="3335" max="3335" width="13.7109375" style="19" customWidth="1"/>
    <col min="3336" max="3575" width="10.7109375" style="19" customWidth="1"/>
    <col min="3576" max="3576" width="35.7109375" style="19" customWidth="1"/>
    <col min="3577" max="3577" width="6.42578125" style="19"/>
    <col min="3578" max="3578" width="39.28515625" style="19" customWidth="1"/>
    <col min="3579" max="3579" width="7.5703125" style="19" customWidth="1"/>
    <col min="3580" max="3580" width="1.7109375" style="19" customWidth="1"/>
    <col min="3581" max="3581" width="13.7109375" style="19" customWidth="1"/>
    <col min="3582" max="3582" width="1.28515625" style="19" customWidth="1"/>
    <col min="3583" max="3583" width="13.7109375" style="19" customWidth="1"/>
    <col min="3584" max="3584" width="1.28515625" style="19" customWidth="1"/>
    <col min="3585" max="3585" width="13.7109375" style="19" customWidth="1"/>
    <col min="3586" max="3586" width="1.28515625" style="19" customWidth="1"/>
    <col min="3587" max="3587" width="13.7109375" style="19" customWidth="1"/>
    <col min="3588" max="3588" width="1.28515625" style="19" customWidth="1"/>
    <col min="3589" max="3589" width="13.7109375" style="19" customWidth="1"/>
    <col min="3590" max="3590" width="1.28515625" style="19" customWidth="1"/>
    <col min="3591" max="3591" width="13.7109375" style="19" customWidth="1"/>
    <col min="3592" max="3831" width="10.7109375" style="19" customWidth="1"/>
    <col min="3832" max="3832" width="35.7109375" style="19" customWidth="1"/>
    <col min="3833" max="3833" width="6.42578125" style="19"/>
    <col min="3834" max="3834" width="39.28515625" style="19" customWidth="1"/>
    <col min="3835" max="3835" width="7.5703125" style="19" customWidth="1"/>
    <col min="3836" max="3836" width="1.7109375" style="19" customWidth="1"/>
    <col min="3837" max="3837" width="13.7109375" style="19" customWidth="1"/>
    <col min="3838" max="3838" width="1.28515625" style="19" customWidth="1"/>
    <col min="3839" max="3839" width="13.7109375" style="19" customWidth="1"/>
    <col min="3840" max="3840" width="1.28515625" style="19" customWidth="1"/>
    <col min="3841" max="3841" width="13.7109375" style="19" customWidth="1"/>
    <col min="3842" max="3842" width="1.28515625" style="19" customWidth="1"/>
    <col min="3843" max="3843" width="13.7109375" style="19" customWidth="1"/>
    <col min="3844" max="3844" width="1.28515625" style="19" customWidth="1"/>
    <col min="3845" max="3845" width="13.7109375" style="19" customWidth="1"/>
    <col min="3846" max="3846" width="1.28515625" style="19" customWidth="1"/>
    <col min="3847" max="3847" width="13.7109375" style="19" customWidth="1"/>
    <col min="3848" max="4087" width="10.7109375" style="19" customWidth="1"/>
    <col min="4088" max="4088" width="35.7109375" style="19" customWidth="1"/>
    <col min="4089" max="4089" width="6.42578125" style="19"/>
    <col min="4090" max="4090" width="39.28515625" style="19" customWidth="1"/>
    <col min="4091" max="4091" width="7.5703125" style="19" customWidth="1"/>
    <col min="4092" max="4092" width="1.7109375" style="19" customWidth="1"/>
    <col min="4093" max="4093" width="13.7109375" style="19" customWidth="1"/>
    <col min="4094" max="4094" width="1.28515625" style="19" customWidth="1"/>
    <col min="4095" max="4095" width="13.7109375" style="19" customWidth="1"/>
    <col min="4096" max="4096" width="1.28515625" style="19" customWidth="1"/>
    <col min="4097" max="4097" width="13.7109375" style="19" customWidth="1"/>
    <col min="4098" max="4098" width="1.28515625" style="19" customWidth="1"/>
    <col min="4099" max="4099" width="13.7109375" style="19" customWidth="1"/>
    <col min="4100" max="4100" width="1.28515625" style="19" customWidth="1"/>
    <col min="4101" max="4101" width="13.7109375" style="19" customWidth="1"/>
    <col min="4102" max="4102" width="1.28515625" style="19" customWidth="1"/>
    <col min="4103" max="4103" width="13.7109375" style="19" customWidth="1"/>
    <col min="4104" max="4343" width="10.7109375" style="19" customWidth="1"/>
    <col min="4344" max="4344" width="35.7109375" style="19" customWidth="1"/>
    <col min="4345" max="4345" width="6.42578125" style="19"/>
    <col min="4346" max="4346" width="39.28515625" style="19" customWidth="1"/>
    <col min="4347" max="4347" width="7.5703125" style="19" customWidth="1"/>
    <col min="4348" max="4348" width="1.7109375" style="19" customWidth="1"/>
    <col min="4349" max="4349" width="13.7109375" style="19" customWidth="1"/>
    <col min="4350" max="4350" width="1.28515625" style="19" customWidth="1"/>
    <col min="4351" max="4351" width="13.7109375" style="19" customWidth="1"/>
    <col min="4352" max="4352" width="1.28515625" style="19" customWidth="1"/>
    <col min="4353" max="4353" width="13.7109375" style="19" customWidth="1"/>
    <col min="4354" max="4354" width="1.28515625" style="19" customWidth="1"/>
    <col min="4355" max="4355" width="13.7109375" style="19" customWidth="1"/>
    <col min="4356" max="4356" width="1.28515625" style="19" customWidth="1"/>
    <col min="4357" max="4357" width="13.7109375" style="19" customWidth="1"/>
    <col min="4358" max="4358" width="1.28515625" style="19" customWidth="1"/>
    <col min="4359" max="4359" width="13.7109375" style="19" customWidth="1"/>
    <col min="4360" max="4599" width="10.7109375" style="19" customWidth="1"/>
    <col min="4600" max="4600" width="35.7109375" style="19" customWidth="1"/>
    <col min="4601" max="4601" width="6.42578125" style="19"/>
    <col min="4602" max="4602" width="39.28515625" style="19" customWidth="1"/>
    <col min="4603" max="4603" width="7.5703125" style="19" customWidth="1"/>
    <col min="4604" max="4604" width="1.7109375" style="19" customWidth="1"/>
    <col min="4605" max="4605" width="13.7109375" style="19" customWidth="1"/>
    <col min="4606" max="4606" width="1.28515625" style="19" customWidth="1"/>
    <col min="4607" max="4607" width="13.7109375" style="19" customWidth="1"/>
    <col min="4608" max="4608" width="1.28515625" style="19" customWidth="1"/>
    <col min="4609" max="4609" width="13.7109375" style="19" customWidth="1"/>
    <col min="4610" max="4610" width="1.28515625" style="19" customWidth="1"/>
    <col min="4611" max="4611" width="13.7109375" style="19" customWidth="1"/>
    <col min="4612" max="4612" width="1.28515625" style="19" customWidth="1"/>
    <col min="4613" max="4613" width="13.7109375" style="19" customWidth="1"/>
    <col min="4614" max="4614" width="1.28515625" style="19" customWidth="1"/>
    <col min="4615" max="4615" width="13.7109375" style="19" customWidth="1"/>
    <col min="4616" max="4855" width="10.7109375" style="19" customWidth="1"/>
    <col min="4856" max="4856" width="35.7109375" style="19" customWidth="1"/>
    <col min="4857" max="4857" width="6.42578125" style="19"/>
    <col min="4858" max="4858" width="39.28515625" style="19" customWidth="1"/>
    <col min="4859" max="4859" width="7.5703125" style="19" customWidth="1"/>
    <col min="4860" max="4860" width="1.7109375" style="19" customWidth="1"/>
    <col min="4861" max="4861" width="13.7109375" style="19" customWidth="1"/>
    <col min="4862" max="4862" width="1.28515625" style="19" customWidth="1"/>
    <col min="4863" max="4863" width="13.7109375" style="19" customWidth="1"/>
    <col min="4864" max="4864" width="1.28515625" style="19" customWidth="1"/>
    <col min="4865" max="4865" width="13.7109375" style="19" customWidth="1"/>
    <col min="4866" max="4866" width="1.28515625" style="19" customWidth="1"/>
    <col min="4867" max="4867" width="13.7109375" style="19" customWidth="1"/>
    <col min="4868" max="4868" width="1.28515625" style="19" customWidth="1"/>
    <col min="4869" max="4869" width="13.7109375" style="19" customWidth="1"/>
    <col min="4870" max="4870" width="1.28515625" style="19" customWidth="1"/>
    <col min="4871" max="4871" width="13.7109375" style="19" customWidth="1"/>
    <col min="4872" max="5111" width="10.7109375" style="19" customWidth="1"/>
    <col min="5112" max="5112" width="35.7109375" style="19" customWidth="1"/>
    <col min="5113" max="5113" width="6.42578125" style="19"/>
    <col min="5114" max="5114" width="39.28515625" style="19" customWidth="1"/>
    <col min="5115" max="5115" width="7.5703125" style="19" customWidth="1"/>
    <col min="5116" max="5116" width="1.7109375" style="19" customWidth="1"/>
    <col min="5117" max="5117" width="13.7109375" style="19" customWidth="1"/>
    <col min="5118" max="5118" width="1.28515625" style="19" customWidth="1"/>
    <col min="5119" max="5119" width="13.7109375" style="19" customWidth="1"/>
    <col min="5120" max="5120" width="1.28515625" style="19" customWidth="1"/>
    <col min="5121" max="5121" width="13.7109375" style="19" customWidth="1"/>
    <col min="5122" max="5122" width="1.28515625" style="19" customWidth="1"/>
    <col min="5123" max="5123" width="13.7109375" style="19" customWidth="1"/>
    <col min="5124" max="5124" width="1.28515625" style="19" customWidth="1"/>
    <col min="5125" max="5125" width="13.7109375" style="19" customWidth="1"/>
    <col min="5126" max="5126" width="1.28515625" style="19" customWidth="1"/>
    <col min="5127" max="5127" width="13.7109375" style="19" customWidth="1"/>
    <col min="5128" max="5367" width="10.7109375" style="19" customWidth="1"/>
    <col min="5368" max="5368" width="35.7109375" style="19" customWidth="1"/>
    <col min="5369" max="5369" width="6.42578125" style="19"/>
    <col min="5370" max="5370" width="39.28515625" style="19" customWidth="1"/>
    <col min="5371" max="5371" width="7.5703125" style="19" customWidth="1"/>
    <col min="5372" max="5372" width="1.7109375" style="19" customWidth="1"/>
    <col min="5373" max="5373" width="13.7109375" style="19" customWidth="1"/>
    <col min="5374" max="5374" width="1.28515625" style="19" customWidth="1"/>
    <col min="5375" max="5375" width="13.7109375" style="19" customWidth="1"/>
    <col min="5376" max="5376" width="1.28515625" style="19" customWidth="1"/>
    <col min="5377" max="5377" width="13.7109375" style="19" customWidth="1"/>
    <col min="5378" max="5378" width="1.28515625" style="19" customWidth="1"/>
    <col min="5379" max="5379" width="13.7109375" style="19" customWidth="1"/>
    <col min="5380" max="5380" width="1.28515625" style="19" customWidth="1"/>
    <col min="5381" max="5381" width="13.7109375" style="19" customWidth="1"/>
    <col min="5382" max="5382" width="1.28515625" style="19" customWidth="1"/>
    <col min="5383" max="5383" width="13.7109375" style="19" customWidth="1"/>
    <col min="5384" max="5623" width="10.7109375" style="19" customWidth="1"/>
    <col min="5624" max="5624" width="35.7109375" style="19" customWidth="1"/>
    <col min="5625" max="5625" width="6.42578125" style="19"/>
    <col min="5626" max="5626" width="39.28515625" style="19" customWidth="1"/>
    <col min="5627" max="5627" width="7.5703125" style="19" customWidth="1"/>
    <col min="5628" max="5628" width="1.7109375" style="19" customWidth="1"/>
    <col min="5629" max="5629" width="13.7109375" style="19" customWidth="1"/>
    <col min="5630" max="5630" width="1.28515625" style="19" customWidth="1"/>
    <col min="5631" max="5631" width="13.7109375" style="19" customWidth="1"/>
    <col min="5632" max="5632" width="1.28515625" style="19" customWidth="1"/>
    <col min="5633" max="5633" width="13.7109375" style="19" customWidth="1"/>
    <col min="5634" max="5634" width="1.28515625" style="19" customWidth="1"/>
    <col min="5635" max="5635" width="13.7109375" style="19" customWidth="1"/>
    <col min="5636" max="5636" width="1.28515625" style="19" customWidth="1"/>
    <col min="5637" max="5637" width="13.7109375" style="19" customWidth="1"/>
    <col min="5638" max="5638" width="1.28515625" style="19" customWidth="1"/>
    <col min="5639" max="5639" width="13.7109375" style="19" customWidth="1"/>
    <col min="5640" max="5879" width="10.7109375" style="19" customWidth="1"/>
    <col min="5880" max="5880" width="35.7109375" style="19" customWidth="1"/>
    <col min="5881" max="5881" width="6.42578125" style="19"/>
    <col min="5882" max="5882" width="39.28515625" style="19" customWidth="1"/>
    <col min="5883" max="5883" width="7.5703125" style="19" customWidth="1"/>
    <col min="5884" max="5884" width="1.7109375" style="19" customWidth="1"/>
    <col min="5885" max="5885" width="13.7109375" style="19" customWidth="1"/>
    <col min="5886" max="5886" width="1.28515625" style="19" customWidth="1"/>
    <col min="5887" max="5887" width="13.7109375" style="19" customWidth="1"/>
    <col min="5888" max="5888" width="1.28515625" style="19" customWidth="1"/>
    <col min="5889" max="5889" width="13.7109375" style="19" customWidth="1"/>
    <col min="5890" max="5890" width="1.28515625" style="19" customWidth="1"/>
    <col min="5891" max="5891" width="13.7109375" style="19" customWidth="1"/>
    <col min="5892" max="5892" width="1.28515625" style="19" customWidth="1"/>
    <col min="5893" max="5893" width="13.7109375" style="19" customWidth="1"/>
    <col min="5894" max="5894" width="1.28515625" style="19" customWidth="1"/>
    <col min="5895" max="5895" width="13.7109375" style="19" customWidth="1"/>
    <col min="5896" max="6135" width="10.7109375" style="19" customWidth="1"/>
    <col min="6136" max="6136" width="35.7109375" style="19" customWidth="1"/>
    <col min="6137" max="6137" width="6.42578125" style="19"/>
    <col min="6138" max="6138" width="39.28515625" style="19" customWidth="1"/>
    <col min="6139" max="6139" width="7.5703125" style="19" customWidth="1"/>
    <col min="6140" max="6140" width="1.7109375" style="19" customWidth="1"/>
    <col min="6141" max="6141" width="13.7109375" style="19" customWidth="1"/>
    <col min="6142" max="6142" width="1.28515625" style="19" customWidth="1"/>
    <col min="6143" max="6143" width="13.7109375" style="19" customWidth="1"/>
    <col min="6144" max="6144" width="1.28515625" style="19" customWidth="1"/>
    <col min="6145" max="6145" width="13.7109375" style="19" customWidth="1"/>
    <col min="6146" max="6146" width="1.28515625" style="19" customWidth="1"/>
    <col min="6147" max="6147" width="13.7109375" style="19" customWidth="1"/>
    <col min="6148" max="6148" width="1.28515625" style="19" customWidth="1"/>
    <col min="6149" max="6149" width="13.7109375" style="19" customWidth="1"/>
    <col min="6150" max="6150" width="1.28515625" style="19" customWidth="1"/>
    <col min="6151" max="6151" width="13.7109375" style="19" customWidth="1"/>
    <col min="6152" max="6391" width="10.7109375" style="19" customWidth="1"/>
    <col min="6392" max="6392" width="35.7109375" style="19" customWidth="1"/>
    <col min="6393" max="6393" width="6.42578125" style="19"/>
    <col min="6394" max="6394" width="39.28515625" style="19" customWidth="1"/>
    <col min="6395" max="6395" width="7.5703125" style="19" customWidth="1"/>
    <col min="6396" max="6396" width="1.7109375" style="19" customWidth="1"/>
    <col min="6397" max="6397" width="13.7109375" style="19" customWidth="1"/>
    <col min="6398" max="6398" width="1.28515625" style="19" customWidth="1"/>
    <col min="6399" max="6399" width="13.7109375" style="19" customWidth="1"/>
    <col min="6400" max="6400" width="1.28515625" style="19" customWidth="1"/>
    <col min="6401" max="6401" width="13.7109375" style="19" customWidth="1"/>
    <col min="6402" max="6402" width="1.28515625" style="19" customWidth="1"/>
    <col min="6403" max="6403" width="13.7109375" style="19" customWidth="1"/>
    <col min="6404" max="6404" width="1.28515625" style="19" customWidth="1"/>
    <col min="6405" max="6405" width="13.7109375" style="19" customWidth="1"/>
    <col min="6406" max="6406" width="1.28515625" style="19" customWidth="1"/>
    <col min="6407" max="6407" width="13.7109375" style="19" customWidth="1"/>
    <col min="6408" max="6647" width="10.7109375" style="19" customWidth="1"/>
    <col min="6648" max="6648" width="35.7109375" style="19" customWidth="1"/>
    <col min="6649" max="6649" width="6.42578125" style="19"/>
    <col min="6650" max="6650" width="39.28515625" style="19" customWidth="1"/>
    <col min="6651" max="6651" width="7.5703125" style="19" customWidth="1"/>
    <col min="6652" max="6652" width="1.7109375" style="19" customWidth="1"/>
    <col min="6653" max="6653" width="13.7109375" style="19" customWidth="1"/>
    <col min="6654" max="6654" width="1.28515625" style="19" customWidth="1"/>
    <col min="6655" max="6655" width="13.7109375" style="19" customWidth="1"/>
    <col min="6656" max="6656" width="1.28515625" style="19" customWidth="1"/>
    <col min="6657" max="6657" width="13.7109375" style="19" customWidth="1"/>
    <col min="6658" max="6658" width="1.28515625" style="19" customWidth="1"/>
    <col min="6659" max="6659" width="13.7109375" style="19" customWidth="1"/>
    <col min="6660" max="6660" width="1.28515625" style="19" customWidth="1"/>
    <col min="6661" max="6661" width="13.7109375" style="19" customWidth="1"/>
    <col min="6662" max="6662" width="1.28515625" style="19" customWidth="1"/>
    <col min="6663" max="6663" width="13.7109375" style="19" customWidth="1"/>
    <col min="6664" max="6903" width="10.7109375" style="19" customWidth="1"/>
    <col min="6904" max="6904" width="35.7109375" style="19" customWidth="1"/>
    <col min="6905" max="6905" width="6.42578125" style="19"/>
    <col min="6906" max="6906" width="39.28515625" style="19" customWidth="1"/>
    <col min="6907" max="6907" width="7.5703125" style="19" customWidth="1"/>
    <col min="6908" max="6908" width="1.7109375" style="19" customWidth="1"/>
    <col min="6909" max="6909" width="13.7109375" style="19" customWidth="1"/>
    <col min="6910" max="6910" width="1.28515625" style="19" customWidth="1"/>
    <col min="6911" max="6911" width="13.7109375" style="19" customWidth="1"/>
    <col min="6912" max="6912" width="1.28515625" style="19" customWidth="1"/>
    <col min="6913" max="6913" width="13.7109375" style="19" customWidth="1"/>
    <col min="6914" max="6914" width="1.28515625" style="19" customWidth="1"/>
    <col min="6915" max="6915" width="13.7109375" style="19" customWidth="1"/>
    <col min="6916" max="6916" width="1.28515625" style="19" customWidth="1"/>
    <col min="6917" max="6917" width="13.7109375" style="19" customWidth="1"/>
    <col min="6918" max="6918" width="1.28515625" style="19" customWidth="1"/>
    <col min="6919" max="6919" width="13.7109375" style="19" customWidth="1"/>
    <col min="6920" max="7159" width="10.7109375" style="19" customWidth="1"/>
    <col min="7160" max="7160" width="35.7109375" style="19" customWidth="1"/>
    <col min="7161" max="7161" width="6.42578125" style="19"/>
    <col min="7162" max="7162" width="39.28515625" style="19" customWidth="1"/>
    <col min="7163" max="7163" width="7.5703125" style="19" customWidth="1"/>
    <col min="7164" max="7164" width="1.7109375" style="19" customWidth="1"/>
    <col min="7165" max="7165" width="13.7109375" style="19" customWidth="1"/>
    <col min="7166" max="7166" width="1.28515625" style="19" customWidth="1"/>
    <col min="7167" max="7167" width="13.7109375" style="19" customWidth="1"/>
    <col min="7168" max="7168" width="1.28515625" style="19" customWidth="1"/>
    <col min="7169" max="7169" width="13.7109375" style="19" customWidth="1"/>
    <col min="7170" max="7170" width="1.28515625" style="19" customWidth="1"/>
    <col min="7171" max="7171" width="13.7109375" style="19" customWidth="1"/>
    <col min="7172" max="7172" width="1.28515625" style="19" customWidth="1"/>
    <col min="7173" max="7173" width="13.7109375" style="19" customWidth="1"/>
    <col min="7174" max="7174" width="1.28515625" style="19" customWidth="1"/>
    <col min="7175" max="7175" width="13.7109375" style="19" customWidth="1"/>
    <col min="7176" max="7415" width="10.7109375" style="19" customWidth="1"/>
    <col min="7416" max="7416" width="35.7109375" style="19" customWidth="1"/>
    <col min="7417" max="7417" width="6.42578125" style="19"/>
    <col min="7418" max="7418" width="39.28515625" style="19" customWidth="1"/>
    <col min="7419" max="7419" width="7.5703125" style="19" customWidth="1"/>
    <col min="7420" max="7420" width="1.7109375" style="19" customWidth="1"/>
    <col min="7421" max="7421" width="13.7109375" style="19" customWidth="1"/>
    <col min="7422" max="7422" width="1.28515625" style="19" customWidth="1"/>
    <col min="7423" max="7423" width="13.7109375" style="19" customWidth="1"/>
    <col min="7424" max="7424" width="1.28515625" style="19" customWidth="1"/>
    <col min="7425" max="7425" width="13.7109375" style="19" customWidth="1"/>
    <col min="7426" max="7426" width="1.28515625" style="19" customWidth="1"/>
    <col min="7427" max="7427" width="13.7109375" style="19" customWidth="1"/>
    <col min="7428" max="7428" width="1.28515625" style="19" customWidth="1"/>
    <col min="7429" max="7429" width="13.7109375" style="19" customWidth="1"/>
    <col min="7430" max="7430" width="1.28515625" style="19" customWidth="1"/>
    <col min="7431" max="7431" width="13.7109375" style="19" customWidth="1"/>
    <col min="7432" max="7671" width="10.7109375" style="19" customWidth="1"/>
    <col min="7672" max="7672" width="35.7109375" style="19" customWidth="1"/>
    <col min="7673" max="7673" width="6.42578125" style="19"/>
    <col min="7674" max="7674" width="39.28515625" style="19" customWidth="1"/>
    <col min="7675" max="7675" width="7.5703125" style="19" customWidth="1"/>
    <col min="7676" max="7676" width="1.7109375" style="19" customWidth="1"/>
    <col min="7677" max="7677" width="13.7109375" style="19" customWidth="1"/>
    <col min="7678" max="7678" width="1.28515625" style="19" customWidth="1"/>
    <col min="7679" max="7679" width="13.7109375" style="19" customWidth="1"/>
    <col min="7680" max="7680" width="1.28515625" style="19" customWidth="1"/>
    <col min="7681" max="7681" width="13.7109375" style="19" customWidth="1"/>
    <col min="7682" max="7682" width="1.28515625" style="19" customWidth="1"/>
    <col min="7683" max="7683" width="13.7109375" style="19" customWidth="1"/>
    <col min="7684" max="7684" width="1.28515625" style="19" customWidth="1"/>
    <col min="7685" max="7685" width="13.7109375" style="19" customWidth="1"/>
    <col min="7686" max="7686" width="1.28515625" style="19" customWidth="1"/>
    <col min="7687" max="7687" width="13.7109375" style="19" customWidth="1"/>
    <col min="7688" max="7927" width="10.7109375" style="19" customWidth="1"/>
    <col min="7928" max="7928" width="35.7109375" style="19" customWidth="1"/>
    <col min="7929" max="7929" width="6.42578125" style="19"/>
    <col min="7930" max="7930" width="39.28515625" style="19" customWidth="1"/>
    <col min="7931" max="7931" width="7.5703125" style="19" customWidth="1"/>
    <col min="7932" max="7932" width="1.7109375" style="19" customWidth="1"/>
    <col min="7933" max="7933" width="13.7109375" style="19" customWidth="1"/>
    <col min="7934" max="7934" width="1.28515625" style="19" customWidth="1"/>
    <col min="7935" max="7935" width="13.7109375" style="19" customWidth="1"/>
    <col min="7936" max="7936" width="1.28515625" style="19" customWidth="1"/>
    <col min="7937" max="7937" width="13.7109375" style="19" customWidth="1"/>
    <col min="7938" max="7938" width="1.28515625" style="19" customWidth="1"/>
    <col min="7939" max="7939" width="13.7109375" style="19" customWidth="1"/>
    <col min="7940" max="7940" width="1.28515625" style="19" customWidth="1"/>
    <col min="7941" max="7941" width="13.7109375" style="19" customWidth="1"/>
    <col min="7942" max="7942" width="1.28515625" style="19" customWidth="1"/>
    <col min="7943" max="7943" width="13.7109375" style="19" customWidth="1"/>
    <col min="7944" max="8183" width="10.7109375" style="19" customWidth="1"/>
    <col min="8184" max="8184" width="35.7109375" style="19" customWidth="1"/>
    <col min="8185" max="8185" width="6.42578125" style="19"/>
    <col min="8186" max="8186" width="39.28515625" style="19" customWidth="1"/>
    <col min="8187" max="8187" width="7.5703125" style="19" customWidth="1"/>
    <col min="8188" max="8188" width="1.7109375" style="19" customWidth="1"/>
    <col min="8189" max="8189" width="13.7109375" style="19" customWidth="1"/>
    <col min="8190" max="8190" width="1.28515625" style="19" customWidth="1"/>
    <col min="8191" max="8191" width="13.7109375" style="19" customWidth="1"/>
    <col min="8192" max="8192" width="1.28515625" style="19" customWidth="1"/>
    <col min="8193" max="8193" width="13.7109375" style="19" customWidth="1"/>
    <col min="8194" max="8194" width="1.28515625" style="19" customWidth="1"/>
    <col min="8195" max="8195" width="13.7109375" style="19" customWidth="1"/>
    <col min="8196" max="8196" width="1.28515625" style="19" customWidth="1"/>
    <col min="8197" max="8197" width="13.7109375" style="19" customWidth="1"/>
    <col min="8198" max="8198" width="1.28515625" style="19" customWidth="1"/>
    <col min="8199" max="8199" width="13.7109375" style="19" customWidth="1"/>
    <col min="8200" max="8439" width="10.7109375" style="19" customWidth="1"/>
    <col min="8440" max="8440" width="35.7109375" style="19" customWidth="1"/>
    <col min="8441" max="8441" width="6.42578125" style="19"/>
    <col min="8442" max="8442" width="39.28515625" style="19" customWidth="1"/>
    <col min="8443" max="8443" width="7.5703125" style="19" customWidth="1"/>
    <col min="8444" max="8444" width="1.7109375" style="19" customWidth="1"/>
    <col min="8445" max="8445" width="13.7109375" style="19" customWidth="1"/>
    <col min="8446" max="8446" width="1.28515625" style="19" customWidth="1"/>
    <col min="8447" max="8447" width="13.7109375" style="19" customWidth="1"/>
    <col min="8448" max="8448" width="1.28515625" style="19" customWidth="1"/>
    <col min="8449" max="8449" width="13.7109375" style="19" customWidth="1"/>
    <col min="8450" max="8450" width="1.28515625" style="19" customWidth="1"/>
    <col min="8451" max="8451" width="13.7109375" style="19" customWidth="1"/>
    <col min="8452" max="8452" width="1.28515625" style="19" customWidth="1"/>
    <col min="8453" max="8453" width="13.7109375" style="19" customWidth="1"/>
    <col min="8454" max="8454" width="1.28515625" style="19" customWidth="1"/>
    <col min="8455" max="8455" width="13.7109375" style="19" customWidth="1"/>
    <col min="8456" max="8695" width="10.7109375" style="19" customWidth="1"/>
    <col min="8696" max="8696" width="35.7109375" style="19" customWidth="1"/>
    <col min="8697" max="8697" width="6.42578125" style="19"/>
    <col min="8698" max="8698" width="39.28515625" style="19" customWidth="1"/>
    <col min="8699" max="8699" width="7.5703125" style="19" customWidth="1"/>
    <col min="8700" max="8700" width="1.7109375" style="19" customWidth="1"/>
    <col min="8701" max="8701" width="13.7109375" style="19" customWidth="1"/>
    <col min="8702" max="8702" width="1.28515625" style="19" customWidth="1"/>
    <col min="8703" max="8703" width="13.7109375" style="19" customWidth="1"/>
    <col min="8704" max="8704" width="1.28515625" style="19" customWidth="1"/>
    <col min="8705" max="8705" width="13.7109375" style="19" customWidth="1"/>
    <col min="8706" max="8706" width="1.28515625" style="19" customWidth="1"/>
    <col min="8707" max="8707" width="13.7109375" style="19" customWidth="1"/>
    <col min="8708" max="8708" width="1.28515625" style="19" customWidth="1"/>
    <col min="8709" max="8709" width="13.7109375" style="19" customWidth="1"/>
    <col min="8710" max="8710" width="1.28515625" style="19" customWidth="1"/>
    <col min="8711" max="8711" width="13.7109375" style="19" customWidth="1"/>
    <col min="8712" max="8951" width="10.7109375" style="19" customWidth="1"/>
    <col min="8952" max="8952" width="35.7109375" style="19" customWidth="1"/>
    <col min="8953" max="8953" width="6.42578125" style="19"/>
    <col min="8954" max="8954" width="39.28515625" style="19" customWidth="1"/>
    <col min="8955" max="8955" width="7.5703125" style="19" customWidth="1"/>
    <col min="8956" max="8956" width="1.7109375" style="19" customWidth="1"/>
    <col min="8957" max="8957" width="13.7109375" style="19" customWidth="1"/>
    <col min="8958" max="8958" width="1.28515625" style="19" customWidth="1"/>
    <col min="8959" max="8959" width="13.7109375" style="19" customWidth="1"/>
    <col min="8960" max="8960" width="1.28515625" style="19" customWidth="1"/>
    <col min="8961" max="8961" width="13.7109375" style="19" customWidth="1"/>
    <col min="8962" max="8962" width="1.28515625" style="19" customWidth="1"/>
    <col min="8963" max="8963" width="13.7109375" style="19" customWidth="1"/>
    <col min="8964" max="8964" width="1.28515625" style="19" customWidth="1"/>
    <col min="8965" max="8965" width="13.7109375" style="19" customWidth="1"/>
    <col min="8966" max="8966" width="1.28515625" style="19" customWidth="1"/>
    <col min="8967" max="8967" width="13.7109375" style="19" customWidth="1"/>
    <col min="8968" max="9207" width="10.7109375" style="19" customWidth="1"/>
    <col min="9208" max="9208" width="35.7109375" style="19" customWidth="1"/>
    <col min="9209" max="9209" width="6.42578125" style="19"/>
    <col min="9210" max="9210" width="39.28515625" style="19" customWidth="1"/>
    <col min="9211" max="9211" width="7.5703125" style="19" customWidth="1"/>
    <col min="9212" max="9212" width="1.7109375" style="19" customWidth="1"/>
    <col min="9213" max="9213" width="13.7109375" style="19" customWidth="1"/>
    <col min="9214" max="9214" width="1.28515625" style="19" customWidth="1"/>
    <col min="9215" max="9215" width="13.7109375" style="19" customWidth="1"/>
    <col min="9216" max="9216" width="1.28515625" style="19" customWidth="1"/>
    <col min="9217" max="9217" width="13.7109375" style="19" customWidth="1"/>
    <col min="9218" max="9218" width="1.28515625" style="19" customWidth="1"/>
    <col min="9219" max="9219" width="13.7109375" style="19" customWidth="1"/>
    <col min="9220" max="9220" width="1.28515625" style="19" customWidth="1"/>
    <col min="9221" max="9221" width="13.7109375" style="19" customWidth="1"/>
    <col min="9222" max="9222" width="1.28515625" style="19" customWidth="1"/>
    <col min="9223" max="9223" width="13.7109375" style="19" customWidth="1"/>
    <col min="9224" max="9463" width="10.7109375" style="19" customWidth="1"/>
    <col min="9464" max="9464" width="35.7109375" style="19" customWidth="1"/>
    <col min="9465" max="9465" width="6.42578125" style="19"/>
    <col min="9466" max="9466" width="39.28515625" style="19" customWidth="1"/>
    <col min="9467" max="9467" width="7.5703125" style="19" customWidth="1"/>
    <col min="9468" max="9468" width="1.7109375" style="19" customWidth="1"/>
    <col min="9469" max="9469" width="13.7109375" style="19" customWidth="1"/>
    <col min="9470" max="9470" width="1.28515625" style="19" customWidth="1"/>
    <col min="9471" max="9471" width="13.7109375" style="19" customWidth="1"/>
    <col min="9472" max="9472" width="1.28515625" style="19" customWidth="1"/>
    <col min="9473" max="9473" width="13.7109375" style="19" customWidth="1"/>
    <col min="9474" max="9474" width="1.28515625" style="19" customWidth="1"/>
    <col min="9475" max="9475" width="13.7109375" style="19" customWidth="1"/>
    <col min="9476" max="9476" width="1.28515625" style="19" customWidth="1"/>
    <col min="9477" max="9477" width="13.7109375" style="19" customWidth="1"/>
    <col min="9478" max="9478" width="1.28515625" style="19" customWidth="1"/>
    <col min="9479" max="9479" width="13.7109375" style="19" customWidth="1"/>
    <col min="9480" max="9719" width="10.7109375" style="19" customWidth="1"/>
    <col min="9720" max="9720" width="35.7109375" style="19" customWidth="1"/>
    <col min="9721" max="9721" width="6.42578125" style="19"/>
    <col min="9722" max="9722" width="39.28515625" style="19" customWidth="1"/>
    <col min="9723" max="9723" width="7.5703125" style="19" customWidth="1"/>
    <col min="9724" max="9724" width="1.7109375" style="19" customWidth="1"/>
    <col min="9725" max="9725" width="13.7109375" style="19" customWidth="1"/>
    <col min="9726" max="9726" width="1.28515625" style="19" customWidth="1"/>
    <col min="9727" max="9727" width="13.7109375" style="19" customWidth="1"/>
    <col min="9728" max="9728" width="1.28515625" style="19" customWidth="1"/>
    <col min="9729" max="9729" width="13.7109375" style="19" customWidth="1"/>
    <col min="9730" max="9730" width="1.28515625" style="19" customWidth="1"/>
    <col min="9731" max="9731" width="13.7109375" style="19" customWidth="1"/>
    <col min="9732" max="9732" width="1.28515625" style="19" customWidth="1"/>
    <col min="9733" max="9733" width="13.7109375" style="19" customWidth="1"/>
    <col min="9734" max="9734" width="1.28515625" style="19" customWidth="1"/>
    <col min="9735" max="9735" width="13.7109375" style="19" customWidth="1"/>
    <col min="9736" max="9975" width="10.7109375" style="19" customWidth="1"/>
    <col min="9976" max="9976" width="35.7109375" style="19" customWidth="1"/>
    <col min="9977" max="9977" width="6.42578125" style="19"/>
    <col min="9978" max="9978" width="39.28515625" style="19" customWidth="1"/>
    <col min="9979" max="9979" width="7.5703125" style="19" customWidth="1"/>
    <col min="9980" max="9980" width="1.7109375" style="19" customWidth="1"/>
    <col min="9981" max="9981" width="13.7109375" style="19" customWidth="1"/>
    <col min="9982" max="9982" width="1.28515625" style="19" customWidth="1"/>
    <col min="9983" max="9983" width="13.7109375" style="19" customWidth="1"/>
    <col min="9984" max="9984" width="1.28515625" style="19" customWidth="1"/>
    <col min="9985" max="9985" width="13.7109375" style="19" customWidth="1"/>
    <col min="9986" max="9986" width="1.28515625" style="19" customWidth="1"/>
    <col min="9987" max="9987" width="13.7109375" style="19" customWidth="1"/>
    <col min="9988" max="9988" width="1.28515625" style="19" customWidth="1"/>
    <col min="9989" max="9989" width="13.7109375" style="19" customWidth="1"/>
    <col min="9990" max="9990" width="1.28515625" style="19" customWidth="1"/>
    <col min="9991" max="9991" width="13.7109375" style="19" customWidth="1"/>
    <col min="9992" max="10231" width="10.7109375" style="19" customWidth="1"/>
    <col min="10232" max="10232" width="35.7109375" style="19" customWidth="1"/>
    <col min="10233" max="10233" width="6.42578125" style="19"/>
    <col min="10234" max="10234" width="39.28515625" style="19" customWidth="1"/>
    <col min="10235" max="10235" width="7.5703125" style="19" customWidth="1"/>
    <col min="10236" max="10236" width="1.7109375" style="19" customWidth="1"/>
    <col min="10237" max="10237" width="13.7109375" style="19" customWidth="1"/>
    <col min="10238" max="10238" width="1.28515625" style="19" customWidth="1"/>
    <col min="10239" max="10239" width="13.7109375" style="19" customWidth="1"/>
    <col min="10240" max="10240" width="1.28515625" style="19" customWidth="1"/>
    <col min="10241" max="10241" width="13.7109375" style="19" customWidth="1"/>
    <col min="10242" max="10242" width="1.28515625" style="19" customWidth="1"/>
    <col min="10243" max="10243" width="13.7109375" style="19" customWidth="1"/>
    <col min="10244" max="10244" width="1.28515625" style="19" customWidth="1"/>
    <col min="10245" max="10245" width="13.7109375" style="19" customWidth="1"/>
    <col min="10246" max="10246" width="1.28515625" style="19" customWidth="1"/>
    <col min="10247" max="10247" width="13.7109375" style="19" customWidth="1"/>
    <col min="10248" max="10487" width="10.7109375" style="19" customWidth="1"/>
    <col min="10488" max="10488" width="35.7109375" style="19" customWidth="1"/>
    <col min="10489" max="10489" width="6.42578125" style="19"/>
    <col min="10490" max="10490" width="39.28515625" style="19" customWidth="1"/>
    <col min="10491" max="10491" width="7.5703125" style="19" customWidth="1"/>
    <col min="10492" max="10492" width="1.7109375" style="19" customWidth="1"/>
    <col min="10493" max="10493" width="13.7109375" style="19" customWidth="1"/>
    <col min="10494" max="10494" width="1.28515625" style="19" customWidth="1"/>
    <col min="10495" max="10495" width="13.7109375" style="19" customWidth="1"/>
    <col min="10496" max="10496" width="1.28515625" style="19" customWidth="1"/>
    <col min="10497" max="10497" width="13.7109375" style="19" customWidth="1"/>
    <col min="10498" max="10498" width="1.28515625" style="19" customWidth="1"/>
    <col min="10499" max="10499" width="13.7109375" style="19" customWidth="1"/>
    <col min="10500" max="10500" width="1.28515625" style="19" customWidth="1"/>
    <col min="10501" max="10501" width="13.7109375" style="19" customWidth="1"/>
    <col min="10502" max="10502" width="1.28515625" style="19" customWidth="1"/>
    <col min="10503" max="10503" width="13.7109375" style="19" customWidth="1"/>
    <col min="10504" max="10743" width="10.7109375" style="19" customWidth="1"/>
    <col min="10744" max="10744" width="35.7109375" style="19" customWidth="1"/>
    <col min="10745" max="10745" width="6.42578125" style="19"/>
    <col min="10746" max="10746" width="39.28515625" style="19" customWidth="1"/>
    <col min="10747" max="10747" width="7.5703125" style="19" customWidth="1"/>
    <col min="10748" max="10748" width="1.7109375" style="19" customWidth="1"/>
    <col min="10749" max="10749" width="13.7109375" style="19" customWidth="1"/>
    <col min="10750" max="10750" width="1.28515625" style="19" customWidth="1"/>
    <col min="10751" max="10751" width="13.7109375" style="19" customWidth="1"/>
    <col min="10752" max="10752" width="1.28515625" style="19" customWidth="1"/>
    <col min="10753" max="10753" width="13.7109375" style="19" customWidth="1"/>
    <col min="10754" max="10754" width="1.28515625" style="19" customWidth="1"/>
    <col min="10755" max="10755" width="13.7109375" style="19" customWidth="1"/>
    <col min="10756" max="10756" width="1.28515625" style="19" customWidth="1"/>
    <col min="10757" max="10757" width="13.7109375" style="19" customWidth="1"/>
    <col min="10758" max="10758" width="1.28515625" style="19" customWidth="1"/>
    <col min="10759" max="10759" width="13.7109375" style="19" customWidth="1"/>
    <col min="10760" max="10999" width="10.7109375" style="19" customWidth="1"/>
    <col min="11000" max="11000" width="35.7109375" style="19" customWidth="1"/>
    <col min="11001" max="11001" width="6.42578125" style="19"/>
    <col min="11002" max="11002" width="39.28515625" style="19" customWidth="1"/>
    <col min="11003" max="11003" width="7.5703125" style="19" customWidth="1"/>
    <col min="11004" max="11004" width="1.7109375" style="19" customWidth="1"/>
    <col min="11005" max="11005" width="13.7109375" style="19" customWidth="1"/>
    <col min="11006" max="11006" width="1.28515625" style="19" customWidth="1"/>
    <col min="11007" max="11007" width="13.7109375" style="19" customWidth="1"/>
    <col min="11008" max="11008" width="1.28515625" style="19" customWidth="1"/>
    <col min="11009" max="11009" width="13.7109375" style="19" customWidth="1"/>
    <col min="11010" max="11010" width="1.28515625" style="19" customWidth="1"/>
    <col min="11011" max="11011" width="13.7109375" style="19" customWidth="1"/>
    <col min="11012" max="11012" width="1.28515625" style="19" customWidth="1"/>
    <col min="11013" max="11013" width="13.7109375" style="19" customWidth="1"/>
    <col min="11014" max="11014" width="1.28515625" style="19" customWidth="1"/>
    <col min="11015" max="11015" width="13.7109375" style="19" customWidth="1"/>
    <col min="11016" max="11255" width="10.7109375" style="19" customWidth="1"/>
    <col min="11256" max="11256" width="35.7109375" style="19" customWidth="1"/>
    <col min="11257" max="11257" width="6.42578125" style="19"/>
    <col min="11258" max="11258" width="39.28515625" style="19" customWidth="1"/>
    <col min="11259" max="11259" width="7.5703125" style="19" customWidth="1"/>
    <col min="11260" max="11260" width="1.7109375" style="19" customWidth="1"/>
    <col min="11261" max="11261" width="13.7109375" style="19" customWidth="1"/>
    <col min="11262" max="11262" width="1.28515625" style="19" customWidth="1"/>
    <col min="11263" max="11263" width="13.7109375" style="19" customWidth="1"/>
    <col min="11264" max="11264" width="1.28515625" style="19" customWidth="1"/>
    <col min="11265" max="11265" width="13.7109375" style="19" customWidth="1"/>
    <col min="11266" max="11266" width="1.28515625" style="19" customWidth="1"/>
    <col min="11267" max="11267" width="13.7109375" style="19" customWidth="1"/>
    <col min="11268" max="11268" width="1.28515625" style="19" customWidth="1"/>
    <col min="11269" max="11269" width="13.7109375" style="19" customWidth="1"/>
    <col min="11270" max="11270" width="1.28515625" style="19" customWidth="1"/>
    <col min="11271" max="11271" width="13.7109375" style="19" customWidth="1"/>
    <col min="11272" max="11511" width="10.7109375" style="19" customWidth="1"/>
    <col min="11512" max="11512" width="35.7109375" style="19" customWidth="1"/>
    <col min="11513" max="11513" width="6.42578125" style="19"/>
    <col min="11514" max="11514" width="39.28515625" style="19" customWidth="1"/>
    <col min="11515" max="11515" width="7.5703125" style="19" customWidth="1"/>
    <col min="11516" max="11516" width="1.7109375" style="19" customWidth="1"/>
    <col min="11517" max="11517" width="13.7109375" style="19" customWidth="1"/>
    <col min="11518" max="11518" width="1.28515625" style="19" customWidth="1"/>
    <col min="11519" max="11519" width="13.7109375" style="19" customWidth="1"/>
    <col min="11520" max="11520" width="1.28515625" style="19" customWidth="1"/>
    <col min="11521" max="11521" width="13.7109375" style="19" customWidth="1"/>
    <col min="11522" max="11522" width="1.28515625" style="19" customWidth="1"/>
    <col min="11523" max="11523" width="13.7109375" style="19" customWidth="1"/>
    <col min="11524" max="11524" width="1.28515625" style="19" customWidth="1"/>
    <col min="11525" max="11525" width="13.7109375" style="19" customWidth="1"/>
    <col min="11526" max="11526" width="1.28515625" style="19" customWidth="1"/>
    <col min="11527" max="11527" width="13.7109375" style="19" customWidth="1"/>
    <col min="11528" max="11767" width="10.7109375" style="19" customWidth="1"/>
    <col min="11768" max="11768" width="35.7109375" style="19" customWidth="1"/>
    <col min="11769" max="11769" width="6.42578125" style="19"/>
    <col min="11770" max="11770" width="39.28515625" style="19" customWidth="1"/>
    <col min="11771" max="11771" width="7.5703125" style="19" customWidth="1"/>
    <col min="11772" max="11772" width="1.7109375" style="19" customWidth="1"/>
    <col min="11773" max="11773" width="13.7109375" style="19" customWidth="1"/>
    <col min="11774" max="11774" width="1.28515625" style="19" customWidth="1"/>
    <col min="11775" max="11775" width="13.7109375" style="19" customWidth="1"/>
    <col min="11776" max="11776" width="1.28515625" style="19" customWidth="1"/>
    <col min="11777" max="11777" width="13.7109375" style="19" customWidth="1"/>
    <col min="11778" max="11778" width="1.28515625" style="19" customWidth="1"/>
    <col min="11779" max="11779" width="13.7109375" style="19" customWidth="1"/>
    <col min="11780" max="11780" width="1.28515625" style="19" customWidth="1"/>
    <col min="11781" max="11781" width="13.7109375" style="19" customWidth="1"/>
    <col min="11782" max="11782" width="1.28515625" style="19" customWidth="1"/>
    <col min="11783" max="11783" width="13.7109375" style="19" customWidth="1"/>
    <col min="11784" max="12023" width="10.7109375" style="19" customWidth="1"/>
    <col min="12024" max="12024" width="35.7109375" style="19" customWidth="1"/>
    <col min="12025" max="12025" width="6.42578125" style="19"/>
    <col min="12026" max="12026" width="39.28515625" style="19" customWidth="1"/>
    <col min="12027" max="12027" width="7.5703125" style="19" customWidth="1"/>
    <col min="12028" max="12028" width="1.7109375" style="19" customWidth="1"/>
    <col min="12029" max="12029" width="13.7109375" style="19" customWidth="1"/>
    <col min="12030" max="12030" width="1.28515625" style="19" customWidth="1"/>
    <col min="12031" max="12031" width="13.7109375" style="19" customWidth="1"/>
    <col min="12032" max="12032" width="1.28515625" style="19" customWidth="1"/>
    <col min="12033" max="12033" width="13.7109375" style="19" customWidth="1"/>
    <col min="12034" max="12034" width="1.28515625" style="19" customWidth="1"/>
    <col min="12035" max="12035" width="13.7109375" style="19" customWidth="1"/>
    <col min="12036" max="12036" width="1.28515625" style="19" customWidth="1"/>
    <col min="12037" max="12037" width="13.7109375" style="19" customWidth="1"/>
    <col min="12038" max="12038" width="1.28515625" style="19" customWidth="1"/>
    <col min="12039" max="12039" width="13.7109375" style="19" customWidth="1"/>
    <col min="12040" max="12279" width="10.7109375" style="19" customWidth="1"/>
    <col min="12280" max="12280" width="35.7109375" style="19" customWidth="1"/>
    <col min="12281" max="12281" width="6.42578125" style="19"/>
    <col min="12282" max="12282" width="39.28515625" style="19" customWidth="1"/>
    <col min="12283" max="12283" width="7.5703125" style="19" customWidth="1"/>
    <col min="12284" max="12284" width="1.7109375" style="19" customWidth="1"/>
    <col min="12285" max="12285" width="13.7109375" style="19" customWidth="1"/>
    <col min="12286" max="12286" width="1.28515625" style="19" customWidth="1"/>
    <col min="12287" max="12287" width="13.7109375" style="19" customWidth="1"/>
    <col min="12288" max="12288" width="1.28515625" style="19" customWidth="1"/>
    <col min="12289" max="12289" width="13.7109375" style="19" customWidth="1"/>
    <col min="12290" max="12290" width="1.28515625" style="19" customWidth="1"/>
    <col min="12291" max="12291" width="13.7109375" style="19" customWidth="1"/>
    <col min="12292" max="12292" width="1.28515625" style="19" customWidth="1"/>
    <col min="12293" max="12293" width="13.7109375" style="19" customWidth="1"/>
    <col min="12294" max="12294" width="1.28515625" style="19" customWidth="1"/>
    <col min="12295" max="12295" width="13.7109375" style="19" customWidth="1"/>
    <col min="12296" max="12535" width="10.7109375" style="19" customWidth="1"/>
    <col min="12536" max="12536" width="35.7109375" style="19" customWidth="1"/>
    <col min="12537" max="12537" width="6.42578125" style="19"/>
    <col min="12538" max="12538" width="39.28515625" style="19" customWidth="1"/>
    <col min="12539" max="12539" width="7.5703125" style="19" customWidth="1"/>
    <col min="12540" max="12540" width="1.7109375" style="19" customWidth="1"/>
    <col min="12541" max="12541" width="13.7109375" style="19" customWidth="1"/>
    <col min="12542" max="12542" width="1.28515625" style="19" customWidth="1"/>
    <col min="12543" max="12543" width="13.7109375" style="19" customWidth="1"/>
    <col min="12544" max="12544" width="1.28515625" style="19" customWidth="1"/>
    <col min="12545" max="12545" width="13.7109375" style="19" customWidth="1"/>
    <col min="12546" max="12546" width="1.28515625" style="19" customWidth="1"/>
    <col min="12547" max="12547" width="13.7109375" style="19" customWidth="1"/>
    <col min="12548" max="12548" width="1.28515625" style="19" customWidth="1"/>
    <col min="12549" max="12549" width="13.7109375" style="19" customWidth="1"/>
    <col min="12550" max="12550" width="1.28515625" style="19" customWidth="1"/>
    <col min="12551" max="12551" width="13.7109375" style="19" customWidth="1"/>
    <col min="12552" max="12791" width="10.7109375" style="19" customWidth="1"/>
    <col min="12792" max="12792" width="35.7109375" style="19" customWidth="1"/>
    <col min="12793" max="12793" width="6.42578125" style="19"/>
    <col min="12794" max="12794" width="39.28515625" style="19" customWidth="1"/>
    <col min="12795" max="12795" width="7.5703125" style="19" customWidth="1"/>
    <col min="12796" max="12796" width="1.7109375" style="19" customWidth="1"/>
    <col min="12797" max="12797" width="13.7109375" style="19" customWidth="1"/>
    <col min="12798" max="12798" width="1.28515625" style="19" customWidth="1"/>
    <col min="12799" max="12799" width="13.7109375" style="19" customWidth="1"/>
    <col min="12800" max="12800" width="1.28515625" style="19" customWidth="1"/>
    <col min="12801" max="12801" width="13.7109375" style="19" customWidth="1"/>
    <col min="12802" max="12802" width="1.28515625" style="19" customWidth="1"/>
    <col min="12803" max="12803" width="13.7109375" style="19" customWidth="1"/>
    <col min="12804" max="12804" width="1.28515625" style="19" customWidth="1"/>
    <col min="12805" max="12805" width="13.7109375" style="19" customWidth="1"/>
    <col min="12806" max="12806" width="1.28515625" style="19" customWidth="1"/>
    <col min="12807" max="12807" width="13.7109375" style="19" customWidth="1"/>
    <col min="12808" max="13047" width="10.7109375" style="19" customWidth="1"/>
    <col min="13048" max="13048" width="35.7109375" style="19" customWidth="1"/>
    <col min="13049" max="13049" width="6.42578125" style="19"/>
    <col min="13050" max="13050" width="39.28515625" style="19" customWidth="1"/>
    <col min="13051" max="13051" width="7.5703125" style="19" customWidth="1"/>
    <col min="13052" max="13052" width="1.7109375" style="19" customWidth="1"/>
    <col min="13053" max="13053" width="13.7109375" style="19" customWidth="1"/>
    <col min="13054" max="13054" width="1.28515625" style="19" customWidth="1"/>
    <col min="13055" max="13055" width="13.7109375" style="19" customWidth="1"/>
    <col min="13056" max="13056" width="1.28515625" style="19" customWidth="1"/>
    <col min="13057" max="13057" width="13.7109375" style="19" customWidth="1"/>
    <col min="13058" max="13058" width="1.28515625" style="19" customWidth="1"/>
    <col min="13059" max="13059" width="13.7109375" style="19" customWidth="1"/>
    <col min="13060" max="13060" width="1.28515625" style="19" customWidth="1"/>
    <col min="13061" max="13061" width="13.7109375" style="19" customWidth="1"/>
    <col min="13062" max="13062" width="1.28515625" style="19" customWidth="1"/>
    <col min="13063" max="13063" width="13.7109375" style="19" customWidth="1"/>
    <col min="13064" max="13303" width="10.7109375" style="19" customWidth="1"/>
    <col min="13304" max="13304" width="35.7109375" style="19" customWidth="1"/>
    <col min="13305" max="13305" width="6.42578125" style="19"/>
    <col min="13306" max="13306" width="39.28515625" style="19" customWidth="1"/>
    <col min="13307" max="13307" width="7.5703125" style="19" customWidth="1"/>
    <col min="13308" max="13308" width="1.7109375" style="19" customWidth="1"/>
    <col min="13309" max="13309" width="13.7109375" style="19" customWidth="1"/>
    <col min="13310" max="13310" width="1.28515625" style="19" customWidth="1"/>
    <col min="13311" max="13311" width="13.7109375" style="19" customWidth="1"/>
    <col min="13312" max="13312" width="1.28515625" style="19" customWidth="1"/>
    <col min="13313" max="13313" width="13.7109375" style="19" customWidth="1"/>
    <col min="13314" max="13314" width="1.28515625" style="19" customWidth="1"/>
    <col min="13315" max="13315" width="13.7109375" style="19" customWidth="1"/>
    <col min="13316" max="13316" width="1.28515625" style="19" customWidth="1"/>
    <col min="13317" max="13317" width="13.7109375" style="19" customWidth="1"/>
    <col min="13318" max="13318" width="1.28515625" style="19" customWidth="1"/>
    <col min="13319" max="13319" width="13.7109375" style="19" customWidth="1"/>
    <col min="13320" max="13559" width="10.7109375" style="19" customWidth="1"/>
    <col min="13560" max="13560" width="35.7109375" style="19" customWidth="1"/>
    <col min="13561" max="13561" width="6.42578125" style="19"/>
    <col min="13562" max="13562" width="39.28515625" style="19" customWidth="1"/>
    <col min="13563" max="13563" width="7.5703125" style="19" customWidth="1"/>
    <col min="13564" max="13564" width="1.7109375" style="19" customWidth="1"/>
    <col min="13565" max="13565" width="13.7109375" style="19" customWidth="1"/>
    <col min="13566" max="13566" width="1.28515625" style="19" customWidth="1"/>
    <col min="13567" max="13567" width="13.7109375" style="19" customWidth="1"/>
    <col min="13568" max="13568" width="1.28515625" style="19" customWidth="1"/>
    <col min="13569" max="13569" width="13.7109375" style="19" customWidth="1"/>
    <col min="13570" max="13570" width="1.28515625" style="19" customWidth="1"/>
    <col min="13571" max="13571" width="13.7109375" style="19" customWidth="1"/>
    <col min="13572" max="13572" width="1.28515625" style="19" customWidth="1"/>
    <col min="13573" max="13573" width="13.7109375" style="19" customWidth="1"/>
    <col min="13574" max="13574" width="1.28515625" style="19" customWidth="1"/>
    <col min="13575" max="13575" width="13.7109375" style="19" customWidth="1"/>
    <col min="13576" max="13815" width="10.7109375" style="19" customWidth="1"/>
    <col min="13816" max="13816" width="35.7109375" style="19" customWidth="1"/>
    <col min="13817" max="13817" width="6.42578125" style="19"/>
    <col min="13818" max="13818" width="39.28515625" style="19" customWidth="1"/>
    <col min="13819" max="13819" width="7.5703125" style="19" customWidth="1"/>
    <col min="13820" max="13820" width="1.7109375" style="19" customWidth="1"/>
    <col min="13821" max="13821" width="13.7109375" style="19" customWidth="1"/>
    <col min="13822" max="13822" width="1.28515625" style="19" customWidth="1"/>
    <col min="13823" max="13823" width="13.7109375" style="19" customWidth="1"/>
    <col min="13824" max="13824" width="1.28515625" style="19" customWidth="1"/>
    <col min="13825" max="13825" width="13.7109375" style="19" customWidth="1"/>
    <col min="13826" max="13826" width="1.28515625" style="19" customWidth="1"/>
    <col min="13827" max="13827" width="13.7109375" style="19" customWidth="1"/>
    <col min="13828" max="13828" width="1.28515625" style="19" customWidth="1"/>
    <col min="13829" max="13829" width="13.7109375" style="19" customWidth="1"/>
    <col min="13830" max="13830" width="1.28515625" style="19" customWidth="1"/>
    <col min="13831" max="13831" width="13.7109375" style="19" customWidth="1"/>
    <col min="13832" max="14071" width="10.7109375" style="19" customWidth="1"/>
    <col min="14072" max="14072" width="35.7109375" style="19" customWidth="1"/>
    <col min="14073" max="14073" width="6.42578125" style="19"/>
    <col min="14074" max="14074" width="39.28515625" style="19" customWidth="1"/>
    <col min="14075" max="14075" width="7.5703125" style="19" customWidth="1"/>
    <col min="14076" max="14076" width="1.7109375" style="19" customWidth="1"/>
    <col min="14077" max="14077" width="13.7109375" style="19" customWidth="1"/>
    <col min="14078" max="14078" width="1.28515625" style="19" customWidth="1"/>
    <col min="14079" max="14079" width="13.7109375" style="19" customWidth="1"/>
    <col min="14080" max="14080" width="1.28515625" style="19" customWidth="1"/>
    <col min="14081" max="14081" width="13.7109375" style="19" customWidth="1"/>
    <col min="14082" max="14082" width="1.28515625" style="19" customWidth="1"/>
    <col min="14083" max="14083" width="13.7109375" style="19" customWidth="1"/>
    <col min="14084" max="14084" width="1.28515625" style="19" customWidth="1"/>
    <col min="14085" max="14085" width="13.7109375" style="19" customWidth="1"/>
    <col min="14086" max="14086" width="1.28515625" style="19" customWidth="1"/>
    <col min="14087" max="14087" width="13.7109375" style="19" customWidth="1"/>
    <col min="14088" max="14327" width="10.7109375" style="19" customWidth="1"/>
    <col min="14328" max="14328" width="35.7109375" style="19" customWidth="1"/>
    <col min="14329" max="14329" width="6.42578125" style="19"/>
    <col min="14330" max="14330" width="39.28515625" style="19" customWidth="1"/>
    <col min="14331" max="14331" width="7.5703125" style="19" customWidth="1"/>
    <col min="14332" max="14332" width="1.7109375" style="19" customWidth="1"/>
    <col min="14333" max="14333" width="13.7109375" style="19" customWidth="1"/>
    <col min="14334" max="14334" width="1.28515625" style="19" customWidth="1"/>
    <col min="14335" max="14335" width="13.7109375" style="19" customWidth="1"/>
    <col min="14336" max="14336" width="1.28515625" style="19" customWidth="1"/>
    <col min="14337" max="14337" width="13.7109375" style="19" customWidth="1"/>
    <col min="14338" max="14338" width="1.28515625" style="19" customWidth="1"/>
    <col min="14339" max="14339" width="13.7109375" style="19" customWidth="1"/>
    <col min="14340" max="14340" width="1.28515625" style="19" customWidth="1"/>
    <col min="14341" max="14341" width="13.7109375" style="19" customWidth="1"/>
    <col min="14342" max="14342" width="1.28515625" style="19" customWidth="1"/>
    <col min="14343" max="14343" width="13.7109375" style="19" customWidth="1"/>
    <col min="14344" max="14583" width="10.7109375" style="19" customWidth="1"/>
    <col min="14584" max="14584" width="35.7109375" style="19" customWidth="1"/>
    <col min="14585" max="14585" width="6.42578125" style="19"/>
    <col min="14586" max="14586" width="39.28515625" style="19" customWidth="1"/>
    <col min="14587" max="14587" width="7.5703125" style="19" customWidth="1"/>
    <col min="14588" max="14588" width="1.7109375" style="19" customWidth="1"/>
    <col min="14589" max="14589" width="13.7109375" style="19" customWidth="1"/>
    <col min="14590" max="14590" width="1.28515625" style="19" customWidth="1"/>
    <col min="14591" max="14591" width="13.7109375" style="19" customWidth="1"/>
    <col min="14592" max="14592" width="1.28515625" style="19" customWidth="1"/>
    <col min="14593" max="14593" width="13.7109375" style="19" customWidth="1"/>
    <col min="14594" max="14594" width="1.28515625" style="19" customWidth="1"/>
    <col min="14595" max="14595" width="13.7109375" style="19" customWidth="1"/>
    <col min="14596" max="14596" width="1.28515625" style="19" customWidth="1"/>
    <col min="14597" max="14597" width="13.7109375" style="19" customWidth="1"/>
    <col min="14598" max="14598" width="1.28515625" style="19" customWidth="1"/>
    <col min="14599" max="14599" width="13.7109375" style="19" customWidth="1"/>
    <col min="14600" max="14839" width="10.7109375" style="19" customWidth="1"/>
    <col min="14840" max="14840" width="35.7109375" style="19" customWidth="1"/>
    <col min="14841" max="14841" width="6.42578125" style="19"/>
    <col min="14842" max="14842" width="39.28515625" style="19" customWidth="1"/>
    <col min="14843" max="14843" width="7.5703125" style="19" customWidth="1"/>
    <col min="14844" max="14844" width="1.7109375" style="19" customWidth="1"/>
    <col min="14845" max="14845" width="13.7109375" style="19" customWidth="1"/>
    <col min="14846" max="14846" width="1.28515625" style="19" customWidth="1"/>
    <col min="14847" max="14847" width="13.7109375" style="19" customWidth="1"/>
    <col min="14848" max="14848" width="1.28515625" style="19" customWidth="1"/>
    <col min="14849" max="14849" width="13.7109375" style="19" customWidth="1"/>
    <col min="14850" max="14850" width="1.28515625" style="19" customWidth="1"/>
    <col min="14851" max="14851" width="13.7109375" style="19" customWidth="1"/>
    <col min="14852" max="14852" width="1.28515625" style="19" customWidth="1"/>
    <col min="14853" max="14853" width="13.7109375" style="19" customWidth="1"/>
    <col min="14854" max="14854" width="1.28515625" style="19" customWidth="1"/>
    <col min="14855" max="14855" width="13.7109375" style="19" customWidth="1"/>
    <col min="14856" max="15095" width="10.7109375" style="19" customWidth="1"/>
    <col min="15096" max="15096" width="35.7109375" style="19" customWidth="1"/>
    <col min="15097" max="15097" width="6.42578125" style="19"/>
    <col min="15098" max="15098" width="39.28515625" style="19" customWidth="1"/>
    <col min="15099" max="15099" width="7.5703125" style="19" customWidth="1"/>
    <col min="15100" max="15100" width="1.7109375" style="19" customWidth="1"/>
    <col min="15101" max="15101" width="13.7109375" style="19" customWidth="1"/>
    <col min="15102" max="15102" width="1.28515625" style="19" customWidth="1"/>
    <col min="15103" max="15103" width="13.7109375" style="19" customWidth="1"/>
    <col min="15104" max="15104" width="1.28515625" style="19" customWidth="1"/>
    <col min="15105" max="15105" width="13.7109375" style="19" customWidth="1"/>
    <col min="15106" max="15106" width="1.28515625" style="19" customWidth="1"/>
    <col min="15107" max="15107" width="13.7109375" style="19" customWidth="1"/>
    <col min="15108" max="15108" width="1.28515625" style="19" customWidth="1"/>
    <col min="15109" max="15109" width="13.7109375" style="19" customWidth="1"/>
    <col min="15110" max="15110" width="1.28515625" style="19" customWidth="1"/>
    <col min="15111" max="15111" width="13.7109375" style="19" customWidth="1"/>
    <col min="15112" max="15351" width="10.7109375" style="19" customWidth="1"/>
    <col min="15352" max="15352" width="35.7109375" style="19" customWidth="1"/>
    <col min="15353" max="15353" width="6.42578125" style="19"/>
    <col min="15354" max="15354" width="39.28515625" style="19" customWidth="1"/>
    <col min="15355" max="15355" width="7.5703125" style="19" customWidth="1"/>
    <col min="15356" max="15356" width="1.7109375" style="19" customWidth="1"/>
    <col min="15357" max="15357" width="13.7109375" style="19" customWidth="1"/>
    <col min="15358" max="15358" width="1.28515625" style="19" customWidth="1"/>
    <col min="15359" max="15359" width="13.7109375" style="19" customWidth="1"/>
    <col min="15360" max="15360" width="1.28515625" style="19" customWidth="1"/>
    <col min="15361" max="15361" width="13.7109375" style="19" customWidth="1"/>
    <col min="15362" max="15362" width="1.28515625" style="19" customWidth="1"/>
    <col min="15363" max="15363" width="13.7109375" style="19" customWidth="1"/>
    <col min="15364" max="15364" width="1.28515625" style="19" customWidth="1"/>
    <col min="15365" max="15365" width="13.7109375" style="19" customWidth="1"/>
    <col min="15366" max="15366" width="1.28515625" style="19" customWidth="1"/>
    <col min="15367" max="15367" width="13.7109375" style="19" customWidth="1"/>
    <col min="15368" max="15607" width="10.7109375" style="19" customWidth="1"/>
    <col min="15608" max="15608" width="35.7109375" style="19" customWidth="1"/>
    <col min="15609" max="15609" width="6.42578125" style="19"/>
    <col min="15610" max="15610" width="39.28515625" style="19" customWidth="1"/>
    <col min="15611" max="15611" width="7.5703125" style="19" customWidth="1"/>
    <col min="15612" max="15612" width="1.7109375" style="19" customWidth="1"/>
    <col min="15613" max="15613" width="13.7109375" style="19" customWidth="1"/>
    <col min="15614" max="15614" width="1.28515625" style="19" customWidth="1"/>
    <col min="15615" max="15615" width="13.7109375" style="19" customWidth="1"/>
    <col min="15616" max="15616" width="1.28515625" style="19" customWidth="1"/>
    <col min="15617" max="15617" width="13.7109375" style="19" customWidth="1"/>
    <col min="15618" max="15618" width="1.28515625" style="19" customWidth="1"/>
    <col min="15619" max="15619" width="13.7109375" style="19" customWidth="1"/>
    <col min="15620" max="15620" width="1.28515625" style="19" customWidth="1"/>
    <col min="15621" max="15621" width="13.7109375" style="19" customWidth="1"/>
    <col min="15622" max="15622" width="1.28515625" style="19" customWidth="1"/>
    <col min="15623" max="15623" width="13.7109375" style="19" customWidth="1"/>
    <col min="15624" max="15863" width="10.7109375" style="19" customWidth="1"/>
    <col min="15864" max="15864" width="35.7109375" style="19" customWidth="1"/>
    <col min="15865" max="15865" width="6.42578125" style="19"/>
    <col min="15866" max="15866" width="39.28515625" style="19" customWidth="1"/>
    <col min="15867" max="15867" width="7.5703125" style="19" customWidth="1"/>
    <col min="15868" max="15868" width="1.7109375" style="19" customWidth="1"/>
    <col min="15869" max="15869" width="13.7109375" style="19" customWidth="1"/>
    <col min="15870" max="15870" width="1.28515625" style="19" customWidth="1"/>
    <col min="15871" max="15871" width="13.7109375" style="19" customWidth="1"/>
    <col min="15872" max="15872" width="1.28515625" style="19" customWidth="1"/>
    <col min="15873" max="15873" width="13.7109375" style="19" customWidth="1"/>
    <col min="15874" max="15874" width="1.28515625" style="19" customWidth="1"/>
    <col min="15875" max="15875" width="13.7109375" style="19" customWidth="1"/>
    <col min="15876" max="15876" width="1.28515625" style="19" customWidth="1"/>
    <col min="15877" max="15877" width="13.7109375" style="19" customWidth="1"/>
    <col min="15878" max="15878" width="1.28515625" style="19" customWidth="1"/>
    <col min="15879" max="15879" width="13.7109375" style="19" customWidth="1"/>
    <col min="15880" max="16119" width="10.7109375" style="19" customWidth="1"/>
    <col min="16120" max="16120" width="35.7109375" style="19" customWidth="1"/>
    <col min="16121" max="16121" width="6.42578125" style="19"/>
    <col min="16122" max="16122" width="39.28515625" style="19" customWidth="1"/>
    <col min="16123" max="16123" width="7.5703125" style="19" customWidth="1"/>
    <col min="16124" max="16124" width="1.7109375" style="19" customWidth="1"/>
    <col min="16125" max="16125" width="13.7109375" style="19" customWidth="1"/>
    <col min="16126" max="16126" width="1.28515625" style="19" customWidth="1"/>
    <col min="16127" max="16127" width="13.7109375" style="19" customWidth="1"/>
    <col min="16128" max="16128" width="1.28515625" style="19" customWidth="1"/>
    <col min="16129" max="16129" width="13.7109375" style="19" customWidth="1"/>
    <col min="16130" max="16130" width="1.28515625" style="19" customWidth="1"/>
    <col min="16131" max="16131" width="13.7109375" style="19" customWidth="1"/>
    <col min="16132" max="16132" width="1.28515625" style="19" customWidth="1"/>
    <col min="16133" max="16133" width="13.7109375" style="19" customWidth="1"/>
    <col min="16134" max="16134" width="1.28515625" style="19" customWidth="1"/>
    <col min="16135" max="16135" width="13.7109375" style="19" customWidth="1"/>
    <col min="16136" max="16375" width="10.7109375" style="19" customWidth="1"/>
    <col min="16376" max="16376" width="35.7109375" style="19" customWidth="1"/>
    <col min="16377" max="16384" width="6.42578125" style="19"/>
  </cols>
  <sheetData>
    <row r="1" spans="1:249" ht="21.75" customHeight="1">
      <c r="A1" s="20" t="s">
        <v>0</v>
      </c>
      <c r="B1" s="17"/>
      <c r="C1" s="18"/>
      <c r="D1" s="18"/>
      <c r="E1" s="18"/>
      <c r="F1" s="18"/>
      <c r="G1" s="18"/>
      <c r="H1" s="18"/>
      <c r="I1" s="18"/>
      <c r="J1" s="18"/>
    </row>
    <row r="2" spans="1:249" ht="21.75" customHeight="1">
      <c r="A2" s="20" t="s">
        <v>88</v>
      </c>
      <c r="B2" s="17"/>
      <c r="C2" s="18"/>
      <c r="D2" s="18"/>
      <c r="E2" s="18"/>
      <c r="F2" s="18"/>
      <c r="G2" s="18"/>
      <c r="H2" s="18"/>
      <c r="I2" s="18"/>
      <c r="J2" s="18"/>
    </row>
    <row r="3" spans="1:249" ht="21.75" customHeight="1">
      <c r="A3" s="20" t="s">
        <v>212</v>
      </c>
      <c r="B3" s="17"/>
      <c r="C3" s="18"/>
      <c r="D3" s="18"/>
      <c r="E3" s="18"/>
      <c r="F3" s="18"/>
      <c r="G3" s="18"/>
      <c r="H3" s="18"/>
      <c r="I3" s="18"/>
      <c r="J3" s="18"/>
    </row>
    <row r="4" spans="1:249" ht="21.75" customHeight="1">
      <c r="B4" s="21"/>
      <c r="J4" s="23"/>
    </row>
    <row r="5" spans="1:249" s="24" customFormat="1" ht="21.75" customHeight="1">
      <c r="B5" s="25"/>
      <c r="C5" s="26"/>
      <c r="D5" s="145" t="s">
        <v>225</v>
      </c>
      <c r="E5" s="145"/>
      <c r="F5" s="145"/>
      <c r="G5" s="23"/>
      <c r="H5" s="145" t="s">
        <v>231</v>
      </c>
      <c r="I5" s="145"/>
      <c r="J5" s="145"/>
    </row>
    <row r="6" spans="1:249" s="24" customFormat="1" ht="21.75" customHeight="1">
      <c r="B6" s="25"/>
      <c r="C6" s="26"/>
      <c r="D6" s="144" t="s">
        <v>1</v>
      </c>
      <c r="E6" s="144"/>
      <c r="F6" s="144"/>
      <c r="G6" s="142"/>
      <c r="H6" s="144" t="s">
        <v>1</v>
      </c>
      <c r="I6" s="144"/>
      <c r="J6" s="144"/>
    </row>
    <row r="7" spans="1:249" s="30" customFormat="1" ht="21.75" customHeight="1">
      <c r="A7" s="19"/>
      <c r="B7" s="27" t="s">
        <v>3</v>
      </c>
      <c r="C7" s="22"/>
      <c r="D7" s="28" t="s">
        <v>226</v>
      </c>
      <c r="E7" s="29"/>
      <c r="F7" s="28" t="s">
        <v>227</v>
      </c>
      <c r="G7" s="22"/>
      <c r="H7" s="28" t="s">
        <v>226</v>
      </c>
      <c r="I7" s="29"/>
      <c r="J7" s="28" t="s">
        <v>227</v>
      </c>
    </row>
    <row r="8" spans="1:249" s="30" customFormat="1" ht="21.75" customHeight="1">
      <c r="A8" s="19"/>
      <c r="B8" s="116"/>
      <c r="C8" s="22"/>
      <c r="D8" s="117" t="s">
        <v>228</v>
      </c>
      <c r="E8" s="29"/>
      <c r="F8" s="117" t="s">
        <v>229</v>
      </c>
      <c r="G8" s="22"/>
      <c r="H8" s="117" t="s">
        <v>228</v>
      </c>
      <c r="I8" s="29"/>
      <c r="J8" s="117" t="s">
        <v>229</v>
      </c>
    </row>
    <row r="9" spans="1:249" s="30" customFormat="1" ht="21.75" customHeight="1">
      <c r="A9" s="19"/>
      <c r="B9" s="116"/>
      <c r="C9" s="22"/>
      <c r="D9" s="117" t="s">
        <v>230</v>
      </c>
      <c r="E9" s="29"/>
      <c r="F9" s="117"/>
      <c r="G9" s="22"/>
      <c r="H9" s="117" t="s">
        <v>230</v>
      </c>
      <c r="I9" s="29"/>
      <c r="J9" s="117"/>
    </row>
    <row r="10" spans="1:249" s="30" customFormat="1" ht="21.75" customHeight="1">
      <c r="A10" s="24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</row>
    <row r="11" spans="1:249" s="30" customFormat="1" ht="21.75" customHeight="1">
      <c r="A11" s="24" t="s">
        <v>5</v>
      </c>
      <c r="B11" s="22"/>
      <c r="C11" s="22"/>
      <c r="D11" s="22"/>
      <c r="E11" s="22"/>
      <c r="F11" s="22"/>
      <c r="G11" s="22"/>
      <c r="H11" s="22"/>
      <c r="I11" s="22"/>
      <c r="J11" s="22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</row>
    <row r="12" spans="1:249" s="30" customFormat="1" ht="21.75" customHeight="1">
      <c r="A12" s="19" t="s">
        <v>6</v>
      </c>
      <c r="B12" s="31">
        <v>3</v>
      </c>
      <c r="C12" s="32"/>
      <c r="D12" s="33">
        <v>189203</v>
      </c>
      <c r="E12" s="33"/>
      <c r="F12" s="33">
        <v>138221</v>
      </c>
      <c r="G12" s="33"/>
      <c r="H12" s="33">
        <v>6181478</v>
      </c>
      <c r="I12" s="33"/>
      <c r="J12" s="33">
        <v>4167918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</row>
    <row r="13" spans="1:249" s="30" customFormat="1" ht="21.75" customHeight="1">
      <c r="A13" s="19" t="s">
        <v>233</v>
      </c>
      <c r="B13" s="31">
        <v>4</v>
      </c>
      <c r="C13" s="32"/>
      <c r="D13" s="33">
        <v>0</v>
      </c>
      <c r="E13" s="33"/>
      <c r="F13" s="33">
        <v>9666</v>
      </c>
      <c r="G13" s="33"/>
      <c r="H13" s="33">
        <v>0</v>
      </c>
      <c r="I13" s="33"/>
      <c r="J13" s="33">
        <v>291476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</row>
    <row r="14" spans="1:249" s="30" customFormat="1" ht="21.75" customHeight="1">
      <c r="A14" s="19" t="s">
        <v>65</v>
      </c>
      <c r="B14" s="34" t="s">
        <v>252</v>
      </c>
      <c r="C14" s="35"/>
      <c r="D14" s="36">
        <v>545574</v>
      </c>
      <c r="E14" s="37"/>
      <c r="F14" s="36">
        <v>605315</v>
      </c>
      <c r="G14" s="37"/>
      <c r="H14" s="36">
        <v>17824556</v>
      </c>
      <c r="I14" s="37"/>
      <c r="J14" s="36">
        <v>18252666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</row>
    <row r="15" spans="1:249" s="30" customFormat="1" ht="21.75" customHeight="1">
      <c r="A15" s="19" t="s">
        <v>66</v>
      </c>
      <c r="B15" s="34">
        <v>7</v>
      </c>
      <c r="C15" s="35"/>
      <c r="D15" s="37">
        <v>460575</v>
      </c>
      <c r="E15" s="37"/>
      <c r="F15" s="37">
        <v>438276</v>
      </c>
      <c r="G15" s="37"/>
      <c r="H15" s="37">
        <v>15047530</v>
      </c>
      <c r="I15" s="37"/>
      <c r="J15" s="37">
        <v>13215771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</row>
    <row r="16" spans="1:249" s="30" customFormat="1" ht="21.75" customHeight="1">
      <c r="A16" s="19" t="s">
        <v>89</v>
      </c>
      <c r="B16" s="34"/>
      <c r="C16" s="35"/>
      <c r="D16" s="37">
        <v>5202</v>
      </c>
      <c r="E16" s="37"/>
      <c r="F16" s="37">
        <v>2137</v>
      </c>
      <c r="G16" s="37"/>
      <c r="H16" s="37">
        <v>169942</v>
      </c>
      <c r="I16" s="37"/>
      <c r="J16" s="37">
        <v>64431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</row>
    <row r="17" spans="1:249" s="30" customFormat="1" ht="21.75" customHeight="1">
      <c r="A17" s="19" t="s">
        <v>222</v>
      </c>
      <c r="B17" s="34">
        <v>4</v>
      </c>
      <c r="C17" s="35"/>
      <c r="D17" s="37">
        <v>23829</v>
      </c>
      <c r="E17" s="37"/>
      <c r="F17" s="37">
        <v>0</v>
      </c>
      <c r="G17" s="37"/>
      <c r="H17" s="37">
        <v>778516</v>
      </c>
      <c r="I17" s="37"/>
      <c r="J17" s="37">
        <v>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</row>
    <row r="18" spans="1:249" s="30" customFormat="1" ht="21.75" customHeight="1">
      <c r="A18" s="19" t="s">
        <v>7</v>
      </c>
      <c r="B18" s="34">
        <v>8</v>
      </c>
      <c r="C18" s="35"/>
      <c r="D18" s="38">
        <v>37767</v>
      </c>
      <c r="E18" s="37"/>
      <c r="F18" s="38">
        <v>44210</v>
      </c>
      <c r="G18" s="37"/>
      <c r="H18" s="38">
        <v>1233880</v>
      </c>
      <c r="I18" s="37"/>
      <c r="J18" s="38">
        <v>1333115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</row>
    <row r="19" spans="1:249" s="30" customFormat="1" ht="21.75" customHeight="1">
      <c r="A19" s="130" t="s">
        <v>8</v>
      </c>
      <c r="B19" s="34"/>
      <c r="C19" s="35"/>
      <c r="D19" s="39">
        <f>SUM(D12:D18)</f>
        <v>1262150</v>
      </c>
      <c r="E19" s="37"/>
      <c r="F19" s="39">
        <f>SUM(F12:F18)</f>
        <v>1237825</v>
      </c>
      <c r="G19" s="37"/>
      <c r="H19" s="39">
        <f>SUM(H12:H18)</f>
        <v>41235902</v>
      </c>
      <c r="I19" s="37"/>
      <c r="J19" s="39">
        <f>SUM(J12:J18)</f>
        <v>37325377</v>
      </c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0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0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0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</row>
    <row r="20" spans="1:249" s="30" customFormat="1" ht="21.75" customHeight="1">
      <c r="A20" s="130" t="s">
        <v>9</v>
      </c>
      <c r="B20" s="34"/>
      <c r="C20" s="35"/>
      <c r="D20" s="37"/>
      <c r="E20" s="37"/>
      <c r="F20" s="37"/>
      <c r="G20" s="37"/>
      <c r="H20" s="37"/>
      <c r="I20" s="37"/>
      <c r="J20" s="37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  <c r="IL20" s="40"/>
      <c r="IM20" s="40"/>
      <c r="IN20" s="40"/>
      <c r="IO20" s="40"/>
    </row>
    <row r="21" spans="1:249" s="30" customFormat="1" ht="21.75" customHeight="1">
      <c r="A21" s="40" t="s">
        <v>82</v>
      </c>
      <c r="B21" s="34"/>
      <c r="C21" s="35"/>
      <c r="D21" s="36">
        <v>352</v>
      </c>
      <c r="E21" s="37"/>
      <c r="F21" s="36">
        <v>501</v>
      </c>
      <c r="G21" s="37"/>
      <c r="H21" s="36">
        <v>11516</v>
      </c>
      <c r="I21" s="37"/>
      <c r="J21" s="36">
        <v>15115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  <c r="IL21" s="40"/>
      <c r="IM21" s="40"/>
      <c r="IN21" s="40"/>
      <c r="IO21" s="40"/>
    </row>
    <row r="22" spans="1:249" s="30" customFormat="1" ht="21.75" customHeight="1">
      <c r="A22" s="19" t="s">
        <v>223</v>
      </c>
      <c r="B22" s="34">
        <v>9</v>
      </c>
      <c r="C22" s="43"/>
      <c r="D22" s="41">
        <v>14383</v>
      </c>
      <c r="E22" s="33"/>
      <c r="F22" s="41">
        <v>0</v>
      </c>
      <c r="G22" s="41">
        <v>16690</v>
      </c>
      <c r="H22" s="41">
        <v>469898</v>
      </c>
      <c r="I22" s="33"/>
      <c r="J22" s="41">
        <v>0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</row>
    <row r="23" spans="1:249" s="30" customFormat="1" ht="21.75" customHeight="1">
      <c r="A23" s="19" t="s">
        <v>50</v>
      </c>
      <c r="B23" s="34">
        <v>10</v>
      </c>
      <c r="C23" s="35"/>
      <c r="D23" s="41">
        <v>42597</v>
      </c>
      <c r="E23" s="37"/>
      <c r="F23" s="41">
        <v>40587</v>
      </c>
      <c r="G23" s="37"/>
      <c r="H23" s="41">
        <v>1391683</v>
      </c>
      <c r="I23" s="37"/>
      <c r="J23" s="41">
        <v>1223854</v>
      </c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  <c r="IL23" s="40"/>
      <c r="IM23" s="40"/>
      <c r="IN23" s="40"/>
      <c r="IO23" s="40"/>
    </row>
    <row r="24" spans="1:249" s="30" customFormat="1" ht="21.75" customHeight="1">
      <c r="A24" s="19" t="s">
        <v>234</v>
      </c>
      <c r="B24" s="34">
        <v>9</v>
      </c>
      <c r="C24" s="43"/>
      <c r="D24" s="41">
        <v>0</v>
      </c>
      <c r="E24" s="33"/>
      <c r="F24" s="41">
        <v>16690</v>
      </c>
      <c r="G24" s="33"/>
      <c r="H24" s="41">
        <v>0</v>
      </c>
      <c r="I24" s="33"/>
      <c r="J24" s="41">
        <v>503267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</row>
    <row r="25" spans="1:249" s="30" customFormat="1" ht="21.75" customHeight="1">
      <c r="A25" s="19" t="s">
        <v>118</v>
      </c>
      <c r="B25" s="34">
        <v>5</v>
      </c>
      <c r="C25" s="43"/>
      <c r="D25" s="33">
        <v>6351</v>
      </c>
      <c r="E25" s="33"/>
      <c r="F25" s="41">
        <v>6451</v>
      </c>
      <c r="G25" s="33"/>
      <c r="H25" s="41">
        <v>207506</v>
      </c>
      <c r="I25" s="33"/>
      <c r="J25" s="41">
        <v>194508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</row>
    <row r="26" spans="1:249" s="30" customFormat="1" ht="21.75" customHeight="1">
      <c r="A26" s="19" t="s">
        <v>51</v>
      </c>
      <c r="B26" s="34">
        <v>12</v>
      </c>
      <c r="C26" s="32"/>
      <c r="D26" s="33">
        <v>468644</v>
      </c>
      <c r="E26" s="33"/>
      <c r="F26" s="33">
        <v>473476</v>
      </c>
      <c r="G26" s="33"/>
      <c r="H26" s="33">
        <v>15311125</v>
      </c>
      <c r="I26" s="33"/>
      <c r="J26" s="33">
        <v>14277208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</row>
    <row r="27" spans="1:249" s="30" customFormat="1" ht="21.75" customHeight="1">
      <c r="A27" s="19" t="s">
        <v>253</v>
      </c>
      <c r="B27" s="34">
        <v>13</v>
      </c>
      <c r="C27" s="32"/>
      <c r="D27" s="33">
        <v>19649</v>
      </c>
      <c r="E27" s="33"/>
      <c r="F27" s="33">
        <v>0</v>
      </c>
      <c r="G27" s="33"/>
      <c r="H27" s="33">
        <v>641981</v>
      </c>
      <c r="I27" s="33"/>
      <c r="J27" s="33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</row>
    <row r="28" spans="1:249" s="30" customFormat="1" ht="21.75" customHeight="1">
      <c r="A28" s="19" t="s">
        <v>52</v>
      </c>
      <c r="B28" s="44" t="s">
        <v>109</v>
      </c>
      <c r="C28" s="32"/>
      <c r="D28" s="33">
        <v>1511</v>
      </c>
      <c r="E28" s="33"/>
      <c r="F28" s="33">
        <v>1511</v>
      </c>
      <c r="G28" s="33"/>
      <c r="H28" s="33">
        <v>49381</v>
      </c>
      <c r="I28" s="33"/>
      <c r="J28" s="33">
        <v>45576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</row>
    <row r="29" spans="1:249" s="30" customFormat="1" ht="21.75" customHeight="1">
      <c r="A29" s="19" t="s">
        <v>106</v>
      </c>
      <c r="B29" s="44">
        <v>14</v>
      </c>
      <c r="C29" s="32"/>
      <c r="D29" s="41">
        <v>11618</v>
      </c>
      <c r="E29" s="33"/>
      <c r="F29" s="33">
        <v>10401</v>
      </c>
      <c r="G29" s="33"/>
      <c r="H29" s="33">
        <v>379573</v>
      </c>
      <c r="I29" s="33"/>
      <c r="J29" s="33">
        <v>313635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</row>
    <row r="30" spans="1:249" s="30" customFormat="1" ht="21.75" customHeight="1">
      <c r="A30" s="19" t="s">
        <v>74</v>
      </c>
      <c r="B30" s="34"/>
      <c r="C30" s="32"/>
      <c r="D30" s="41">
        <v>3424</v>
      </c>
      <c r="E30" s="33"/>
      <c r="F30" s="41">
        <v>3646</v>
      </c>
      <c r="G30" s="33"/>
      <c r="H30" s="41">
        <v>111849</v>
      </c>
      <c r="I30" s="33"/>
      <c r="J30" s="41">
        <v>109928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</row>
    <row r="31" spans="1:249" s="30" customFormat="1" ht="21.75" customHeight="1">
      <c r="A31" s="19" t="s">
        <v>107</v>
      </c>
      <c r="B31" s="34"/>
      <c r="C31" s="32"/>
      <c r="D31" s="33">
        <v>1399</v>
      </c>
      <c r="E31" s="33"/>
      <c r="F31" s="41">
        <v>1333</v>
      </c>
      <c r="G31" s="33"/>
      <c r="H31" s="41">
        <v>45699</v>
      </c>
      <c r="I31" s="33"/>
      <c r="J31" s="41">
        <v>40209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</row>
    <row r="32" spans="1:249" ht="21.75" customHeight="1">
      <c r="A32" s="19" t="s">
        <v>10</v>
      </c>
      <c r="C32" s="32"/>
      <c r="E32" s="33"/>
      <c r="F32" s="33"/>
      <c r="G32" s="33"/>
      <c r="H32" s="33"/>
      <c r="I32" s="33"/>
      <c r="J32" s="33"/>
    </row>
    <row r="33" spans="1:249" ht="21.75" customHeight="1">
      <c r="A33" s="19" t="s">
        <v>53</v>
      </c>
      <c r="B33" s="34">
        <v>15</v>
      </c>
      <c r="C33" s="32"/>
      <c r="D33" s="33">
        <v>0</v>
      </c>
      <c r="E33" s="33"/>
      <c r="F33" s="33">
        <v>1914</v>
      </c>
      <c r="G33" s="33"/>
      <c r="H33" s="33">
        <v>0</v>
      </c>
      <c r="I33" s="33"/>
      <c r="J33" s="33">
        <v>57705</v>
      </c>
    </row>
    <row r="34" spans="1:249" ht="21.75" customHeight="1">
      <c r="A34" s="19" t="s">
        <v>11</v>
      </c>
      <c r="B34" s="45"/>
      <c r="C34" s="32"/>
      <c r="D34" s="46">
        <v>2462</v>
      </c>
      <c r="E34" s="33"/>
      <c r="F34" s="46">
        <v>11785</v>
      </c>
      <c r="G34" s="33"/>
      <c r="H34" s="46">
        <v>80406</v>
      </c>
      <c r="I34" s="33"/>
      <c r="J34" s="46">
        <v>355358</v>
      </c>
    </row>
    <row r="35" spans="1:249" ht="21.75" customHeight="1">
      <c r="A35" s="24" t="s">
        <v>12</v>
      </c>
      <c r="B35" s="45"/>
      <c r="C35" s="32"/>
      <c r="D35" s="33">
        <f>SUM(D21:D34)</f>
        <v>572390</v>
      </c>
      <c r="E35" s="33"/>
      <c r="F35" s="33">
        <f>SUM(F21:F34)</f>
        <v>568295</v>
      </c>
      <c r="G35" s="33"/>
      <c r="H35" s="33">
        <f>SUM(H21:H34)</f>
        <v>18700617</v>
      </c>
      <c r="I35" s="33"/>
      <c r="J35" s="33">
        <f>SUM(J21:J34)</f>
        <v>17136363</v>
      </c>
    </row>
    <row r="36" spans="1:249" s="30" customFormat="1" ht="21.75" customHeight="1" thickBot="1">
      <c r="A36" s="24" t="s">
        <v>13</v>
      </c>
      <c r="B36" s="45"/>
      <c r="C36" s="32"/>
      <c r="D36" s="47">
        <f>SUM(D19:D34)</f>
        <v>1834540</v>
      </c>
      <c r="E36" s="33"/>
      <c r="F36" s="47">
        <f>SUM(F19:F34)</f>
        <v>1806120</v>
      </c>
      <c r="G36" s="33"/>
      <c r="H36" s="47">
        <f>SUM(H19:H34)</f>
        <v>59936519</v>
      </c>
      <c r="I36" s="33"/>
      <c r="J36" s="47">
        <f>SUM(J19:J34)</f>
        <v>54461740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</row>
    <row r="37" spans="1:249" ht="21.75" customHeight="1" thickTop="1"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30"/>
      <c r="EZ37" s="30"/>
      <c r="FA37" s="30"/>
      <c r="FB37" s="30"/>
      <c r="FC37" s="30"/>
      <c r="FD37" s="30"/>
      <c r="FE37" s="30"/>
      <c r="FF37" s="30"/>
      <c r="FG37" s="30"/>
      <c r="FH37" s="30"/>
      <c r="FI37" s="30"/>
      <c r="FJ37" s="30"/>
      <c r="FK37" s="30"/>
      <c r="FL37" s="30"/>
      <c r="FM37" s="30"/>
      <c r="FN37" s="30"/>
      <c r="FO37" s="30"/>
      <c r="FP37" s="30"/>
      <c r="FQ37" s="30"/>
      <c r="FR37" s="30"/>
      <c r="FS37" s="30"/>
      <c r="FT37" s="30"/>
      <c r="FU37" s="30"/>
      <c r="FV37" s="30"/>
      <c r="FW37" s="30"/>
      <c r="FX37" s="30"/>
      <c r="FY37" s="30"/>
      <c r="FZ37" s="30"/>
      <c r="GA37" s="30"/>
      <c r="GB37" s="30"/>
      <c r="GC37" s="30"/>
      <c r="GD37" s="30"/>
      <c r="GE37" s="30"/>
      <c r="GF37" s="30"/>
      <c r="GG37" s="30"/>
      <c r="GH37" s="30"/>
      <c r="GI37" s="30"/>
      <c r="GJ37" s="30"/>
      <c r="GK37" s="30"/>
      <c r="GL37" s="30"/>
      <c r="GM37" s="30"/>
      <c r="GN37" s="30"/>
      <c r="GO37" s="30"/>
      <c r="GP37" s="30"/>
      <c r="GQ37" s="30"/>
      <c r="GR37" s="30"/>
      <c r="GS37" s="30"/>
      <c r="GT37" s="30"/>
      <c r="GU37" s="30"/>
      <c r="GV37" s="30"/>
      <c r="GW37" s="30"/>
      <c r="GX37" s="30"/>
      <c r="GY37" s="30"/>
      <c r="GZ37" s="30"/>
      <c r="HA37" s="30"/>
      <c r="HB37" s="30"/>
      <c r="HC37" s="30"/>
      <c r="HD37" s="30"/>
      <c r="HE37" s="30"/>
      <c r="HF37" s="30"/>
      <c r="HG37" s="30"/>
      <c r="HH37" s="30"/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30"/>
      <c r="HX37" s="30"/>
      <c r="HY37" s="30"/>
      <c r="HZ37" s="30"/>
      <c r="IA37" s="30"/>
      <c r="IB37" s="30"/>
      <c r="IC37" s="30"/>
      <c r="ID37" s="30"/>
      <c r="IE37" s="30"/>
      <c r="IF37" s="30"/>
      <c r="IG37" s="30"/>
      <c r="IH37" s="30"/>
      <c r="II37" s="30"/>
      <c r="IJ37" s="30"/>
      <c r="IK37" s="30"/>
      <c r="IL37" s="30"/>
      <c r="IM37" s="30"/>
      <c r="IN37" s="30"/>
      <c r="IO37" s="30"/>
    </row>
    <row r="38" spans="1:249" ht="21.75" customHeight="1">
      <c r="A38" s="19" t="s">
        <v>265</v>
      </c>
    </row>
    <row r="39" spans="1:249" ht="21.75" customHeight="1">
      <c r="A39" s="20" t="s">
        <v>0</v>
      </c>
      <c r="B39" s="17"/>
      <c r="C39" s="18"/>
      <c r="D39" s="18"/>
      <c r="E39" s="18"/>
      <c r="F39" s="18"/>
      <c r="G39" s="18"/>
      <c r="H39" s="18"/>
      <c r="I39" s="18"/>
      <c r="J39" s="18"/>
    </row>
    <row r="40" spans="1:249" ht="21.75" customHeight="1">
      <c r="A40" s="20" t="s">
        <v>90</v>
      </c>
      <c r="B40" s="17"/>
      <c r="C40" s="18"/>
      <c r="D40" s="18"/>
      <c r="E40" s="18"/>
      <c r="F40" s="18"/>
      <c r="G40" s="18"/>
      <c r="H40" s="18"/>
      <c r="I40" s="18"/>
      <c r="J40" s="18"/>
    </row>
    <row r="41" spans="1:249" ht="21.75" customHeight="1">
      <c r="A41" s="20" t="s">
        <v>212</v>
      </c>
      <c r="B41" s="17"/>
      <c r="C41" s="18"/>
      <c r="D41" s="18"/>
      <c r="E41" s="18"/>
      <c r="F41" s="18"/>
      <c r="G41" s="18"/>
      <c r="H41" s="18"/>
      <c r="I41" s="18"/>
      <c r="J41" s="18"/>
    </row>
    <row r="42" spans="1:249" ht="21.75" customHeight="1">
      <c r="B42" s="21"/>
      <c r="J42" s="23"/>
    </row>
    <row r="43" spans="1:249" s="24" customFormat="1" ht="21.75" customHeight="1">
      <c r="B43" s="25"/>
      <c r="C43" s="26"/>
      <c r="D43" s="145" t="s">
        <v>225</v>
      </c>
      <c r="E43" s="145"/>
      <c r="F43" s="145"/>
      <c r="G43" s="26"/>
      <c r="H43" s="145" t="s">
        <v>231</v>
      </c>
      <c r="I43" s="145"/>
      <c r="J43" s="145"/>
    </row>
    <row r="44" spans="1:249" s="24" customFormat="1" ht="21.75" customHeight="1">
      <c r="B44" s="25"/>
      <c r="C44" s="26"/>
      <c r="D44" s="144" t="s">
        <v>1</v>
      </c>
      <c r="E44" s="144"/>
      <c r="F44" s="144"/>
      <c r="G44" s="142"/>
      <c r="H44" s="144" t="s">
        <v>1</v>
      </c>
      <c r="I44" s="144"/>
      <c r="J44" s="144"/>
    </row>
    <row r="45" spans="1:249" s="30" customFormat="1" ht="21.75" customHeight="1">
      <c r="A45" s="19"/>
      <c r="B45" s="27" t="s">
        <v>3</v>
      </c>
      <c r="C45" s="22"/>
      <c r="D45" s="28" t="str">
        <f>$D$7</f>
        <v>31 March 2020</v>
      </c>
      <c r="E45" s="29"/>
      <c r="F45" s="28" t="str">
        <f>$F$7</f>
        <v>31 December 2019</v>
      </c>
      <c r="G45" s="22"/>
      <c r="H45" s="28" t="str">
        <f>$H$7</f>
        <v>31 March 2020</v>
      </c>
      <c r="I45" s="29"/>
      <c r="J45" s="28" t="str">
        <f>$J$7</f>
        <v>31 December 2019</v>
      </c>
    </row>
    <row r="46" spans="1:249" s="30" customFormat="1" ht="21.75" customHeight="1">
      <c r="A46" s="19"/>
      <c r="B46" s="116"/>
      <c r="C46" s="22"/>
      <c r="D46" s="117" t="s">
        <v>228</v>
      </c>
      <c r="E46" s="29"/>
      <c r="F46" s="117" t="s">
        <v>229</v>
      </c>
      <c r="G46" s="22"/>
      <c r="H46" s="117" t="s">
        <v>228</v>
      </c>
      <c r="I46" s="29"/>
      <c r="J46" s="117" t="s">
        <v>229</v>
      </c>
    </row>
    <row r="47" spans="1:249" s="30" customFormat="1" ht="21.75" customHeight="1">
      <c r="A47" s="19"/>
      <c r="B47" s="116"/>
      <c r="C47" s="22"/>
      <c r="D47" s="117" t="s">
        <v>230</v>
      </c>
      <c r="E47" s="29"/>
      <c r="F47" s="117"/>
      <c r="G47" s="22"/>
      <c r="H47" s="117" t="s">
        <v>230</v>
      </c>
      <c r="I47" s="29"/>
      <c r="J47" s="117"/>
    </row>
    <row r="48" spans="1:249" ht="21.75" customHeight="1">
      <c r="A48" s="48" t="s">
        <v>14</v>
      </c>
      <c r="B48" s="49"/>
      <c r="H48" s="49"/>
      <c r="I48" s="50"/>
      <c r="J48" s="49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  <c r="FG48" s="30"/>
      <c r="FH48" s="30"/>
      <c r="FI48" s="30"/>
      <c r="FJ48" s="30"/>
      <c r="FK48" s="30"/>
      <c r="FL48" s="30"/>
      <c r="FM48" s="30"/>
      <c r="FN48" s="30"/>
      <c r="FO48" s="30"/>
      <c r="FP48" s="30"/>
      <c r="FQ48" s="30"/>
      <c r="FR48" s="30"/>
      <c r="FS48" s="30"/>
      <c r="FT48" s="30"/>
      <c r="FU48" s="30"/>
      <c r="FV48" s="30"/>
      <c r="FW48" s="30"/>
      <c r="FX48" s="30"/>
      <c r="FY48" s="30"/>
      <c r="FZ48" s="30"/>
      <c r="GA48" s="30"/>
      <c r="GB48" s="30"/>
      <c r="GC48" s="30"/>
      <c r="GD48" s="30"/>
      <c r="GE48" s="30"/>
      <c r="GF48" s="30"/>
      <c r="GG48" s="30"/>
      <c r="GH48" s="30"/>
      <c r="GI48" s="30"/>
      <c r="GJ48" s="30"/>
      <c r="GK48" s="30"/>
      <c r="GL48" s="30"/>
      <c r="GM48" s="30"/>
      <c r="GN48" s="30"/>
      <c r="GO48" s="30"/>
      <c r="GP48" s="30"/>
      <c r="GQ48" s="30"/>
      <c r="GR48" s="30"/>
      <c r="GS48" s="30"/>
      <c r="GT48" s="30"/>
      <c r="GU48" s="30"/>
      <c r="GV48" s="30"/>
      <c r="GW48" s="30"/>
      <c r="GX48" s="30"/>
      <c r="GY48" s="30"/>
      <c r="GZ48" s="30"/>
      <c r="HA48" s="30"/>
      <c r="HB48" s="30"/>
      <c r="HC48" s="30"/>
      <c r="HD48" s="30"/>
      <c r="HE48" s="30"/>
      <c r="HF48" s="30"/>
      <c r="HG48" s="30"/>
      <c r="HH48" s="30"/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30"/>
      <c r="HX48" s="30"/>
      <c r="HY48" s="30"/>
      <c r="HZ48" s="30"/>
      <c r="IA48" s="30"/>
      <c r="IB48" s="30"/>
      <c r="IC48" s="30"/>
      <c r="ID48" s="30"/>
      <c r="IE48" s="30"/>
      <c r="IF48" s="30"/>
      <c r="IG48" s="30"/>
      <c r="IH48" s="30"/>
      <c r="II48" s="30"/>
      <c r="IJ48" s="30"/>
      <c r="IK48" s="30"/>
      <c r="IL48" s="30"/>
      <c r="IM48" s="30"/>
      <c r="IN48" s="30"/>
      <c r="IO48" s="30"/>
    </row>
    <row r="49" spans="1:249" ht="21.75" customHeight="1">
      <c r="A49" s="24" t="s">
        <v>15</v>
      </c>
      <c r="B49" s="51"/>
    </row>
    <row r="50" spans="1:249" ht="21.75" customHeight="1">
      <c r="A50" s="19" t="s">
        <v>16</v>
      </c>
      <c r="B50" s="52">
        <v>16</v>
      </c>
      <c r="C50" s="53"/>
      <c r="D50" s="33">
        <v>393028</v>
      </c>
      <c r="E50" s="33"/>
      <c r="F50" s="33">
        <v>356909</v>
      </c>
      <c r="G50" s="33"/>
      <c r="H50" s="33">
        <v>12840661</v>
      </c>
      <c r="I50" s="33"/>
      <c r="J50" s="33">
        <v>10762241</v>
      </c>
    </row>
    <row r="51" spans="1:249" ht="21.75" customHeight="1">
      <c r="A51" s="19" t="s">
        <v>67</v>
      </c>
      <c r="B51" s="52" t="s">
        <v>254</v>
      </c>
      <c r="C51" s="53"/>
      <c r="D51" s="41">
        <v>642552</v>
      </c>
      <c r="E51" s="33"/>
      <c r="F51" s="41">
        <v>649287</v>
      </c>
      <c r="G51" s="33"/>
      <c r="H51" s="41">
        <v>20992931</v>
      </c>
      <c r="I51" s="33"/>
      <c r="J51" s="41">
        <v>19578606</v>
      </c>
    </row>
    <row r="52" spans="1:249" ht="21.75" customHeight="1">
      <c r="A52" s="19" t="s">
        <v>194</v>
      </c>
      <c r="B52" s="52">
        <v>18</v>
      </c>
      <c r="C52" s="53"/>
      <c r="D52" s="41">
        <v>43200</v>
      </c>
      <c r="E52" s="33"/>
      <c r="F52" s="41">
        <v>43200</v>
      </c>
      <c r="G52" s="33"/>
      <c r="H52" s="41">
        <v>1411394</v>
      </c>
      <c r="I52" s="33"/>
      <c r="J52" s="41">
        <v>1302653</v>
      </c>
    </row>
    <row r="53" spans="1:249" ht="21.75" customHeight="1">
      <c r="A53" s="19" t="s">
        <v>255</v>
      </c>
      <c r="B53" s="52">
        <v>19</v>
      </c>
      <c r="C53" s="53"/>
      <c r="D53" s="41">
        <v>5736</v>
      </c>
      <c r="E53" s="33"/>
      <c r="F53" s="41">
        <v>0</v>
      </c>
      <c r="G53" s="33"/>
      <c r="H53" s="41">
        <v>187392</v>
      </c>
      <c r="I53" s="33"/>
      <c r="J53" s="41">
        <v>0</v>
      </c>
    </row>
    <row r="54" spans="1:249" ht="21.75" customHeight="1">
      <c r="A54" s="19" t="s">
        <v>54</v>
      </c>
      <c r="B54" s="52"/>
      <c r="C54" s="53"/>
      <c r="D54" s="41">
        <v>1988</v>
      </c>
      <c r="E54" s="33"/>
      <c r="F54" s="41">
        <v>1059</v>
      </c>
      <c r="G54" s="33"/>
      <c r="H54" s="41">
        <v>64935</v>
      </c>
      <c r="I54" s="33"/>
      <c r="J54" s="41">
        <v>31955</v>
      </c>
    </row>
    <row r="55" spans="1:249" ht="21.75" customHeight="1">
      <c r="A55" s="136" t="s">
        <v>256</v>
      </c>
      <c r="B55" s="52"/>
      <c r="C55" s="53"/>
      <c r="D55" s="41">
        <v>3211</v>
      </c>
      <c r="E55" s="33"/>
      <c r="F55" s="41">
        <v>0</v>
      </c>
      <c r="G55" s="33"/>
      <c r="H55" s="41">
        <v>104917</v>
      </c>
      <c r="I55" s="33"/>
      <c r="J55" s="41">
        <v>0</v>
      </c>
    </row>
    <row r="56" spans="1:249" ht="21.75" customHeight="1">
      <c r="A56" s="19" t="s">
        <v>17</v>
      </c>
      <c r="B56" s="52">
        <v>20</v>
      </c>
      <c r="C56" s="53"/>
      <c r="D56" s="38">
        <v>13957</v>
      </c>
      <c r="E56" s="37"/>
      <c r="F56" s="38">
        <v>14179</v>
      </c>
      <c r="G56" s="37"/>
      <c r="H56" s="38">
        <v>455988</v>
      </c>
      <c r="I56" s="37"/>
      <c r="J56" s="38">
        <v>427556</v>
      </c>
    </row>
    <row r="57" spans="1:249" ht="21.75" customHeight="1">
      <c r="A57" s="130" t="s">
        <v>18</v>
      </c>
      <c r="B57" s="54"/>
      <c r="C57" s="55"/>
      <c r="D57" s="46">
        <f>SUM(D50:D56)</f>
        <v>1103672</v>
      </c>
      <c r="E57" s="37"/>
      <c r="F57" s="46">
        <f>SUM(F50:F56)</f>
        <v>1064634</v>
      </c>
      <c r="G57" s="37"/>
      <c r="H57" s="46">
        <f>SUM(H50:H56)</f>
        <v>36058218</v>
      </c>
      <c r="I57" s="37"/>
      <c r="J57" s="46">
        <f>SUM(J50:J56)</f>
        <v>32103011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  <c r="IL57" s="40"/>
      <c r="IM57" s="40"/>
      <c r="IN57" s="40"/>
      <c r="IO57" s="40"/>
    </row>
    <row r="58" spans="1:249" ht="21.75" customHeight="1">
      <c r="A58" s="130" t="s">
        <v>55</v>
      </c>
      <c r="B58" s="54"/>
      <c r="C58" s="55"/>
      <c r="D58" s="37"/>
      <c r="E58" s="37"/>
      <c r="F58" s="37"/>
      <c r="G58" s="37"/>
      <c r="H58" s="37"/>
      <c r="I58" s="37"/>
      <c r="J58" s="37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  <c r="IL58" s="40"/>
      <c r="IM58" s="40"/>
      <c r="IN58" s="40"/>
      <c r="IO58" s="40"/>
    </row>
    <row r="59" spans="1:249" ht="21.75" customHeight="1">
      <c r="A59" s="40" t="s">
        <v>197</v>
      </c>
      <c r="B59" s="52">
        <v>18</v>
      </c>
      <c r="C59" s="53"/>
      <c r="D59" s="36">
        <v>172800</v>
      </c>
      <c r="E59" s="37"/>
      <c r="F59" s="36">
        <v>177800</v>
      </c>
      <c r="G59" s="37"/>
      <c r="H59" s="36">
        <v>5645575</v>
      </c>
      <c r="I59" s="37"/>
      <c r="J59" s="36">
        <v>5361381</v>
      </c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  <c r="BP59" s="40"/>
      <c r="BQ59" s="40"/>
      <c r="BR59" s="40"/>
      <c r="BS59" s="40"/>
      <c r="BT59" s="40"/>
      <c r="BU59" s="40"/>
      <c r="BV59" s="40"/>
      <c r="BW59" s="40"/>
      <c r="BX59" s="40"/>
      <c r="BY59" s="40"/>
      <c r="BZ59" s="40"/>
      <c r="CA59" s="40"/>
      <c r="CB59" s="40"/>
      <c r="CC59" s="40"/>
      <c r="CD59" s="40"/>
      <c r="CE59" s="40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0"/>
      <c r="DH59" s="40"/>
      <c r="DI59" s="40"/>
      <c r="DJ59" s="40"/>
      <c r="DK59" s="40"/>
      <c r="DL59" s="40"/>
      <c r="DM59" s="40"/>
      <c r="DN59" s="40"/>
      <c r="DO59" s="40"/>
      <c r="DP59" s="40"/>
      <c r="DQ59" s="40"/>
      <c r="DR59" s="40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40"/>
      <c r="ET59" s="40"/>
      <c r="EU59" s="40"/>
      <c r="EV59" s="40"/>
      <c r="EW59" s="40"/>
      <c r="EX59" s="40"/>
      <c r="EY59" s="40"/>
      <c r="EZ59" s="40"/>
      <c r="FA59" s="40"/>
      <c r="FB59" s="40"/>
      <c r="FC59" s="40"/>
      <c r="FD59" s="40"/>
      <c r="FE59" s="40"/>
      <c r="FF59" s="40"/>
      <c r="FG59" s="40"/>
      <c r="FH59" s="40"/>
      <c r="FI59" s="40"/>
      <c r="FJ59" s="40"/>
      <c r="FK59" s="40"/>
      <c r="FL59" s="40"/>
      <c r="FM59" s="40"/>
      <c r="FN59" s="40"/>
      <c r="FO59" s="40"/>
      <c r="FP59" s="40"/>
      <c r="FQ59" s="40"/>
      <c r="FR59" s="40"/>
      <c r="FS59" s="40"/>
      <c r="FT59" s="40"/>
      <c r="FU59" s="40"/>
      <c r="FV59" s="40"/>
      <c r="FW59" s="40"/>
      <c r="FX59" s="40"/>
      <c r="FY59" s="40"/>
      <c r="FZ59" s="40"/>
      <c r="GA59" s="40"/>
      <c r="GB59" s="40"/>
      <c r="GC59" s="40"/>
      <c r="GD59" s="40"/>
      <c r="GE59" s="40"/>
      <c r="GF59" s="40"/>
      <c r="GG59" s="40"/>
      <c r="GH59" s="40"/>
      <c r="GI59" s="40"/>
      <c r="GJ59" s="40"/>
      <c r="GK59" s="40"/>
      <c r="GL59" s="40"/>
      <c r="GM59" s="40"/>
      <c r="GN59" s="40"/>
      <c r="GO59" s="40"/>
      <c r="GP59" s="40"/>
      <c r="GQ59" s="40"/>
      <c r="GR59" s="40"/>
      <c r="GS59" s="40"/>
      <c r="GT59" s="40"/>
      <c r="GU59" s="40"/>
      <c r="GV59" s="40"/>
      <c r="GW59" s="40"/>
      <c r="GX59" s="40"/>
      <c r="GY59" s="40"/>
      <c r="GZ59" s="40"/>
      <c r="HA59" s="40"/>
      <c r="HB59" s="40"/>
      <c r="HC59" s="40"/>
      <c r="HD59" s="40"/>
      <c r="HE59" s="40"/>
      <c r="HF59" s="40"/>
      <c r="HG59" s="40"/>
      <c r="HH59" s="40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40"/>
      <c r="HX59" s="40"/>
      <c r="HY59" s="40"/>
      <c r="HZ59" s="40"/>
      <c r="IA59" s="40"/>
      <c r="IB59" s="40"/>
      <c r="IC59" s="40"/>
      <c r="ID59" s="40"/>
      <c r="IE59" s="40"/>
      <c r="IF59" s="40"/>
      <c r="IG59" s="40"/>
      <c r="IH59" s="40"/>
      <c r="II59" s="40"/>
      <c r="IJ59" s="40"/>
      <c r="IK59" s="40"/>
      <c r="IL59" s="40"/>
      <c r="IM59" s="40"/>
      <c r="IN59" s="40"/>
      <c r="IO59" s="40"/>
    </row>
    <row r="60" spans="1:249" ht="21.75" customHeight="1">
      <c r="A60" s="40" t="s">
        <v>257</v>
      </c>
      <c r="B60" s="52">
        <v>19</v>
      </c>
      <c r="C60" s="53"/>
      <c r="D60" s="36">
        <v>13082</v>
      </c>
      <c r="E60" s="37"/>
      <c r="F60" s="36">
        <v>0</v>
      </c>
      <c r="G60" s="37"/>
      <c r="H60" s="36">
        <v>427415</v>
      </c>
      <c r="I60" s="37"/>
      <c r="J60" s="36">
        <v>0</v>
      </c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40"/>
      <c r="BV60" s="40"/>
      <c r="BW60" s="40"/>
      <c r="BX60" s="40"/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40"/>
      <c r="ET60" s="40"/>
      <c r="EU60" s="40"/>
      <c r="EV60" s="40"/>
      <c r="EW60" s="40"/>
      <c r="EX60" s="40"/>
      <c r="EY60" s="40"/>
      <c r="EZ60" s="40"/>
      <c r="FA60" s="40"/>
      <c r="FB60" s="40"/>
      <c r="FC60" s="40"/>
      <c r="FD60" s="40"/>
      <c r="FE60" s="40"/>
      <c r="FF60" s="40"/>
      <c r="FG60" s="40"/>
      <c r="FH60" s="40"/>
      <c r="FI60" s="40"/>
      <c r="FJ60" s="40"/>
      <c r="FK60" s="40"/>
      <c r="FL60" s="40"/>
      <c r="FM60" s="40"/>
      <c r="FN60" s="40"/>
      <c r="FO60" s="40"/>
      <c r="FP60" s="40"/>
      <c r="FQ60" s="40"/>
      <c r="FR60" s="40"/>
      <c r="FS60" s="40"/>
      <c r="FT60" s="40"/>
      <c r="FU60" s="40"/>
      <c r="FV60" s="40"/>
      <c r="FW60" s="40"/>
      <c r="FX60" s="40"/>
      <c r="FY60" s="40"/>
      <c r="FZ60" s="40"/>
      <c r="GA60" s="40"/>
      <c r="GB60" s="40"/>
      <c r="GC60" s="40"/>
      <c r="GD60" s="40"/>
      <c r="GE60" s="40"/>
      <c r="GF60" s="40"/>
      <c r="GG60" s="40"/>
      <c r="GH60" s="40"/>
      <c r="GI60" s="40"/>
      <c r="GJ60" s="40"/>
      <c r="GK60" s="40"/>
      <c r="GL60" s="40"/>
      <c r="GM60" s="40"/>
      <c r="GN60" s="40"/>
      <c r="GO60" s="40"/>
      <c r="GP60" s="40"/>
      <c r="GQ60" s="40"/>
      <c r="GR60" s="40"/>
      <c r="GS60" s="40"/>
      <c r="GT60" s="40"/>
      <c r="GU60" s="40"/>
      <c r="GV60" s="40"/>
      <c r="GW60" s="40"/>
      <c r="GX60" s="40"/>
      <c r="GY60" s="40"/>
      <c r="GZ60" s="40"/>
      <c r="HA60" s="40"/>
      <c r="HB60" s="40"/>
      <c r="HC60" s="40"/>
      <c r="HD60" s="40"/>
      <c r="HE60" s="40"/>
      <c r="HF60" s="40"/>
      <c r="HG60" s="40"/>
      <c r="HH60" s="40"/>
      <c r="HI60" s="40"/>
      <c r="HJ60" s="40"/>
      <c r="HK60" s="40"/>
      <c r="HL60" s="40"/>
      <c r="HM60" s="40"/>
      <c r="HN60" s="40"/>
      <c r="HO60" s="40"/>
      <c r="HP60" s="40"/>
      <c r="HQ60" s="40"/>
      <c r="HR60" s="40"/>
      <c r="HS60" s="40"/>
      <c r="HT60" s="40"/>
      <c r="HU60" s="40"/>
      <c r="HV60" s="40"/>
      <c r="HW60" s="40"/>
      <c r="HX60" s="40"/>
      <c r="HY60" s="40"/>
      <c r="HZ60" s="40"/>
      <c r="IA60" s="40"/>
      <c r="IB60" s="40"/>
      <c r="IC60" s="40"/>
      <c r="ID60" s="40"/>
      <c r="IE60" s="40"/>
      <c r="IF60" s="40"/>
      <c r="IG60" s="40"/>
      <c r="IH60" s="40"/>
      <c r="II60" s="40"/>
      <c r="IJ60" s="40"/>
      <c r="IK60" s="40"/>
      <c r="IL60" s="40"/>
      <c r="IM60" s="40"/>
      <c r="IN60" s="40"/>
      <c r="IO60" s="40"/>
    </row>
    <row r="61" spans="1:249" ht="21.75" customHeight="1">
      <c r="A61" s="40" t="s">
        <v>56</v>
      </c>
      <c r="B61" s="54"/>
      <c r="C61" s="55"/>
      <c r="D61" s="37">
        <v>12520</v>
      </c>
      <c r="E61" s="37"/>
      <c r="F61" s="37">
        <v>12209</v>
      </c>
      <c r="G61" s="37"/>
      <c r="H61" s="37">
        <v>409037</v>
      </c>
      <c r="I61" s="37"/>
      <c r="J61" s="37">
        <v>368141</v>
      </c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0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0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0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</row>
    <row r="62" spans="1:249" ht="21.75" customHeight="1">
      <c r="A62" s="40" t="s">
        <v>73</v>
      </c>
      <c r="B62" s="54"/>
      <c r="C62" s="55"/>
      <c r="D62" s="37">
        <v>361</v>
      </c>
      <c r="E62" s="37"/>
      <c r="F62" s="37">
        <v>352</v>
      </c>
      <c r="G62" s="37"/>
      <c r="H62" s="37">
        <v>11782</v>
      </c>
      <c r="I62" s="37"/>
      <c r="J62" s="37">
        <v>10603</v>
      </c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0"/>
      <c r="CG62" s="40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40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40"/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0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0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0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</row>
    <row r="63" spans="1:249" ht="21.75" customHeight="1">
      <c r="A63" s="40" t="s">
        <v>170</v>
      </c>
      <c r="B63" s="54"/>
      <c r="C63" s="55"/>
      <c r="D63" s="37">
        <v>4939</v>
      </c>
      <c r="E63" s="37"/>
      <c r="F63" s="37">
        <v>5182</v>
      </c>
      <c r="G63" s="37"/>
      <c r="H63" s="37">
        <v>161383</v>
      </c>
      <c r="I63" s="37"/>
      <c r="J63" s="37">
        <v>156268</v>
      </c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40"/>
      <c r="CC63" s="40"/>
      <c r="CD63" s="40"/>
      <c r="CE63" s="40"/>
      <c r="CF63" s="40"/>
      <c r="CG63" s="40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40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40"/>
      <c r="DM63" s="40"/>
      <c r="DN63" s="40"/>
      <c r="DO63" s="40"/>
      <c r="DP63" s="40"/>
      <c r="DQ63" s="40"/>
      <c r="DR63" s="40"/>
      <c r="DS63" s="40"/>
      <c r="DT63" s="40"/>
      <c r="DU63" s="40"/>
      <c r="DV63" s="40"/>
      <c r="DW63" s="40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0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40"/>
      <c r="FF63" s="40"/>
      <c r="FG63" s="40"/>
      <c r="FH63" s="40"/>
      <c r="FI63" s="40"/>
      <c r="FJ63" s="40"/>
      <c r="FK63" s="40"/>
      <c r="FL63" s="40"/>
      <c r="FM63" s="40"/>
      <c r="FN63" s="40"/>
      <c r="FO63" s="40"/>
      <c r="FP63" s="40"/>
      <c r="FQ63" s="40"/>
      <c r="FR63" s="40"/>
      <c r="FS63" s="40"/>
      <c r="FT63" s="40"/>
      <c r="FU63" s="40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40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0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0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</row>
    <row r="64" spans="1:249" ht="21.75" customHeight="1">
      <c r="A64" s="40" t="s">
        <v>169</v>
      </c>
      <c r="B64" s="54"/>
      <c r="C64" s="55"/>
      <c r="D64" s="37"/>
      <c r="E64" s="37"/>
      <c r="F64" s="37"/>
      <c r="G64" s="37"/>
      <c r="H64" s="37"/>
      <c r="I64" s="37"/>
      <c r="J64" s="37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0"/>
      <c r="BU64" s="40"/>
      <c r="BV64" s="40"/>
      <c r="BW64" s="40"/>
      <c r="BX64" s="40"/>
      <c r="BY64" s="40"/>
      <c r="BZ64" s="40"/>
      <c r="CA64" s="40"/>
      <c r="CB64" s="40"/>
      <c r="CC64" s="40"/>
      <c r="CD64" s="40"/>
      <c r="CE64" s="40"/>
      <c r="CF64" s="40"/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 s="40"/>
      <c r="DS64" s="40"/>
      <c r="DT64" s="40"/>
      <c r="DU64" s="40"/>
      <c r="DV64" s="40"/>
      <c r="DW64" s="40"/>
      <c r="DX64" s="40"/>
      <c r="DY64" s="40"/>
      <c r="DZ64" s="40"/>
      <c r="EA64" s="40"/>
      <c r="EB64" s="40"/>
      <c r="EC64" s="40"/>
      <c r="ED64" s="40"/>
      <c r="EE64" s="40"/>
      <c r="EF64" s="40"/>
      <c r="EG64" s="40"/>
      <c r="EH64" s="40"/>
      <c r="EI64" s="40"/>
      <c r="EJ64" s="40"/>
      <c r="EK64" s="40"/>
      <c r="EL64" s="40"/>
      <c r="EM64" s="40"/>
      <c r="EN64" s="40"/>
      <c r="EO64" s="40"/>
      <c r="EP64" s="40"/>
      <c r="EQ64" s="40"/>
      <c r="ER64" s="40"/>
      <c r="ES64" s="40"/>
      <c r="ET64" s="40"/>
      <c r="EU64" s="40"/>
      <c r="EV64" s="40"/>
      <c r="EW64" s="40"/>
      <c r="EX64" s="40"/>
      <c r="EY64" s="40"/>
      <c r="EZ64" s="40"/>
      <c r="FA64" s="40"/>
      <c r="FB64" s="40"/>
      <c r="FC64" s="40"/>
      <c r="FD64" s="40"/>
      <c r="FE64" s="40"/>
      <c r="FF64" s="40"/>
      <c r="FG64" s="40"/>
      <c r="FH64" s="40"/>
      <c r="FI64" s="40"/>
      <c r="FJ64" s="40"/>
      <c r="FK64" s="40"/>
      <c r="FL64" s="40"/>
      <c r="FM64" s="40"/>
      <c r="FN64" s="40"/>
      <c r="FO64" s="40"/>
      <c r="FP64" s="40"/>
      <c r="FQ64" s="40"/>
      <c r="FR64" s="40"/>
      <c r="FS64" s="40"/>
      <c r="FT64" s="40"/>
      <c r="FU64" s="40"/>
      <c r="FV64" s="40"/>
      <c r="FW64" s="40"/>
      <c r="FX64" s="40"/>
      <c r="FY64" s="40"/>
      <c r="FZ64" s="40"/>
      <c r="GA64" s="40"/>
      <c r="GB64" s="40"/>
      <c r="GC64" s="40"/>
      <c r="GD64" s="40"/>
      <c r="GE64" s="40"/>
      <c r="GF64" s="40"/>
      <c r="GG64" s="40"/>
      <c r="GH64" s="40"/>
      <c r="GI64" s="40"/>
      <c r="GJ64" s="40"/>
      <c r="GK64" s="40"/>
      <c r="GL64" s="40"/>
      <c r="GM64" s="40"/>
      <c r="GN64" s="40"/>
      <c r="GO64" s="40"/>
      <c r="GP64" s="40"/>
      <c r="GQ64" s="40"/>
      <c r="GR64" s="40"/>
      <c r="GS64" s="40"/>
      <c r="GT64" s="40"/>
      <c r="GU64" s="40"/>
      <c r="GV64" s="40"/>
      <c r="GW64" s="40"/>
      <c r="GX64" s="40"/>
      <c r="GY64" s="40"/>
      <c r="GZ64" s="40"/>
      <c r="HA64" s="40"/>
      <c r="HB64" s="40"/>
      <c r="HC64" s="40"/>
      <c r="HD64" s="40"/>
      <c r="HE64" s="40"/>
      <c r="HF64" s="40"/>
      <c r="HG64" s="40"/>
      <c r="HH64" s="40"/>
      <c r="HI64" s="40"/>
      <c r="HJ64" s="40"/>
      <c r="HK64" s="40"/>
      <c r="HL64" s="40"/>
      <c r="HM64" s="40"/>
      <c r="HN64" s="40"/>
      <c r="HO64" s="40"/>
      <c r="HP64" s="40"/>
      <c r="HQ64" s="40"/>
      <c r="HR64" s="40"/>
      <c r="HS64" s="40"/>
      <c r="HT64" s="40"/>
      <c r="HU64" s="40"/>
      <c r="HV64" s="40"/>
      <c r="HW64" s="40"/>
      <c r="HX64" s="40"/>
      <c r="HY64" s="40"/>
      <c r="HZ64" s="40"/>
      <c r="IA64" s="40"/>
      <c r="IB64" s="40"/>
      <c r="IC64" s="40"/>
      <c r="ID64" s="40"/>
      <c r="IE64" s="40"/>
      <c r="IF64" s="40"/>
      <c r="IG64" s="40"/>
      <c r="IH64" s="40"/>
      <c r="II64" s="40"/>
      <c r="IJ64" s="40"/>
      <c r="IK64" s="40"/>
      <c r="IL64" s="40"/>
      <c r="IM64" s="40"/>
      <c r="IN64" s="40"/>
      <c r="IO64" s="40"/>
    </row>
    <row r="65" spans="1:249" ht="21.75" customHeight="1">
      <c r="A65" s="40" t="s">
        <v>172</v>
      </c>
      <c r="B65" s="54">
        <v>10</v>
      </c>
      <c r="C65" s="55"/>
      <c r="D65" s="46">
        <v>13039</v>
      </c>
      <c r="E65" s="37"/>
      <c r="F65" s="46">
        <v>11051</v>
      </c>
      <c r="G65" s="37"/>
      <c r="H65" s="46">
        <v>426000</v>
      </c>
      <c r="I65" s="37"/>
      <c r="J65" s="46">
        <v>333220</v>
      </c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40"/>
      <c r="CI65" s="40"/>
      <c r="CJ65" s="40"/>
      <c r="CK65" s="40"/>
      <c r="CL65" s="40"/>
      <c r="CM65" s="40"/>
      <c r="CN65" s="40"/>
      <c r="CO65" s="40"/>
      <c r="CP65" s="40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40"/>
      <c r="EB65" s="40"/>
      <c r="EC65" s="40"/>
      <c r="ED65" s="40"/>
      <c r="EE65" s="40"/>
      <c r="EF65" s="40"/>
      <c r="EG65" s="40"/>
      <c r="EH65" s="40"/>
      <c r="EI65" s="40"/>
      <c r="EJ65" s="40"/>
      <c r="EK65" s="40"/>
      <c r="EL65" s="40"/>
      <c r="EM65" s="40"/>
      <c r="EN65" s="40"/>
      <c r="EO65" s="40"/>
      <c r="EP65" s="40"/>
      <c r="EQ65" s="40"/>
      <c r="ER65" s="40"/>
      <c r="ES65" s="40"/>
      <c r="ET65" s="40"/>
      <c r="EU65" s="40"/>
      <c r="EV65" s="40"/>
      <c r="EW65" s="40"/>
      <c r="EX65" s="40"/>
      <c r="EY65" s="40"/>
      <c r="EZ65" s="40"/>
      <c r="FA65" s="40"/>
      <c r="FB65" s="40"/>
      <c r="FC65" s="40"/>
      <c r="FD65" s="40"/>
      <c r="FE65" s="40"/>
      <c r="FF65" s="40"/>
      <c r="FG65" s="40"/>
      <c r="FH65" s="40"/>
      <c r="FI65" s="40"/>
      <c r="FJ65" s="40"/>
      <c r="FK65" s="40"/>
      <c r="FL65" s="40"/>
      <c r="FM65" s="40"/>
      <c r="FN65" s="40"/>
      <c r="FO65" s="40"/>
      <c r="FP65" s="40"/>
      <c r="FQ65" s="40"/>
      <c r="FR65" s="40"/>
      <c r="FS65" s="40"/>
      <c r="FT65" s="40"/>
      <c r="FU65" s="40"/>
      <c r="FV65" s="40"/>
      <c r="FW65" s="40"/>
      <c r="FX65" s="40"/>
      <c r="FY65" s="40"/>
      <c r="FZ65" s="40"/>
      <c r="GA65" s="40"/>
      <c r="GB65" s="40"/>
      <c r="GC65" s="40"/>
      <c r="GD65" s="40"/>
      <c r="GE65" s="40"/>
      <c r="GF65" s="40"/>
      <c r="GG65" s="40"/>
      <c r="GH65" s="40"/>
      <c r="GI65" s="40"/>
      <c r="GJ65" s="40"/>
      <c r="GK65" s="40"/>
      <c r="GL65" s="40"/>
      <c r="GM65" s="40"/>
      <c r="GN65" s="40"/>
      <c r="GO65" s="40"/>
      <c r="GP65" s="40"/>
      <c r="GQ65" s="40"/>
      <c r="GR65" s="40"/>
      <c r="GS65" s="40"/>
      <c r="GT65" s="40"/>
      <c r="GU65" s="40"/>
      <c r="GV65" s="40"/>
      <c r="GW65" s="40"/>
      <c r="GX65" s="40"/>
      <c r="GY65" s="40"/>
      <c r="GZ65" s="40"/>
      <c r="HA65" s="40"/>
      <c r="HB65" s="40"/>
      <c r="HC65" s="40"/>
      <c r="HD65" s="40"/>
      <c r="HE65" s="40"/>
      <c r="HF65" s="40"/>
      <c r="HG65" s="40"/>
      <c r="HH65" s="40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40"/>
      <c r="HX65" s="40"/>
      <c r="HY65" s="40"/>
      <c r="HZ65" s="40"/>
      <c r="IA65" s="40"/>
      <c r="IB65" s="40"/>
      <c r="IC65" s="40"/>
      <c r="ID65" s="40"/>
      <c r="IE65" s="40"/>
      <c r="IF65" s="40"/>
      <c r="IG65" s="40"/>
      <c r="IH65" s="40"/>
      <c r="II65" s="40"/>
      <c r="IJ65" s="40"/>
      <c r="IK65" s="40"/>
      <c r="IL65" s="40"/>
      <c r="IM65" s="40"/>
      <c r="IN65" s="40"/>
      <c r="IO65" s="40"/>
    </row>
    <row r="66" spans="1:249" s="24" customFormat="1" ht="21.75" customHeight="1">
      <c r="A66" s="130" t="s">
        <v>57</v>
      </c>
      <c r="B66" s="54"/>
      <c r="C66" s="55"/>
      <c r="D66" s="46">
        <f>SUM(D59:D65)</f>
        <v>216741</v>
      </c>
      <c r="E66" s="37"/>
      <c r="F66" s="46">
        <f>SUM(F59:F65)</f>
        <v>206594</v>
      </c>
      <c r="G66" s="37"/>
      <c r="H66" s="46">
        <f>SUM(H59:H65)</f>
        <v>7081192</v>
      </c>
      <c r="I66" s="37"/>
      <c r="J66" s="46">
        <f>SUM(J59:J65)</f>
        <v>6229613</v>
      </c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0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0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0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0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</row>
    <row r="67" spans="1:249" s="30" customFormat="1" ht="21.75" customHeight="1">
      <c r="A67" s="130" t="s">
        <v>58</v>
      </c>
      <c r="B67" s="54"/>
      <c r="C67" s="55"/>
      <c r="D67" s="46">
        <f>SUM(D57,D66)</f>
        <v>1320413</v>
      </c>
      <c r="E67" s="37"/>
      <c r="F67" s="46">
        <f>SUM(F57,F66)</f>
        <v>1271228</v>
      </c>
      <c r="G67" s="37"/>
      <c r="H67" s="46">
        <f>SUM(H57,H66)</f>
        <v>43139410</v>
      </c>
      <c r="I67" s="37"/>
      <c r="J67" s="46">
        <f>SUM(J57,J66)</f>
        <v>38332624</v>
      </c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40"/>
      <c r="CA67" s="40"/>
      <c r="CB67" s="40"/>
      <c r="CC67" s="40"/>
      <c r="CD67" s="40"/>
      <c r="CE67" s="40"/>
      <c r="CF67" s="40"/>
      <c r="CG67" s="40"/>
      <c r="CH67" s="40"/>
      <c r="CI67" s="40"/>
      <c r="CJ67" s="40"/>
      <c r="CK67" s="40"/>
      <c r="CL67" s="40"/>
      <c r="CM67" s="40"/>
      <c r="CN67" s="40"/>
      <c r="CO67" s="40"/>
      <c r="CP67" s="40"/>
      <c r="CQ67" s="40"/>
      <c r="CR67" s="40"/>
      <c r="CS67" s="40"/>
      <c r="CT67" s="40"/>
      <c r="CU67" s="40"/>
      <c r="CV67" s="40"/>
      <c r="CW67" s="40"/>
      <c r="CX67" s="40"/>
      <c r="CY67" s="40"/>
      <c r="CZ67" s="40"/>
      <c r="DA67" s="40"/>
      <c r="DB67" s="40"/>
      <c r="DC67" s="40"/>
      <c r="DD67" s="40"/>
      <c r="DE67" s="40"/>
      <c r="DF67" s="40"/>
      <c r="DG67" s="40"/>
      <c r="DH67" s="40"/>
      <c r="DI67" s="40"/>
      <c r="DJ67" s="40"/>
      <c r="DK67" s="40"/>
      <c r="DL67" s="40"/>
      <c r="DM67" s="40"/>
      <c r="DN67" s="40"/>
      <c r="DO67" s="40"/>
      <c r="DP67" s="40"/>
      <c r="DQ67" s="40"/>
      <c r="DR67" s="40"/>
      <c r="DS67" s="40"/>
      <c r="DT67" s="40"/>
      <c r="DU67" s="40"/>
      <c r="DV67" s="40"/>
      <c r="DW67" s="40"/>
      <c r="DX67" s="40"/>
      <c r="DY67" s="40"/>
      <c r="DZ67" s="40"/>
      <c r="EA67" s="40"/>
      <c r="EB67" s="40"/>
      <c r="EC67" s="40"/>
      <c r="ED67" s="40"/>
      <c r="EE67" s="40"/>
      <c r="EF67" s="40"/>
      <c r="EG67" s="40"/>
      <c r="EH67" s="40"/>
      <c r="EI67" s="40"/>
      <c r="EJ67" s="40"/>
      <c r="EK67" s="40"/>
      <c r="EL67" s="40"/>
      <c r="EM67" s="40"/>
      <c r="EN67" s="40"/>
      <c r="EO67" s="40"/>
      <c r="EP67" s="40"/>
      <c r="EQ67" s="40"/>
      <c r="ER67" s="40"/>
      <c r="ES67" s="40"/>
      <c r="ET67" s="40"/>
      <c r="EU67" s="40"/>
      <c r="EV67" s="40"/>
      <c r="EW67" s="40"/>
      <c r="EX67" s="40"/>
      <c r="EY67" s="40"/>
      <c r="EZ67" s="40"/>
      <c r="FA67" s="40"/>
      <c r="FB67" s="40"/>
      <c r="FC67" s="40"/>
      <c r="FD67" s="40"/>
      <c r="FE67" s="40"/>
      <c r="FF67" s="40"/>
      <c r="FG67" s="40"/>
      <c r="FH67" s="40"/>
      <c r="FI67" s="40"/>
      <c r="FJ67" s="40"/>
      <c r="FK67" s="40"/>
      <c r="FL67" s="40"/>
      <c r="FM67" s="40"/>
      <c r="FN67" s="40"/>
      <c r="FO67" s="40"/>
      <c r="FP67" s="40"/>
      <c r="FQ67" s="40"/>
      <c r="FR67" s="40"/>
      <c r="FS67" s="40"/>
      <c r="FT67" s="40"/>
      <c r="FU67" s="40"/>
      <c r="FV67" s="40"/>
      <c r="FW67" s="40"/>
      <c r="FX67" s="40"/>
      <c r="FY67" s="40"/>
      <c r="FZ67" s="40"/>
      <c r="GA67" s="40"/>
      <c r="GB67" s="40"/>
      <c r="GC67" s="40"/>
      <c r="GD67" s="40"/>
      <c r="GE67" s="40"/>
      <c r="GF67" s="40"/>
      <c r="GG67" s="40"/>
      <c r="GH67" s="40"/>
      <c r="GI67" s="40"/>
      <c r="GJ67" s="40"/>
      <c r="GK67" s="40"/>
      <c r="GL67" s="40"/>
      <c r="GM67" s="40"/>
      <c r="GN67" s="40"/>
      <c r="GO67" s="40"/>
      <c r="GP67" s="40"/>
      <c r="GQ67" s="40"/>
      <c r="GR67" s="40"/>
      <c r="GS67" s="40"/>
      <c r="GT67" s="40"/>
      <c r="GU67" s="40"/>
      <c r="GV67" s="40"/>
      <c r="GW67" s="40"/>
      <c r="GX67" s="40"/>
      <c r="GY67" s="40"/>
      <c r="GZ67" s="40"/>
      <c r="HA67" s="40"/>
      <c r="HB67" s="40"/>
      <c r="HC67" s="40"/>
      <c r="HD67" s="40"/>
      <c r="HE67" s="40"/>
      <c r="HF67" s="40"/>
      <c r="HG67" s="40"/>
      <c r="HH67" s="40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40"/>
      <c r="HX67" s="40"/>
      <c r="HY67" s="40"/>
      <c r="HZ67" s="40"/>
      <c r="IA67" s="40"/>
      <c r="IB67" s="40"/>
      <c r="IC67" s="40"/>
      <c r="ID67" s="40"/>
      <c r="IE67" s="40"/>
      <c r="IF67" s="40"/>
      <c r="IG67" s="40"/>
      <c r="IH67" s="40"/>
      <c r="II67" s="40"/>
      <c r="IJ67" s="40"/>
      <c r="IK67" s="40"/>
      <c r="IL67" s="40"/>
      <c r="IM67" s="40"/>
      <c r="IN67" s="40"/>
      <c r="IO67" s="40"/>
    </row>
    <row r="68" spans="1:249" s="30" customFormat="1" ht="21.75" customHeight="1">
      <c r="A68" s="24" t="s">
        <v>19</v>
      </c>
      <c r="B68" s="52"/>
      <c r="C68" s="15"/>
      <c r="D68" s="56"/>
      <c r="E68" s="56"/>
      <c r="F68" s="56"/>
      <c r="G68" s="56"/>
      <c r="H68" s="56"/>
      <c r="I68" s="56"/>
      <c r="J68" s="56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</row>
    <row r="69" spans="1:249" s="30" customFormat="1" ht="21.75" customHeight="1">
      <c r="A69" s="19" t="s">
        <v>20</v>
      </c>
      <c r="B69" s="52"/>
      <c r="C69" s="53"/>
      <c r="D69" s="32"/>
      <c r="E69" s="32"/>
      <c r="F69" s="32"/>
      <c r="G69" s="32"/>
      <c r="H69" s="32"/>
      <c r="I69" s="32"/>
      <c r="J69" s="32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</row>
    <row r="70" spans="1:249" s="30" customFormat="1" ht="21.75" customHeight="1">
      <c r="A70" s="22" t="s">
        <v>198</v>
      </c>
      <c r="B70" s="15"/>
      <c r="C70" s="53"/>
      <c r="D70" s="32"/>
      <c r="E70" s="32"/>
      <c r="F70" s="32"/>
      <c r="G70" s="32"/>
      <c r="H70" s="32"/>
      <c r="I70" s="32"/>
      <c r="J70" s="32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</row>
    <row r="71" spans="1:249" s="30" customFormat="1" ht="21.75" customHeight="1" thickBot="1">
      <c r="A71" s="22" t="s">
        <v>119</v>
      </c>
      <c r="B71" s="15"/>
      <c r="C71" s="53"/>
      <c r="D71" s="57">
        <v>153439</v>
      </c>
      <c r="E71" s="33"/>
      <c r="F71" s="57">
        <v>153439</v>
      </c>
      <c r="G71" s="33"/>
      <c r="H71" s="57">
        <v>4979068</v>
      </c>
      <c r="I71" s="33"/>
      <c r="J71" s="57">
        <v>4979068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  <c r="FC71" s="19"/>
      <c r="FD71" s="19"/>
      <c r="FE71" s="19"/>
      <c r="FF71" s="19"/>
      <c r="FG71" s="19"/>
      <c r="FH71" s="19"/>
      <c r="FI71" s="19"/>
      <c r="FJ71" s="19"/>
      <c r="FK71" s="19"/>
      <c r="FL71" s="19"/>
      <c r="FM71" s="19"/>
      <c r="FN71" s="19"/>
      <c r="FO71" s="19"/>
      <c r="FP71" s="19"/>
      <c r="FQ71" s="19"/>
      <c r="FR71" s="19"/>
      <c r="FS71" s="19"/>
      <c r="FT71" s="19"/>
      <c r="FU71" s="19"/>
      <c r="FV71" s="19"/>
      <c r="FW71" s="19"/>
      <c r="FX71" s="19"/>
      <c r="FY71" s="19"/>
      <c r="FZ71" s="19"/>
      <c r="GA71" s="19"/>
      <c r="GB71" s="19"/>
      <c r="GC71" s="19"/>
      <c r="GD71" s="19"/>
      <c r="GE71" s="19"/>
      <c r="GF71" s="19"/>
      <c r="GG71" s="19"/>
      <c r="GH71" s="19"/>
      <c r="GI71" s="19"/>
      <c r="GJ71" s="19"/>
      <c r="GK71" s="19"/>
      <c r="GL71" s="19"/>
      <c r="GM71" s="19"/>
      <c r="GN71" s="19"/>
      <c r="GO71" s="19"/>
      <c r="GP71" s="19"/>
      <c r="GQ71" s="19"/>
      <c r="GR71" s="19"/>
      <c r="GS71" s="19"/>
      <c r="GT71" s="19"/>
      <c r="GU71" s="19"/>
      <c r="GV71" s="19"/>
      <c r="GW71" s="19"/>
      <c r="GX71" s="19"/>
      <c r="GY71" s="19"/>
      <c r="GZ71" s="19"/>
      <c r="HA71" s="19"/>
      <c r="HB71" s="19"/>
      <c r="HC71" s="19"/>
      <c r="HD71" s="19"/>
      <c r="HE71" s="19"/>
      <c r="HF71" s="19"/>
      <c r="HG71" s="19"/>
      <c r="HH71" s="19"/>
      <c r="HI71" s="19"/>
      <c r="HJ71" s="19"/>
      <c r="HK71" s="19"/>
      <c r="HL71" s="19"/>
      <c r="HM71" s="19"/>
      <c r="HN71" s="19"/>
      <c r="HO71" s="19"/>
      <c r="HP71" s="19"/>
      <c r="HQ71" s="19"/>
      <c r="HR71" s="19"/>
      <c r="HS71" s="19"/>
      <c r="HT71" s="19"/>
      <c r="HU71" s="19"/>
      <c r="HV71" s="19"/>
      <c r="HW71" s="19"/>
      <c r="HX71" s="19"/>
      <c r="HY71" s="19"/>
      <c r="HZ71" s="19"/>
      <c r="IA71" s="19"/>
      <c r="IB71" s="19"/>
      <c r="IC71" s="19"/>
      <c r="ID71" s="19"/>
      <c r="IE71" s="19"/>
      <c r="IF71" s="19"/>
      <c r="IG71" s="19"/>
      <c r="IH71" s="19"/>
      <c r="II71" s="19"/>
      <c r="IJ71" s="19"/>
      <c r="IK71" s="19"/>
      <c r="IL71" s="19"/>
      <c r="IM71" s="19"/>
      <c r="IN71" s="19"/>
      <c r="IO71" s="19"/>
    </row>
    <row r="72" spans="1:249" s="30" customFormat="1" ht="21.75" customHeight="1" thickTop="1">
      <c r="A72" s="22" t="s">
        <v>174</v>
      </c>
      <c r="B72" s="52"/>
      <c r="C72" s="53"/>
      <c r="D72" s="37"/>
      <c r="E72" s="33"/>
      <c r="F72" s="37"/>
      <c r="G72" s="33"/>
      <c r="H72" s="37"/>
      <c r="I72" s="33"/>
      <c r="J72" s="37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  <c r="FC72" s="19"/>
      <c r="FD72" s="19"/>
      <c r="FE72" s="19"/>
      <c r="FF72" s="19"/>
      <c r="FG72" s="19"/>
      <c r="FH72" s="19"/>
      <c r="FI72" s="19"/>
      <c r="FJ72" s="19"/>
      <c r="FK72" s="19"/>
      <c r="FL72" s="19"/>
      <c r="FM72" s="19"/>
      <c r="FN72" s="19"/>
      <c r="FO72" s="19"/>
      <c r="FP72" s="19"/>
      <c r="FQ72" s="19"/>
      <c r="FR72" s="19"/>
      <c r="FS72" s="19"/>
      <c r="FT72" s="19"/>
      <c r="FU72" s="19"/>
      <c r="FV72" s="19"/>
      <c r="FW72" s="19"/>
      <c r="FX72" s="19"/>
      <c r="FY72" s="19"/>
      <c r="FZ72" s="19"/>
      <c r="GA72" s="19"/>
      <c r="GB72" s="19"/>
      <c r="GC72" s="19"/>
      <c r="GD72" s="19"/>
      <c r="GE72" s="19"/>
      <c r="GF72" s="19"/>
      <c r="GG72" s="19"/>
      <c r="GH72" s="19"/>
      <c r="GI72" s="19"/>
      <c r="GJ72" s="19"/>
      <c r="GK72" s="19"/>
      <c r="GL72" s="19"/>
      <c r="GM72" s="19"/>
      <c r="GN72" s="19"/>
      <c r="GO72" s="19"/>
      <c r="GP72" s="19"/>
      <c r="GQ72" s="19"/>
      <c r="GR72" s="19"/>
      <c r="GS72" s="19"/>
      <c r="GT72" s="19"/>
      <c r="GU72" s="19"/>
      <c r="GV72" s="19"/>
      <c r="GW72" s="19"/>
      <c r="GX72" s="19"/>
      <c r="GY72" s="19"/>
      <c r="GZ72" s="19"/>
      <c r="HA72" s="19"/>
      <c r="HB72" s="19"/>
      <c r="HC72" s="19"/>
      <c r="HD72" s="19"/>
      <c r="HE72" s="19"/>
      <c r="HF72" s="19"/>
      <c r="HG72" s="19"/>
      <c r="HH72" s="19"/>
      <c r="HI72" s="19"/>
      <c r="HJ72" s="19"/>
      <c r="HK72" s="19"/>
      <c r="HL72" s="19"/>
      <c r="HM72" s="19"/>
      <c r="HN72" s="19"/>
      <c r="HO72" s="19"/>
      <c r="HP72" s="19"/>
      <c r="HQ72" s="19"/>
      <c r="HR72" s="19"/>
      <c r="HS72" s="19"/>
      <c r="HT72" s="19"/>
      <c r="HU72" s="19"/>
      <c r="HV72" s="19"/>
      <c r="HW72" s="19"/>
      <c r="HX72" s="19"/>
      <c r="HY72" s="19"/>
      <c r="HZ72" s="19"/>
      <c r="IA72" s="19"/>
      <c r="IB72" s="19"/>
      <c r="IC72" s="19"/>
      <c r="ID72" s="19"/>
      <c r="IE72" s="19"/>
      <c r="IF72" s="19"/>
      <c r="IG72" s="19"/>
      <c r="IH72" s="19"/>
      <c r="II72" s="19"/>
      <c r="IJ72" s="19"/>
      <c r="IK72" s="19"/>
      <c r="IL72" s="19"/>
      <c r="IM72" s="19"/>
      <c r="IN72" s="19"/>
      <c r="IO72" s="19"/>
    </row>
    <row r="73" spans="1:249" s="30" customFormat="1" ht="21.75" customHeight="1">
      <c r="A73" s="22" t="s">
        <v>113</v>
      </c>
      <c r="B73" s="52"/>
      <c r="C73" s="53"/>
      <c r="D73" s="33">
        <v>140360</v>
      </c>
      <c r="E73" s="33"/>
      <c r="F73" s="33">
        <v>140360</v>
      </c>
      <c r="G73" s="33"/>
      <c r="H73" s="33">
        <v>4554644</v>
      </c>
      <c r="I73" s="33"/>
      <c r="J73" s="33">
        <v>4554644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</row>
    <row r="74" spans="1:249" s="30" customFormat="1" ht="21.75" customHeight="1">
      <c r="A74" s="19" t="s">
        <v>21</v>
      </c>
      <c r="B74" s="52"/>
      <c r="C74" s="15"/>
      <c r="D74" s="33">
        <v>104358</v>
      </c>
      <c r="E74" s="33"/>
      <c r="F74" s="33">
        <v>104358</v>
      </c>
      <c r="G74" s="33"/>
      <c r="H74" s="33">
        <v>3386401</v>
      </c>
      <c r="I74" s="33"/>
      <c r="J74" s="33">
        <v>3386401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</row>
    <row r="75" spans="1:249" ht="21.75" customHeight="1">
      <c r="A75" s="19" t="s">
        <v>91</v>
      </c>
      <c r="B75" s="54">
        <v>21</v>
      </c>
      <c r="C75" s="15"/>
      <c r="D75" s="33">
        <v>5991</v>
      </c>
      <c r="E75" s="33"/>
      <c r="F75" s="33">
        <v>5569</v>
      </c>
      <c r="G75" s="33"/>
      <c r="H75" s="33">
        <v>192953</v>
      </c>
      <c r="I75" s="33"/>
      <c r="J75" s="33">
        <v>179538</v>
      </c>
    </row>
    <row r="76" spans="1:249" ht="21.75" customHeight="1">
      <c r="A76" s="19" t="s">
        <v>175</v>
      </c>
      <c r="B76" s="54"/>
      <c r="C76" s="15"/>
      <c r="D76" s="33">
        <v>2431</v>
      </c>
      <c r="E76" s="33"/>
      <c r="F76" s="33">
        <v>2431</v>
      </c>
      <c r="G76" s="33"/>
      <c r="H76" s="33">
        <v>78898</v>
      </c>
      <c r="I76" s="33"/>
      <c r="J76" s="33">
        <v>78898</v>
      </c>
    </row>
    <row r="77" spans="1:249" ht="21.75" customHeight="1">
      <c r="A77" s="19" t="s">
        <v>22</v>
      </c>
      <c r="B77" s="52"/>
      <c r="C77" s="15"/>
      <c r="D77" s="37"/>
      <c r="E77" s="33"/>
      <c r="F77" s="37"/>
      <c r="G77" s="33"/>
      <c r="H77" s="37"/>
      <c r="I77" s="33"/>
      <c r="J77" s="37"/>
    </row>
    <row r="78" spans="1:249" ht="21.75" customHeight="1">
      <c r="A78" s="19" t="s">
        <v>23</v>
      </c>
      <c r="B78" s="52"/>
      <c r="C78" s="53"/>
      <c r="D78" s="33">
        <v>15751</v>
      </c>
      <c r="E78" s="33"/>
      <c r="F78" s="33">
        <v>15751</v>
      </c>
      <c r="G78" s="33"/>
      <c r="H78" s="33">
        <v>511111</v>
      </c>
      <c r="I78" s="33"/>
      <c r="J78" s="33">
        <v>511111</v>
      </c>
    </row>
    <row r="79" spans="1:249" ht="21.75" customHeight="1">
      <c r="A79" s="19" t="s">
        <v>24</v>
      </c>
      <c r="B79" s="52"/>
      <c r="C79" s="53"/>
      <c r="D79" s="37">
        <v>324251</v>
      </c>
      <c r="E79" s="37"/>
      <c r="F79" s="37">
        <v>320241</v>
      </c>
      <c r="G79" s="37"/>
      <c r="H79" s="37">
        <v>10527171</v>
      </c>
      <c r="I79" s="37"/>
      <c r="J79" s="37">
        <v>10399613</v>
      </c>
    </row>
    <row r="80" spans="1:249" ht="21.75" customHeight="1">
      <c r="A80" s="19" t="s">
        <v>60</v>
      </c>
      <c r="B80" s="52"/>
      <c r="C80" s="53"/>
      <c r="D80" s="46">
        <v>-84150</v>
      </c>
      <c r="E80" s="37"/>
      <c r="F80" s="46">
        <v>-55885</v>
      </c>
      <c r="G80" s="37"/>
      <c r="H80" s="46">
        <v>-2621824</v>
      </c>
      <c r="I80" s="37"/>
      <c r="J80" s="46">
        <v>-3043410</v>
      </c>
    </row>
    <row r="81" spans="1:249" ht="21.75" customHeight="1">
      <c r="A81" s="19" t="s">
        <v>104</v>
      </c>
      <c r="B81" s="52"/>
      <c r="C81" s="53"/>
      <c r="D81" s="37">
        <f>SUM(D73:D80)</f>
        <v>508992</v>
      </c>
      <c r="E81" s="37"/>
      <c r="F81" s="37">
        <f>SUM(F73:F80)</f>
        <v>532825</v>
      </c>
      <c r="G81" s="37"/>
      <c r="H81" s="37">
        <f>SUM(H73:H80)</f>
        <v>16629354</v>
      </c>
      <c r="I81" s="37"/>
      <c r="J81" s="37">
        <f>SUM(J73:J80)</f>
        <v>16066795</v>
      </c>
    </row>
    <row r="82" spans="1:249" ht="21.75" customHeight="1">
      <c r="A82" s="19" t="s">
        <v>176</v>
      </c>
      <c r="B82" s="52"/>
      <c r="C82" s="53"/>
      <c r="D82" s="37">
        <v>5135</v>
      </c>
      <c r="E82" s="37"/>
      <c r="F82" s="37">
        <v>2067</v>
      </c>
      <c r="G82" s="37"/>
      <c r="H82" s="37">
        <v>167755</v>
      </c>
      <c r="I82" s="37"/>
      <c r="J82" s="37">
        <v>62321</v>
      </c>
    </row>
    <row r="83" spans="1:249" ht="21.75" customHeight="1">
      <c r="A83" s="24" t="s">
        <v>25</v>
      </c>
      <c r="B83" s="52"/>
      <c r="C83" s="53"/>
      <c r="D83" s="39">
        <f>SUM(D81:D82)</f>
        <v>514127</v>
      </c>
      <c r="E83" s="33"/>
      <c r="F83" s="39">
        <f>SUM(F81:F82)</f>
        <v>534892</v>
      </c>
      <c r="G83" s="33"/>
      <c r="H83" s="39">
        <f>SUM(H81:H82)</f>
        <v>16797109</v>
      </c>
      <c r="I83" s="33"/>
      <c r="J83" s="39">
        <f>SUM(J81:J82)</f>
        <v>16129116</v>
      </c>
    </row>
    <row r="84" spans="1:249" s="40" customFormat="1" ht="21.75" customHeight="1" thickBot="1">
      <c r="A84" s="48" t="s">
        <v>26</v>
      </c>
      <c r="B84" s="52"/>
      <c r="C84" s="53"/>
      <c r="D84" s="57">
        <f>SUM(D67,D83)</f>
        <v>1834540</v>
      </c>
      <c r="E84" s="33"/>
      <c r="F84" s="57">
        <f>SUM(F67,F83)</f>
        <v>1806120</v>
      </c>
      <c r="G84" s="33"/>
      <c r="H84" s="57">
        <f>SUM(H67,H83)</f>
        <v>59936519</v>
      </c>
      <c r="I84" s="33"/>
      <c r="J84" s="57">
        <f>SUM(J67,J83)</f>
        <v>54461740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</row>
    <row r="85" spans="1:249" s="40" customFormat="1" ht="33" customHeight="1" thickTop="1">
      <c r="A85" s="19"/>
      <c r="B85" s="52"/>
      <c r="C85" s="53"/>
      <c r="D85" s="37">
        <f>D84-D36</f>
        <v>0</v>
      </c>
      <c r="E85" s="33" t="s">
        <v>196</v>
      </c>
      <c r="F85" s="37">
        <f>F84-F36</f>
        <v>0</v>
      </c>
      <c r="G85" s="33"/>
      <c r="H85" s="37">
        <f>H84-H36</f>
        <v>0</v>
      </c>
      <c r="I85" s="33"/>
      <c r="J85" s="37">
        <f>J84-J36</f>
        <v>0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</row>
    <row r="86" spans="1:249" s="40" customFormat="1" ht="21.75" customHeight="1">
      <c r="A86" s="19" t="s">
        <v>265</v>
      </c>
      <c r="B86" s="51"/>
      <c r="C86" s="22"/>
      <c r="D86" s="22"/>
      <c r="E86" s="22"/>
      <c r="F86" s="22"/>
      <c r="G86" s="22"/>
      <c r="I86" s="22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  <c r="FC86" s="19"/>
      <c r="FD86" s="19"/>
      <c r="FE86" s="19"/>
      <c r="FF86" s="19"/>
      <c r="FG86" s="19"/>
      <c r="FH86" s="19"/>
      <c r="FI86" s="19"/>
      <c r="FJ86" s="19"/>
      <c r="FK86" s="19"/>
      <c r="FL86" s="19"/>
      <c r="FM86" s="19"/>
      <c r="FN86" s="19"/>
      <c r="FO86" s="19"/>
      <c r="FP86" s="19"/>
      <c r="FQ86" s="19"/>
      <c r="FR86" s="19"/>
      <c r="FS86" s="19"/>
      <c r="FT86" s="19"/>
      <c r="FU86" s="19"/>
      <c r="FV86" s="19"/>
      <c r="FW86" s="19"/>
      <c r="FX86" s="19"/>
      <c r="FY86" s="19"/>
      <c r="FZ86" s="19"/>
      <c r="GA86" s="19"/>
      <c r="GB86" s="19"/>
      <c r="GC86" s="19"/>
      <c r="GD86" s="19"/>
      <c r="GE86" s="19"/>
      <c r="GF86" s="19"/>
      <c r="GG86" s="19"/>
      <c r="GH86" s="19"/>
      <c r="GI86" s="19"/>
      <c r="GJ86" s="19"/>
      <c r="GK86" s="19"/>
      <c r="GL86" s="19"/>
      <c r="GM86" s="19"/>
      <c r="GN86" s="19"/>
      <c r="GO86" s="19"/>
      <c r="GP86" s="19"/>
      <c r="GQ86" s="19"/>
      <c r="GR86" s="19"/>
      <c r="GS86" s="19"/>
      <c r="GT86" s="19"/>
      <c r="GU86" s="19"/>
      <c r="GV86" s="19"/>
      <c r="GW86" s="19"/>
      <c r="GX86" s="19"/>
      <c r="GY86" s="19"/>
      <c r="GZ86" s="19"/>
      <c r="HA86" s="19"/>
      <c r="HB86" s="19"/>
      <c r="HC86" s="19"/>
      <c r="HD86" s="19"/>
      <c r="HE86" s="19"/>
      <c r="HF86" s="19"/>
      <c r="HG86" s="19"/>
      <c r="HH86" s="19"/>
      <c r="HI86" s="19"/>
      <c r="HJ86" s="19"/>
      <c r="HK86" s="19"/>
      <c r="HL86" s="19"/>
      <c r="HM86" s="19"/>
      <c r="HN86" s="19"/>
      <c r="HO86" s="19"/>
      <c r="HP86" s="19"/>
      <c r="HQ86" s="19"/>
      <c r="HR86" s="19"/>
      <c r="HS86" s="19"/>
      <c r="HT86" s="19"/>
      <c r="HU86" s="19"/>
      <c r="HV86" s="19"/>
      <c r="HW86" s="19"/>
      <c r="HX86" s="19"/>
      <c r="HY86" s="19"/>
      <c r="HZ86" s="19"/>
      <c r="IA86" s="19"/>
      <c r="IB86" s="19"/>
      <c r="IC86" s="19"/>
      <c r="ID86" s="19"/>
      <c r="IE86" s="19"/>
      <c r="IF86" s="19"/>
      <c r="IG86" s="19"/>
      <c r="IH86" s="19"/>
      <c r="II86" s="19"/>
      <c r="IJ86" s="19"/>
      <c r="IK86" s="19"/>
      <c r="IL86" s="19"/>
      <c r="IM86" s="19"/>
      <c r="IN86" s="19"/>
      <c r="IO86" s="19"/>
    </row>
    <row r="87" spans="1:249" s="40" customFormat="1" ht="21.75" customHeight="1">
      <c r="A87" s="19"/>
      <c r="B87" s="51"/>
      <c r="C87" s="22"/>
      <c r="D87" s="22"/>
      <c r="E87" s="22"/>
      <c r="F87" s="22"/>
      <c r="G87" s="22"/>
      <c r="I87" s="22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</row>
    <row r="88" spans="1:249" s="40" customFormat="1" ht="15" customHeight="1">
      <c r="A88" s="19"/>
      <c r="B88" s="51"/>
      <c r="C88" s="22"/>
      <c r="D88" s="22"/>
      <c r="E88" s="22"/>
      <c r="F88" s="22"/>
      <c r="G88" s="22"/>
      <c r="I88" s="22"/>
      <c r="J88" s="22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/>
      <c r="DB88" s="19"/>
      <c r="DC88" s="19"/>
      <c r="DD88" s="19"/>
      <c r="DE88" s="19"/>
      <c r="DF88" s="19"/>
      <c r="DG88" s="19"/>
      <c r="DH88" s="19"/>
      <c r="DI88" s="19"/>
      <c r="DJ88" s="19"/>
      <c r="DK88" s="19"/>
      <c r="DL88" s="19"/>
      <c r="DM88" s="19"/>
      <c r="DN88" s="19"/>
      <c r="DO88" s="19"/>
      <c r="DP88" s="19"/>
      <c r="DQ88" s="19"/>
      <c r="DR88" s="19"/>
      <c r="DS88" s="19"/>
      <c r="DT88" s="19"/>
      <c r="DU88" s="19"/>
      <c r="DV88" s="19"/>
      <c r="DW88" s="19"/>
      <c r="DX88" s="19"/>
      <c r="DY88" s="19"/>
      <c r="DZ88" s="19"/>
      <c r="EA88" s="19"/>
      <c r="EB88" s="19"/>
      <c r="EC88" s="19"/>
      <c r="ED88" s="19"/>
      <c r="EE88" s="19"/>
      <c r="EF88" s="19"/>
      <c r="EG88" s="19"/>
      <c r="EH88" s="19"/>
      <c r="EI88" s="19"/>
      <c r="EJ88" s="19"/>
      <c r="EK88" s="19"/>
      <c r="EL88" s="19"/>
      <c r="EM88" s="19"/>
      <c r="EN88" s="19"/>
      <c r="EO88" s="19"/>
      <c r="EP88" s="19"/>
      <c r="EQ88" s="19"/>
      <c r="ER88" s="19"/>
      <c r="ES88" s="19"/>
      <c r="ET88" s="19"/>
      <c r="EU88" s="19"/>
      <c r="EV88" s="19"/>
      <c r="EW88" s="19"/>
      <c r="EX88" s="19"/>
      <c r="EY88" s="19"/>
      <c r="EZ88" s="19"/>
      <c r="FA88" s="19"/>
      <c r="FB88" s="19"/>
      <c r="FC88" s="19"/>
      <c r="FD88" s="19"/>
      <c r="FE88" s="19"/>
      <c r="FF88" s="19"/>
      <c r="FG88" s="19"/>
      <c r="FH88" s="19"/>
      <c r="FI88" s="19"/>
      <c r="FJ88" s="19"/>
      <c r="FK88" s="19"/>
      <c r="FL88" s="19"/>
      <c r="FM88" s="19"/>
      <c r="FN88" s="19"/>
      <c r="FO88" s="19"/>
      <c r="FP88" s="19"/>
      <c r="FQ88" s="19"/>
      <c r="FR88" s="19"/>
      <c r="FS88" s="19"/>
      <c r="FT88" s="19"/>
      <c r="FU88" s="19"/>
      <c r="FV88" s="19"/>
      <c r="FW88" s="19"/>
      <c r="FX88" s="19"/>
      <c r="FY88" s="19"/>
      <c r="FZ88" s="19"/>
      <c r="GA88" s="19"/>
      <c r="GB88" s="19"/>
      <c r="GC88" s="19"/>
      <c r="GD88" s="19"/>
      <c r="GE88" s="19"/>
      <c r="GF88" s="19"/>
      <c r="GG88" s="19"/>
      <c r="GH88" s="19"/>
      <c r="GI88" s="19"/>
      <c r="GJ88" s="19"/>
      <c r="GK88" s="19"/>
      <c r="GL88" s="19"/>
      <c r="GM88" s="19"/>
      <c r="GN88" s="19"/>
      <c r="GO88" s="19"/>
      <c r="GP88" s="19"/>
      <c r="GQ88" s="19"/>
      <c r="GR88" s="19"/>
      <c r="GS88" s="19"/>
      <c r="GT88" s="19"/>
      <c r="GU88" s="19"/>
      <c r="GV88" s="19"/>
      <c r="GW88" s="19"/>
      <c r="GX88" s="19"/>
      <c r="GY88" s="19"/>
      <c r="GZ88" s="19"/>
      <c r="HA88" s="19"/>
      <c r="HB88" s="19"/>
      <c r="HC88" s="19"/>
      <c r="HD88" s="19"/>
      <c r="HE88" s="19"/>
      <c r="HF88" s="19"/>
      <c r="HG88" s="19"/>
      <c r="HH88" s="19"/>
      <c r="HI88" s="19"/>
      <c r="HJ88" s="19"/>
      <c r="HK88" s="19"/>
      <c r="HL88" s="19"/>
      <c r="HM88" s="19"/>
      <c r="HN88" s="19"/>
      <c r="HO88" s="19"/>
      <c r="HP88" s="19"/>
      <c r="HQ88" s="19"/>
      <c r="HR88" s="19"/>
      <c r="HS88" s="19"/>
      <c r="HT88" s="19"/>
      <c r="HU88" s="19"/>
      <c r="HV88" s="19"/>
      <c r="HW88" s="19"/>
      <c r="HX88" s="19"/>
      <c r="HY88" s="19"/>
      <c r="HZ88" s="19"/>
      <c r="IA88" s="19"/>
      <c r="IB88" s="19"/>
      <c r="IC88" s="19"/>
      <c r="ID88" s="19"/>
      <c r="IE88" s="19"/>
      <c r="IF88" s="19"/>
      <c r="IG88" s="19"/>
      <c r="IH88" s="19"/>
      <c r="II88" s="19"/>
      <c r="IJ88" s="19"/>
      <c r="IK88" s="19"/>
      <c r="IL88" s="19"/>
      <c r="IM88" s="19"/>
      <c r="IN88" s="19"/>
      <c r="IO88" s="19"/>
    </row>
    <row r="89" spans="1:249" s="22" customFormat="1" ht="21.75" customHeight="1">
      <c r="A89" s="58"/>
      <c r="B89" s="5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19"/>
      <c r="CP89" s="19"/>
      <c r="CQ89" s="19"/>
      <c r="CR89" s="19"/>
      <c r="CS89" s="19"/>
      <c r="CT89" s="19"/>
      <c r="CU89" s="19"/>
      <c r="CV89" s="19"/>
      <c r="CW89" s="19"/>
      <c r="CX89" s="19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19"/>
      <c r="DM89" s="19"/>
      <c r="DN89" s="19"/>
      <c r="DO89" s="19"/>
      <c r="DP89" s="19"/>
      <c r="DQ89" s="19"/>
      <c r="DR89" s="19"/>
      <c r="DS89" s="19"/>
      <c r="DT89" s="19"/>
      <c r="DU89" s="19"/>
      <c r="DV89" s="19"/>
      <c r="DW89" s="19"/>
      <c r="DX89" s="19"/>
      <c r="DY89" s="19"/>
      <c r="DZ89" s="19"/>
      <c r="EA89" s="19"/>
      <c r="EB89" s="19"/>
      <c r="EC89" s="19"/>
      <c r="ED89" s="19"/>
      <c r="EE89" s="19"/>
      <c r="EF89" s="19"/>
      <c r="EG89" s="19"/>
      <c r="EH89" s="19"/>
      <c r="EI89" s="19"/>
      <c r="EJ89" s="19"/>
      <c r="EK89" s="19"/>
      <c r="EL89" s="19"/>
      <c r="EM89" s="19"/>
      <c r="EN89" s="19"/>
      <c r="EO89" s="19"/>
      <c r="EP89" s="19"/>
      <c r="EQ89" s="19"/>
      <c r="ER89" s="19"/>
      <c r="ES89" s="19"/>
      <c r="ET89" s="19"/>
      <c r="EU89" s="19"/>
      <c r="EV89" s="19"/>
      <c r="EW89" s="19"/>
      <c r="EX89" s="19"/>
      <c r="EY89" s="19"/>
      <c r="EZ89" s="19"/>
      <c r="FA89" s="19"/>
      <c r="FB89" s="19"/>
      <c r="FC89" s="19"/>
      <c r="FD89" s="19"/>
      <c r="FE89" s="19"/>
      <c r="FF89" s="19"/>
      <c r="FG89" s="19"/>
      <c r="FH89" s="19"/>
      <c r="FI89" s="19"/>
      <c r="FJ89" s="19"/>
      <c r="FK89" s="19"/>
      <c r="FL89" s="19"/>
      <c r="FM89" s="19"/>
      <c r="FN89" s="19"/>
      <c r="FO89" s="19"/>
      <c r="FP89" s="19"/>
      <c r="FQ89" s="19"/>
      <c r="FR89" s="19"/>
      <c r="FS89" s="19"/>
      <c r="FT89" s="19"/>
      <c r="FU89" s="19"/>
      <c r="FV89" s="19"/>
      <c r="FW89" s="19"/>
      <c r="FX89" s="19"/>
      <c r="FY89" s="19"/>
      <c r="FZ89" s="19"/>
      <c r="GA89" s="19"/>
      <c r="GB89" s="19"/>
      <c r="GC89" s="19"/>
      <c r="GD89" s="19"/>
      <c r="GE89" s="19"/>
      <c r="GF89" s="19"/>
      <c r="GG89" s="19"/>
      <c r="GH89" s="19"/>
      <c r="GI89" s="19"/>
      <c r="GJ89" s="19"/>
      <c r="GK89" s="19"/>
      <c r="GL89" s="19"/>
      <c r="GM89" s="19"/>
      <c r="GN89" s="19"/>
      <c r="GO89" s="19"/>
      <c r="GP89" s="19"/>
      <c r="GQ89" s="19"/>
      <c r="GR89" s="19"/>
      <c r="GS89" s="19"/>
      <c r="GT89" s="19"/>
      <c r="GU89" s="19"/>
      <c r="GV89" s="19"/>
      <c r="GW89" s="19"/>
      <c r="GX89" s="19"/>
      <c r="GY89" s="19"/>
      <c r="GZ89" s="19"/>
      <c r="HA89" s="19"/>
      <c r="HB89" s="19"/>
      <c r="HC89" s="19"/>
      <c r="HD89" s="19"/>
      <c r="HE89" s="19"/>
      <c r="HF89" s="19"/>
      <c r="HG89" s="19"/>
      <c r="HH89" s="19"/>
      <c r="HI89" s="19"/>
      <c r="HJ89" s="19"/>
      <c r="HK89" s="19"/>
      <c r="HL89" s="19"/>
      <c r="HM89" s="19"/>
      <c r="HN89" s="19"/>
      <c r="HO89" s="19"/>
      <c r="HP89" s="19"/>
      <c r="HQ89" s="19"/>
      <c r="HR89" s="19"/>
      <c r="HS89" s="19"/>
      <c r="HT89" s="19"/>
      <c r="HU89" s="19"/>
      <c r="HV89" s="19"/>
      <c r="HW89" s="19"/>
      <c r="HX89" s="19"/>
      <c r="HY89" s="19"/>
      <c r="HZ89" s="19"/>
      <c r="IA89" s="19"/>
      <c r="IB89" s="19"/>
      <c r="IC89" s="19"/>
      <c r="ID89" s="19"/>
      <c r="IE89" s="19"/>
      <c r="IF89" s="19"/>
      <c r="IG89" s="19"/>
      <c r="IH89" s="19"/>
      <c r="II89" s="19"/>
      <c r="IJ89" s="19"/>
      <c r="IK89" s="19"/>
      <c r="IL89" s="19"/>
      <c r="IM89" s="19"/>
      <c r="IN89" s="19"/>
      <c r="IO89" s="19"/>
    </row>
    <row r="90" spans="1:249" s="22" customFormat="1" ht="21.75" customHeight="1">
      <c r="A90" s="40"/>
      <c r="B90" s="5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/>
      <c r="DB90" s="19"/>
      <c r="DC90" s="19"/>
      <c r="DD90" s="19"/>
      <c r="DE90" s="19"/>
      <c r="DF90" s="19"/>
      <c r="DG90" s="19"/>
      <c r="DH90" s="19"/>
      <c r="DI90" s="19"/>
      <c r="DJ90" s="19"/>
      <c r="DK90" s="19"/>
      <c r="DL90" s="19"/>
      <c r="DM90" s="19"/>
      <c r="DN90" s="19"/>
      <c r="DO90" s="19"/>
      <c r="DP90" s="19"/>
      <c r="DQ90" s="19"/>
      <c r="DR90" s="19"/>
      <c r="DS90" s="19"/>
      <c r="DT90" s="19"/>
      <c r="DU90" s="19"/>
      <c r="DV90" s="19"/>
      <c r="DW90" s="19"/>
      <c r="DX90" s="19"/>
      <c r="DY90" s="19"/>
      <c r="DZ90" s="19"/>
      <c r="EA90" s="19"/>
      <c r="EB90" s="19"/>
      <c r="EC90" s="19"/>
      <c r="ED90" s="19"/>
      <c r="EE90" s="19"/>
      <c r="EF90" s="19"/>
      <c r="EG90" s="19"/>
      <c r="EH90" s="19"/>
      <c r="EI90" s="19"/>
      <c r="EJ90" s="19"/>
      <c r="EK90" s="19"/>
      <c r="EL90" s="19"/>
      <c r="EM90" s="19"/>
      <c r="EN90" s="19"/>
      <c r="EO90" s="19"/>
      <c r="EP90" s="19"/>
      <c r="EQ90" s="19"/>
      <c r="ER90" s="19"/>
      <c r="ES90" s="19"/>
      <c r="ET90" s="19"/>
      <c r="EU90" s="19"/>
      <c r="EV90" s="19"/>
      <c r="EW90" s="19"/>
      <c r="EX90" s="19"/>
      <c r="EY90" s="19"/>
      <c r="EZ90" s="19"/>
      <c r="FA90" s="19"/>
      <c r="FB90" s="19"/>
      <c r="FC90" s="19"/>
      <c r="FD90" s="19"/>
      <c r="FE90" s="19"/>
      <c r="FF90" s="19"/>
      <c r="FG90" s="19"/>
      <c r="FH90" s="19"/>
      <c r="FI90" s="19"/>
      <c r="FJ90" s="19"/>
      <c r="FK90" s="19"/>
      <c r="FL90" s="19"/>
      <c r="FM90" s="19"/>
      <c r="FN90" s="19"/>
      <c r="FO90" s="19"/>
      <c r="FP90" s="19"/>
      <c r="FQ90" s="19"/>
      <c r="FR90" s="19"/>
      <c r="FS90" s="19"/>
      <c r="FT90" s="19"/>
      <c r="FU90" s="19"/>
      <c r="FV90" s="19"/>
      <c r="FW90" s="19"/>
      <c r="FX90" s="19"/>
      <c r="FY90" s="19"/>
      <c r="FZ90" s="19"/>
      <c r="GA90" s="19"/>
      <c r="GB90" s="19"/>
      <c r="GC90" s="19"/>
      <c r="GD90" s="19"/>
      <c r="GE90" s="19"/>
      <c r="GF90" s="19"/>
      <c r="GG90" s="19"/>
      <c r="GH90" s="19"/>
      <c r="GI90" s="19"/>
      <c r="GJ90" s="19"/>
      <c r="GK90" s="19"/>
      <c r="GL90" s="19"/>
      <c r="GM90" s="19"/>
      <c r="GN90" s="19"/>
      <c r="GO90" s="19"/>
      <c r="GP90" s="19"/>
      <c r="GQ90" s="19"/>
      <c r="GR90" s="19"/>
      <c r="GS90" s="19"/>
      <c r="GT90" s="19"/>
      <c r="GU90" s="19"/>
      <c r="GV90" s="19"/>
      <c r="GW90" s="19"/>
      <c r="GX90" s="19"/>
      <c r="GY90" s="19"/>
      <c r="GZ90" s="19"/>
      <c r="HA90" s="19"/>
      <c r="HB90" s="19"/>
      <c r="HC90" s="19"/>
      <c r="HD90" s="19"/>
      <c r="HE90" s="19"/>
      <c r="HF90" s="19"/>
      <c r="HG90" s="19"/>
      <c r="HH90" s="19"/>
      <c r="HI90" s="19"/>
      <c r="HJ90" s="19"/>
      <c r="HK90" s="19"/>
      <c r="HL90" s="19"/>
      <c r="HM90" s="19"/>
      <c r="HN90" s="19"/>
      <c r="HO90" s="19"/>
      <c r="HP90" s="19"/>
      <c r="HQ90" s="19"/>
      <c r="HR90" s="19"/>
      <c r="HS90" s="19"/>
      <c r="HT90" s="19"/>
      <c r="HU90" s="19"/>
      <c r="HV90" s="19"/>
      <c r="HW90" s="19"/>
      <c r="HX90" s="19"/>
      <c r="HY90" s="19"/>
      <c r="HZ90" s="19"/>
      <c r="IA90" s="19"/>
      <c r="IB90" s="19"/>
      <c r="IC90" s="19"/>
      <c r="ID90" s="19"/>
      <c r="IE90" s="19"/>
      <c r="IF90" s="19"/>
      <c r="IG90" s="19"/>
      <c r="IH90" s="19"/>
      <c r="II90" s="19"/>
      <c r="IJ90" s="19"/>
      <c r="IK90" s="19"/>
      <c r="IL90" s="19"/>
      <c r="IM90" s="19"/>
      <c r="IN90" s="19"/>
      <c r="IO90" s="19"/>
    </row>
    <row r="91" spans="1:249" s="22" customFormat="1" ht="17.25" customHeight="1">
      <c r="A91" s="19"/>
      <c r="B91" s="59" t="s">
        <v>27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</row>
    <row r="92" spans="1:249" s="22" customFormat="1" ht="21.75" customHeight="1">
      <c r="A92" s="58"/>
      <c r="B92" s="5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  <c r="FC92" s="19"/>
      <c r="FD92" s="19"/>
      <c r="FE92" s="19"/>
      <c r="FF92" s="19"/>
      <c r="FG92" s="19"/>
      <c r="FH92" s="19"/>
      <c r="FI92" s="19"/>
      <c r="FJ92" s="19"/>
      <c r="FK92" s="19"/>
      <c r="FL92" s="19"/>
      <c r="FM92" s="19"/>
      <c r="FN92" s="19"/>
      <c r="FO92" s="19"/>
      <c r="FP92" s="19"/>
      <c r="FQ92" s="19"/>
      <c r="FR92" s="19"/>
      <c r="FS92" s="19"/>
      <c r="FT92" s="19"/>
      <c r="FU92" s="19"/>
      <c r="FV92" s="19"/>
      <c r="FW92" s="19"/>
      <c r="FX92" s="19"/>
      <c r="FY92" s="19"/>
      <c r="FZ92" s="19"/>
      <c r="GA92" s="19"/>
      <c r="GB92" s="19"/>
      <c r="GC92" s="19"/>
      <c r="GD92" s="19"/>
      <c r="GE92" s="19"/>
      <c r="GF92" s="19"/>
      <c r="GG92" s="19"/>
      <c r="GH92" s="19"/>
      <c r="GI92" s="19"/>
      <c r="GJ92" s="19"/>
      <c r="GK92" s="19"/>
      <c r="GL92" s="19"/>
      <c r="GM92" s="19"/>
      <c r="GN92" s="19"/>
      <c r="GO92" s="19"/>
      <c r="GP92" s="19"/>
      <c r="GQ92" s="19"/>
      <c r="GR92" s="19"/>
      <c r="GS92" s="19"/>
      <c r="GT92" s="19"/>
      <c r="GU92" s="19"/>
      <c r="GV92" s="19"/>
      <c r="GW92" s="19"/>
      <c r="GX92" s="19"/>
      <c r="GY92" s="19"/>
      <c r="GZ92" s="19"/>
      <c r="HA92" s="19"/>
      <c r="HB92" s="19"/>
      <c r="HC92" s="19"/>
      <c r="HD92" s="19"/>
      <c r="HE92" s="19"/>
      <c r="HF92" s="19"/>
      <c r="HG92" s="19"/>
      <c r="HH92" s="19"/>
      <c r="HI92" s="19"/>
      <c r="HJ92" s="19"/>
      <c r="HK92" s="19"/>
      <c r="HL92" s="19"/>
      <c r="HM92" s="19"/>
      <c r="HN92" s="19"/>
      <c r="HO92" s="19"/>
      <c r="HP92" s="19"/>
      <c r="HQ92" s="19"/>
      <c r="HR92" s="19"/>
      <c r="HS92" s="19"/>
      <c r="HT92" s="19"/>
      <c r="HU92" s="19"/>
      <c r="HV92" s="19"/>
      <c r="HW92" s="19"/>
      <c r="HX92" s="19"/>
      <c r="HY92" s="19"/>
      <c r="HZ92" s="19"/>
      <c r="IA92" s="19"/>
      <c r="IB92" s="19"/>
      <c r="IC92" s="19"/>
      <c r="ID92" s="19"/>
      <c r="IE92" s="19"/>
      <c r="IF92" s="19"/>
      <c r="IG92" s="19"/>
      <c r="IH92" s="19"/>
      <c r="II92" s="19"/>
      <c r="IJ92" s="19"/>
      <c r="IK92" s="19"/>
      <c r="IL92" s="19"/>
      <c r="IM92" s="19"/>
      <c r="IN92" s="19"/>
      <c r="IO92" s="19"/>
    </row>
    <row r="104" spans="1:249" s="22" customFormat="1" ht="21.75" customHeight="1">
      <c r="A104" s="19"/>
      <c r="B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9"/>
      <c r="EY104" s="19"/>
      <c r="EZ104" s="19"/>
      <c r="FA104" s="19"/>
      <c r="FB104" s="19"/>
      <c r="FC104" s="19"/>
      <c r="FD104" s="19"/>
      <c r="FE104" s="19"/>
      <c r="FF104" s="19"/>
      <c r="FG104" s="19"/>
      <c r="FH104" s="19"/>
      <c r="FI104" s="19"/>
      <c r="FJ104" s="19"/>
      <c r="FK104" s="19"/>
      <c r="FL104" s="19"/>
      <c r="FM104" s="19"/>
      <c r="FN104" s="19"/>
      <c r="FO104" s="19"/>
      <c r="FP104" s="19"/>
      <c r="FQ104" s="19"/>
      <c r="FR104" s="19"/>
      <c r="FS104" s="19"/>
      <c r="FT104" s="19"/>
      <c r="FU104" s="19"/>
      <c r="FV104" s="19"/>
      <c r="FW104" s="19"/>
      <c r="FX104" s="19"/>
      <c r="FY104" s="19"/>
      <c r="FZ104" s="19"/>
      <c r="GA104" s="19"/>
      <c r="GB104" s="19"/>
      <c r="GC104" s="19"/>
      <c r="GD104" s="19"/>
      <c r="GE104" s="19"/>
      <c r="GF104" s="19"/>
      <c r="GG104" s="19"/>
      <c r="GH104" s="19"/>
      <c r="GI104" s="19"/>
      <c r="GJ104" s="19"/>
      <c r="GK104" s="19"/>
      <c r="GL104" s="19"/>
      <c r="GM104" s="19"/>
      <c r="GN104" s="19"/>
      <c r="GO104" s="19"/>
      <c r="GP104" s="19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9"/>
      <c r="HD104" s="19"/>
      <c r="HE104" s="19"/>
      <c r="HF104" s="19"/>
      <c r="HG104" s="19"/>
      <c r="HH104" s="19"/>
      <c r="HI104" s="19"/>
      <c r="HJ104" s="19"/>
      <c r="HK104" s="19"/>
      <c r="HL104" s="19"/>
      <c r="HM104" s="19"/>
      <c r="HN104" s="19"/>
      <c r="HO104" s="19"/>
      <c r="HP104" s="19"/>
      <c r="HQ104" s="19"/>
      <c r="HR104" s="19"/>
      <c r="HS104" s="19"/>
      <c r="HT104" s="19"/>
      <c r="HU104" s="19"/>
      <c r="HV104" s="19"/>
      <c r="HW104" s="19"/>
      <c r="HX104" s="19"/>
      <c r="HY104" s="19"/>
      <c r="HZ104" s="19"/>
      <c r="IA104" s="19"/>
      <c r="IB104" s="19"/>
      <c r="IC104" s="19"/>
      <c r="ID104" s="19"/>
      <c r="IE104" s="19"/>
      <c r="IF104" s="19"/>
      <c r="IG104" s="19"/>
      <c r="IH104" s="19"/>
      <c r="II104" s="19"/>
      <c r="IJ104" s="19"/>
      <c r="IK104" s="19"/>
      <c r="IL104" s="19"/>
      <c r="IM104" s="19"/>
      <c r="IN104" s="19"/>
      <c r="IO104" s="19"/>
    </row>
  </sheetData>
  <mergeCells count="8">
    <mergeCell ref="D44:F44"/>
    <mergeCell ref="H6:J6"/>
    <mergeCell ref="H44:J44"/>
    <mergeCell ref="D5:F5"/>
    <mergeCell ref="H5:J5"/>
    <mergeCell ref="D43:F43"/>
    <mergeCell ref="H43:J43"/>
    <mergeCell ref="D6:F6"/>
  </mergeCells>
  <printOptions gridLinesSet="0"/>
  <pageMargins left="0.78740157480314965" right="0.19685039370078741" top="0.55118110236220474" bottom="0.27559055118110237" header="0.19685039370078741" footer="0.19685039370078741"/>
  <pageSetup paperSize="9" scale="63" firstPageNumber="3" fitToWidth="0" fitToHeight="2" orientation="portrait" useFirstPageNumber="1" r:id="rId1"/>
  <headerFooter>
    <oddFooter>&amp;R&amp;P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K93"/>
  <sheetViews>
    <sheetView showGridLines="0" view="pageBreakPreview" topLeftCell="A56" zoomScale="80" zoomScaleNormal="70" zoomScaleSheetLayoutView="80" workbookViewId="0">
      <selection activeCell="D72" sqref="D72"/>
    </sheetView>
  </sheetViews>
  <sheetFormatPr defaultColWidth="6.42578125" defaultRowHeight="21.75" customHeight="1"/>
  <cols>
    <col min="1" max="1" width="54.85546875" style="19" customWidth="1"/>
    <col min="2" max="2" width="10.28515625" style="19" customWidth="1"/>
    <col min="3" max="3" width="1.7109375" style="22" customWidth="1"/>
    <col min="4" max="4" width="18.7109375" style="22" customWidth="1"/>
    <col min="5" max="5" width="1.28515625" style="22" customWidth="1"/>
    <col min="6" max="6" width="18.7109375" style="22" customWidth="1"/>
    <col min="7" max="7" width="1.28515625" style="22" customWidth="1"/>
    <col min="8" max="8" width="18.7109375" style="22" customWidth="1"/>
    <col min="9" max="9" width="1.28515625" style="22" customWidth="1"/>
    <col min="10" max="10" width="18.7109375" style="22" customWidth="1"/>
    <col min="11" max="243" width="10.7109375" style="19" customWidth="1"/>
    <col min="244" max="244" width="35.7109375" style="19" customWidth="1"/>
    <col min="245" max="245" width="6.42578125" style="19"/>
    <col min="246" max="246" width="39.28515625" style="19" customWidth="1"/>
    <col min="247" max="247" width="7.5703125" style="19" customWidth="1"/>
    <col min="248" max="248" width="1.7109375" style="19" customWidth="1"/>
    <col min="249" max="249" width="13.7109375" style="19" customWidth="1"/>
    <col min="250" max="250" width="1.28515625" style="19" customWidth="1"/>
    <col min="251" max="251" width="13.7109375" style="19" customWidth="1"/>
    <col min="252" max="252" width="1.28515625" style="19" customWidth="1"/>
    <col min="253" max="253" width="13.7109375" style="19" customWidth="1"/>
    <col min="254" max="254" width="1.28515625" style="19" customWidth="1"/>
    <col min="255" max="255" width="13.7109375" style="19" customWidth="1"/>
    <col min="256" max="256" width="1.28515625" style="19" customWidth="1"/>
    <col min="257" max="257" width="13.7109375" style="19" customWidth="1"/>
    <col min="258" max="258" width="1.28515625" style="19" customWidth="1"/>
    <col min="259" max="259" width="13.7109375" style="19" customWidth="1"/>
    <col min="260" max="499" width="10.7109375" style="19" customWidth="1"/>
    <col min="500" max="500" width="35.7109375" style="19" customWidth="1"/>
    <col min="501" max="501" width="6.42578125" style="19"/>
    <col min="502" max="502" width="39.28515625" style="19" customWidth="1"/>
    <col min="503" max="503" width="7.5703125" style="19" customWidth="1"/>
    <col min="504" max="504" width="1.7109375" style="19" customWidth="1"/>
    <col min="505" max="505" width="13.7109375" style="19" customWidth="1"/>
    <col min="506" max="506" width="1.28515625" style="19" customWidth="1"/>
    <col min="507" max="507" width="13.7109375" style="19" customWidth="1"/>
    <col min="508" max="508" width="1.28515625" style="19" customWidth="1"/>
    <col min="509" max="509" width="13.7109375" style="19" customWidth="1"/>
    <col min="510" max="510" width="1.28515625" style="19" customWidth="1"/>
    <col min="511" max="511" width="13.7109375" style="19" customWidth="1"/>
    <col min="512" max="512" width="1.28515625" style="19" customWidth="1"/>
    <col min="513" max="513" width="13.7109375" style="19" customWidth="1"/>
    <col min="514" max="514" width="1.28515625" style="19" customWidth="1"/>
    <col min="515" max="515" width="13.7109375" style="19" customWidth="1"/>
    <col min="516" max="755" width="10.7109375" style="19" customWidth="1"/>
    <col min="756" max="756" width="35.7109375" style="19" customWidth="1"/>
    <col min="757" max="757" width="6.42578125" style="19"/>
    <col min="758" max="758" width="39.28515625" style="19" customWidth="1"/>
    <col min="759" max="759" width="7.5703125" style="19" customWidth="1"/>
    <col min="760" max="760" width="1.7109375" style="19" customWidth="1"/>
    <col min="761" max="761" width="13.7109375" style="19" customWidth="1"/>
    <col min="762" max="762" width="1.28515625" style="19" customWidth="1"/>
    <col min="763" max="763" width="13.7109375" style="19" customWidth="1"/>
    <col min="764" max="764" width="1.28515625" style="19" customWidth="1"/>
    <col min="765" max="765" width="13.7109375" style="19" customWidth="1"/>
    <col min="766" max="766" width="1.28515625" style="19" customWidth="1"/>
    <col min="767" max="767" width="13.7109375" style="19" customWidth="1"/>
    <col min="768" max="768" width="1.28515625" style="19" customWidth="1"/>
    <col min="769" max="769" width="13.7109375" style="19" customWidth="1"/>
    <col min="770" max="770" width="1.28515625" style="19" customWidth="1"/>
    <col min="771" max="771" width="13.7109375" style="19" customWidth="1"/>
    <col min="772" max="1011" width="10.7109375" style="19" customWidth="1"/>
    <col min="1012" max="1012" width="35.7109375" style="19" customWidth="1"/>
    <col min="1013" max="1013" width="6.42578125" style="19"/>
    <col min="1014" max="1014" width="39.28515625" style="19" customWidth="1"/>
    <col min="1015" max="1015" width="7.5703125" style="19" customWidth="1"/>
    <col min="1016" max="1016" width="1.7109375" style="19" customWidth="1"/>
    <col min="1017" max="1017" width="13.7109375" style="19" customWidth="1"/>
    <col min="1018" max="1018" width="1.28515625" style="19" customWidth="1"/>
    <col min="1019" max="1019" width="13.7109375" style="19" customWidth="1"/>
    <col min="1020" max="1020" width="1.28515625" style="19" customWidth="1"/>
    <col min="1021" max="1021" width="13.7109375" style="19" customWidth="1"/>
    <col min="1022" max="1022" width="1.28515625" style="19" customWidth="1"/>
    <col min="1023" max="1023" width="13.7109375" style="19" customWidth="1"/>
    <col min="1024" max="1024" width="1.28515625" style="19" customWidth="1"/>
    <col min="1025" max="1025" width="13.7109375" style="19" customWidth="1"/>
    <col min="1026" max="1026" width="1.28515625" style="19" customWidth="1"/>
    <col min="1027" max="1027" width="13.7109375" style="19" customWidth="1"/>
    <col min="1028" max="1267" width="10.7109375" style="19" customWidth="1"/>
    <col min="1268" max="1268" width="35.7109375" style="19" customWidth="1"/>
    <col min="1269" max="1269" width="6.42578125" style="19"/>
    <col min="1270" max="1270" width="39.28515625" style="19" customWidth="1"/>
    <col min="1271" max="1271" width="7.5703125" style="19" customWidth="1"/>
    <col min="1272" max="1272" width="1.7109375" style="19" customWidth="1"/>
    <col min="1273" max="1273" width="13.7109375" style="19" customWidth="1"/>
    <col min="1274" max="1274" width="1.28515625" style="19" customWidth="1"/>
    <col min="1275" max="1275" width="13.7109375" style="19" customWidth="1"/>
    <col min="1276" max="1276" width="1.28515625" style="19" customWidth="1"/>
    <col min="1277" max="1277" width="13.7109375" style="19" customWidth="1"/>
    <col min="1278" max="1278" width="1.28515625" style="19" customWidth="1"/>
    <col min="1279" max="1279" width="13.7109375" style="19" customWidth="1"/>
    <col min="1280" max="1280" width="1.28515625" style="19" customWidth="1"/>
    <col min="1281" max="1281" width="13.7109375" style="19" customWidth="1"/>
    <col min="1282" max="1282" width="1.28515625" style="19" customWidth="1"/>
    <col min="1283" max="1283" width="13.7109375" style="19" customWidth="1"/>
    <col min="1284" max="1523" width="10.7109375" style="19" customWidth="1"/>
    <col min="1524" max="1524" width="35.7109375" style="19" customWidth="1"/>
    <col min="1525" max="1525" width="6.42578125" style="19"/>
    <col min="1526" max="1526" width="39.28515625" style="19" customWidth="1"/>
    <col min="1527" max="1527" width="7.5703125" style="19" customWidth="1"/>
    <col min="1528" max="1528" width="1.7109375" style="19" customWidth="1"/>
    <col min="1529" max="1529" width="13.7109375" style="19" customWidth="1"/>
    <col min="1530" max="1530" width="1.28515625" style="19" customWidth="1"/>
    <col min="1531" max="1531" width="13.7109375" style="19" customWidth="1"/>
    <col min="1532" max="1532" width="1.28515625" style="19" customWidth="1"/>
    <col min="1533" max="1533" width="13.7109375" style="19" customWidth="1"/>
    <col min="1534" max="1534" width="1.28515625" style="19" customWidth="1"/>
    <col min="1535" max="1535" width="13.7109375" style="19" customWidth="1"/>
    <col min="1536" max="1536" width="1.28515625" style="19" customWidth="1"/>
    <col min="1537" max="1537" width="13.7109375" style="19" customWidth="1"/>
    <col min="1538" max="1538" width="1.28515625" style="19" customWidth="1"/>
    <col min="1539" max="1539" width="13.7109375" style="19" customWidth="1"/>
    <col min="1540" max="1779" width="10.7109375" style="19" customWidth="1"/>
    <col min="1780" max="1780" width="35.7109375" style="19" customWidth="1"/>
    <col min="1781" max="1781" width="6.42578125" style="19"/>
    <col min="1782" max="1782" width="39.28515625" style="19" customWidth="1"/>
    <col min="1783" max="1783" width="7.5703125" style="19" customWidth="1"/>
    <col min="1784" max="1784" width="1.7109375" style="19" customWidth="1"/>
    <col min="1785" max="1785" width="13.7109375" style="19" customWidth="1"/>
    <col min="1786" max="1786" width="1.28515625" style="19" customWidth="1"/>
    <col min="1787" max="1787" width="13.7109375" style="19" customWidth="1"/>
    <col min="1788" max="1788" width="1.28515625" style="19" customWidth="1"/>
    <col min="1789" max="1789" width="13.7109375" style="19" customWidth="1"/>
    <col min="1790" max="1790" width="1.28515625" style="19" customWidth="1"/>
    <col min="1791" max="1791" width="13.7109375" style="19" customWidth="1"/>
    <col min="1792" max="1792" width="1.28515625" style="19" customWidth="1"/>
    <col min="1793" max="1793" width="13.7109375" style="19" customWidth="1"/>
    <col min="1794" max="1794" width="1.28515625" style="19" customWidth="1"/>
    <col min="1795" max="1795" width="13.7109375" style="19" customWidth="1"/>
    <col min="1796" max="2035" width="10.7109375" style="19" customWidth="1"/>
    <col min="2036" max="2036" width="35.7109375" style="19" customWidth="1"/>
    <col min="2037" max="2037" width="6.42578125" style="19"/>
    <col min="2038" max="2038" width="39.28515625" style="19" customWidth="1"/>
    <col min="2039" max="2039" width="7.5703125" style="19" customWidth="1"/>
    <col min="2040" max="2040" width="1.7109375" style="19" customWidth="1"/>
    <col min="2041" max="2041" width="13.7109375" style="19" customWidth="1"/>
    <col min="2042" max="2042" width="1.28515625" style="19" customWidth="1"/>
    <col min="2043" max="2043" width="13.7109375" style="19" customWidth="1"/>
    <col min="2044" max="2044" width="1.28515625" style="19" customWidth="1"/>
    <col min="2045" max="2045" width="13.7109375" style="19" customWidth="1"/>
    <col min="2046" max="2046" width="1.28515625" style="19" customWidth="1"/>
    <col min="2047" max="2047" width="13.7109375" style="19" customWidth="1"/>
    <col min="2048" max="2048" width="1.28515625" style="19" customWidth="1"/>
    <col min="2049" max="2049" width="13.7109375" style="19" customWidth="1"/>
    <col min="2050" max="2050" width="1.28515625" style="19" customWidth="1"/>
    <col min="2051" max="2051" width="13.7109375" style="19" customWidth="1"/>
    <col min="2052" max="2291" width="10.7109375" style="19" customWidth="1"/>
    <col min="2292" max="2292" width="35.7109375" style="19" customWidth="1"/>
    <col min="2293" max="2293" width="6.42578125" style="19"/>
    <col min="2294" max="2294" width="39.28515625" style="19" customWidth="1"/>
    <col min="2295" max="2295" width="7.5703125" style="19" customWidth="1"/>
    <col min="2296" max="2296" width="1.7109375" style="19" customWidth="1"/>
    <col min="2297" max="2297" width="13.7109375" style="19" customWidth="1"/>
    <col min="2298" max="2298" width="1.28515625" style="19" customWidth="1"/>
    <col min="2299" max="2299" width="13.7109375" style="19" customWidth="1"/>
    <col min="2300" max="2300" width="1.28515625" style="19" customWidth="1"/>
    <col min="2301" max="2301" width="13.7109375" style="19" customWidth="1"/>
    <col min="2302" max="2302" width="1.28515625" style="19" customWidth="1"/>
    <col min="2303" max="2303" width="13.7109375" style="19" customWidth="1"/>
    <col min="2304" max="2304" width="1.28515625" style="19" customWidth="1"/>
    <col min="2305" max="2305" width="13.7109375" style="19" customWidth="1"/>
    <col min="2306" max="2306" width="1.28515625" style="19" customWidth="1"/>
    <col min="2307" max="2307" width="13.7109375" style="19" customWidth="1"/>
    <col min="2308" max="2547" width="10.7109375" style="19" customWidth="1"/>
    <col min="2548" max="2548" width="35.7109375" style="19" customWidth="1"/>
    <col min="2549" max="2549" width="6.42578125" style="19"/>
    <col min="2550" max="2550" width="39.28515625" style="19" customWidth="1"/>
    <col min="2551" max="2551" width="7.5703125" style="19" customWidth="1"/>
    <col min="2552" max="2552" width="1.7109375" style="19" customWidth="1"/>
    <col min="2553" max="2553" width="13.7109375" style="19" customWidth="1"/>
    <col min="2554" max="2554" width="1.28515625" style="19" customWidth="1"/>
    <col min="2555" max="2555" width="13.7109375" style="19" customWidth="1"/>
    <col min="2556" max="2556" width="1.28515625" style="19" customWidth="1"/>
    <col min="2557" max="2557" width="13.7109375" style="19" customWidth="1"/>
    <col min="2558" max="2558" width="1.28515625" style="19" customWidth="1"/>
    <col min="2559" max="2559" width="13.7109375" style="19" customWidth="1"/>
    <col min="2560" max="2560" width="1.28515625" style="19" customWidth="1"/>
    <col min="2561" max="2561" width="13.7109375" style="19" customWidth="1"/>
    <col min="2562" max="2562" width="1.28515625" style="19" customWidth="1"/>
    <col min="2563" max="2563" width="13.7109375" style="19" customWidth="1"/>
    <col min="2564" max="2803" width="10.7109375" style="19" customWidth="1"/>
    <col min="2804" max="2804" width="35.7109375" style="19" customWidth="1"/>
    <col min="2805" max="2805" width="6.42578125" style="19"/>
    <col min="2806" max="2806" width="39.28515625" style="19" customWidth="1"/>
    <col min="2807" max="2807" width="7.5703125" style="19" customWidth="1"/>
    <col min="2808" max="2808" width="1.7109375" style="19" customWidth="1"/>
    <col min="2809" max="2809" width="13.7109375" style="19" customWidth="1"/>
    <col min="2810" max="2810" width="1.28515625" style="19" customWidth="1"/>
    <col min="2811" max="2811" width="13.7109375" style="19" customWidth="1"/>
    <col min="2812" max="2812" width="1.28515625" style="19" customWidth="1"/>
    <col min="2813" max="2813" width="13.7109375" style="19" customWidth="1"/>
    <col min="2814" max="2814" width="1.28515625" style="19" customWidth="1"/>
    <col min="2815" max="2815" width="13.7109375" style="19" customWidth="1"/>
    <col min="2816" max="2816" width="1.28515625" style="19" customWidth="1"/>
    <col min="2817" max="2817" width="13.7109375" style="19" customWidth="1"/>
    <col min="2818" max="2818" width="1.28515625" style="19" customWidth="1"/>
    <col min="2819" max="2819" width="13.7109375" style="19" customWidth="1"/>
    <col min="2820" max="3059" width="10.7109375" style="19" customWidth="1"/>
    <col min="3060" max="3060" width="35.7109375" style="19" customWidth="1"/>
    <col min="3061" max="3061" width="6.42578125" style="19"/>
    <col min="3062" max="3062" width="39.28515625" style="19" customWidth="1"/>
    <col min="3063" max="3063" width="7.5703125" style="19" customWidth="1"/>
    <col min="3064" max="3064" width="1.7109375" style="19" customWidth="1"/>
    <col min="3065" max="3065" width="13.7109375" style="19" customWidth="1"/>
    <col min="3066" max="3066" width="1.28515625" style="19" customWidth="1"/>
    <col min="3067" max="3067" width="13.7109375" style="19" customWidth="1"/>
    <col min="3068" max="3068" width="1.28515625" style="19" customWidth="1"/>
    <col min="3069" max="3069" width="13.7109375" style="19" customWidth="1"/>
    <col min="3070" max="3070" width="1.28515625" style="19" customWidth="1"/>
    <col min="3071" max="3071" width="13.7109375" style="19" customWidth="1"/>
    <col min="3072" max="3072" width="1.28515625" style="19" customWidth="1"/>
    <col min="3073" max="3073" width="13.7109375" style="19" customWidth="1"/>
    <col min="3074" max="3074" width="1.28515625" style="19" customWidth="1"/>
    <col min="3075" max="3075" width="13.7109375" style="19" customWidth="1"/>
    <col min="3076" max="3315" width="10.7109375" style="19" customWidth="1"/>
    <col min="3316" max="3316" width="35.7109375" style="19" customWidth="1"/>
    <col min="3317" max="3317" width="6.42578125" style="19"/>
    <col min="3318" max="3318" width="39.28515625" style="19" customWidth="1"/>
    <col min="3319" max="3319" width="7.5703125" style="19" customWidth="1"/>
    <col min="3320" max="3320" width="1.7109375" style="19" customWidth="1"/>
    <col min="3321" max="3321" width="13.7109375" style="19" customWidth="1"/>
    <col min="3322" max="3322" width="1.28515625" style="19" customWidth="1"/>
    <col min="3323" max="3323" width="13.7109375" style="19" customWidth="1"/>
    <col min="3324" max="3324" width="1.28515625" style="19" customWidth="1"/>
    <col min="3325" max="3325" width="13.7109375" style="19" customWidth="1"/>
    <col min="3326" max="3326" width="1.28515625" style="19" customWidth="1"/>
    <col min="3327" max="3327" width="13.7109375" style="19" customWidth="1"/>
    <col min="3328" max="3328" width="1.28515625" style="19" customWidth="1"/>
    <col min="3329" max="3329" width="13.7109375" style="19" customWidth="1"/>
    <col min="3330" max="3330" width="1.28515625" style="19" customWidth="1"/>
    <col min="3331" max="3331" width="13.7109375" style="19" customWidth="1"/>
    <col min="3332" max="3571" width="10.7109375" style="19" customWidth="1"/>
    <col min="3572" max="3572" width="35.7109375" style="19" customWidth="1"/>
    <col min="3573" max="3573" width="6.42578125" style="19"/>
    <col min="3574" max="3574" width="39.28515625" style="19" customWidth="1"/>
    <col min="3575" max="3575" width="7.5703125" style="19" customWidth="1"/>
    <col min="3576" max="3576" width="1.7109375" style="19" customWidth="1"/>
    <col min="3577" max="3577" width="13.7109375" style="19" customWidth="1"/>
    <col min="3578" max="3578" width="1.28515625" style="19" customWidth="1"/>
    <col min="3579" max="3579" width="13.7109375" style="19" customWidth="1"/>
    <col min="3580" max="3580" width="1.28515625" style="19" customWidth="1"/>
    <col min="3581" max="3581" width="13.7109375" style="19" customWidth="1"/>
    <col min="3582" max="3582" width="1.28515625" style="19" customWidth="1"/>
    <col min="3583" max="3583" width="13.7109375" style="19" customWidth="1"/>
    <col min="3584" max="3584" width="1.28515625" style="19" customWidth="1"/>
    <col min="3585" max="3585" width="13.7109375" style="19" customWidth="1"/>
    <col min="3586" max="3586" width="1.28515625" style="19" customWidth="1"/>
    <col min="3587" max="3587" width="13.7109375" style="19" customWidth="1"/>
    <col min="3588" max="3827" width="10.7109375" style="19" customWidth="1"/>
    <col min="3828" max="3828" width="35.7109375" style="19" customWidth="1"/>
    <col min="3829" max="3829" width="6.42578125" style="19"/>
    <col min="3830" max="3830" width="39.28515625" style="19" customWidth="1"/>
    <col min="3831" max="3831" width="7.5703125" style="19" customWidth="1"/>
    <col min="3832" max="3832" width="1.7109375" style="19" customWidth="1"/>
    <col min="3833" max="3833" width="13.7109375" style="19" customWidth="1"/>
    <col min="3834" max="3834" width="1.28515625" style="19" customWidth="1"/>
    <col min="3835" max="3835" width="13.7109375" style="19" customWidth="1"/>
    <col min="3836" max="3836" width="1.28515625" style="19" customWidth="1"/>
    <col min="3837" max="3837" width="13.7109375" style="19" customWidth="1"/>
    <col min="3838" max="3838" width="1.28515625" style="19" customWidth="1"/>
    <col min="3839" max="3839" width="13.7109375" style="19" customWidth="1"/>
    <col min="3840" max="3840" width="1.28515625" style="19" customWidth="1"/>
    <col min="3841" max="3841" width="13.7109375" style="19" customWidth="1"/>
    <col min="3842" max="3842" width="1.28515625" style="19" customWidth="1"/>
    <col min="3843" max="3843" width="13.7109375" style="19" customWidth="1"/>
    <col min="3844" max="4083" width="10.7109375" style="19" customWidth="1"/>
    <col min="4084" max="4084" width="35.7109375" style="19" customWidth="1"/>
    <col min="4085" max="4085" width="6.42578125" style="19"/>
    <col min="4086" max="4086" width="39.28515625" style="19" customWidth="1"/>
    <col min="4087" max="4087" width="7.5703125" style="19" customWidth="1"/>
    <col min="4088" max="4088" width="1.7109375" style="19" customWidth="1"/>
    <col min="4089" max="4089" width="13.7109375" style="19" customWidth="1"/>
    <col min="4090" max="4090" width="1.28515625" style="19" customWidth="1"/>
    <col min="4091" max="4091" width="13.7109375" style="19" customWidth="1"/>
    <col min="4092" max="4092" width="1.28515625" style="19" customWidth="1"/>
    <col min="4093" max="4093" width="13.7109375" style="19" customWidth="1"/>
    <col min="4094" max="4094" width="1.28515625" style="19" customWidth="1"/>
    <col min="4095" max="4095" width="13.7109375" style="19" customWidth="1"/>
    <col min="4096" max="4096" width="1.28515625" style="19" customWidth="1"/>
    <col min="4097" max="4097" width="13.7109375" style="19" customWidth="1"/>
    <col min="4098" max="4098" width="1.28515625" style="19" customWidth="1"/>
    <col min="4099" max="4099" width="13.7109375" style="19" customWidth="1"/>
    <col min="4100" max="4339" width="10.7109375" style="19" customWidth="1"/>
    <col min="4340" max="4340" width="35.7109375" style="19" customWidth="1"/>
    <col min="4341" max="4341" width="6.42578125" style="19"/>
    <col min="4342" max="4342" width="39.28515625" style="19" customWidth="1"/>
    <col min="4343" max="4343" width="7.5703125" style="19" customWidth="1"/>
    <col min="4344" max="4344" width="1.7109375" style="19" customWidth="1"/>
    <col min="4345" max="4345" width="13.7109375" style="19" customWidth="1"/>
    <col min="4346" max="4346" width="1.28515625" style="19" customWidth="1"/>
    <col min="4347" max="4347" width="13.7109375" style="19" customWidth="1"/>
    <col min="4348" max="4348" width="1.28515625" style="19" customWidth="1"/>
    <col min="4349" max="4349" width="13.7109375" style="19" customWidth="1"/>
    <col min="4350" max="4350" width="1.28515625" style="19" customWidth="1"/>
    <col min="4351" max="4351" width="13.7109375" style="19" customWidth="1"/>
    <col min="4352" max="4352" width="1.28515625" style="19" customWidth="1"/>
    <col min="4353" max="4353" width="13.7109375" style="19" customWidth="1"/>
    <col min="4354" max="4354" width="1.28515625" style="19" customWidth="1"/>
    <col min="4355" max="4355" width="13.7109375" style="19" customWidth="1"/>
    <col min="4356" max="4595" width="10.7109375" style="19" customWidth="1"/>
    <col min="4596" max="4596" width="35.7109375" style="19" customWidth="1"/>
    <col min="4597" max="4597" width="6.42578125" style="19"/>
    <col min="4598" max="4598" width="39.28515625" style="19" customWidth="1"/>
    <col min="4599" max="4599" width="7.5703125" style="19" customWidth="1"/>
    <col min="4600" max="4600" width="1.7109375" style="19" customWidth="1"/>
    <col min="4601" max="4601" width="13.7109375" style="19" customWidth="1"/>
    <col min="4602" max="4602" width="1.28515625" style="19" customWidth="1"/>
    <col min="4603" max="4603" width="13.7109375" style="19" customWidth="1"/>
    <col min="4604" max="4604" width="1.28515625" style="19" customWidth="1"/>
    <col min="4605" max="4605" width="13.7109375" style="19" customWidth="1"/>
    <col min="4606" max="4606" width="1.28515625" style="19" customWidth="1"/>
    <col min="4607" max="4607" width="13.7109375" style="19" customWidth="1"/>
    <col min="4608" max="4608" width="1.28515625" style="19" customWidth="1"/>
    <col min="4609" max="4609" width="13.7109375" style="19" customWidth="1"/>
    <col min="4610" max="4610" width="1.28515625" style="19" customWidth="1"/>
    <col min="4611" max="4611" width="13.7109375" style="19" customWidth="1"/>
    <col min="4612" max="4851" width="10.7109375" style="19" customWidth="1"/>
    <col min="4852" max="4852" width="35.7109375" style="19" customWidth="1"/>
    <col min="4853" max="4853" width="6.42578125" style="19"/>
    <col min="4854" max="4854" width="39.28515625" style="19" customWidth="1"/>
    <col min="4855" max="4855" width="7.5703125" style="19" customWidth="1"/>
    <col min="4856" max="4856" width="1.7109375" style="19" customWidth="1"/>
    <col min="4857" max="4857" width="13.7109375" style="19" customWidth="1"/>
    <col min="4858" max="4858" width="1.28515625" style="19" customWidth="1"/>
    <col min="4859" max="4859" width="13.7109375" style="19" customWidth="1"/>
    <col min="4860" max="4860" width="1.28515625" style="19" customWidth="1"/>
    <col min="4861" max="4861" width="13.7109375" style="19" customWidth="1"/>
    <col min="4862" max="4862" width="1.28515625" style="19" customWidth="1"/>
    <col min="4863" max="4863" width="13.7109375" style="19" customWidth="1"/>
    <col min="4864" max="4864" width="1.28515625" style="19" customWidth="1"/>
    <col min="4865" max="4865" width="13.7109375" style="19" customWidth="1"/>
    <col min="4866" max="4866" width="1.28515625" style="19" customWidth="1"/>
    <col min="4867" max="4867" width="13.7109375" style="19" customWidth="1"/>
    <col min="4868" max="5107" width="10.7109375" style="19" customWidth="1"/>
    <col min="5108" max="5108" width="35.7109375" style="19" customWidth="1"/>
    <col min="5109" max="5109" width="6.42578125" style="19"/>
    <col min="5110" max="5110" width="39.28515625" style="19" customWidth="1"/>
    <col min="5111" max="5111" width="7.5703125" style="19" customWidth="1"/>
    <col min="5112" max="5112" width="1.7109375" style="19" customWidth="1"/>
    <col min="5113" max="5113" width="13.7109375" style="19" customWidth="1"/>
    <col min="5114" max="5114" width="1.28515625" style="19" customWidth="1"/>
    <col min="5115" max="5115" width="13.7109375" style="19" customWidth="1"/>
    <col min="5116" max="5116" width="1.28515625" style="19" customWidth="1"/>
    <col min="5117" max="5117" width="13.7109375" style="19" customWidth="1"/>
    <col min="5118" max="5118" width="1.28515625" style="19" customWidth="1"/>
    <col min="5119" max="5119" width="13.7109375" style="19" customWidth="1"/>
    <col min="5120" max="5120" width="1.28515625" style="19" customWidth="1"/>
    <col min="5121" max="5121" width="13.7109375" style="19" customWidth="1"/>
    <col min="5122" max="5122" width="1.28515625" style="19" customWidth="1"/>
    <col min="5123" max="5123" width="13.7109375" style="19" customWidth="1"/>
    <col min="5124" max="5363" width="10.7109375" style="19" customWidth="1"/>
    <col min="5364" max="5364" width="35.7109375" style="19" customWidth="1"/>
    <col min="5365" max="5365" width="6.42578125" style="19"/>
    <col min="5366" max="5366" width="39.28515625" style="19" customWidth="1"/>
    <col min="5367" max="5367" width="7.5703125" style="19" customWidth="1"/>
    <col min="5368" max="5368" width="1.7109375" style="19" customWidth="1"/>
    <col min="5369" max="5369" width="13.7109375" style="19" customWidth="1"/>
    <col min="5370" max="5370" width="1.28515625" style="19" customWidth="1"/>
    <col min="5371" max="5371" width="13.7109375" style="19" customWidth="1"/>
    <col min="5372" max="5372" width="1.28515625" style="19" customWidth="1"/>
    <col min="5373" max="5373" width="13.7109375" style="19" customWidth="1"/>
    <col min="5374" max="5374" width="1.28515625" style="19" customWidth="1"/>
    <col min="5375" max="5375" width="13.7109375" style="19" customWidth="1"/>
    <col min="5376" max="5376" width="1.28515625" style="19" customWidth="1"/>
    <col min="5377" max="5377" width="13.7109375" style="19" customWidth="1"/>
    <col min="5378" max="5378" width="1.28515625" style="19" customWidth="1"/>
    <col min="5379" max="5379" width="13.7109375" style="19" customWidth="1"/>
    <col min="5380" max="5619" width="10.7109375" style="19" customWidth="1"/>
    <col min="5620" max="5620" width="35.7109375" style="19" customWidth="1"/>
    <col min="5621" max="5621" width="6.42578125" style="19"/>
    <col min="5622" max="5622" width="39.28515625" style="19" customWidth="1"/>
    <col min="5623" max="5623" width="7.5703125" style="19" customWidth="1"/>
    <col min="5624" max="5624" width="1.7109375" style="19" customWidth="1"/>
    <col min="5625" max="5625" width="13.7109375" style="19" customWidth="1"/>
    <col min="5626" max="5626" width="1.28515625" style="19" customWidth="1"/>
    <col min="5627" max="5627" width="13.7109375" style="19" customWidth="1"/>
    <col min="5628" max="5628" width="1.28515625" style="19" customWidth="1"/>
    <col min="5629" max="5629" width="13.7109375" style="19" customWidth="1"/>
    <col min="5630" max="5630" width="1.28515625" style="19" customWidth="1"/>
    <col min="5631" max="5631" width="13.7109375" style="19" customWidth="1"/>
    <col min="5632" max="5632" width="1.28515625" style="19" customWidth="1"/>
    <col min="5633" max="5633" width="13.7109375" style="19" customWidth="1"/>
    <col min="5634" max="5634" width="1.28515625" style="19" customWidth="1"/>
    <col min="5635" max="5635" width="13.7109375" style="19" customWidth="1"/>
    <col min="5636" max="5875" width="10.7109375" style="19" customWidth="1"/>
    <col min="5876" max="5876" width="35.7109375" style="19" customWidth="1"/>
    <col min="5877" max="5877" width="6.42578125" style="19"/>
    <col min="5878" max="5878" width="39.28515625" style="19" customWidth="1"/>
    <col min="5879" max="5879" width="7.5703125" style="19" customWidth="1"/>
    <col min="5880" max="5880" width="1.7109375" style="19" customWidth="1"/>
    <col min="5881" max="5881" width="13.7109375" style="19" customWidth="1"/>
    <col min="5882" max="5882" width="1.28515625" style="19" customWidth="1"/>
    <col min="5883" max="5883" width="13.7109375" style="19" customWidth="1"/>
    <col min="5884" max="5884" width="1.28515625" style="19" customWidth="1"/>
    <col min="5885" max="5885" width="13.7109375" style="19" customWidth="1"/>
    <col min="5886" max="5886" width="1.28515625" style="19" customWidth="1"/>
    <col min="5887" max="5887" width="13.7109375" style="19" customWidth="1"/>
    <col min="5888" max="5888" width="1.28515625" style="19" customWidth="1"/>
    <col min="5889" max="5889" width="13.7109375" style="19" customWidth="1"/>
    <col min="5890" max="5890" width="1.28515625" style="19" customWidth="1"/>
    <col min="5891" max="5891" width="13.7109375" style="19" customWidth="1"/>
    <col min="5892" max="6131" width="10.7109375" style="19" customWidth="1"/>
    <col min="6132" max="6132" width="35.7109375" style="19" customWidth="1"/>
    <col min="6133" max="6133" width="6.42578125" style="19"/>
    <col min="6134" max="6134" width="39.28515625" style="19" customWidth="1"/>
    <col min="6135" max="6135" width="7.5703125" style="19" customWidth="1"/>
    <col min="6136" max="6136" width="1.7109375" style="19" customWidth="1"/>
    <col min="6137" max="6137" width="13.7109375" style="19" customWidth="1"/>
    <col min="6138" max="6138" width="1.28515625" style="19" customWidth="1"/>
    <col min="6139" max="6139" width="13.7109375" style="19" customWidth="1"/>
    <col min="6140" max="6140" width="1.28515625" style="19" customWidth="1"/>
    <col min="6141" max="6141" width="13.7109375" style="19" customWidth="1"/>
    <col min="6142" max="6142" width="1.28515625" style="19" customWidth="1"/>
    <col min="6143" max="6143" width="13.7109375" style="19" customWidth="1"/>
    <col min="6144" max="6144" width="1.28515625" style="19" customWidth="1"/>
    <col min="6145" max="6145" width="13.7109375" style="19" customWidth="1"/>
    <col min="6146" max="6146" width="1.28515625" style="19" customWidth="1"/>
    <col min="6147" max="6147" width="13.7109375" style="19" customWidth="1"/>
    <col min="6148" max="6387" width="10.7109375" style="19" customWidth="1"/>
    <col min="6388" max="6388" width="35.7109375" style="19" customWidth="1"/>
    <col min="6389" max="6389" width="6.42578125" style="19"/>
    <col min="6390" max="6390" width="39.28515625" style="19" customWidth="1"/>
    <col min="6391" max="6391" width="7.5703125" style="19" customWidth="1"/>
    <col min="6392" max="6392" width="1.7109375" style="19" customWidth="1"/>
    <col min="6393" max="6393" width="13.7109375" style="19" customWidth="1"/>
    <col min="6394" max="6394" width="1.28515625" style="19" customWidth="1"/>
    <col min="6395" max="6395" width="13.7109375" style="19" customWidth="1"/>
    <col min="6396" max="6396" width="1.28515625" style="19" customWidth="1"/>
    <col min="6397" max="6397" width="13.7109375" style="19" customWidth="1"/>
    <col min="6398" max="6398" width="1.28515625" style="19" customWidth="1"/>
    <col min="6399" max="6399" width="13.7109375" style="19" customWidth="1"/>
    <col min="6400" max="6400" width="1.28515625" style="19" customWidth="1"/>
    <col min="6401" max="6401" width="13.7109375" style="19" customWidth="1"/>
    <col min="6402" max="6402" width="1.28515625" style="19" customWidth="1"/>
    <col min="6403" max="6403" width="13.7109375" style="19" customWidth="1"/>
    <col min="6404" max="6643" width="10.7109375" style="19" customWidth="1"/>
    <col min="6644" max="6644" width="35.7109375" style="19" customWidth="1"/>
    <col min="6645" max="6645" width="6.42578125" style="19"/>
    <col min="6646" max="6646" width="39.28515625" style="19" customWidth="1"/>
    <col min="6647" max="6647" width="7.5703125" style="19" customWidth="1"/>
    <col min="6648" max="6648" width="1.7109375" style="19" customWidth="1"/>
    <col min="6649" max="6649" width="13.7109375" style="19" customWidth="1"/>
    <col min="6650" max="6650" width="1.28515625" style="19" customWidth="1"/>
    <col min="6651" max="6651" width="13.7109375" style="19" customWidth="1"/>
    <col min="6652" max="6652" width="1.28515625" style="19" customWidth="1"/>
    <col min="6653" max="6653" width="13.7109375" style="19" customWidth="1"/>
    <col min="6654" max="6654" width="1.28515625" style="19" customWidth="1"/>
    <col min="6655" max="6655" width="13.7109375" style="19" customWidth="1"/>
    <col min="6656" max="6656" width="1.28515625" style="19" customWidth="1"/>
    <col min="6657" max="6657" width="13.7109375" style="19" customWidth="1"/>
    <col min="6658" max="6658" width="1.28515625" style="19" customWidth="1"/>
    <col min="6659" max="6659" width="13.7109375" style="19" customWidth="1"/>
    <col min="6660" max="6899" width="10.7109375" style="19" customWidth="1"/>
    <col min="6900" max="6900" width="35.7109375" style="19" customWidth="1"/>
    <col min="6901" max="6901" width="6.42578125" style="19"/>
    <col min="6902" max="6902" width="39.28515625" style="19" customWidth="1"/>
    <col min="6903" max="6903" width="7.5703125" style="19" customWidth="1"/>
    <col min="6904" max="6904" width="1.7109375" style="19" customWidth="1"/>
    <col min="6905" max="6905" width="13.7109375" style="19" customWidth="1"/>
    <col min="6906" max="6906" width="1.28515625" style="19" customWidth="1"/>
    <col min="6907" max="6907" width="13.7109375" style="19" customWidth="1"/>
    <col min="6908" max="6908" width="1.28515625" style="19" customWidth="1"/>
    <col min="6909" max="6909" width="13.7109375" style="19" customWidth="1"/>
    <col min="6910" max="6910" width="1.28515625" style="19" customWidth="1"/>
    <col min="6911" max="6911" width="13.7109375" style="19" customWidth="1"/>
    <col min="6912" max="6912" width="1.28515625" style="19" customWidth="1"/>
    <col min="6913" max="6913" width="13.7109375" style="19" customWidth="1"/>
    <col min="6914" max="6914" width="1.28515625" style="19" customWidth="1"/>
    <col min="6915" max="6915" width="13.7109375" style="19" customWidth="1"/>
    <col min="6916" max="7155" width="10.7109375" style="19" customWidth="1"/>
    <col min="7156" max="7156" width="35.7109375" style="19" customWidth="1"/>
    <col min="7157" max="7157" width="6.42578125" style="19"/>
    <col min="7158" max="7158" width="39.28515625" style="19" customWidth="1"/>
    <col min="7159" max="7159" width="7.5703125" style="19" customWidth="1"/>
    <col min="7160" max="7160" width="1.7109375" style="19" customWidth="1"/>
    <col min="7161" max="7161" width="13.7109375" style="19" customWidth="1"/>
    <col min="7162" max="7162" width="1.28515625" style="19" customWidth="1"/>
    <col min="7163" max="7163" width="13.7109375" style="19" customWidth="1"/>
    <col min="7164" max="7164" width="1.28515625" style="19" customWidth="1"/>
    <col min="7165" max="7165" width="13.7109375" style="19" customWidth="1"/>
    <col min="7166" max="7166" width="1.28515625" style="19" customWidth="1"/>
    <col min="7167" max="7167" width="13.7109375" style="19" customWidth="1"/>
    <col min="7168" max="7168" width="1.28515625" style="19" customWidth="1"/>
    <col min="7169" max="7169" width="13.7109375" style="19" customWidth="1"/>
    <col min="7170" max="7170" width="1.28515625" style="19" customWidth="1"/>
    <col min="7171" max="7171" width="13.7109375" style="19" customWidth="1"/>
    <col min="7172" max="7411" width="10.7109375" style="19" customWidth="1"/>
    <col min="7412" max="7412" width="35.7109375" style="19" customWidth="1"/>
    <col min="7413" max="7413" width="6.42578125" style="19"/>
    <col min="7414" max="7414" width="39.28515625" style="19" customWidth="1"/>
    <col min="7415" max="7415" width="7.5703125" style="19" customWidth="1"/>
    <col min="7416" max="7416" width="1.7109375" style="19" customWidth="1"/>
    <col min="7417" max="7417" width="13.7109375" style="19" customWidth="1"/>
    <col min="7418" max="7418" width="1.28515625" style="19" customWidth="1"/>
    <col min="7419" max="7419" width="13.7109375" style="19" customWidth="1"/>
    <col min="7420" max="7420" width="1.28515625" style="19" customWidth="1"/>
    <col min="7421" max="7421" width="13.7109375" style="19" customWidth="1"/>
    <col min="7422" max="7422" width="1.28515625" style="19" customWidth="1"/>
    <col min="7423" max="7423" width="13.7109375" style="19" customWidth="1"/>
    <col min="7424" max="7424" width="1.28515625" style="19" customWidth="1"/>
    <col min="7425" max="7425" width="13.7109375" style="19" customWidth="1"/>
    <col min="7426" max="7426" width="1.28515625" style="19" customWidth="1"/>
    <col min="7427" max="7427" width="13.7109375" style="19" customWidth="1"/>
    <col min="7428" max="7667" width="10.7109375" style="19" customWidth="1"/>
    <col min="7668" max="7668" width="35.7109375" style="19" customWidth="1"/>
    <col min="7669" max="7669" width="6.42578125" style="19"/>
    <col min="7670" max="7670" width="39.28515625" style="19" customWidth="1"/>
    <col min="7671" max="7671" width="7.5703125" style="19" customWidth="1"/>
    <col min="7672" max="7672" width="1.7109375" style="19" customWidth="1"/>
    <col min="7673" max="7673" width="13.7109375" style="19" customWidth="1"/>
    <col min="7674" max="7674" width="1.28515625" style="19" customWidth="1"/>
    <col min="7675" max="7675" width="13.7109375" style="19" customWidth="1"/>
    <col min="7676" max="7676" width="1.28515625" style="19" customWidth="1"/>
    <col min="7677" max="7677" width="13.7109375" style="19" customWidth="1"/>
    <col min="7678" max="7678" width="1.28515625" style="19" customWidth="1"/>
    <col min="7679" max="7679" width="13.7109375" style="19" customWidth="1"/>
    <col min="7680" max="7680" width="1.28515625" style="19" customWidth="1"/>
    <col min="7681" max="7681" width="13.7109375" style="19" customWidth="1"/>
    <col min="7682" max="7682" width="1.28515625" style="19" customWidth="1"/>
    <col min="7683" max="7683" width="13.7109375" style="19" customWidth="1"/>
    <col min="7684" max="7923" width="10.7109375" style="19" customWidth="1"/>
    <col min="7924" max="7924" width="35.7109375" style="19" customWidth="1"/>
    <col min="7925" max="7925" width="6.42578125" style="19"/>
    <col min="7926" max="7926" width="39.28515625" style="19" customWidth="1"/>
    <col min="7927" max="7927" width="7.5703125" style="19" customWidth="1"/>
    <col min="7928" max="7928" width="1.7109375" style="19" customWidth="1"/>
    <col min="7929" max="7929" width="13.7109375" style="19" customWidth="1"/>
    <col min="7930" max="7930" width="1.28515625" style="19" customWidth="1"/>
    <col min="7931" max="7931" width="13.7109375" style="19" customWidth="1"/>
    <col min="7932" max="7932" width="1.28515625" style="19" customWidth="1"/>
    <col min="7933" max="7933" width="13.7109375" style="19" customWidth="1"/>
    <col min="7934" max="7934" width="1.28515625" style="19" customWidth="1"/>
    <col min="7935" max="7935" width="13.7109375" style="19" customWidth="1"/>
    <col min="7936" max="7936" width="1.28515625" style="19" customWidth="1"/>
    <col min="7937" max="7937" width="13.7109375" style="19" customWidth="1"/>
    <col min="7938" max="7938" width="1.28515625" style="19" customWidth="1"/>
    <col min="7939" max="7939" width="13.7109375" style="19" customWidth="1"/>
    <col min="7940" max="8179" width="10.7109375" style="19" customWidth="1"/>
    <col min="8180" max="8180" width="35.7109375" style="19" customWidth="1"/>
    <col min="8181" max="8181" width="6.42578125" style="19"/>
    <col min="8182" max="8182" width="39.28515625" style="19" customWidth="1"/>
    <col min="8183" max="8183" width="7.5703125" style="19" customWidth="1"/>
    <col min="8184" max="8184" width="1.7109375" style="19" customWidth="1"/>
    <col min="8185" max="8185" width="13.7109375" style="19" customWidth="1"/>
    <col min="8186" max="8186" width="1.28515625" style="19" customWidth="1"/>
    <col min="8187" max="8187" width="13.7109375" style="19" customWidth="1"/>
    <col min="8188" max="8188" width="1.28515625" style="19" customWidth="1"/>
    <col min="8189" max="8189" width="13.7109375" style="19" customWidth="1"/>
    <col min="8190" max="8190" width="1.28515625" style="19" customWidth="1"/>
    <col min="8191" max="8191" width="13.7109375" style="19" customWidth="1"/>
    <col min="8192" max="8192" width="1.28515625" style="19" customWidth="1"/>
    <col min="8193" max="8193" width="13.7109375" style="19" customWidth="1"/>
    <col min="8194" max="8194" width="1.28515625" style="19" customWidth="1"/>
    <col min="8195" max="8195" width="13.7109375" style="19" customWidth="1"/>
    <col min="8196" max="8435" width="10.7109375" style="19" customWidth="1"/>
    <col min="8436" max="8436" width="35.7109375" style="19" customWidth="1"/>
    <col min="8437" max="8437" width="6.42578125" style="19"/>
    <col min="8438" max="8438" width="39.28515625" style="19" customWidth="1"/>
    <col min="8439" max="8439" width="7.5703125" style="19" customWidth="1"/>
    <col min="8440" max="8440" width="1.7109375" style="19" customWidth="1"/>
    <col min="8441" max="8441" width="13.7109375" style="19" customWidth="1"/>
    <col min="8442" max="8442" width="1.28515625" style="19" customWidth="1"/>
    <col min="8443" max="8443" width="13.7109375" style="19" customWidth="1"/>
    <col min="8444" max="8444" width="1.28515625" style="19" customWidth="1"/>
    <col min="8445" max="8445" width="13.7109375" style="19" customWidth="1"/>
    <col min="8446" max="8446" width="1.28515625" style="19" customWidth="1"/>
    <col min="8447" max="8447" width="13.7109375" style="19" customWidth="1"/>
    <col min="8448" max="8448" width="1.28515625" style="19" customWidth="1"/>
    <col min="8449" max="8449" width="13.7109375" style="19" customWidth="1"/>
    <col min="8450" max="8450" width="1.28515625" style="19" customWidth="1"/>
    <col min="8451" max="8451" width="13.7109375" style="19" customWidth="1"/>
    <col min="8452" max="8691" width="10.7109375" style="19" customWidth="1"/>
    <col min="8692" max="8692" width="35.7109375" style="19" customWidth="1"/>
    <col min="8693" max="8693" width="6.42578125" style="19"/>
    <col min="8694" max="8694" width="39.28515625" style="19" customWidth="1"/>
    <col min="8695" max="8695" width="7.5703125" style="19" customWidth="1"/>
    <col min="8696" max="8696" width="1.7109375" style="19" customWidth="1"/>
    <col min="8697" max="8697" width="13.7109375" style="19" customWidth="1"/>
    <col min="8698" max="8698" width="1.28515625" style="19" customWidth="1"/>
    <col min="8699" max="8699" width="13.7109375" style="19" customWidth="1"/>
    <col min="8700" max="8700" width="1.28515625" style="19" customWidth="1"/>
    <col min="8701" max="8701" width="13.7109375" style="19" customWidth="1"/>
    <col min="8702" max="8702" width="1.28515625" style="19" customWidth="1"/>
    <col min="8703" max="8703" width="13.7109375" style="19" customWidth="1"/>
    <col min="8704" max="8704" width="1.28515625" style="19" customWidth="1"/>
    <col min="8705" max="8705" width="13.7109375" style="19" customWidth="1"/>
    <col min="8706" max="8706" width="1.28515625" style="19" customWidth="1"/>
    <col min="8707" max="8707" width="13.7109375" style="19" customWidth="1"/>
    <col min="8708" max="8947" width="10.7109375" style="19" customWidth="1"/>
    <col min="8948" max="8948" width="35.7109375" style="19" customWidth="1"/>
    <col min="8949" max="8949" width="6.42578125" style="19"/>
    <col min="8950" max="8950" width="39.28515625" style="19" customWidth="1"/>
    <col min="8951" max="8951" width="7.5703125" style="19" customWidth="1"/>
    <col min="8952" max="8952" width="1.7109375" style="19" customWidth="1"/>
    <col min="8953" max="8953" width="13.7109375" style="19" customWidth="1"/>
    <col min="8954" max="8954" width="1.28515625" style="19" customWidth="1"/>
    <col min="8955" max="8955" width="13.7109375" style="19" customWidth="1"/>
    <col min="8956" max="8956" width="1.28515625" style="19" customWidth="1"/>
    <col min="8957" max="8957" width="13.7109375" style="19" customWidth="1"/>
    <col min="8958" max="8958" width="1.28515625" style="19" customWidth="1"/>
    <col min="8959" max="8959" width="13.7109375" style="19" customWidth="1"/>
    <col min="8960" max="8960" width="1.28515625" style="19" customWidth="1"/>
    <col min="8961" max="8961" width="13.7109375" style="19" customWidth="1"/>
    <col min="8962" max="8962" width="1.28515625" style="19" customWidth="1"/>
    <col min="8963" max="8963" width="13.7109375" style="19" customWidth="1"/>
    <col min="8964" max="9203" width="10.7109375" style="19" customWidth="1"/>
    <col min="9204" max="9204" width="35.7109375" style="19" customWidth="1"/>
    <col min="9205" max="9205" width="6.42578125" style="19"/>
    <col min="9206" max="9206" width="39.28515625" style="19" customWidth="1"/>
    <col min="9207" max="9207" width="7.5703125" style="19" customWidth="1"/>
    <col min="9208" max="9208" width="1.7109375" style="19" customWidth="1"/>
    <col min="9209" max="9209" width="13.7109375" style="19" customWidth="1"/>
    <col min="9210" max="9210" width="1.28515625" style="19" customWidth="1"/>
    <col min="9211" max="9211" width="13.7109375" style="19" customWidth="1"/>
    <col min="9212" max="9212" width="1.28515625" style="19" customWidth="1"/>
    <col min="9213" max="9213" width="13.7109375" style="19" customWidth="1"/>
    <col min="9214" max="9214" width="1.28515625" style="19" customWidth="1"/>
    <col min="9215" max="9215" width="13.7109375" style="19" customWidth="1"/>
    <col min="9216" max="9216" width="1.28515625" style="19" customWidth="1"/>
    <col min="9217" max="9217" width="13.7109375" style="19" customWidth="1"/>
    <col min="9218" max="9218" width="1.28515625" style="19" customWidth="1"/>
    <col min="9219" max="9219" width="13.7109375" style="19" customWidth="1"/>
    <col min="9220" max="9459" width="10.7109375" style="19" customWidth="1"/>
    <col min="9460" max="9460" width="35.7109375" style="19" customWidth="1"/>
    <col min="9461" max="9461" width="6.42578125" style="19"/>
    <col min="9462" max="9462" width="39.28515625" style="19" customWidth="1"/>
    <col min="9463" max="9463" width="7.5703125" style="19" customWidth="1"/>
    <col min="9464" max="9464" width="1.7109375" style="19" customWidth="1"/>
    <col min="9465" max="9465" width="13.7109375" style="19" customWidth="1"/>
    <col min="9466" max="9466" width="1.28515625" style="19" customWidth="1"/>
    <col min="9467" max="9467" width="13.7109375" style="19" customWidth="1"/>
    <col min="9468" max="9468" width="1.28515625" style="19" customWidth="1"/>
    <col min="9469" max="9469" width="13.7109375" style="19" customWidth="1"/>
    <col min="9470" max="9470" width="1.28515625" style="19" customWidth="1"/>
    <col min="9471" max="9471" width="13.7109375" style="19" customWidth="1"/>
    <col min="9472" max="9472" width="1.28515625" style="19" customWidth="1"/>
    <col min="9473" max="9473" width="13.7109375" style="19" customWidth="1"/>
    <col min="9474" max="9474" width="1.28515625" style="19" customWidth="1"/>
    <col min="9475" max="9475" width="13.7109375" style="19" customWidth="1"/>
    <col min="9476" max="9715" width="10.7109375" style="19" customWidth="1"/>
    <col min="9716" max="9716" width="35.7109375" style="19" customWidth="1"/>
    <col min="9717" max="9717" width="6.42578125" style="19"/>
    <col min="9718" max="9718" width="39.28515625" style="19" customWidth="1"/>
    <col min="9719" max="9719" width="7.5703125" style="19" customWidth="1"/>
    <col min="9720" max="9720" width="1.7109375" style="19" customWidth="1"/>
    <col min="9721" max="9721" width="13.7109375" style="19" customWidth="1"/>
    <col min="9722" max="9722" width="1.28515625" style="19" customWidth="1"/>
    <col min="9723" max="9723" width="13.7109375" style="19" customWidth="1"/>
    <col min="9724" max="9724" width="1.28515625" style="19" customWidth="1"/>
    <col min="9725" max="9725" width="13.7109375" style="19" customWidth="1"/>
    <col min="9726" max="9726" width="1.28515625" style="19" customWidth="1"/>
    <col min="9727" max="9727" width="13.7109375" style="19" customWidth="1"/>
    <col min="9728" max="9728" width="1.28515625" style="19" customWidth="1"/>
    <col min="9729" max="9729" width="13.7109375" style="19" customWidth="1"/>
    <col min="9730" max="9730" width="1.28515625" style="19" customWidth="1"/>
    <col min="9731" max="9731" width="13.7109375" style="19" customWidth="1"/>
    <col min="9732" max="9971" width="10.7109375" style="19" customWidth="1"/>
    <col min="9972" max="9972" width="35.7109375" style="19" customWidth="1"/>
    <col min="9973" max="9973" width="6.42578125" style="19"/>
    <col min="9974" max="9974" width="39.28515625" style="19" customWidth="1"/>
    <col min="9975" max="9975" width="7.5703125" style="19" customWidth="1"/>
    <col min="9976" max="9976" width="1.7109375" style="19" customWidth="1"/>
    <col min="9977" max="9977" width="13.7109375" style="19" customWidth="1"/>
    <col min="9978" max="9978" width="1.28515625" style="19" customWidth="1"/>
    <col min="9979" max="9979" width="13.7109375" style="19" customWidth="1"/>
    <col min="9980" max="9980" width="1.28515625" style="19" customWidth="1"/>
    <col min="9981" max="9981" width="13.7109375" style="19" customWidth="1"/>
    <col min="9982" max="9982" width="1.28515625" style="19" customWidth="1"/>
    <col min="9983" max="9983" width="13.7109375" style="19" customWidth="1"/>
    <col min="9984" max="9984" width="1.28515625" style="19" customWidth="1"/>
    <col min="9985" max="9985" width="13.7109375" style="19" customWidth="1"/>
    <col min="9986" max="9986" width="1.28515625" style="19" customWidth="1"/>
    <col min="9987" max="9987" width="13.7109375" style="19" customWidth="1"/>
    <col min="9988" max="10227" width="10.7109375" style="19" customWidth="1"/>
    <col min="10228" max="10228" width="35.7109375" style="19" customWidth="1"/>
    <col min="10229" max="10229" width="6.42578125" style="19"/>
    <col min="10230" max="10230" width="39.28515625" style="19" customWidth="1"/>
    <col min="10231" max="10231" width="7.5703125" style="19" customWidth="1"/>
    <col min="10232" max="10232" width="1.7109375" style="19" customWidth="1"/>
    <col min="10233" max="10233" width="13.7109375" style="19" customWidth="1"/>
    <col min="10234" max="10234" width="1.28515625" style="19" customWidth="1"/>
    <col min="10235" max="10235" width="13.7109375" style="19" customWidth="1"/>
    <col min="10236" max="10236" width="1.28515625" style="19" customWidth="1"/>
    <col min="10237" max="10237" width="13.7109375" style="19" customWidth="1"/>
    <col min="10238" max="10238" width="1.28515625" style="19" customWidth="1"/>
    <col min="10239" max="10239" width="13.7109375" style="19" customWidth="1"/>
    <col min="10240" max="10240" width="1.28515625" style="19" customWidth="1"/>
    <col min="10241" max="10241" width="13.7109375" style="19" customWidth="1"/>
    <col min="10242" max="10242" width="1.28515625" style="19" customWidth="1"/>
    <col min="10243" max="10243" width="13.7109375" style="19" customWidth="1"/>
    <col min="10244" max="10483" width="10.7109375" style="19" customWidth="1"/>
    <col min="10484" max="10484" width="35.7109375" style="19" customWidth="1"/>
    <col min="10485" max="10485" width="6.42578125" style="19"/>
    <col min="10486" max="10486" width="39.28515625" style="19" customWidth="1"/>
    <col min="10487" max="10487" width="7.5703125" style="19" customWidth="1"/>
    <col min="10488" max="10488" width="1.7109375" style="19" customWidth="1"/>
    <col min="10489" max="10489" width="13.7109375" style="19" customWidth="1"/>
    <col min="10490" max="10490" width="1.28515625" style="19" customWidth="1"/>
    <col min="10491" max="10491" width="13.7109375" style="19" customWidth="1"/>
    <col min="10492" max="10492" width="1.28515625" style="19" customWidth="1"/>
    <col min="10493" max="10493" width="13.7109375" style="19" customWidth="1"/>
    <col min="10494" max="10494" width="1.28515625" style="19" customWidth="1"/>
    <col min="10495" max="10495" width="13.7109375" style="19" customWidth="1"/>
    <col min="10496" max="10496" width="1.28515625" style="19" customWidth="1"/>
    <col min="10497" max="10497" width="13.7109375" style="19" customWidth="1"/>
    <col min="10498" max="10498" width="1.28515625" style="19" customWidth="1"/>
    <col min="10499" max="10499" width="13.7109375" style="19" customWidth="1"/>
    <col min="10500" max="10739" width="10.7109375" style="19" customWidth="1"/>
    <col min="10740" max="10740" width="35.7109375" style="19" customWidth="1"/>
    <col min="10741" max="10741" width="6.42578125" style="19"/>
    <col min="10742" max="10742" width="39.28515625" style="19" customWidth="1"/>
    <col min="10743" max="10743" width="7.5703125" style="19" customWidth="1"/>
    <col min="10744" max="10744" width="1.7109375" style="19" customWidth="1"/>
    <col min="10745" max="10745" width="13.7109375" style="19" customWidth="1"/>
    <col min="10746" max="10746" width="1.28515625" style="19" customWidth="1"/>
    <col min="10747" max="10747" width="13.7109375" style="19" customWidth="1"/>
    <col min="10748" max="10748" width="1.28515625" style="19" customWidth="1"/>
    <col min="10749" max="10749" width="13.7109375" style="19" customWidth="1"/>
    <col min="10750" max="10750" width="1.28515625" style="19" customWidth="1"/>
    <col min="10751" max="10751" width="13.7109375" style="19" customWidth="1"/>
    <col min="10752" max="10752" width="1.28515625" style="19" customWidth="1"/>
    <col min="10753" max="10753" width="13.7109375" style="19" customWidth="1"/>
    <col min="10754" max="10754" width="1.28515625" style="19" customWidth="1"/>
    <col min="10755" max="10755" width="13.7109375" style="19" customWidth="1"/>
    <col min="10756" max="10995" width="10.7109375" style="19" customWidth="1"/>
    <col min="10996" max="10996" width="35.7109375" style="19" customWidth="1"/>
    <col min="10997" max="10997" width="6.42578125" style="19"/>
    <col min="10998" max="10998" width="39.28515625" style="19" customWidth="1"/>
    <col min="10999" max="10999" width="7.5703125" style="19" customWidth="1"/>
    <col min="11000" max="11000" width="1.7109375" style="19" customWidth="1"/>
    <col min="11001" max="11001" width="13.7109375" style="19" customWidth="1"/>
    <col min="11002" max="11002" width="1.28515625" style="19" customWidth="1"/>
    <col min="11003" max="11003" width="13.7109375" style="19" customWidth="1"/>
    <col min="11004" max="11004" width="1.28515625" style="19" customWidth="1"/>
    <col min="11005" max="11005" width="13.7109375" style="19" customWidth="1"/>
    <col min="11006" max="11006" width="1.28515625" style="19" customWidth="1"/>
    <col min="11007" max="11007" width="13.7109375" style="19" customWidth="1"/>
    <col min="11008" max="11008" width="1.28515625" style="19" customWidth="1"/>
    <col min="11009" max="11009" width="13.7109375" style="19" customWidth="1"/>
    <col min="11010" max="11010" width="1.28515625" style="19" customWidth="1"/>
    <col min="11011" max="11011" width="13.7109375" style="19" customWidth="1"/>
    <col min="11012" max="11251" width="10.7109375" style="19" customWidth="1"/>
    <col min="11252" max="11252" width="35.7109375" style="19" customWidth="1"/>
    <col min="11253" max="11253" width="6.42578125" style="19"/>
    <col min="11254" max="11254" width="39.28515625" style="19" customWidth="1"/>
    <col min="11255" max="11255" width="7.5703125" style="19" customWidth="1"/>
    <col min="11256" max="11256" width="1.7109375" style="19" customWidth="1"/>
    <col min="11257" max="11257" width="13.7109375" style="19" customWidth="1"/>
    <col min="11258" max="11258" width="1.28515625" style="19" customWidth="1"/>
    <col min="11259" max="11259" width="13.7109375" style="19" customWidth="1"/>
    <col min="11260" max="11260" width="1.28515625" style="19" customWidth="1"/>
    <col min="11261" max="11261" width="13.7109375" style="19" customWidth="1"/>
    <col min="11262" max="11262" width="1.28515625" style="19" customWidth="1"/>
    <col min="11263" max="11263" width="13.7109375" style="19" customWidth="1"/>
    <col min="11264" max="11264" width="1.28515625" style="19" customWidth="1"/>
    <col min="11265" max="11265" width="13.7109375" style="19" customWidth="1"/>
    <col min="11266" max="11266" width="1.28515625" style="19" customWidth="1"/>
    <col min="11267" max="11267" width="13.7109375" style="19" customWidth="1"/>
    <col min="11268" max="11507" width="10.7109375" style="19" customWidth="1"/>
    <col min="11508" max="11508" width="35.7109375" style="19" customWidth="1"/>
    <col min="11509" max="11509" width="6.42578125" style="19"/>
    <col min="11510" max="11510" width="39.28515625" style="19" customWidth="1"/>
    <col min="11511" max="11511" width="7.5703125" style="19" customWidth="1"/>
    <col min="11512" max="11512" width="1.7109375" style="19" customWidth="1"/>
    <col min="11513" max="11513" width="13.7109375" style="19" customWidth="1"/>
    <col min="11514" max="11514" width="1.28515625" style="19" customWidth="1"/>
    <col min="11515" max="11515" width="13.7109375" style="19" customWidth="1"/>
    <col min="11516" max="11516" width="1.28515625" style="19" customWidth="1"/>
    <col min="11517" max="11517" width="13.7109375" style="19" customWidth="1"/>
    <col min="11518" max="11518" width="1.28515625" style="19" customWidth="1"/>
    <col min="11519" max="11519" width="13.7109375" style="19" customWidth="1"/>
    <col min="11520" max="11520" width="1.28515625" style="19" customWidth="1"/>
    <col min="11521" max="11521" width="13.7109375" style="19" customWidth="1"/>
    <col min="11522" max="11522" width="1.28515625" style="19" customWidth="1"/>
    <col min="11523" max="11523" width="13.7109375" style="19" customWidth="1"/>
    <col min="11524" max="11763" width="10.7109375" style="19" customWidth="1"/>
    <col min="11764" max="11764" width="35.7109375" style="19" customWidth="1"/>
    <col min="11765" max="11765" width="6.42578125" style="19"/>
    <col min="11766" max="11766" width="39.28515625" style="19" customWidth="1"/>
    <col min="11767" max="11767" width="7.5703125" style="19" customWidth="1"/>
    <col min="11768" max="11768" width="1.7109375" style="19" customWidth="1"/>
    <col min="11769" max="11769" width="13.7109375" style="19" customWidth="1"/>
    <col min="11770" max="11770" width="1.28515625" style="19" customWidth="1"/>
    <col min="11771" max="11771" width="13.7109375" style="19" customWidth="1"/>
    <col min="11772" max="11772" width="1.28515625" style="19" customWidth="1"/>
    <col min="11773" max="11773" width="13.7109375" style="19" customWidth="1"/>
    <col min="11774" max="11774" width="1.28515625" style="19" customWidth="1"/>
    <col min="11775" max="11775" width="13.7109375" style="19" customWidth="1"/>
    <col min="11776" max="11776" width="1.28515625" style="19" customWidth="1"/>
    <col min="11777" max="11777" width="13.7109375" style="19" customWidth="1"/>
    <col min="11778" max="11778" width="1.28515625" style="19" customWidth="1"/>
    <col min="11779" max="11779" width="13.7109375" style="19" customWidth="1"/>
    <col min="11780" max="12019" width="10.7109375" style="19" customWidth="1"/>
    <col min="12020" max="12020" width="35.7109375" style="19" customWidth="1"/>
    <col min="12021" max="12021" width="6.42578125" style="19"/>
    <col min="12022" max="12022" width="39.28515625" style="19" customWidth="1"/>
    <col min="12023" max="12023" width="7.5703125" style="19" customWidth="1"/>
    <col min="12024" max="12024" width="1.7109375" style="19" customWidth="1"/>
    <col min="12025" max="12025" width="13.7109375" style="19" customWidth="1"/>
    <col min="12026" max="12026" width="1.28515625" style="19" customWidth="1"/>
    <col min="12027" max="12027" width="13.7109375" style="19" customWidth="1"/>
    <col min="12028" max="12028" width="1.28515625" style="19" customWidth="1"/>
    <col min="12029" max="12029" width="13.7109375" style="19" customWidth="1"/>
    <col min="12030" max="12030" width="1.28515625" style="19" customWidth="1"/>
    <col min="12031" max="12031" width="13.7109375" style="19" customWidth="1"/>
    <col min="12032" max="12032" width="1.28515625" style="19" customWidth="1"/>
    <col min="12033" max="12033" width="13.7109375" style="19" customWidth="1"/>
    <col min="12034" max="12034" width="1.28515625" style="19" customWidth="1"/>
    <col min="12035" max="12035" width="13.7109375" style="19" customWidth="1"/>
    <col min="12036" max="12275" width="10.7109375" style="19" customWidth="1"/>
    <col min="12276" max="12276" width="35.7109375" style="19" customWidth="1"/>
    <col min="12277" max="12277" width="6.42578125" style="19"/>
    <col min="12278" max="12278" width="39.28515625" style="19" customWidth="1"/>
    <col min="12279" max="12279" width="7.5703125" style="19" customWidth="1"/>
    <col min="12280" max="12280" width="1.7109375" style="19" customWidth="1"/>
    <col min="12281" max="12281" width="13.7109375" style="19" customWidth="1"/>
    <col min="12282" max="12282" width="1.28515625" style="19" customWidth="1"/>
    <col min="12283" max="12283" width="13.7109375" style="19" customWidth="1"/>
    <col min="12284" max="12284" width="1.28515625" style="19" customWidth="1"/>
    <col min="12285" max="12285" width="13.7109375" style="19" customWidth="1"/>
    <col min="12286" max="12286" width="1.28515625" style="19" customWidth="1"/>
    <col min="12287" max="12287" width="13.7109375" style="19" customWidth="1"/>
    <col min="12288" max="12288" width="1.28515625" style="19" customWidth="1"/>
    <col min="12289" max="12289" width="13.7109375" style="19" customWidth="1"/>
    <col min="12290" max="12290" width="1.28515625" style="19" customWidth="1"/>
    <col min="12291" max="12291" width="13.7109375" style="19" customWidth="1"/>
    <col min="12292" max="12531" width="10.7109375" style="19" customWidth="1"/>
    <col min="12532" max="12532" width="35.7109375" style="19" customWidth="1"/>
    <col min="12533" max="12533" width="6.42578125" style="19"/>
    <col min="12534" max="12534" width="39.28515625" style="19" customWidth="1"/>
    <col min="12535" max="12535" width="7.5703125" style="19" customWidth="1"/>
    <col min="12536" max="12536" width="1.7109375" style="19" customWidth="1"/>
    <col min="12537" max="12537" width="13.7109375" style="19" customWidth="1"/>
    <col min="12538" max="12538" width="1.28515625" style="19" customWidth="1"/>
    <col min="12539" max="12539" width="13.7109375" style="19" customWidth="1"/>
    <col min="12540" max="12540" width="1.28515625" style="19" customWidth="1"/>
    <col min="12541" max="12541" width="13.7109375" style="19" customWidth="1"/>
    <col min="12542" max="12542" width="1.28515625" style="19" customWidth="1"/>
    <col min="12543" max="12543" width="13.7109375" style="19" customWidth="1"/>
    <col min="12544" max="12544" width="1.28515625" style="19" customWidth="1"/>
    <col min="12545" max="12545" width="13.7109375" style="19" customWidth="1"/>
    <col min="12546" max="12546" width="1.28515625" style="19" customWidth="1"/>
    <col min="12547" max="12547" width="13.7109375" style="19" customWidth="1"/>
    <col min="12548" max="12787" width="10.7109375" style="19" customWidth="1"/>
    <col min="12788" max="12788" width="35.7109375" style="19" customWidth="1"/>
    <col min="12789" max="12789" width="6.42578125" style="19"/>
    <col min="12790" max="12790" width="39.28515625" style="19" customWidth="1"/>
    <col min="12791" max="12791" width="7.5703125" style="19" customWidth="1"/>
    <col min="12792" max="12792" width="1.7109375" style="19" customWidth="1"/>
    <col min="12793" max="12793" width="13.7109375" style="19" customWidth="1"/>
    <col min="12794" max="12794" width="1.28515625" style="19" customWidth="1"/>
    <col min="12795" max="12795" width="13.7109375" style="19" customWidth="1"/>
    <col min="12796" max="12796" width="1.28515625" style="19" customWidth="1"/>
    <col min="12797" max="12797" width="13.7109375" style="19" customWidth="1"/>
    <col min="12798" max="12798" width="1.28515625" style="19" customWidth="1"/>
    <col min="12799" max="12799" width="13.7109375" style="19" customWidth="1"/>
    <col min="12800" max="12800" width="1.28515625" style="19" customWidth="1"/>
    <col min="12801" max="12801" width="13.7109375" style="19" customWidth="1"/>
    <col min="12802" max="12802" width="1.28515625" style="19" customWidth="1"/>
    <col min="12803" max="12803" width="13.7109375" style="19" customWidth="1"/>
    <col min="12804" max="13043" width="10.7109375" style="19" customWidth="1"/>
    <col min="13044" max="13044" width="35.7109375" style="19" customWidth="1"/>
    <col min="13045" max="13045" width="6.42578125" style="19"/>
    <col min="13046" max="13046" width="39.28515625" style="19" customWidth="1"/>
    <col min="13047" max="13047" width="7.5703125" style="19" customWidth="1"/>
    <col min="13048" max="13048" width="1.7109375" style="19" customWidth="1"/>
    <col min="13049" max="13049" width="13.7109375" style="19" customWidth="1"/>
    <col min="13050" max="13050" width="1.28515625" style="19" customWidth="1"/>
    <col min="13051" max="13051" width="13.7109375" style="19" customWidth="1"/>
    <col min="13052" max="13052" width="1.28515625" style="19" customWidth="1"/>
    <col min="13053" max="13053" width="13.7109375" style="19" customWidth="1"/>
    <col min="13054" max="13054" width="1.28515625" style="19" customWidth="1"/>
    <col min="13055" max="13055" width="13.7109375" style="19" customWidth="1"/>
    <col min="13056" max="13056" width="1.28515625" style="19" customWidth="1"/>
    <col min="13057" max="13057" width="13.7109375" style="19" customWidth="1"/>
    <col min="13058" max="13058" width="1.28515625" style="19" customWidth="1"/>
    <col min="13059" max="13059" width="13.7109375" style="19" customWidth="1"/>
    <col min="13060" max="13299" width="10.7109375" style="19" customWidth="1"/>
    <col min="13300" max="13300" width="35.7109375" style="19" customWidth="1"/>
    <col min="13301" max="13301" width="6.42578125" style="19"/>
    <col min="13302" max="13302" width="39.28515625" style="19" customWidth="1"/>
    <col min="13303" max="13303" width="7.5703125" style="19" customWidth="1"/>
    <col min="13304" max="13304" width="1.7109375" style="19" customWidth="1"/>
    <col min="13305" max="13305" width="13.7109375" style="19" customWidth="1"/>
    <col min="13306" max="13306" width="1.28515625" style="19" customWidth="1"/>
    <col min="13307" max="13307" width="13.7109375" style="19" customWidth="1"/>
    <col min="13308" max="13308" width="1.28515625" style="19" customWidth="1"/>
    <col min="13309" max="13309" width="13.7109375" style="19" customWidth="1"/>
    <col min="13310" max="13310" width="1.28515625" style="19" customWidth="1"/>
    <col min="13311" max="13311" width="13.7109375" style="19" customWidth="1"/>
    <col min="13312" max="13312" width="1.28515625" style="19" customWidth="1"/>
    <col min="13313" max="13313" width="13.7109375" style="19" customWidth="1"/>
    <col min="13314" max="13314" width="1.28515625" style="19" customWidth="1"/>
    <col min="13315" max="13315" width="13.7109375" style="19" customWidth="1"/>
    <col min="13316" max="13555" width="10.7109375" style="19" customWidth="1"/>
    <col min="13556" max="13556" width="35.7109375" style="19" customWidth="1"/>
    <col min="13557" max="13557" width="6.42578125" style="19"/>
    <col min="13558" max="13558" width="39.28515625" style="19" customWidth="1"/>
    <col min="13559" max="13559" width="7.5703125" style="19" customWidth="1"/>
    <col min="13560" max="13560" width="1.7109375" style="19" customWidth="1"/>
    <col min="13561" max="13561" width="13.7109375" style="19" customWidth="1"/>
    <col min="13562" max="13562" width="1.28515625" style="19" customWidth="1"/>
    <col min="13563" max="13563" width="13.7109375" style="19" customWidth="1"/>
    <col min="13564" max="13564" width="1.28515625" style="19" customWidth="1"/>
    <col min="13565" max="13565" width="13.7109375" style="19" customWidth="1"/>
    <col min="13566" max="13566" width="1.28515625" style="19" customWidth="1"/>
    <col min="13567" max="13567" width="13.7109375" style="19" customWidth="1"/>
    <col min="13568" max="13568" width="1.28515625" style="19" customWidth="1"/>
    <col min="13569" max="13569" width="13.7109375" style="19" customWidth="1"/>
    <col min="13570" max="13570" width="1.28515625" style="19" customWidth="1"/>
    <col min="13571" max="13571" width="13.7109375" style="19" customWidth="1"/>
    <col min="13572" max="13811" width="10.7109375" style="19" customWidth="1"/>
    <col min="13812" max="13812" width="35.7109375" style="19" customWidth="1"/>
    <col min="13813" max="13813" width="6.42578125" style="19"/>
    <col min="13814" max="13814" width="39.28515625" style="19" customWidth="1"/>
    <col min="13815" max="13815" width="7.5703125" style="19" customWidth="1"/>
    <col min="13816" max="13816" width="1.7109375" style="19" customWidth="1"/>
    <col min="13817" max="13817" width="13.7109375" style="19" customWidth="1"/>
    <col min="13818" max="13818" width="1.28515625" style="19" customWidth="1"/>
    <col min="13819" max="13819" width="13.7109375" style="19" customWidth="1"/>
    <col min="13820" max="13820" width="1.28515625" style="19" customWidth="1"/>
    <col min="13821" max="13821" width="13.7109375" style="19" customWidth="1"/>
    <col min="13822" max="13822" width="1.28515625" style="19" customWidth="1"/>
    <col min="13823" max="13823" width="13.7109375" style="19" customWidth="1"/>
    <col min="13824" max="13824" width="1.28515625" style="19" customWidth="1"/>
    <col min="13825" max="13825" width="13.7109375" style="19" customWidth="1"/>
    <col min="13826" max="13826" width="1.28515625" style="19" customWidth="1"/>
    <col min="13827" max="13827" width="13.7109375" style="19" customWidth="1"/>
    <col min="13828" max="14067" width="10.7109375" style="19" customWidth="1"/>
    <col min="14068" max="14068" width="35.7109375" style="19" customWidth="1"/>
    <col min="14069" max="14069" width="6.42578125" style="19"/>
    <col min="14070" max="14070" width="39.28515625" style="19" customWidth="1"/>
    <col min="14071" max="14071" width="7.5703125" style="19" customWidth="1"/>
    <col min="14072" max="14072" width="1.7109375" style="19" customWidth="1"/>
    <col min="14073" max="14073" width="13.7109375" style="19" customWidth="1"/>
    <col min="14074" max="14074" width="1.28515625" style="19" customWidth="1"/>
    <col min="14075" max="14075" width="13.7109375" style="19" customWidth="1"/>
    <col min="14076" max="14076" width="1.28515625" style="19" customWidth="1"/>
    <col min="14077" max="14077" width="13.7109375" style="19" customWidth="1"/>
    <col min="14078" max="14078" width="1.28515625" style="19" customWidth="1"/>
    <col min="14079" max="14079" width="13.7109375" style="19" customWidth="1"/>
    <col min="14080" max="14080" width="1.28515625" style="19" customWidth="1"/>
    <col min="14081" max="14081" width="13.7109375" style="19" customWidth="1"/>
    <col min="14082" max="14082" width="1.28515625" style="19" customWidth="1"/>
    <col min="14083" max="14083" width="13.7109375" style="19" customWidth="1"/>
    <col min="14084" max="14323" width="10.7109375" style="19" customWidth="1"/>
    <col min="14324" max="14324" width="35.7109375" style="19" customWidth="1"/>
    <col min="14325" max="14325" width="6.42578125" style="19"/>
    <col min="14326" max="14326" width="39.28515625" style="19" customWidth="1"/>
    <col min="14327" max="14327" width="7.5703125" style="19" customWidth="1"/>
    <col min="14328" max="14328" width="1.7109375" style="19" customWidth="1"/>
    <col min="14329" max="14329" width="13.7109375" style="19" customWidth="1"/>
    <col min="14330" max="14330" width="1.28515625" style="19" customWidth="1"/>
    <col min="14331" max="14331" width="13.7109375" style="19" customWidth="1"/>
    <col min="14332" max="14332" width="1.28515625" style="19" customWidth="1"/>
    <col min="14333" max="14333" width="13.7109375" style="19" customWidth="1"/>
    <col min="14334" max="14334" width="1.28515625" style="19" customWidth="1"/>
    <col min="14335" max="14335" width="13.7109375" style="19" customWidth="1"/>
    <col min="14336" max="14336" width="1.28515625" style="19" customWidth="1"/>
    <col min="14337" max="14337" width="13.7109375" style="19" customWidth="1"/>
    <col min="14338" max="14338" width="1.28515625" style="19" customWidth="1"/>
    <col min="14339" max="14339" width="13.7109375" style="19" customWidth="1"/>
    <col min="14340" max="14579" width="10.7109375" style="19" customWidth="1"/>
    <col min="14580" max="14580" width="35.7109375" style="19" customWidth="1"/>
    <col min="14581" max="14581" width="6.42578125" style="19"/>
    <col min="14582" max="14582" width="39.28515625" style="19" customWidth="1"/>
    <col min="14583" max="14583" width="7.5703125" style="19" customWidth="1"/>
    <col min="14584" max="14584" width="1.7109375" style="19" customWidth="1"/>
    <col min="14585" max="14585" width="13.7109375" style="19" customWidth="1"/>
    <col min="14586" max="14586" width="1.28515625" style="19" customWidth="1"/>
    <col min="14587" max="14587" width="13.7109375" style="19" customWidth="1"/>
    <col min="14588" max="14588" width="1.28515625" style="19" customWidth="1"/>
    <col min="14589" max="14589" width="13.7109375" style="19" customWidth="1"/>
    <col min="14590" max="14590" width="1.28515625" style="19" customWidth="1"/>
    <col min="14591" max="14591" width="13.7109375" style="19" customWidth="1"/>
    <col min="14592" max="14592" width="1.28515625" style="19" customWidth="1"/>
    <col min="14593" max="14593" width="13.7109375" style="19" customWidth="1"/>
    <col min="14594" max="14594" width="1.28515625" style="19" customWidth="1"/>
    <col min="14595" max="14595" width="13.7109375" style="19" customWidth="1"/>
    <col min="14596" max="14835" width="10.7109375" style="19" customWidth="1"/>
    <col min="14836" max="14836" width="35.7109375" style="19" customWidth="1"/>
    <col min="14837" max="14837" width="6.42578125" style="19"/>
    <col min="14838" max="14838" width="39.28515625" style="19" customWidth="1"/>
    <col min="14839" max="14839" width="7.5703125" style="19" customWidth="1"/>
    <col min="14840" max="14840" width="1.7109375" style="19" customWidth="1"/>
    <col min="14841" max="14841" width="13.7109375" style="19" customWidth="1"/>
    <col min="14842" max="14842" width="1.28515625" style="19" customWidth="1"/>
    <col min="14843" max="14843" width="13.7109375" style="19" customWidth="1"/>
    <col min="14844" max="14844" width="1.28515625" style="19" customWidth="1"/>
    <col min="14845" max="14845" width="13.7109375" style="19" customWidth="1"/>
    <col min="14846" max="14846" width="1.28515625" style="19" customWidth="1"/>
    <col min="14847" max="14847" width="13.7109375" style="19" customWidth="1"/>
    <col min="14848" max="14848" width="1.28515625" style="19" customWidth="1"/>
    <col min="14849" max="14849" width="13.7109375" style="19" customWidth="1"/>
    <col min="14850" max="14850" width="1.28515625" style="19" customWidth="1"/>
    <col min="14851" max="14851" width="13.7109375" style="19" customWidth="1"/>
    <col min="14852" max="15091" width="10.7109375" style="19" customWidth="1"/>
    <col min="15092" max="15092" width="35.7109375" style="19" customWidth="1"/>
    <col min="15093" max="15093" width="6.42578125" style="19"/>
    <col min="15094" max="15094" width="39.28515625" style="19" customWidth="1"/>
    <col min="15095" max="15095" width="7.5703125" style="19" customWidth="1"/>
    <col min="15096" max="15096" width="1.7109375" style="19" customWidth="1"/>
    <col min="15097" max="15097" width="13.7109375" style="19" customWidth="1"/>
    <col min="15098" max="15098" width="1.28515625" style="19" customWidth="1"/>
    <col min="15099" max="15099" width="13.7109375" style="19" customWidth="1"/>
    <col min="15100" max="15100" width="1.28515625" style="19" customWidth="1"/>
    <col min="15101" max="15101" width="13.7109375" style="19" customWidth="1"/>
    <col min="15102" max="15102" width="1.28515625" style="19" customWidth="1"/>
    <col min="15103" max="15103" width="13.7109375" style="19" customWidth="1"/>
    <col min="15104" max="15104" width="1.28515625" style="19" customWidth="1"/>
    <col min="15105" max="15105" width="13.7109375" style="19" customWidth="1"/>
    <col min="15106" max="15106" width="1.28515625" style="19" customWidth="1"/>
    <col min="15107" max="15107" width="13.7109375" style="19" customWidth="1"/>
    <col min="15108" max="15347" width="10.7109375" style="19" customWidth="1"/>
    <col min="15348" max="15348" width="35.7109375" style="19" customWidth="1"/>
    <col min="15349" max="15349" width="6.42578125" style="19"/>
    <col min="15350" max="15350" width="39.28515625" style="19" customWidth="1"/>
    <col min="15351" max="15351" width="7.5703125" style="19" customWidth="1"/>
    <col min="15352" max="15352" width="1.7109375" style="19" customWidth="1"/>
    <col min="15353" max="15353" width="13.7109375" style="19" customWidth="1"/>
    <col min="15354" max="15354" width="1.28515625" style="19" customWidth="1"/>
    <col min="15355" max="15355" width="13.7109375" style="19" customWidth="1"/>
    <col min="15356" max="15356" width="1.28515625" style="19" customWidth="1"/>
    <col min="15357" max="15357" width="13.7109375" style="19" customWidth="1"/>
    <col min="15358" max="15358" width="1.28515625" style="19" customWidth="1"/>
    <col min="15359" max="15359" width="13.7109375" style="19" customWidth="1"/>
    <col min="15360" max="15360" width="1.28515625" style="19" customWidth="1"/>
    <col min="15361" max="15361" width="13.7109375" style="19" customWidth="1"/>
    <col min="15362" max="15362" width="1.28515625" style="19" customWidth="1"/>
    <col min="15363" max="15363" width="13.7109375" style="19" customWidth="1"/>
    <col min="15364" max="15603" width="10.7109375" style="19" customWidth="1"/>
    <col min="15604" max="15604" width="35.7109375" style="19" customWidth="1"/>
    <col min="15605" max="15605" width="6.42578125" style="19"/>
    <col min="15606" max="15606" width="39.28515625" style="19" customWidth="1"/>
    <col min="15607" max="15607" width="7.5703125" style="19" customWidth="1"/>
    <col min="15608" max="15608" width="1.7109375" style="19" customWidth="1"/>
    <col min="15609" max="15609" width="13.7109375" style="19" customWidth="1"/>
    <col min="15610" max="15610" width="1.28515625" style="19" customWidth="1"/>
    <col min="15611" max="15611" width="13.7109375" style="19" customWidth="1"/>
    <col min="15612" max="15612" width="1.28515625" style="19" customWidth="1"/>
    <col min="15613" max="15613" width="13.7109375" style="19" customWidth="1"/>
    <col min="15614" max="15614" width="1.28515625" style="19" customWidth="1"/>
    <col min="15615" max="15615" width="13.7109375" style="19" customWidth="1"/>
    <col min="15616" max="15616" width="1.28515625" style="19" customWidth="1"/>
    <col min="15617" max="15617" width="13.7109375" style="19" customWidth="1"/>
    <col min="15618" max="15618" width="1.28515625" style="19" customWidth="1"/>
    <col min="15619" max="15619" width="13.7109375" style="19" customWidth="1"/>
    <col min="15620" max="15859" width="10.7109375" style="19" customWidth="1"/>
    <col min="15860" max="15860" width="35.7109375" style="19" customWidth="1"/>
    <col min="15861" max="15861" width="6.42578125" style="19"/>
    <col min="15862" max="15862" width="39.28515625" style="19" customWidth="1"/>
    <col min="15863" max="15863" width="7.5703125" style="19" customWidth="1"/>
    <col min="15864" max="15864" width="1.7109375" style="19" customWidth="1"/>
    <col min="15865" max="15865" width="13.7109375" style="19" customWidth="1"/>
    <col min="15866" max="15866" width="1.28515625" style="19" customWidth="1"/>
    <col min="15867" max="15867" width="13.7109375" style="19" customWidth="1"/>
    <col min="15868" max="15868" width="1.28515625" style="19" customWidth="1"/>
    <col min="15869" max="15869" width="13.7109375" style="19" customWidth="1"/>
    <col min="15870" max="15870" width="1.28515625" style="19" customWidth="1"/>
    <col min="15871" max="15871" width="13.7109375" style="19" customWidth="1"/>
    <col min="15872" max="15872" width="1.28515625" style="19" customWidth="1"/>
    <col min="15873" max="15873" width="13.7109375" style="19" customWidth="1"/>
    <col min="15874" max="15874" width="1.28515625" style="19" customWidth="1"/>
    <col min="15875" max="15875" width="13.7109375" style="19" customWidth="1"/>
    <col min="15876" max="16115" width="10.7109375" style="19" customWidth="1"/>
    <col min="16116" max="16116" width="35.7109375" style="19" customWidth="1"/>
    <col min="16117" max="16117" width="6.42578125" style="19"/>
    <col min="16118" max="16118" width="39.28515625" style="19" customWidth="1"/>
    <col min="16119" max="16119" width="7.5703125" style="19" customWidth="1"/>
    <col min="16120" max="16120" width="1.7109375" style="19" customWidth="1"/>
    <col min="16121" max="16121" width="13.7109375" style="19" customWidth="1"/>
    <col min="16122" max="16122" width="1.28515625" style="19" customWidth="1"/>
    <col min="16123" max="16123" width="13.7109375" style="19" customWidth="1"/>
    <col min="16124" max="16124" width="1.28515625" style="19" customWidth="1"/>
    <col min="16125" max="16125" width="13.7109375" style="19" customWidth="1"/>
    <col min="16126" max="16126" width="1.28515625" style="19" customWidth="1"/>
    <col min="16127" max="16127" width="13.7109375" style="19" customWidth="1"/>
    <col min="16128" max="16128" width="1.28515625" style="19" customWidth="1"/>
    <col min="16129" max="16129" width="13.7109375" style="19" customWidth="1"/>
    <col min="16130" max="16130" width="1.28515625" style="19" customWidth="1"/>
    <col min="16131" max="16131" width="13.7109375" style="19" customWidth="1"/>
    <col min="16132" max="16371" width="10.7109375" style="19" customWidth="1"/>
    <col min="16372" max="16372" width="35.7109375" style="19" customWidth="1"/>
    <col min="16373" max="16384" width="6.42578125" style="19"/>
  </cols>
  <sheetData>
    <row r="1" spans="1:245" ht="21.75" customHeight="1">
      <c r="A1" s="20" t="s">
        <v>0</v>
      </c>
      <c r="B1" s="17"/>
      <c r="C1" s="18"/>
      <c r="D1" s="18"/>
      <c r="E1" s="18"/>
      <c r="F1" s="18"/>
      <c r="G1" s="18"/>
      <c r="H1" s="18"/>
      <c r="I1" s="18"/>
      <c r="J1" s="18"/>
    </row>
    <row r="2" spans="1:245" ht="21.75" customHeight="1">
      <c r="A2" s="20" t="s">
        <v>88</v>
      </c>
      <c r="B2" s="17"/>
      <c r="C2" s="18"/>
      <c r="D2" s="18"/>
      <c r="E2" s="18"/>
      <c r="F2" s="18"/>
      <c r="G2" s="18"/>
      <c r="H2" s="18"/>
      <c r="I2" s="18"/>
      <c r="J2" s="18"/>
    </row>
    <row r="3" spans="1:245" ht="21.75" customHeight="1">
      <c r="A3" s="20" t="s">
        <v>212</v>
      </c>
      <c r="B3" s="17"/>
      <c r="C3" s="18"/>
      <c r="D3" s="18"/>
      <c r="E3" s="18"/>
      <c r="F3" s="18"/>
      <c r="G3" s="18"/>
      <c r="H3" s="18"/>
      <c r="I3" s="18"/>
      <c r="J3" s="18"/>
    </row>
    <row r="4" spans="1:245" ht="21.75" customHeight="1">
      <c r="B4" s="21"/>
      <c r="J4" s="23"/>
    </row>
    <row r="5" spans="1:245" s="24" customFormat="1" ht="21.75" customHeight="1">
      <c r="B5" s="25"/>
      <c r="C5" s="26"/>
      <c r="D5" s="145" t="s">
        <v>225</v>
      </c>
      <c r="E5" s="145"/>
      <c r="F5" s="145"/>
      <c r="G5" s="26"/>
      <c r="H5" s="145" t="s">
        <v>231</v>
      </c>
      <c r="I5" s="145"/>
      <c r="J5" s="145"/>
    </row>
    <row r="6" spans="1:245" s="24" customFormat="1" ht="21.75" customHeight="1">
      <c r="B6" s="25"/>
      <c r="C6" s="26"/>
      <c r="D6" s="144" t="s">
        <v>2</v>
      </c>
      <c r="E6" s="144"/>
      <c r="F6" s="144"/>
      <c r="G6" s="22"/>
      <c r="H6" s="144" t="s">
        <v>2</v>
      </c>
      <c r="I6" s="144"/>
      <c r="J6" s="144"/>
    </row>
    <row r="7" spans="1:245" s="30" customFormat="1" ht="21.75" customHeight="1">
      <c r="A7" s="19"/>
      <c r="B7" s="27" t="s">
        <v>3</v>
      </c>
      <c r="C7" s="22"/>
      <c r="D7" s="28" t="s">
        <v>226</v>
      </c>
      <c r="E7" s="29"/>
      <c r="F7" s="28" t="s">
        <v>227</v>
      </c>
      <c r="G7" s="22"/>
      <c r="H7" s="28" t="s">
        <v>226</v>
      </c>
      <c r="I7" s="29"/>
      <c r="J7" s="28" t="s">
        <v>227</v>
      </c>
    </row>
    <row r="8" spans="1:245" s="30" customFormat="1" ht="21.75" customHeight="1">
      <c r="A8" s="19"/>
      <c r="B8" s="116"/>
      <c r="C8" s="22"/>
      <c r="D8" s="117" t="s">
        <v>228</v>
      </c>
      <c r="E8" s="29"/>
      <c r="F8" s="117" t="s">
        <v>229</v>
      </c>
      <c r="G8" s="22"/>
      <c r="H8" s="117" t="s">
        <v>228</v>
      </c>
      <c r="I8" s="29"/>
      <c r="J8" s="117" t="s">
        <v>229</v>
      </c>
    </row>
    <row r="9" spans="1:245" s="30" customFormat="1" ht="21.75" customHeight="1">
      <c r="A9" s="19"/>
      <c r="B9" s="116"/>
      <c r="C9" s="22"/>
      <c r="D9" s="117" t="s">
        <v>230</v>
      </c>
      <c r="E9" s="29"/>
      <c r="F9" s="117"/>
      <c r="G9" s="22"/>
      <c r="H9" s="117" t="s">
        <v>230</v>
      </c>
      <c r="I9" s="29"/>
      <c r="J9" s="117"/>
    </row>
    <row r="10" spans="1:245" s="30" customFormat="1" ht="21.75" customHeight="1">
      <c r="A10" s="24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</row>
    <row r="11" spans="1:245" s="30" customFormat="1" ht="21.75" customHeight="1">
      <c r="A11" s="24" t="s">
        <v>5</v>
      </c>
      <c r="B11" s="22"/>
      <c r="C11" s="22"/>
      <c r="D11" s="22"/>
      <c r="E11" s="22"/>
      <c r="F11" s="22"/>
      <c r="G11" s="22"/>
      <c r="H11" s="22"/>
      <c r="I11" s="22"/>
      <c r="J11" s="22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</row>
    <row r="12" spans="1:245" s="30" customFormat="1" ht="21.75" customHeight="1">
      <c r="A12" s="19" t="s">
        <v>6</v>
      </c>
      <c r="B12" s="31">
        <v>3</v>
      </c>
      <c r="C12" s="32"/>
      <c r="D12" s="33">
        <v>11051</v>
      </c>
      <c r="E12" s="33"/>
      <c r="F12" s="33">
        <v>8729</v>
      </c>
      <c r="G12" s="33"/>
      <c r="H12" s="33">
        <v>361046</v>
      </c>
      <c r="I12" s="33"/>
      <c r="J12" s="33">
        <v>263220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</row>
    <row r="13" spans="1:245" s="30" customFormat="1" ht="21.75" customHeight="1">
      <c r="A13" s="19" t="s">
        <v>65</v>
      </c>
      <c r="B13" s="34" t="s">
        <v>252</v>
      </c>
      <c r="C13" s="35"/>
      <c r="D13" s="36">
        <v>428885</v>
      </c>
      <c r="E13" s="37"/>
      <c r="F13" s="36">
        <v>473786</v>
      </c>
      <c r="G13" s="37"/>
      <c r="H13" s="36">
        <v>14012178</v>
      </c>
      <c r="I13" s="37"/>
      <c r="J13" s="36">
        <v>14286537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</row>
    <row r="14" spans="1:245" s="30" customFormat="1" ht="21.75" customHeight="1">
      <c r="A14" s="19" t="s">
        <v>66</v>
      </c>
      <c r="B14" s="34">
        <v>7</v>
      </c>
      <c r="C14" s="35"/>
      <c r="D14" s="37">
        <v>292652</v>
      </c>
      <c r="E14" s="37"/>
      <c r="F14" s="37">
        <v>278549</v>
      </c>
      <c r="G14" s="37"/>
      <c r="H14" s="37">
        <v>9561274</v>
      </c>
      <c r="I14" s="37"/>
      <c r="J14" s="37">
        <v>8399372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</row>
    <row r="15" spans="1:245" s="30" customFormat="1" ht="21.75" customHeight="1">
      <c r="A15" s="19" t="s">
        <v>89</v>
      </c>
      <c r="B15" s="34"/>
      <c r="C15" s="35"/>
      <c r="D15" s="37">
        <v>2776</v>
      </c>
      <c r="E15" s="37"/>
      <c r="F15" s="37">
        <v>2008</v>
      </c>
      <c r="G15" s="37"/>
      <c r="H15" s="37">
        <v>90695</v>
      </c>
      <c r="I15" s="37"/>
      <c r="J15" s="37">
        <v>60536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</row>
    <row r="16" spans="1:245" s="30" customFormat="1" ht="21.75" customHeight="1">
      <c r="A16" s="19" t="s">
        <v>7</v>
      </c>
      <c r="B16" s="34">
        <v>8</v>
      </c>
      <c r="C16" s="35"/>
      <c r="D16" s="38">
        <v>18010</v>
      </c>
      <c r="E16" s="37"/>
      <c r="F16" s="38">
        <v>18125</v>
      </c>
      <c r="G16" s="37"/>
      <c r="H16" s="38">
        <v>588420</v>
      </c>
      <c r="I16" s="37"/>
      <c r="J16" s="38">
        <v>546538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</row>
    <row r="17" spans="1:245" s="30" customFormat="1" ht="21.75" customHeight="1">
      <c r="A17" s="130" t="s">
        <v>8</v>
      </c>
      <c r="B17" s="34"/>
      <c r="C17" s="35"/>
      <c r="D17" s="39">
        <f>SUM(D12:D16)</f>
        <v>753374</v>
      </c>
      <c r="E17" s="37"/>
      <c r="F17" s="39">
        <f>SUM(F12:F16)</f>
        <v>781197</v>
      </c>
      <c r="G17" s="37"/>
      <c r="H17" s="39">
        <f>SUM(H12:H16)</f>
        <v>24613613</v>
      </c>
      <c r="I17" s="37"/>
      <c r="J17" s="39">
        <f>SUM(J12:J16)</f>
        <v>23556203</v>
      </c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/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40"/>
      <c r="FG17" s="40"/>
      <c r="FH17" s="40"/>
      <c r="FI17" s="40"/>
      <c r="FJ17" s="40"/>
      <c r="FK17" s="40"/>
      <c r="FL17" s="40"/>
      <c r="FM17" s="40"/>
      <c r="FN17" s="40"/>
      <c r="FO17" s="40"/>
      <c r="FP17" s="40"/>
      <c r="FQ17" s="40"/>
      <c r="FR17" s="40"/>
      <c r="FS17" s="40"/>
      <c r="FT17" s="40"/>
      <c r="FU17" s="40"/>
      <c r="FV17" s="40"/>
      <c r="FW17" s="40"/>
      <c r="FX17" s="40"/>
      <c r="FY17" s="40"/>
      <c r="FZ17" s="40"/>
      <c r="GA17" s="40"/>
      <c r="GB17" s="40"/>
      <c r="GC17" s="40"/>
      <c r="GD17" s="40"/>
      <c r="GE17" s="40"/>
      <c r="GF17" s="40"/>
      <c r="GG17" s="40"/>
      <c r="GH17" s="40"/>
      <c r="GI17" s="40"/>
      <c r="GJ17" s="40"/>
      <c r="GK17" s="40"/>
      <c r="GL17" s="40"/>
      <c r="GM17" s="40"/>
      <c r="GN17" s="40"/>
      <c r="GO17" s="40"/>
      <c r="GP17" s="40"/>
      <c r="GQ17" s="40"/>
      <c r="GR17" s="40"/>
      <c r="GS17" s="40"/>
      <c r="GT17" s="40"/>
      <c r="GU17" s="40"/>
      <c r="GV17" s="40"/>
      <c r="GW17" s="40"/>
      <c r="GX17" s="40"/>
      <c r="GY17" s="40"/>
      <c r="GZ17" s="40"/>
      <c r="HA17" s="40"/>
      <c r="HB17" s="40"/>
      <c r="HC17" s="40"/>
      <c r="HD17" s="40"/>
      <c r="HE17" s="40"/>
      <c r="HF17" s="40"/>
      <c r="HG17" s="40"/>
      <c r="HH17" s="40"/>
      <c r="HI17" s="40"/>
      <c r="HJ17" s="40"/>
      <c r="HK17" s="40"/>
      <c r="HL17" s="40"/>
      <c r="HM17" s="40"/>
      <c r="HN17" s="40"/>
      <c r="HO17" s="40"/>
      <c r="HP17" s="40"/>
      <c r="HQ17" s="40"/>
      <c r="HR17" s="40"/>
      <c r="HS17" s="40"/>
      <c r="HT17" s="40"/>
      <c r="HU17" s="40"/>
      <c r="HV17" s="40"/>
      <c r="HW17" s="40"/>
      <c r="HX17" s="40"/>
      <c r="HY17" s="40"/>
      <c r="HZ17" s="40"/>
      <c r="IA17" s="40"/>
      <c r="IB17" s="40"/>
      <c r="IC17" s="40"/>
      <c r="ID17" s="40"/>
      <c r="IE17" s="40"/>
      <c r="IF17" s="40"/>
      <c r="IG17" s="40"/>
      <c r="IH17" s="40"/>
      <c r="II17" s="40"/>
      <c r="IJ17" s="40"/>
      <c r="IK17" s="40"/>
    </row>
    <row r="18" spans="1:245" s="30" customFormat="1" ht="21.75" customHeight="1">
      <c r="A18" s="130" t="s">
        <v>9</v>
      </c>
      <c r="B18" s="34"/>
      <c r="C18" s="35"/>
      <c r="D18" s="37"/>
      <c r="E18" s="37"/>
      <c r="F18" s="37"/>
      <c r="G18" s="37"/>
      <c r="H18" s="37"/>
      <c r="I18" s="37"/>
      <c r="J18" s="37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</row>
    <row r="19" spans="1:245" s="30" customFormat="1" ht="21.75" customHeight="1">
      <c r="A19" s="19" t="s">
        <v>223</v>
      </c>
      <c r="B19" s="34">
        <v>9</v>
      </c>
      <c r="C19" s="43"/>
      <c r="D19" s="41">
        <v>12450</v>
      </c>
      <c r="E19" s="33"/>
      <c r="F19" s="41">
        <v>0</v>
      </c>
      <c r="G19" s="33"/>
      <c r="H19" s="41">
        <v>406741</v>
      </c>
      <c r="I19" s="33"/>
      <c r="J19" s="41"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</row>
    <row r="20" spans="1:245" s="30" customFormat="1" ht="21.75" customHeight="1">
      <c r="A20" s="19" t="s">
        <v>50</v>
      </c>
      <c r="B20" s="34">
        <v>10</v>
      </c>
      <c r="C20" s="35"/>
      <c r="D20" s="41">
        <v>40329</v>
      </c>
      <c r="E20" s="37"/>
      <c r="F20" s="41">
        <v>38299</v>
      </c>
      <c r="G20" s="37"/>
      <c r="H20" s="41">
        <v>1317581</v>
      </c>
      <c r="I20" s="37"/>
      <c r="J20" s="41">
        <v>1154856</v>
      </c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0"/>
      <c r="AR20" s="40"/>
      <c r="AS20" s="40"/>
      <c r="AT20" s="40"/>
      <c r="AU20" s="40"/>
      <c r="AV20" s="40"/>
      <c r="AW20" s="40"/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40"/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40"/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40"/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40"/>
      <c r="EZ20" s="40"/>
      <c r="FA20" s="40"/>
      <c r="FB20" s="40"/>
      <c r="FC20" s="40"/>
      <c r="FD20" s="40"/>
      <c r="FE20" s="40"/>
      <c r="FF20" s="40"/>
      <c r="FG20" s="40"/>
      <c r="FH20" s="40"/>
      <c r="FI20" s="40"/>
      <c r="FJ20" s="40"/>
      <c r="FK20" s="40"/>
      <c r="FL20" s="40"/>
      <c r="FM20" s="40"/>
      <c r="FN20" s="40"/>
      <c r="FO20" s="40"/>
      <c r="FP20" s="40"/>
      <c r="FQ20" s="40"/>
      <c r="FR20" s="40"/>
      <c r="FS20" s="40"/>
      <c r="FT20" s="40"/>
      <c r="FU20" s="40"/>
      <c r="FV20" s="40"/>
      <c r="FW20" s="40"/>
      <c r="FX20" s="40"/>
      <c r="FY20" s="40"/>
      <c r="FZ20" s="40"/>
      <c r="GA20" s="40"/>
      <c r="GB20" s="40"/>
      <c r="GC20" s="40"/>
      <c r="GD20" s="40"/>
      <c r="GE20" s="40"/>
      <c r="GF20" s="40"/>
      <c r="GG20" s="40"/>
      <c r="GH20" s="40"/>
      <c r="GI20" s="40"/>
      <c r="GJ20" s="40"/>
      <c r="GK20" s="40"/>
      <c r="GL20" s="40"/>
      <c r="GM20" s="40"/>
      <c r="GN20" s="40"/>
      <c r="GO20" s="40"/>
      <c r="GP20" s="40"/>
      <c r="GQ20" s="40"/>
      <c r="GR20" s="40"/>
      <c r="GS20" s="40"/>
      <c r="GT20" s="40"/>
      <c r="GU20" s="40"/>
      <c r="GV20" s="40"/>
      <c r="GW20" s="40"/>
      <c r="GX20" s="40"/>
      <c r="GY20" s="40"/>
      <c r="GZ20" s="40"/>
      <c r="HA20" s="40"/>
      <c r="HB20" s="40"/>
      <c r="HC20" s="40"/>
      <c r="HD20" s="40"/>
      <c r="HE20" s="40"/>
      <c r="HF20" s="40"/>
      <c r="HG20" s="40"/>
      <c r="HH20" s="40"/>
      <c r="HI20" s="40"/>
      <c r="HJ20" s="40"/>
      <c r="HK20" s="40"/>
      <c r="HL20" s="40"/>
      <c r="HM20" s="40"/>
      <c r="HN20" s="40"/>
      <c r="HO20" s="40"/>
      <c r="HP20" s="40"/>
      <c r="HQ20" s="40"/>
      <c r="HR20" s="40"/>
      <c r="HS20" s="40"/>
      <c r="HT20" s="40"/>
      <c r="HU20" s="40"/>
      <c r="HV20" s="40"/>
      <c r="HW20" s="40"/>
      <c r="HX20" s="40"/>
      <c r="HY20" s="40"/>
      <c r="HZ20" s="40"/>
      <c r="IA20" s="40"/>
      <c r="IB20" s="40"/>
      <c r="IC20" s="40"/>
      <c r="ID20" s="40"/>
      <c r="IE20" s="40"/>
      <c r="IF20" s="40"/>
      <c r="IG20" s="40"/>
      <c r="IH20" s="40"/>
      <c r="II20" s="40"/>
      <c r="IJ20" s="40"/>
      <c r="IK20" s="40"/>
    </row>
    <row r="21" spans="1:245" s="30" customFormat="1" ht="21.75" customHeight="1">
      <c r="A21" s="19" t="s">
        <v>49</v>
      </c>
      <c r="B21" s="34">
        <v>11</v>
      </c>
      <c r="C21" s="35"/>
      <c r="D21" s="42">
        <v>395521</v>
      </c>
      <c r="E21" s="37"/>
      <c r="F21" s="42">
        <v>407327</v>
      </c>
      <c r="G21" s="37"/>
      <c r="H21" s="42">
        <v>12922124</v>
      </c>
      <c r="I21" s="37"/>
      <c r="J21" s="42">
        <v>12282541</v>
      </c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spans="1:245" s="30" customFormat="1" ht="21.75" customHeight="1">
      <c r="A22" s="19" t="s">
        <v>234</v>
      </c>
      <c r="B22" s="34">
        <v>9</v>
      </c>
      <c r="C22" s="35"/>
      <c r="D22" s="41">
        <v>0</v>
      </c>
      <c r="E22" s="37"/>
      <c r="F22" s="42">
        <v>12757</v>
      </c>
      <c r="G22" s="37"/>
      <c r="H22" s="41">
        <v>0</v>
      </c>
      <c r="I22" s="37"/>
      <c r="J22" s="42">
        <v>384661</v>
      </c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spans="1:245" s="30" customFormat="1" ht="21.75" customHeight="1">
      <c r="A23" s="19" t="s">
        <v>117</v>
      </c>
      <c r="B23" s="34">
        <v>5</v>
      </c>
      <c r="C23" s="43"/>
      <c r="D23" s="41">
        <v>23489</v>
      </c>
      <c r="E23" s="33"/>
      <c r="F23" s="41">
        <v>23489</v>
      </c>
      <c r="G23" s="33"/>
      <c r="H23" s="41">
        <v>767402</v>
      </c>
      <c r="I23" s="33"/>
      <c r="J23" s="41">
        <v>708277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</row>
    <row r="24" spans="1:245" s="30" customFormat="1" ht="21.75" customHeight="1">
      <c r="A24" s="19" t="s">
        <v>118</v>
      </c>
      <c r="B24" s="34">
        <v>5</v>
      </c>
      <c r="C24" s="43"/>
      <c r="D24" s="41">
        <v>7462</v>
      </c>
      <c r="E24" s="33"/>
      <c r="F24" s="41">
        <v>27360</v>
      </c>
      <c r="G24" s="33"/>
      <c r="H24" s="41">
        <v>243788</v>
      </c>
      <c r="I24" s="33"/>
      <c r="J24" s="41">
        <v>825019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</row>
    <row r="25" spans="1:245" s="30" customFormat="1" ht="21.75" customHeight="1">
      <c r="A25" s="19" t="s">
        <v>51</v>
      </c>
      <c r="B25" s="34">
        <v>12</v>
      </c>
      <c r="C25" s="32"/>
      <c r="D25" s="33">
        <v>270726</v>
      </c>
      <c r="E25" s="33"/>
      <c r="F25" s="33">
        <v>270796</v>
      </c>
      <c r="G25" s="33"/>
      <c r="H25" s="33">
        <v>8844928</v>
      </c>
      <c r="I25" s="33"/>
      <c r="J25" s="33">
        <v>8165579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</row>
    <row r="26" spans="1:245" s="30" customFormat="1" ht="21.75" customHeight="1">
      <c r="A26" s="19" t="s">
        <v>253</v>
      </c>
      <c r="B26" s="34">
        <v>13</v>
      </c>
      <c r="C26" s="32"/>
      <c r="D26" s="33">
        <v>172</v>
      </c>
      <c r="E26" s="33"/>
      <c r="F26" s="33">
        <v>0</v>
      </c>
      <c r="G26" s="33"/>
      <c r="H26" s="33">
        <v>5610</v>
      </c>
      <c r="I26" s="33"/>
      <c r="J26" s="33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</row>
    <row r="27" spans="1:245" s="30" customFormat="1" ht="21.75" customHeight="1">
      <c r="A27" s="19" t="s">
        <v>74</v>
      </c>
      <c r="B27" s="34"/>
      <c r="C27" s="32"/>
      <c r="D27" s="41">
        <v>291</v>
      </c>
      <c r="E27" s="33"/>
      <c r="F27" s="41">
        <v>287</v>
      </c>
      <c r="G27" s="33"/>
      <c r="H27" s="41">
        <v>9516</v>
      </c>
      <c r="I27" s="33"/>
      <c r="J27" s="41">
        <v>8643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</row>
    <row r="28" spans="1:245" ht="21.75" customHeight="1">
      <c r="A28" s="19" t="s">
        <v>10</v>
      </c>
      <c r="B28" s="45"/>
      <c r="C28" s="32"/>
      <c r="D28" s="46">
        <v>37</v>
      </c>
      <c r="E28" s="33"/>
      <c r="F28" s="46">
        <v>39</v>
      </c>
      <c r="G28" s="33"/>
      <c r="H28" s="46">
        <v>1212</v>
      </c>
      <c r="I28" s="33"/>
      <c r="J28" s="46">
        <v>1217</v>
      </c>
    </row>
    <row r="29" spans="1:245" ht="21.75" customHeight="1">
      <c r="A29" s="24" t="s">
        <v>12</v>
      </c>
      <c r="B29" s="45"/>
      <c r="C29" s="32"/>
      <c r="D29" s="33">
        <f>SUM(D19:D28)</f>
        <v>750477</v>
      </c>
      <c r="E29" s="33"/>
      <c r="F29" s="33">
        <f>SUM(F19:F28)</f>
        <v>780354</v>
      </c>
      <c r="G29" s="33"/>
      <c r="H29" s="33">
        <f>SUM(H19:H28)</f>
        <v>24518902</v>
      </c>
      <c r="I29" s="33"/>
      <c r="J29" s="33">
        <f>SUM(J19:J28)</f>
        <v>23530793</v>
      </c>
    </row>
    <row r="30" spans="1:245" s="30" customFormat="1" ht="21.75" customHeight="1" thickBot="1">
      <c r="A30" s="24" t="s">
        <v>13</v>
      </c>
      <c r="B30" s="45"/>
      <c r="C30" s="32"/>
      <c r="D30" s="47">
        <f>SUM(D17,D29)</f>
        <v>1503851</v>
      </c>
      <c r="E30" s="33"/>
      <c r="F30" s="47">
        <f>SUM(F17,F29)</f>
        <v>1561551</v>
      </c>
      <c r="G30" s="33"/>
      <c r="H30" s="47">
        <f>SUM(H17,H29)</f>
        <v>49132515</v>
      </c>
      <c r="I30" s="33"/>
      <c r="J30" s="47">
        <f>SUM(J17,J29)</f>
        <v>47086996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</row>
    <row r="31" spans="1:245" ht="21.75" customHeight="1" thickTop="1"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</row>
    <row r="32" spans="1:245" ht="21.75" customHeight="1">
      <c r="A32" s="19" t="s">
        <v>265</v>
      </c>
    </row>
    <row r="33" spans="1:245" ht="21.75" customHeight="1">
      <c r="A33" s="20" t="s">
        <v>0</v>
      </c>
      <c r="B33" s="17"/>
      <c r="C33" s="18"/>
      <c r="D33" s="18"/>
      <c r="E33" s="18"/>
      <c r="F33" s="18"/>
      <c r="G33" s="18"/>
      <c r="H33" s="18"/>
      <c r="I33" s="18"/>
      <c r="J33" s="18"/>
    </row>
    <row r="34" spans="1:245" ht="21.75" customHeight="1">
      <c r="A34" s="20" t="s">
        <v>90</v>
      </c>
      <c r="B34" s="17"/>
      <c r="C34" s="18"/>
      <c r="D34" s="18"/>
      <c r="E34" s="18"/>
      <c r="F34" s="18"/>
      <c r="G34" s="18"/>
      <c r="H34" s="18"/>
      <c r="I34" s="18"/>
      <c r="J34" s="18"/>
    </row>
    <row r="35" spans="1:245" ht="21.75" customHeight="1">
      <c r="A35" s="20" t="s">
        <v>212</v>
      </c>
      <c r="B35" s="17"/>
      <c r="C35" s="18"/>
      <c r="D35" s="18"/>
      <c r="E35" s="18"/>
      <c r="F35" s="18"/>
      <c r="G35" s="18"/>
      <c r="H35" s="18"/>
      <c r="I35" s="18"/>
      <c r="J35" s="18"/>
    </row>
    <row r="36" spans="1:245" ht="21.75" customHeight="1">
      <c r="B36" s="21"/>
      <c r="J36" s="23"/>
    </row>
    <row r="37" spans="1:245" s="24" customFormat="1" ht="21.75" customHeight="1">
      <c r="B37" s="25"/>
      <c r="C37" s="26"/>
      <c r="D37" s="145" t="s">
        <v>225</v>
      </c>
      <c r="E37" s="145"/>
      <c r="F37" s="145"/>
      <c r="G37" s="26"/>
      <c r="H37" s="145" t="s">
        <v>231</v>
      </c>
      <c r="I37" s="145"/>
      <c r="J37" s="145"/>
    </row>
    <row r="38" spans="1:245" s="24" customFormat="1" ht="21.75" customHeight="1">
      <c r="B38" s="25"/>
      <c r="C38" s="26"/>
      <c r="D38" s="144" t="s">
        <v>2</v>
      </c>
      <c r="E38" s="144"/>
      <c r="F38" s="144"/>
      <c r="G38" s="22"/>
      <c r="H38" s="144" t="s">
        <v>2</v>
      </c>
      <c r="I38" s="144"/>
      <c r="J38" s="144"/>
    </row>
    <row r="39" spans="1:245" s="30" customFormat="1" ht="21.75" customHeight="1">
      <c r="A39" s="19"/>
      <c r="B39" s="27" t="s">
        <v>3</v>
      </c>
      <c r="C39" s="22"/>
      <c r="D39" s="28" t="str">
        <f>$D$7</f>
        <v>31 March 2020</v>
      </c>
      <c r="E39" s="29"/>
      <c r="F39" s="28" t="str">
        <f>$F$7</f>
        <v>31 December 2019</v>
      </c>
      <c r="G39" s="22"/>
      <c r="H39" s="28" t="str">
        <f>$H$7</f>
        <v>31 March 2020</v>
      </c>
      <c r="I39" s="29"/>
      <c r="J39" s="28" t="str">
        <f>$J$7</f>
        <v>31 December 2019</v>
      </c>
    </row>
    <row r="40" spans="1:245" s="30" customFormat="1" ht="21.75" customHeight="1">
      <c r="A40" s="19"/>
      <c r="B40" s="116"/>
      <c r="C40" s="22"/>
      <c r="D40" s="117" t="s">
        <v>228</v>
      </c>
      <c r="E40" s="29"/>
      <c r="F40" s="117" t="s">
        <v>229</v>
      </c>
      <c r="G40" s="22"/>
      <c r="H40" s="117" t="s">
        <v>228</v>
      </c>
      <c r="I40" s="29"/>
      <c r="J40" s="117" t="s">
        <v>229</v>
      </c>
    </row>
    <row r="41" spans="1:245" s="30" customFormat="1" ht="21.75" customHeight="1">
      <c r="A41" s="19"/>
      <c r="B41" s="116"/>
      <c r="C41" s="22"/>
      <c r="D41" s="117" t="s">
        <v>230</v>
      </c>
      <c r="E41" s="29"/>
      <c r="F41" s="117"/>
      <c r="G41" s="22"/>
      <c r="H41" s="117" t="s">
        <v>230</v>
      </c>
      <c r="I41" s="29"/>
      <c r="J41" s="117"/>
    </row>
    <row r="42" spans="1:245" ht="21.75" customHeight="1">
      <c r="A42" s="48" t="s">
        <v>14</v>
      </c>
      <c r="B42" s="49"/>
      <c r="H42" s="49"/>
      <c r="I42" s="50"/>
      <c r="J42" s="49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0"/>
      <c r="FH42" s="30"/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  <c r="FW42" s="30"/>
      <c r="FX42" s="30"/>
      <c r="FY42" s="30"/>
      <c r="FZ42" s="30"/>
      <c r="GA42" s="30"/>
      <c r="GB42" s="30"/>
      <c r="GC42" s="30"/>
      <c r="GD42" s="30"/>
      <c r="GE42" s="30"/>
      <c r="GF42" s="30"/>
      <c r="GG42" s="30"/>
      <c r="GH42" s="30"/>
      <c r="GI42" s="30"/>
      <c r="GJ42" s="30"/>
      <c r="GK42" s="30"/>
      <c r="GL42" s="30"/>
      <c r="GM42" s="30"/>
      <c r="GN42" s="30"/>
      <c r="GO42" s="30"/>
      <c r="GP42" s="30"/>
      <c r="GQ42" s="30"/>
      <c r="GR42" s="30"/>
      <c r="GS42" s="30"/>
      <c r="GT42" s="30"/>
      <c r="GU42" s="30"/>
      <c r="GV42" s="30"/>
      <c r="GW42" s="30"/>
      <c r="GX42" s="30"/>
      <c r="GY42" s="30"/>
      <c r="GZ42" s="30"/>
      <c r="HA42" s="30"/>
      <c r="HB42" s="30"/>
      <c r="HC42" s="30"/>
      <c r="HD42" s="30"/>
      <c r="HE42" s="30"/>
      <c r="HF42" s="30"/>
      <c r="HG42" s="30"/>
      <c r="HH42" s="30"/>
      <c r="HI42" s="30"/>
      <c r="HJ42" s="30"/>
      <c r="HK42" s="30"/>
      <c r="HL42" s="30"/>
      <c r="HM42" s="30"/>
      <c r="HN42" s="30"/>
      <c r="HO42" s="30"/>
      <c r="HP42" s="30"/>
      <c r="HQ42" s="30"/>
      <c r="HR42" s="30"/>
      <c r="HS42" s="30"/>
      <c r="HT42" s="30"/>
      <c r="HU42" s="30"/>
      <c r="HV42" s="30"/>
      <c r="HW42" s="30"/>
      <c r="HX42" s="30"/>
      <c r="HY42" s="30"/>
      <c r="HZ42" s="30"/>
      <c r="IA42" s="30"/>
      <c r="IB42" s="30"/>
      <c r="IC42" s="30"/>
      <c r="ID42" s="30"/>
      <c r="IE42" s="30"/>
      <c r="IF42" s="30"/>
      <c r="IG42" s="30"/>
      <c r="IH42" s="30"/>
      <c r="II42" s="30"/>
      <c r="IJ42" s="30"/>
      <c r="IK42" s="30"/>
    </row>
    <row r="43" spans="1:245" ht="21.75" customHeight="1">
      <c r="A43" s="24" t="s">
        <v>15</v>
      </c>
      <c r="B43" s="51"/>
    </row>
    <row r="44" spans="1:245" ht="21.75" customHeight="1">
      <c r="A44" s="19" t="s">
        <v>16</v>
      </c>
      <c r="B44" s="52">
        <v>16</v>
      </c>
      <c r="C44" s="53"/>
      <c r="D44" s="33">
        <v>263597</v>
      </c>
      <c r="E44" s="33"/>
      <c r="F44" s="33">
        <v>296840</v>
      </c>
      <c r="G44" s="33"/>
      <c r="H44" s="33">
        <v>8612024</v>
      </c>
      <c r="I44" s="33"/>
      <c r="J44" s="33">
        <v>8950906</v>
      </c>
    </row>
    <row r="45" spans="1:245" ht="21.75" customHeight="1">
      <c r="A45" s="19" t="s">
        <v>67</v>
      </c>
      <c r="B45" s="52" t="s">
        <v>254</v>
      </c>
      <c r="C45" s="53"/>
      <c r="D45" s="41">
        <v>360011</v>
      </c>
      <c r="E45" s="33"/>
      <c r="F45" s="41">
        <v>391316</v>
      </c>
      <c r="G45" s="33"/>
      <c r="H45" s="41">
        <v>11761961</v>
      </c>
      <c r="I45" s="33"/>
      <c r="J45" s="41">
        <v>11799754</v>
      </c>
    </row>
    <row r="46" spans="1:245" ht="21.75" customHeight="1">
      <c r="A46" s="19" t="s">
        <v>255</v>
      </c>
      <c r="B46" s="52">
        <v>19</v>
      </c>
      <c r="C46" s="53"/>
      <c r="D46" s="41">
        <v>71</v>
      </c>
      <c r="E46" s="33"/>
      <c r="F46" s="41">
        <v>0</v>
      </c>
      <c r="G46" s="33"/>
      <c r="H46" s="41">
        <v>2305</v>
      </c>
      <c r="I46" s="33"/>
      <c r="J46" s="41">
        <v>0</v>
      </c>
    </row>
    <row r="47" spans="1:245" ht="21.75" customHeight="1">
      <c r="A47" s="19" t="s">
        <v>54</v>
      </c>
      <c r="B47" s="52"/>
      <c r="C47" s="53"/>
      <c r="D47" s="41">
        <v>740</v>
      </c>
      <c r="E47" s="33"/>
      <c r="F47" s="41">
        <v>92</v>
      </c>
      <c r="G47" s="33"/>
      <c r="H47" s="41">
        <v>24173</v>
      </c>
      <c r="I47" s="33"/>
      <c r="J47" s="41">
        <v>2769</v>
      </c>
    </row>
    <row r="48" spans="1:245" ht="21.75" customHeight="1">
      <c r="A48" s="19" t="s">
        <v>17</v>
      </c>
      <c r="B48" s="52">
        <v>20</v>
      </c>
      <c r="C48" s="53"/>
      <c r="D48" s="38">
        <v>2916</v>
      </c>
      <c r="E48" s="37"/>
      <c r="F48" s="38">
        <v>2898</v>
      </c>
      <c r="G48" s="37"/>
      <c r="H48" s="38">
        <v>95282</v>
      </c>
      <c r="I48" s="37"/>
      <c r="J48" s="38">
        <v>87400</v>
      </c>
    </row>
    <row r="49" spans="1:245" ht="21.75" customHeight="1">
      <c r="A49" s="130" t="s">
        <v>18</v>
      </c>
      <c r="B49" s="54"/>
      <c r="C49" s="55"/>
      <c r="D49" s="46">
        <f>SUM(D44:D48)</f>
        <v>627335</v>
      </c>
      <c r="E49" s="37"/>
      <c r="F49" s="46">
        <f>SUM(F44:F48)</f>
        <v>691146</v>
      </c>
      <c r="G49" s="37"/>
      <c r="H49" s="46">
        <f>SUM(H44:H48)</f>
        <v>20495745</v>
      </c>
      <c r="I49" s="37"/>
      <c r="J49" s="46">
        <f>SUM(J44:J48)</f>
        <v>20840829</v>
      </c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0"/>
      <c r="IE49" s="40"/>
      <c r="IF49" s="40"/>
      <c r="IG49" s="40"/>
      <c r="IH49" s="40"/>
      <c r="II49" s="40"/>
      <c r="IJ49" s="40"/>
      <c r="IK49" s="40"/>
    </row>
    <row r="50" spans="1:245" ht="21.75" customHeight="1">
      <c r="A50" s="130" t="s">
        <v>55</v>
      </c>
      <c r="B50" s="54"/>
      <c r="C50" s="55"/>
      <c r="D50" s="37"/>
      <c r="E50" s="37"/>
      <c r="F50" s="37"/>
      <c r="G50" s="37"/>
      <c r="H50" s="37"/>
      <c r="I50" s="37"/>
      <c r="J50" s="37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  <c r="HN50" s="40"/>
      <c r="HO50" s="40"/>
      <c r="HP50" s="40"/>
      <c r="HQ50" s="40"/>
      <c r="HR50" s="40"/>
      <c r="HS50" s="40"/>
      <c r="HT50" s="40"/>
      <c r="HU50" s="40"/>
      <c r="HV50" s="40"/>
      <c r="HW50" s="40"/>
      <c r="HX50" s="40"/>
      <c r="HY50" s="40"/>
      <c r="HZ50" s="40"/>
      <c r="IA50" s="40"/>
      <c r="IB50" s="40"/>
      <c r="IC50" s="40"/>
      <c r="ID50" s="40"/>
      <c r="IE50" s="40"/>
      <c r="IF50" s="40"/>
      <c r="IG50" s="40"/>
      <c r="IH50" s="40"/>
      <c r="II50" s="40"/>
      <c r="IJ50" s="40"/>
      <c r="IK50" s="40"/>
    </row>
    <row r="51" spans="1:245" ht="21.75" customHeight="1">
      <c r="A51" s="40" t="s">
        <v>257</v>
      </c>
      <c r="B51" s="54">
        <v>19</v>
      </c>
      <c r="C51" s="55"/>
      <c r="D51" s="37">
        <v>88</v>
      </c>
      <c r="E51" s="37"/>
      <c r="F51" s="37">
        <v>0</v>
      </c>
      <c r="G51" s="37"/>
      <c r="H51" s="37">
        <v>2880</v>
      </c>
      <c r="I51" s="37"/>
      <c r="J51" s="37">
        <v>0</v>
      </c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40"/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40"/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40"/>
      <c r="FF51" s="40"/>
      <c r="FG51" s="40"/>
      <c r="FH51" s="40"/>
      <c r="FI51" s="40"/>
      <c r="FJ51" s="40"/>
      <c r="FK51" s="40"/>
      <c r="FL51" s="40"/>
      <c r="FM51" s="40"/>
      <c r="FN51" s="40"/>
      <c r="FO51" s="40"/>
      <c r="FP51" s="40"/>
      <c r="FQ51" s="40"/>
      <c r="FR51" s="40"/>
      <c r="FS51" s="40"/>
      <c r="FT51" s="40"/>
      <c r="FU51" s="40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0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0"/>
      <c r="IE51" s="40"/>
      <c r="IF51" s="40"/>
      <c r="IG51" s="40"/>
      <c r="IH51" s="40"/>
      <c r="II51" s="40"/>
      <c r="IJ51" s="40"/>
      <c r="IK51" s="40"/>
    </row>
    <row r="52" spans="1:245" ht="21.75" customHeight="1">
      <c r="A52" s="40" t="s">
        <v>56</v>
      </c>
      <c r="B52" s="54"/>
      <c r="C52" s="55"/>
      <c r="D52" s="37">
        <v>11008</v>
      </c>
      <c r="E52" s="37"/>
      <c r="F52" s="37">
        <v>10617</v>
      </c>
      <c r="G52" s="37"/>
      <c r="H52" s="37">
        <v>359629</v>
      </c>
      <c r="I52" s="37"/>
      <c r="J52" s="37">
        <v>320139</v>
      </c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0"/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40"/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40"/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40"/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40"/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40"/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40"/>
      <c r="ET52" s="40"/>
      <c r="EU52" s="40"/>
      <c r="EV52" s="40"/>
      <c r="EW52" s="40"/>
      <c r="EX52" s="40"/>
      <c r="EY52" s="40"/>
      <c r="EZ52" s="40"/>
      <c r="FA52" s="40"/>
      <c r="FB52" s="40"/>
      <c r="FC52" s="40"/>
      <c r="FD52" s="40"/>
      <c r="FE52" s="40"/>
      <c r="FF52" s="40"/>
      <c r="FG52" s="40"/>
      <c r="FH52" s="40"/>
      <c r="FI52" s="40"/>
      <c r="FJ52" s="40"/>
      <c r="FK52" s="40"/>
      <c r="FL52" s="40"/>
      <c r="FM52" s="40"/>
      <c r="FN52" s="40"/>
      <c r="FO52" s="40"/>
      <c r="FP52" s="40"/>
      <c r="FQ52" s="40"/>
      <c r="FR52" s="40"/>
      <c r="FS52" s="40"/>
      <c r="FT52" s="40"/>
      <c r="FU52" s="40"/>
      <c r="FV52" s="40"/>
      <c r="FW52" s="40"/>
      <c r="FX52" s="40"/>
      <c r="FY52" s="40"/>
      <c r="FZ52" s="40"/>
      <c r="GA52" s="40"/>
      <c r="GB52" s="40"/>
      <c r="GC52" s="40"/>
      <c r="GD52" s="40"/>
      <c r="GE52" s="40"/>
      <c r="GF52" s="40"/>
      <c r="GG52" s="40"/>
      <c r="GH52" s="40"/>
      <c r="GI52" s="40"/>
      <c r="GJ52" s="40"/>
      <c r="GK52" s="40"/>
      <c r="GL52" s="40"/>
      <c r="GM52" s="40"/>
      <c r="GN52" s="40"/>
      <c r="GO52" s="40"/>
      <c r="GP52" s="40"/>
      <c r="GQ52" s="40"/>
      <c r="GR52" s="40"/>
      <c r="GS52" s="40"/>
      <c r="GT52" s="40"/>
      <c r="GU52" s="40"/>
      <c r="GV52" s="40"/>
      <c r="GW52" s="40"/>
      <c r="GX52" s="40"/>
      <c r="GY52" s="40"/>
      <c r="GZ52" s="40"/>
      <c r="HA52" s="40"/>
      <c r="HB52" s="40"/>
      <c r="HC52" s="40"/>
      <c r="HD52" s="40"/>
      <c r="HE52" s="40"/>
      <c r="HF52" s="40"/>
      <c r="HG52" s="40"/>
      <c r="HH52" s="40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40"/>
      <c r="HX52" s="40"/>
      <c r="HY52" s="40"/>
      <c r="HZ52" s="40"/>
      <c r="IA52" s="40"/>
      <c r="IB52" s="40"/>
      <c r="IC52" s="40"/>
      <c r="ID52" s="40"/>
      <c r="IE52" s="40"/>
      <c r="IF52" s="40"/>
      <c r="IG52" s="40"/>
      <c r="IH52" s="40"/>
      <c r="II52" s="40"/>
      <c r="IJ52" s="40"/>
      <c r="IK52" s="40"/>
    </row>
    <row r="53" spans="1:245" ht="21.75" customHeight="1">
      <c r="A53" s="40" t="s">
        <v>169</v>
      </c>
      <c r="B53" s="54"/>
      <c r="C53" s="55"/>
      <c r="D53" s="37"/>
      <c r="E53" s="37"/>
      <c r="F53" s="37"/>
      <c r="G53" s="37"/>
      <c r="H53" s="37"/>
      <c r="I53" s="37"/>
      <c r="J53" s="37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40"/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40"/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40"/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40"/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40"/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40"/>
      <c r="ET53" s="40"/>
      <c r="EU53" s="40"/>
      <c r="EV53" s="40"/>
      <c r="EW53" s="40"/>
      <c r="EX53" s="40"/>
      <c r="EY53" s="40"/>
      <c r="EZ53" s="40"/>
      <c r="FA53" s="40"/>
      <c r="FB53" s="40"/>
      <c r="FC53" s="40"/>
      <c r="FD53" s="40"/>
      <c r="FE53" s="40"/>
      <c r="FF53" s="40"/>
      <c r="FG53" s="40"/>
      <c r="FH53" s="40"/>
      <c r="FI53" s="40"/>
      <c r="FJ53" s="40"/>
      <c r="FK53" s="40"/>
      <c r="FL53" s="40"/>
      <c r="FM53" s="40"/>
      <c r="FN53" s="40"/>
      <c r="FO53" s="40"/>
      <c r="FP53" s="40"/>
      <c r="FQ53" s="40"/>
      <c r="FR53" s="40"/>
      <c r="FS53" s="40"/>
      <c r="FT53" s="40"/>
      <c r="FU53" s="40"/>
      <c r="FV53" s="40"/>
      <c r="FW53" s="40"/>
      <c r="FX53" s="40"/>
      <c r="FY53" s="40"/>
      <c r="FZ53" s="40"/>
      <c r="GA53" s="40"/>
      <c r="GB53" s="40"/>
      <c r="GC53" s="40"/>
      <c r="GD53" s="40"/>
      <c r="GE53" s="40"/>
      <c r="GF53" s="40"/>
      <c r="GG53" s="40"/>
      <c r="GH53" s="40"/>
      <c r="GI53" s="40"/>
      <c r="GJ53" s="40"/>
      <c r="GK53" s="40"/>
      <c r="GL53" s="40"/>
      <c r="GM53" s="40"/>
      <c r="GN53" s="40"/>
      <c r="GO53" s="40"/>
      <c r="GP53" s="40"/>
      <c r="GQ53" s="40"/>
      <c r="GR53" s="40"/>
      <c r="GS53" s="40"/>
      <c r="GT53" s="40"/>
      <c r="GU53" s="40"/>
      <c r="GV53" s="40"/>
      <c r="GW53" s="40"/>
      <c r="GX53" s="40"/>
      <c r="GY53" s="40"/>
      <c r="GZ53" s="40"/>
      <c r="HA53" s="40"/>
      <c r="HB53" s="40"/>
      <c r="HC53" s="40"/>
      <c r="HD53" s="40"/>
      <c r="HE53" s="40"/>
      <c r="HF53" s="40"/>
      <c r="HG53" s="40"/>
      <c r="HH53" s="40"/>
      <c r="HI53" s="40"/>
      <c r="HJ53" s="40"/>
      <c r="HK53" s="40"/>
      <c r="HL53" s="40"/>
      <c r="HM53" s="40"/>
      <c r="HN53" s="40"/>
      <c r="HO53" s="40"/>
      <c r="HP53" s="40"/>
      <c r="HQ53" s="40"/>
      <c r="HR53" s="40"/>
      <c r="HS53" s="40"/>
      <c r="HT53" s="40"/>
      <c r="HU53" s="40"/>
      <c r="HV53" s="40"/>
      <c r="HW53" s="40"/>
      <c r="HX53" s="40"/>
      <c r="HY53" s="40"/>
      <c r="HZ53" s="40"/>
      <c r="IA53" s="40"/>
      <c r="IB53" s="40"/>
      <c r="IC53" s="40"/>
      <c r="ID53" s="40"/>
      <c r="IE53" s="40"/>
      <c r="IF53" s="40"/>
      <c r="IG53" s="40"/>
      <c r="IH53" s="40"/>
      <c r="II53" s="40"/>
      <c r="IJ53" s="40"/>
      <c r="IK53" s="40"/>
    </row>
    <row r="54" spans="1:245" ht="21.75" customHeight="1">
      <c r="A54" s="40" t="s">
        <v>172</v>
      </c>
      <c r="B54" s="54">
        <v>10</v>
      </c>
      <c r="C54" s="55"/>
      <c r="D54" s="37">
        <v>13039</v>
      </c>
      <c r="E54" s="37"/>
      <c r="F54" s="37">
        <v>11051</v>
      </c>
      <c r="G54" s="37"/>
      <c r="H54" s="37">
        <v>426000</v>
      </c>
      <c r="I54" s="37"/>
      <c r="J54" s="37">
        <v>333220</v>
      </c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0"/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40"/>
      <c r="FF54" s="40"/>
      <c r="FG54" s="40"/>
      <c r="FH54" s="40"/>
      <c r="FI54" s="40"/>
      <c r="FJ54" s="40"/>
      <c r="FK54" s="40"/>
      <c r="FL54" s="40"/>
      <c r="FM54" s="40"/>
      <c r="FN54" s="40"/>
      <c r="FO54" s="40"/>
      <c r="FP54" s="40"/>
      <c r="FQ54" s="40"/>
      <c r="FR54" s="40"/>
      <c r="FS54" s="40"/>
      <c r="FT54" s="40"/>
      <c r="FU54" s="40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0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0"/>
      <c r="IE54" s="40"/>
      <c r="IF54" s="40"/>
      <c r="IG54" s="40"/>
      <c r="IH54" s="40"/>
      <c r="II54" s="40"/>
      <c r="IJ54" s="40"/>
      <c r="IK54" s="40"/>
    </row>
    <row r="55" spans="1:245" ht="21.75" customHeight="1">
      <c r="A55" s="40" t="s">
        <v>114</v>
      </c>
      <c r="B55" s="54"/>
      <c r="C55" s="55"/>
      <c r="D55" s="37"/>
      <c r="E55" s="37"/>
      <c r="F55" s="37"/>
      <c r="G55" s="37"/>
      <c r="H55" s="37"/>
      <c r="I55" s="37"/>
      <c r="J55" s="37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0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0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0"/>
      <c r="IE55" s="40"/>
      <c r="IF55" s="40"/>
      <c r="IG55" s="40"/>
      <c r="IH55" s="40"/>
      <c r="II55" s="40"/>
      <c r="IJ55" s="40"/>
      <c r="IK55" s="40"/>
    </row>
    <row r="56" spans="1:245" ht="21.75" customHeight="1">
      <c r="A56" s="40" t="s">
        <v>173</v>
      </c>
      <c r="B56" s="54">
        <v>11</v>
      </c>
      <c r="C56" s="55"/>
      <c r="D56" s="46">
        <v>343389</v>
      </c>
      <c r="E56" s="37"/>
      <c r="F56" s="46">
        <v>315912</v>
      </c>
      <c r="G56" s="37"/>
      <c r="H56" s="46">
        <v>11218907</v>
      </c>
      <c r="I56" s="37"/>
      <c r="J56" s="46">
        <v>9526013</v>
      </c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0"/>
      <c r="IE56" s="40"/>
      <c r="IF56" s="40"/>
      <c r="IG56" s="40"/>
      <c r="IH56" s="40"/>
      <c r="II56" s="40"/>
      <c r="IJ56" s="40"/>
      <c r="IK56" s="40"/>
    </row>
    <row r="57" spans="1:245" s="24" customFormat="1" ht="21.75" customHeight="1">
      <c r="A57" s="130" t="s">
        <v>57</v>
      </c>
      <c r="B57" s="54"/>
      <c r="C57" s="55"/>
      <c r="D57" s="46">
        <f>SUM(D51:D56)</f>
        <v>367524</v>
      </c>
      <c r="E57" s="37"/>
      <c r="F57" s="46">
        <f>SUM(F51:F56)</f>
        <v>337580</v>
      </c>
      <c r="G57" s="37"/>
      <c r="H57" s="46">
        <f>SUM(H51:H56)</f>
        <v>12007416</v>
      </c>
      <c r="I57" s="37"/>
      <c r="J57" s="46">
        <f>SUM(J51:J56)</f>
        <v>10179372</v>
      </c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40"/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40"/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40"/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40"/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40"/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0"/>
      <c r="FF57" s="40"/>
      <c r="FG57" s="40"/>
      <c r="FH57" s="40"/>
      <c r="FI57" s="40"/>
      <c r="FJ57" s="40"/>
      <c r="FK57" s="40"/>
      <c r="FL57" s="40"/>
      <c r="FM57" s="40"/>
      <c r="FN57" s="40"/>
      <c r="FO57" s="40"/>
      <c r="FP57" s="40"/>
      <c r="FQ57" s="40"/>
      <c r="FR57" s="40"/>
      <c r="FS57" s="40"/>
      <c r="FT57" s="40"/>
      <c r="FU57" s="40"/>
      <c r="FV57" s="40"/>
      <c r="FW57" s="40"/>
      <c r="FX57" s="40"/>
      <c r="FY57" s="40"/>
      <c r="FZ57" s="40"/>
      <c r="GA57" s="40"/>
      <c r="GB57" s="40"/>
      <c r="GC57" s="40"/>
      <c r="GD57" s="40"/>
      <c r="GE57" s="40"/>
      <c r="GF57" s="40"/>
      <c r="GG57" s="40"/>
      <c r="GH57" s="40"/>
      <c r="GI57" s="40"/>
      <c r="GJ57" s="40"/>
      <c r="GK57" s="40"/>
      <c r="GL57" s="40"/>
      <c r="GM57" s="40"/>
      <c r="GN57" s="40"/>
      <c r="GO57" s="40"/>
      <c r="GP57" s="40"/>
      <c r="GQ57" s="40"/>
      <c r="GR57" s="40"/>
      <c r="GS57" s="40"/>
      <c r="GT57" s="40"/>
      <c r="GU57" s="40"/>
      <c r="GV57" s="40"/>
      <c r="GW57" s="40"/>
      <c r="GX57" s="40"/>
      <c r="GY57" s="40"/>
      <c r="GZ57" s="40"/>
      <c r="HA57" s="40"/>
      <c r="HB57" s="40"/>
      <c r="HC57" s="40"/>
      <c r="HD57" s="40"/>
      <c r="HE57" s="40"/>
      <c r="HF57" s="40"/>
      <c r="HG57" s="40"/>
      <c r="HH57" s="40"/>
      <c r="HI57" s="40"/>
      <c r="HJ57" s="40"/>
      <c r="HK57" s="40"/>
      <c r="HL57" s="40"/>
      <c r="HM57" s="40"/>
      <c r="HN57" s="40"/>
      <c r="HO57" s="40"/>
      <c r="HP57" s="40"/>
      <c r="HQ57" s="40"/>
      <c r="HR57" s="40"/>
      <c r="HS57" s="40"/>
      <c r="HT57" s="40"/>
      <c r="HU57" s="40"/>
      <c r="HV57" s="40"/>
      <c r="HW57" s="40"/>
      <c r="HX57" s="40"/>
      <c r="HY57" s="40"/>
      <c r="HZ57" s="40"/>
      <c r="IA57" s="40"/>
      <c r="IB57" s="40"/>
      <c r="IC57" s="40"/>
      <c r="ID57" s="40"/>
      <c r="IE57" s="40"/>
      <c r="IF57" s="40"/>
      <c r="IG57" s="40"/>
      <c r="IH57" s="40"/>
      <c r="II57" s="40"/>
      <c r="IJ57" s="40"/>
      <c r="IK57" s="40"/>
    </row>
    <row r="58" spans="1:245" s="30" customFormat="1" ht="21.75" customHeight="1">
      <c r="A58" s="130" t="s">
        <v>58</v>
      </c>
      <c r="B58" s="54"/>
      <c r="C58" s="55"/>
      <c r="D58" s="46">
        <f>SUM(D49,D57)</f>
        <v>994859</v>
      </c>
      <c r="E58" s="37"/>
      <c r="F58" s="46">
        <f>SUM(F49,F57)</f>
        <v>1028726</v>
      </c>
      <c r="G58" s="37"/>
      <c r="H58" s="46">
        <f>SUM(H49,H57)</f>
        <v>32503161</v>
      </c>
      <c r="I58" s="37"/>
      <c r="J58" s="46">
        <f>SUM(J49,J57)</f>
        <v>31020201</v>
      </c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40"/>
      <c r="GJ58" s="40"/>
      <c r="GK58" s="40"/>
      <c r="GL58" s="40"/>
      <c r="GM58" s="40"/>
      <c r="GN58" s="40"/>
      <c r="GO58" s="40"/>
      <c r="GP58" s="40"/>
      <c r="GQ58" s="40"/>
      <c r="GR58" s="40"/>
      <c r="GS58" s="40"/>
      <c r="GT58" s="40"/>
      <c r="GU58" s="40"/>
      <c r="GV58" s="40"/>
      <c r="GW58" s="40"/>
      <c r="GX58" s="40"/>
      <c r="GY58" s="40"/>
      <c r="GZ58" s="40"/>
      <c r="HA58" s="40"/>
      <c r="HB58" s="40"/>
      <c r="HC58" s="40"/>
      <c r="HD58" s="40"/>
      <c r="HE58" s="40"/>
      <c r="HF58" s="40"/>
      <c r="HG58" s="40"/>
      <c r="HH58" s="40"/>
      <c r="HI58" s="40"/>
      <c r="HJ58" s="40"/>
      <c r="HK58" s="40"/>
      <c r="HL58" s="40"/>
      <c r="HM58" s="40"/>
      <c r="HN58" s="40"/>
      <c r="HO58" s="40"/>
      <c r="HP58" s="40"/>
      <c r="HQ58" s="40"/>
      <c r="HR58" s="40"/>
      <c r="HS58" s="40"/>
      <c r="HT58" s="40"/>
      <c r="HU58" s="40"/>
      <c r="HV58" s="40"/>
      <c r="HW58" s="40"/>
      <c r="HX58" s="40"/>
      <c r="HY58" s="40"/>
      <c r="HZ58" s="40"/>
      <c r="IA58" s="40"/>
      <c r="IB58" s="40"/>
      <c r="IC58" s="40"/>
      <c r="ID58" s="40"/>
      <c r="IE58" s="40"/>
      <c r="IF58" s="40"/>
      <c r="IG58" s="40"/>
      <c r="IH58" s="40"/>
      <c r="II58" s="40"/>
      <c r="IJ58" s="40"/>
      <c r="IK58" s="40"/>
    </row>
    <row r="59" spans="1:245" s="30" customFormat="1" ht="21.75" customHeight="1">
      <c r="A59" s="24" t="s">
        <v>19</v>
      </c>
      <c r="B59" s="52"/>
      <c r="C59" s="15"/>
      <c r="D59" s="56"/>
      <c r="E59" s="56"/>
      <c r="F59" s="56"/>
      <c r="G59" s="56"/>
      <c r="H59" s="56"/>
      <c r="I59" s="56"/>
      <c r="J59" s="56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  <c r="FC59" s="19"/>
      <c r="FD59" s="19"/>
      <c r="FE59" s="19"/>
      <c r="FF59" s="19"/>
      <c r="FG59" s="19"/>
      <c r="FH59" s="19"/>
      <c r="FI59" s="19"/>
      <c r="FJ59" s="19"/>
      <c r="FK59" s="19"/>
      <c r="FL59" s="19"/>
      <c r="FM59" s="19"/>
      <c r="FN59" s="19"/>
      <c r="FO59" s="19"/>
      <c r="FP59" s="19"/>
      <c r="FQ59" s="19"/>
      <c r="FR59" s="19"/>
      <c r="FS59" s="19"/>
      <c r="FT59" s="19"/>
      <c r="FU59" s="19"/>
      <c r="FV59" s="19"/>
      <c r="FW59" s="19"/>
      <c r="FX59" s="19"/>
      <c r="FY59" s="19"/>
      <c r="FZ59" s="19"/>
      <c r="GA59" s="19"/>
      <c r="GB59" s="19"/>
      <c r="GC59" s="19"/>
      <c r="GD59" s="19"/>
      <c r="GE59" s="19"/>
      <c r="GF59" s="19"/>
      <c r="GG59" s="19"/>
      <c r="GH59" s="19"/>
      <c r="GI59" s="19"/>
      <c r="GJ59" s="19"/>
      <c r="GK59" s="19"/>
      <c r="GL59" s="19"/>
      <c r="GM59" s="19"/>
      <c r="GN59" s="19"/>
      <c r="GO59" s="19"/>
      <c r="GP59" s="19"/>
      <c r="GQ59" s="19"/>
      <c r="GR59" s="19"/>
      <c r="GS59" s="19"/>
      <c r="GT59" s="19"/>
      <c r="GU59" s="19"/>
      <c r="GV59" s="19"/>
      <c r="GW59" s="19"/>
      <c r="GX59" s="19"/>
      <c r="GY59" s="19"/>
      <c r="GZ59" s="19"/>
      <c r="HA59" s="19"/>
      <c r="HB59" s="19"/>
      <c r="HC59" s="19"/>
      <c r="HD59" s="19"/>
      <c r="HE59" s="19"/>
      <c r="HF59" s="19"/>
      <c r="HG59" s="19"/>
      <c r="HH59" s="19"/>
      <c r="HI59" s="19"/>
      <c r="HJ59" s="19"/>
      <c r="HK59" s="19"/>
      <c r="HL59" s="19"/>
      <c r="HM59" s="19"/>
      <c r="HN59" s="19"/>
      <c r="HO59" s="19"/>
      <c r="HP59" s="19"/>
      <c r="HQ59" s="19"/>
      <c r="HR59" s="19"/>
      <c r="HS59" s="19"/>
      <c r="HT59" s="19"/>
      <c r="HU59" s="19"/>
      <c r="HV59" s="19"/>
      <c r="HW59" s="19"/>
      <c r="HX59" s="19"/>
      <c r="HY59" s="19"/>
      <c r="HZ59" s="19"/>
      <c r="IA59" s="19"/>
      <c r="IB59" s="19"/>
      <c r="IC59" s="19"/>
      <c r="ID59" s="19"/>
      <c r="IE59" s="19"/>
      <c r="IF59" s="19"/>
      <c r="IG59" s="19"/>
      <c r="IH59" s="19"/>
      <c r="II59" s="19"/>
      <c r="IJ59" s="19"/>
      <c r="IK59" s="19"/>
    </row>
    <row r="60" spans="1:245" s="30" customFormat="1" ht="21.75" customHeight="1">
      <c r="A60" s="19" t="s">
        <v>20</v>
      </c>
      <c r="B60" s="52"/>
      <c r="C60" s="53"/>
      <c r="D60" s="32"/>
      <c r="E60" s="32"/>
      <c r="F60" s="32"/>
      <c r="G60" s="32"/>
      <c r="H60" s="32"/>
      <c r="I60" s="32"/>
      <c r="J60" s="32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  <c r="FC60" s="19"/>
      <c r="FD60" s="19"/>
      <c r="FE60" s="19"/>
      <c r="FF60" s="19"/>
      <c r="FG60" s="19"/>
      <c r="FH60" s="19"/>
      <c r="FI60" s="19"/>
      <c r="FJ60" s="19"/>
      <c r="FK60" s="19"/>
      <c r="FL60" s="19"/>
      <c r="FM60" s="19"/>
      <c r="FN60" s="19"/>
      <c r="FO60" s="19"/>
      <c r="FP60" s="19"/>
      <c r="FQ60" s="19"/>
      <c r="FR60" s="19"/>
      <c r="FS60" s="19"/>
      <c r="FT60" s="19"/>
      <c r="FU60" s="19"/>
      <c r="FV60" s="19"/>
      <c r="FW60" s="19"/>
      <c r="FX60" s="19"/>
      <c r="FY60" s="19"/>
      <c r="FZ60" s="19"/>
      <c r="GA60" s="19"/>
      <c r="GB60" s="19"/>
      <c r="GC60" s="19"/>
      <c r="GD60" s="19"/>
      <c r="GE60" s="19"/>
      <c r="GF60" s="19"/>
      <c r="GG60" s="19"/>
      <c r="GH60" s="19"/>
      <c r="GI60" s="19"/>
      <c r="GJ60" s="19"/>
      <c r="GK60" s="19"/>
      <c r="GL60" s="19"/>
      <c r="GM60" s="19"/>
      <c r="GN60" s="19"/>
      <c r="GO60" s="19"/>
      <c r="GP60" s="19"/>
      <c r="GQ60" s="19"/>
      <c r="GR60" s="19"/>
      <c r="GS60" s="19"/>
      <c r="GT60" s="19"/>
      <c r="GU60" s="19"/>
      <c r="GV60" s="19"/>
      <c r="GW60" s="19"/>
      <c r="GX60" s="19"/>
      <c r="GY60" s="19"/>
      <c r="GZ60" s="19"/>
      <c r="HA60" s="19"/>
      <c r="HB60" s="19"/>
      <c r="HC60" s="19"/>
      <c r="HD60" s="19"/>
      <c r="HE60" s="19"/>
      <c r="HF60" s="19"/>
      <c r="HG60" s="19"/>
      <c r="HH60" s="19"/>
      <c r="HI60" s="19"/>
      <c r="HJ60" s="19"/>
      <c r="HK60" s="19"/>
      <c r="HL60" s="19"/>
      <c r="HM60" s="19"/>
      <c r="HN60" s="19"/>
      <c r="HO60" s="19"/>
      <c r="HP60" s="19"/>
      <c r="HQ60" s="19"/>
      <c r="HR60" s="19"/>
      <c r="HS60" s="19"/>
      <c r="HT60" s="19"/>
      <c r="HU60" s="19"/>
      <c r="HV60" s="19"/>
      <c r="HW60" s="19"/>
      <c r="HX60" s="19"/>
      <c r="HY60" s="19"/>
      <c r="HZ60" s="19"/>
      <c r="IA60" s="19"/>
      <c r="IB60" s="19"/>
      <c r="IC60" s="19"/>
      <c r="ID60" s="19"/>
      <c r="IE60" s="19"/>
      <c r="IF60" s="19"/>
      <c r="IG60" s="19"/>
      <c r="IH60" s="19"/>
      <c r="II60" s="19"/>
      <c r="IJ60" s="19"/>
      <c r="IK60" s="19"/>
    </row>
    <row r="61" spans="1:245" s="30" customFormat="1" ht="21.75" customHeight="1">
      <c r="A61" s="22" t="s">
        <v>198</v>
      </c>
      <c r="B61" s="15"/>
      <c r="C61" s="53"/>
      <c r="D61" s="32"/>
      <c r="E61" s="32"/>
      <c r="F61" s="32"/>
      <c r="G61" s="32"/>
      <c r="H61" s="32"/>
      <c r="I61" s="32"/>
      <c r="J61" s="32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  <c r="FC61" s="19"/>
      <c r="FD61" s="19"/>
      <c r="FE61" s="19"/>
      <c r="FF61" s="19"/>
      <c r="FG61" s="19"/>
      <c r="FH61" s="19"/>
      <c r="FI61" s="19"/>
      <c r="FJ61" s="19"/>
      <c r="FK61" s="19"/>
      <c r="FL61" s="19"/>
      <c r="FM61" s="19"/>
      <c r="FN61" s="19"/>
      <c r="FO61" s="19"/>
      <c r="FP61" s="19"/>
      <c r="FQ61" s="19"/>
      <c r="FR61" s="19"/>
      <c r="FS61" s="19"/>
      <c r="FT61" s="19"/>
      <c r="FU61" s="19"/>
      <c r="FV61" s="19"/>
      <c r="FW61" s="19"/>
      <c r="FX61" s="19"/>
      <c r="FY61" s="19"/>
      <c r="FZ61" s="19"/>
      <c r="GA61" s="19"/>
      <c r="GB61" s="19"/>
      <c r="GC61" s="19"/>
      <c r="GD61" s="19"/>
      <c r="GE61" s="19"/>
      <c r="GF61" s="19"/>
      <c r="GG61" s="19"/>
      <c r="GH61" s="19"/>
      <c r="GI61" s="19"/>
      <c r="GJ61" s="19"/>
      <c r="GK61" s="19"/>
      <c r="GL61" s="19"/>
      <c r="GM61" s="19"/>
      <c r="GN61" s="19"/>
      <c r="GO61" s="19"/>
      <c r="GP61" s="19"/>
      <c r="GQ61" s="19"/>
      <c r="GR61" s="19"/>
      <c r="GS61" s="19"/>
      <c r="GT61" s="19"/>
      <c r="GU61" s="19"/>
      <c r="GV61" s="19"/>
      <c r="GW61" s="19"/>
      <c r="GX61" s="19"/>
      <c r="GY61" s="19"/>
      <c r="GZ61" s="19"/>
      <c r="HA61" s="19"/>
      <c r="HB61" s="19"/>
      <c r="HC61" s="19"/>
      <c r="HD61" s="19"/>
      <c r="HE61" s="19"/>
      <c r="HF61" s="19"/>
      <c r="HG61" s="19"/>
      <c r="HH61" s="19"/>
      <c r="HI61" s="19"/>
      <c r="HJ61" s="19"/>
      <c r="HK61" s="19"/>
      <c r="HL61" s="19"/>
      <c r="HM61" s="19"/>
      <c r="HN61" s="19"/>
      <c r="HO61" s="19"/>
      <c r="HP61" s="19"/>
      <c r="HQ61" s="19"/>
      <c r="HR61" s="19"/>
      <c r="HS61" s="19"/>
      <c r="HT61" s="19"/>
      <c r="HU61" s="19"/>
      <c r="HV61" s="19"/>
      <c r="HW61" s="19"/>
      <c r="HX61" s="19"/>
      <c r="HY61" s="19"/>
      <c r="HZ61" s="19"/>
      <c r="IA61" s="19"/>
      <c r="IB61" s="19"/>
      <c r="IC61" s="19"/>
      <c r="ID61" s="19"/>
      <c r="IE61" s="19"/>
      <c r="IF61" s="19"/>
      <c r="IG61" s="19"/>
      <c r="IH61" s="19"/>
      <c r="II61" s="19"/>
      <c r="IJ61" s="19"/>
      <c r="IK61" s="19"/>
    </row>
    <row r="62" spans="1:245" s="30" customFormat="1" ht="21.75" customHeight="1" thickBot="1">
      <c r="A62" s="22" t="s">
        <v>119</v>
      </c>
      <c r="B62" s="15"/>
      <c r="C62" s="53"/>
      <c r="D62" s="57">
        <v>153439</v>
      </c>
      <c r="E62" s="33"/>
      <c r="F62" s="57">
        <v>153439</v>
      </c>
      <c r="G62" s="33"/>
      <c r="H62" s="57">
        <v>4979068</v>
      </c>
      <c r="I62" s="33"/>
      <c r="J62" s="57">
        <v>4979068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  <c r="FR62" s="19"/>
      <c r="FS62" s="19"/>
      <c r="FT62" s="19"/>
      <c r="FU62" s="19"/>
      <c r="FV62" s="19"/>
      <c r="FW62" s="19"/>
      <c r="FX62" s="19"/>
      <c r="FY62" s="19"/>
      <c r="FZ62" s="19"/>
      <c r="GA62" s="19"/>
      <c r="GB62" s="19"/>
      <c r="GC62" s="19"/>
      <c r="GD62" s="19"/>
      <c r="GE62" s="19"/>
      <c r="GF62" s="19"/>
      <c r="GG62" s="19"/>
      <c r="GH62" s="19"/>
      <c r="GI62" s="19"/>
      <c r="GJ62" s="19"/>
      <c r="GK62" s="19"/>
      <c r="GL62" s="19"/>
      <c r="GM62" s="19"/>
      <c r="GN62" s="19"/>
      <c r="GO62" s="19"/>
      <c r="GP62" s="19"/>
      <c r="GQ62" s="19"/>
      <c r="GR62" s="19"/>
      <c r="GS62" s="19"/>
      <c r="GT62" s="19"/>
      <c r="GU62" s="19"/>
      <c r="GV62" s="19"/>
      <c r="GW62" s="19"/>
      <c r="GX62" s="19"/>
      <c r="GY62" s="19"/>
      <c r="GZ62" s="19"/>
      <c r="HA62" s="19"/>
      <c r="HB62" s="19"/>
      <c r="HC62" s="19"/>
      <c r="HD62" s="19"/>
      <c r="HE62" s="19"/>
      <c r="HF62" s="19"/>
      <c r="HG62" s="19"/>
      <c r="HH62" s="19"/>
      <c r="HI62" s="19"/>
      <c r="HJ62" s="19"/>
      <c r="HK62" s="19"/>
      <c r="HL62" s="19"/>
      <c r="HM62" s="19"/>
      <c r="HN62" s="19"/>
      <c r="HO62" s="19"/>
      <c r="HP62" s="19"/>
      <c r="HQ62" s="19"/>
      <c r="HR62" s="19"/>
      <c r="HS62" s="19"/>
      <c r="HT62" s="19"/>
      <c r="HU62" s="19"/>
      <c r="HV62" s="19"/>
      <c r="HW62" s="19"/>
      <c r="HX62" s="19"/>
      <c r="HY62" s="19"/>
      <c r="HZ62" s="19"/>
      <c r="IA62" s="19"/>
      <c r="IB62" s="19"/>
      <c r="IC62" s="19"/>
      <c r="ID62" s="19"/>
      <c r="IE62" s="19"/>
      <c r="IF62" s="19"/>
      <c r="IG62" s="19"/>
      <c r="IH62" s="19"/>
      <c r="II62" s="19"/>
      <c r="IJ62" s="19"/>
      <c r="IK62" s="19"/>
    </row>
    <row r="63" spans="1:245" s="30" customFormat="1" ht="21.75" customHeight="1" thickTop="1">
      <c r="A63" s="22" t="s">
        <v>174</v>
      </c>
      <c r="B63" s="52"/>
      <c r="C63" s="53"/>
      <c r="D63" s="37"/>
      <c r="E63" s="33"/>
      <c r="F63" s="37"/>
      <c r="G63" s="33"/>
      <c r="H63" s="37"/>
      <c r="I63" s="33"/>
      <c r="J63" s="37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  <c r="FK63" s="19"/>
      <c r="FL63" s="19"/>
      <c r="FM63" s="19"/>
      <c r="FN63" s="19"/>
      <c r="FO63" s="19"/>
      <c r="FP63" s="19"/>
      <c r="FQ63" s="19"/>
      <c r="FR63" s="19"/>
      <c r="FS63" s="19"/>
      <c r="FT63" s="19"/>
      <c r="FU63" s="19"/>
      <c r="FV63" s="19"/>
      <c r="FW63" s="19"/>
      <c r="FX63" s="19"/>
      <c r="FY63" s="19"/>
      <c r="FZ63" s="19"/>
      <c r="GA63" s="19"/>
      <c r="GB63" s="19"/>
      <c r="GC63" s="19"/>
      <c r="GD63" s="19"/>
      <c r="GE63" s="19"/>
      <c r="GF63" s="19"/>
      <c r="GG63" s="19"/>
      <c r="GH63" s="19"/>
      <c r="GI63" s="19"/>
      <c r="GJ63" s="19"/>
      <c r="GK63" s="19"/>
      <c r="GL63" s="19"/>
      <c r="GM63" s="19"/>
      <c r="GN63" s="19"/>
      <c r="GO63" s="19"/>
      <c r="GP63" s="19"/>
      <c r="GQ63" s="19"/>
      <c r="GR63" s="19"/>
      <c r="GS63" s="19"/>
      <c r="GT63" s="19"/>
      <c r="GU63" s="19"/>
      <c r="GV63" s="19"/>
      <c r="GW63" s="19"/>
      <c r="GX63" s="19"/>
      <c r="GY63" s="19"/>
      <c r="GZ63" s="19"/>
      <c r="HA63" s="19"/>
      <c r="HB63" s="19"/>
      <c r="HC63" s="19"/>
      <c r="HD63" s="19"/>
      <c r="HE63" s="19"/>
      <c r="HF63" s="19"/>
      <c r="HG63" s="19"/>
      <c r="HH63" s="19"/>
      <c r="HI63" s="19"/>
      <c r="HJ63" s="19"/>
      <c r="HK63" s="19"/>
      <c r="HL63" s="19"/>
      <c r="HM63" s="19"/>
      <c r="HN63" s="19"/>
      <c r="HO63" s="19"/>
      <c r="HP63" s="19"/>
      <c r="HQ63" s="19"/>
      <c r="HR63" s="19"/>
      <c r="HS63" s="19"/>
      <c r="HT63" s="19"/>
      <c r="HU63" s="19"/>
      <c r="HV63" s="19"/>
      <c r="HW63" s="19"/>
      <c r="HX63" s="19"/>
      <c r="HY63" s="19"/>
      <c r="HZ63" s="19"/>
      <c r="IA63" s="19"/>
      <c r="IB63" s="19"/>
      <c r="IC63" s="19"/>
      <c r="ID63" s="19"/>
      <c r="IE63" s="19"/>
      <c r="IF63" s="19"/>
      <c r="IG63" s="19"/>
      <c r="IH63" s="19"/>
      <c r="II63" s="19"/>
      <c r="IJ63" s="19"/>
      <c r="IK63" s="19"/>
    </row>
    <row r="64" spans="1:245" s="30" customFormat="1" ht="21.75" customHeight="1">
      <c r="A64" s="22" t="s">
        <v>113</v>
      </c>
      <c r="B64" s="52"/>
      <c r="C64" s="53"/>
      <c r="D64" s="33">
        <v>140360</v>
      </c>
      <c r="E64" s="33"/>
      <c r="F64" s="33">
        <v>140360</v>
      </c>
      <c r="G64" s="33"/>
      <c r="H64" s="33">
        <v>4554644</v>
      </c>
      <c r="I64" s="33"/>
      <c r="J64" s="33">
        <v>4554644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  <c r="FQ64" s="19"/>
      <c r="FR64" s="19"/>
      <c r="FS64" s="19"/>
      <c r="FT64" s="19"/>
      <c r="FU64" s="19"/>
      <c r="FV64" s="19"/>
      <c r="FW64" s="19"/>
      <c r="FX64" s="19"/>
      <c r="FY64" s="19"/>
      <c r="FZ64" s="19"/>
      <c r="GA64" s="19"/>
      <c r="GB64" s="19"/>
      <c r="GC64" s="19"/>
      <c r="GD64" s="19"/>
      <c r="GE64" s="19"/>
      <c r="GF64" s="19"/>
      <c r="GG64" s="19"/>
      <c r="GH64" s="19"/>
      <c r="GI64" s="19"/>
      <c r="GJ64" s="19"/>
      <c r="GK64" s="19"/>
      <c r="GL64" s="19"/>
      <c r="GM64" s="19"/>
      <c r="GN64" s="19"/>
      <c r="GO64" s="19"/>
      <c r="GP64" s="19"/>
      <c r="GQ64" s="19"/>
      <c r="GR64" s="19"/>
      <c r="GS64" s="19"/>
      <c r="GT64" s="19"/>
      <c r="GU64" s="19"/>
      <c r="GV64" s="19"/>
      <c r="GW64" s="19"/>
      <c r="GX64" s="19"/>
      <c r="GY64" s="19"/>
      <c r="GZ64" s="19"/>
      <c r="HA64" s="19"/>
      <c r="HB64" s="19"/>
      <c r="HC64" s="19"/>
      <c r="HD64" s="19"/>
      <c r="HE64" s="19"/>
      <c r="HF64" s="19"/>
      <c r="HG64" s="19"/>
      <c r="HH64" s="19"/>
      <c r="HI64" s="19"/>
      <c r="HJ64" s="19"/>
      <c r="HK64" s="19"/>
      <c r="HL64" s="19"/>
      <c r="HM64" s="19"/>
      <c r="HN64" s="19"/>
      <c r="HO64" s="19"/>
      <c r="HP64" s="19"/>
      <c r="HQ64" s="19"/>
      <c r="HR64" s="19"/>
      <c r="HS64" s="19"/>
      <c r="HT64" s="19"/>
      <c r="HU64" s="19"/>
      <c r="HV64" s="19"/>
      <c r="HW64" s="19"/>
      <c r="HX64" s="19"/>
      <c r="HY64" s="19"/>
      <c r="HZ64" s="19"/>
      <c r="IA64" s="19"/>
      <c r="IB64" s="19"/>
      <c r="IC64" s="19"/>
      <c r="ID64" s="19"/>
      <c r="IE64" s="19"/>
      <c r="IF64" s="19"/>
      <c r="IG64" s="19"/>
      <c r="IH64" s="19"/>
      <c r="II64" s="19"/>
      <c r="IJ64" s="19"/>
      <c r="IK64" s="19"/>
    </row>
    <row r="65" spans="1:245" s="30" customFormat="1" ht="21.75" customHeight="1">
      <c r="A65" s="19" t="s">
        <v>21</v>
      </c>
      <c r="B65" s="52"/>
      <c r="C65" s="15"/>
      <c r="D65" s="33">
        <v>104358</v>
      </c>
      <c r="E65" s="33"/>
      <c r="F65" s="33">
        <v>104358</v>
      </c>
      <c r="G65" s="33"/>
      <c r="H65" s="33">
        <v>3386401</v>
      </c>
      <c r="I65" s="33"/>
      <c r="J65" s="33">
        <v>3386401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</row>
    <row r="66" spans="1:245" ht="21.75" customHeight="1">
      <c r="A66" s="19" t="s">
        <v>91</v>
      </c>
      <c r="B66" s="54">
        <v>21</v>
      </c>
      <c r="C66" s="15"/>
      <c r="D66" s="33">
        <v>5991</v>
      </c>
      <c r="E66" s="33"/>
      <c r="F66" s="33">
        <v>5569</v>
      </c>
      <c r="G66" s="33"/>
      <c r="H66" s="33">
        <v>192953</v>
      </c>
      <c r="I66" s="33"/>
      <c r="J66" s="33">
        <v>179538</v>
      </c>
    </row>
    <row r="67" spans="1:245" ht="21.75" customHeight="1">
      <c r="A67" s="19" t="s">
        <v>175</v>
      </c>
      <c r="B67" s="54"/>
      <c r="C67" s="15"/>
      <c r="D67" s="33">
        <v>2431</v>
      </c>
      <c r="E67" s="33"/>
      <c r="F67" s="33">
        <v>2431</v>
      </c>
      <c r="G67" s="33"/>
      <c r="H67" s="33">
        <v>78898</v>
      </c>
      <c r="I67" s="33"/>
      <c r="J67" s="33">
        <v>78898</v>
      </c>
    </row>
    <row r="68" spans="1:245" ht="21.75" customHeight="1">
      <c r="A68" s="19" t="s">
        <v>22</v>
      </c>
      <c r="B68" s="52"/>
      <c r="C68" s="15"/>
      <c r="D68" s="37"/>
      <c r="E68" s="33"/>
      <c r="F68" s="37"/>
      <c r="G68" s="33"/>
      <c r="H68" s="37"/>
      <c r="I68" s="33"/>
      <c r="J68" s="37"/>
    </row>
    <row r="69" spans="1:245" ht="21.75" customHeight="1">
      <c r="A69" s="19" t="s">
        <v>23</v>
      </c>
      <c r="B69" s="52"/>
      <c r="C69" s="53"/>
      <c r="D69" s="33">
        <v>15751</v>
      </c>
      <c r="E69" s="33"/>
      <c r="F69" s="33">
        <v>15751</v>
      </c>
      <c r="G69" s="33"/>
      <c r="H69" s="33">
        <v>511111</v>
      </c>
      <c r="I69" s="33"/>
      <c r="J69" s="33">
        <v>511111</v>
      </c>
    </row>
    <row r="70" spans="1:245" ht="21.75" customHeight="1">
      <c r="A70" s="19" t="s">
        <v>24</v>
      </c>
      <c r="B70" s="52"/>
      <c r="C70" s="53"/>
      <c r="D70" s="37">
        <v>324251</v>
      </c>
      <c r="E70" s="37"/>
      <c r="F70" s="37">
        <v>320241</v>
      </c>
      <c r="G70" s="37"/>
      <c r="H70" s="37">
        <v>10527171</v>
      </c>
      <c r="I70" s="37"/>
      <c r="J70" s="37">
        <v>10399613</v>
      </c>
    </row>
    <row r="71" spans="1:245" ht="21.75" customHeight="1">
      <c r="A71" s="19" t="s">
        <v>60</v>
      </c>
      <c r="B71" s="52"/>
      <c r="C71" s="53"/>
      <c r="D71" s="46">
        <v>-84150</v>
      </c>
      <c r="E71" s="37"/>
      <c r="F71" s="46">
        <v>-55885</v>
      </c>
      <c r="G71" s="37"/>
      <c r="H71" s="46">
        <v>-2621824</v>
      </c>
      <c r="I71" s="37"/>
      <c r="J71" s="46">
        <v>-3043410</v>
      </c>
    </row>
    <row r="72" spans="1:245" ht="21.75" customHeight="1">
      <c r="A72" s="24" t="s">
        <v>25</v>
      </c>
      <c r="B72" s="52"/>
      <c r="C72" s="53"/>
      <c r="D72" s="39">
        <f>SUM(D64:D71)</f>
        <v>508992</v>
      </c>
      <c r="E72" s="33"/>
      <c r="F72" s="39">
        <f>SUM(F64:F71)</f>
        <v>532825</v>
      </c>
      <c r="G72" s="33"/>
      <c r="H72" s="39">
        <f>SUM(H64:H71)</f>
        <v>16629354</v>
      </c>
      <c r="I72" s="33"/>
      <c r="J72" s="39">
        <f>SUM(J64:J71)</f>
        <v>16066795</v>
      </c>
    </row>
    <row r="73" spans="1:245" s="40" customFormat="1" ht="21.75" customHeight="1" thickBot="1">
      <c r="A73" s="48" t="s">
        <v>26</v>
      </c>
      <c r="B73" s="52"/>
      <c r="C73" s="53"/>
      <c r="D73" s="57">
        <f>SUM(D58,D72)</f>
        <v>1503851</v>
      </c>
      <c r="E73" s="33"/>
      <c r="F73" s="57">
        <f>SUM(F58,F72)</f>
        <v>1561551</v>
      </c>
      <c r="G73" s="33"/>
      <c r="H73" s="57">
        <f>SUM(H58,H72)</f>
        <v>49132515</v>
      </c>
      <c r="I73" s="33"/>
      <c r="J73" s="57">
        <f>SUM(J58,J72)</f>
        <v>47086996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</row>
    <row r="74" spans="1:245" s="40" customFormat="1" ht="15.75" customHeight="1" thickTop="1">
      <c r="A74" s="19"/>
      <c r="B74" s="52"/>
      <c r="C74" s="53"/>
      <c r="D74" s="37">
        <f>D73-D30</f>
        <v>0</v>
      </c>
      <c r="E74" s="33" t="s">
        <v>196</v>
      </c>
      <c r="F74" s="37">
        <f>F73-F30</f>
        <v>0</v>
      </c>
      <c r="G74" s="33"/>
      <c r="H74" s="37">
        <f>H73-H30</f>
        <v>0</v>
      </c>
      <c r="I74" s="33"/>
      <c r="J74" s="37">
        <f>J73-J30</f>
        <v>0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</row>
    <row r="75" spans="1:245" s="40" customFormat="1" ht="21.75" customHeight="1">
      <c r="A75" s="19" t="s">
        <v>265</v>
      </c>
      <c r="B75" s="51"/>
      <c r="C75" s="22"/>
      <c r="D75" s="22"/>
      <c r="E75" s="22"/>
      <c r="F75" s="22"/>
      <c r="G75" s="22"/>
      <c r="I75" s="22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</row>
    <row r="76" spans="1:245" s="40" customFormat="1" ht="21.75" customHeight="1">
      <c r="A76" s="19"/>
      <c r="B76" s="51"/>
      <c r="C76" s="22"/>
      <c r="D76" s="22"/>
      <c r="E76" s="22"/>
      <c r="F76" s="22"/>
      <c r="G76" s="22"/>
      <c r="I76" s="22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  <c r="DT76" s="19"/>
      <c r="DU76" s="19"/>
      <c r="DV76" s="19"/>
      <c r="DW76" s="19"/>
      <c r="DX76" s="19"/>
      <c r="DY76" s="19"/>
      <c r="DZ76" s="19"/>
      <c r="EA76" s="19"/>
      <c r="EB76" s="19"/>
      <c r="EC76" s="19"/>
      <c r="ED76" s="19"/>
      <c r="EE76" s="19"/>
      <c r="EF76" s="19"/>
      <c r="EG76" s="19"/>
      <c r="EH76" s="19"/>
      <c r="EI76" s="19"/>
      <c r="EJ76" s="19"/>
      <c r="EK76" s="19"/>
      <c r="EL76" s="19"/>
      <c r="EM76" s="19"/>
      <c r="EN76" s="19"/>
      <c r="EO76" s="19"/>
      <c r="EP76" s="19"/>
      <c r="EQ76" s="19"/>
      <c r="ER76" s="19"/>
      <c r="ES76" s="19"/>
      <c r="ET76" s="19"/>
      <c r="EU76" s="19"/>
      <c r="EV76" s="19"/>
      <c r="EW76" s="19"/>
      <c r="EX76" s="19"/>
      <c r="EY76" s="19"/>
      <c r="EZ76" s="19"/>
      <c r="FA76" s="19"/>
      <c r="FB76" s="19"/>
      <c r="FC76" s="19"/>
      <c r="FD76" s="19"/>
      <c r="FE76" s="19"/>
      <c r="FF76" s="19"/>
      <c r="FG76" s="19"/>
      <c r="FH76" s="19"/>
      <c r="FI76" s="19"/>
      <c r="FJ76" s="19"/>
      <c r="FK76" s="19"/>
      <c r="FL76" s="19"/>
      <c r="FM76" s="19"/>
      <c r="FN76" s="19"/>
      <c r="FO76" s="19"/>
      <c r="FP76" s="19"/>
      <c r="FQ76" s="19"/>
      <c r="FR76" s="19"/>
      <c r="FS76" s="19"/>
      <c r="FT76" s="19"/>
      <c r="FU76" s="19"/>
      <c r="FV76" s="19"/>
      <c r="FW76" s="19"/>
      <c r="FX76" s="19"/>
      <c r="FY76" s="19"/>
      <c r="FZ76" s="19"/>
      <c r="GA76" s="19"/>
      <c r="GB76" s="19"/>
      <c r="GC76" s="19"/>
      <c r="GD76" s="19"/>
      <c r="GE76" s="19"/>
      <c r="GF76" s="19"/>
      <c r="GG76" s="19"/>
      <c r="GH76" s="19"/>
      <c r="GI76" s="19"/>
      <c r="GJ76" s="19"/>
      <c r="GK76" s="19"/>
      <c r="GL76" s="19"/>
      <c r="GM76" s="19"/>
      <c r="GN76" s="19"/>
      <c r="GO76" s="19"/>
      <c r="GP76" s="19"/>
      <c r="GQ76" s="19"/>
      <c r="GR76" s="19"/>
      <c r="GS76" s="19"/>
      <c r="GT76" s="19"/>
      <c r="GU76" s="19"/>
      <c r="GV76" s="19"/>
      <c r="GW76" s="19"/>
      <c r="GX76" s="19"/>
      <c r="GY76" s="19"/>
      <c r="GZ76" s="19"/>
      <c r="HA76" s="19"/>
      <c r="HB76" s="19"/>
      <c r="HC76" s="19"/>
      <c r="HD76" s="19"/>
      <c r="HE76" s="19"/>
      <c r="HF76" s="19"/>
      <c r="HG76" s="19"/>
      <c r="HH76" s="19"/>
      <c r="HI76" s="19"/>
      <c r="HJ76" s="19"/>
      <c r="HK76" s="19"/>
      <c r="HL76" s="19"/>
      <c r="HM76" s="19"/>
      <c r="HN76" s="19"/>
      <c r="HO76" s="19"/>
      <c r="HP76" s="19"/>
      <c r="HQ76" s="19"/>
      <c r="HR76" s="19"/>
      <c r="HS76" s="19"/>
      <c r="HT76" s="19"/>
      <c r="HU76" s="19"/>
      <c r="HV76" s="19"/>
      <c r="HW76" s="19"/>
      <c r="HX76" s="19"/>
      <c r="HY76" s="19"/>
      <c r="HZ76" s="19"/>
      <c r="IA76" s="19"/>
      <c r="IB76" s="19"/>
      <c r="IC76" s="19"/>
      <c r="ID76" s="19"/>
      <c r="IE76" s="19"/>
      <c r="IF76" s="19"/>
      <c r="IG76" s="19"/>
      <c r="IH76" s="19"/>
      <c r="II76" s="19"/>
      <c r="IJ76" s="19"/>
      <c r="IK76" s="19"/>
    </row>
    <row r="77" spans="1:245" s="40" customFormat="1" ht="15" customHeight="1">
      <c r="A77" s="19"/>
      <c r="B77" s="51"/>
      <c r="C77" s="22"/>
      <c r="D77" s="22"/>
      <c r="E77" s="22"/>
      <c r="F77" s="22"/>
      <c r="G77" s="22"/>
      <c r="I77" s="22"/>
      <c r="J77" s="22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19"/>
      <c r="CP77" s="19"/>
      <c r="CQ77" s="19"/>
      <c r="CR77" s="19"/>
      <c r="CS77" s="19"/>
      <c r="CT77" s="19"/>
      <c r="CU77" s="19"/>
      <c r="CV77" s="19"/>
      <c r="CW77" s="19"/>
      <c r="CX77" s="19"/>
      <c r="CY77" s="19"/>
      <c r="CZ77" s="19"/>
      <c r="DA77" s="19"/>
      <c r="DB77" s="19"/>
      <c r="DC77" s="19"/>
      <c r="DD77" s="19"/>
      <c r="DE77" s="19"/>
      <c r="DF77" s="19"/>
      <c r="DG77" s="19"/>
      <c r="DH77" s="19"/>
      <c r="DI77" s="19"/>
      <c r="DJ77" s="19"/>
      <c r="DK77" s="19"/>
      <c r="DL77" s="19"/>
      <c r="DM77" s="19"/>
      <c r="DN77" s="19"/>
      <c r="DO77" s="19"/>
      <c r="DP77" s="19"/>
      <c r="DQ77" s="19"/>
      <c r="DR77" s="19"/>
      <c r="DS77" s="19"/>
      <c r="DT77" s="19"/>
      <c r="DU77" s="19"/>
      <c r="DV77" s="19"/>
      <c r="DW77" s="19"/>
      <c r="DX77" s="19"/>
      <c r="DY77" s="19"/>
      <c r="DZ77" s="19"/>
      <c r="EA77" s="19"/>
      <c r="EB77" s="19"/>
      <c r="EC77" s="19"/>
      <c r="ED77" s="19"/>
      <c r="EE77" s="19"/>
      <c r="EF77" s="19"/>
      <c r="EG77" s="19"/>
      <c r="EH77" s="19"/>
      <c r="EI77" s="19"/>
      <c r="EJ77" s="19"/>
      <c r="EK77" s="19"/>
      <c r="EL77" s="19"/>
      <c r="EM77" s="19"/>
      <c r="EN77" s="19"/>
      <c r="EO77" s="19"/>
      <c r="EP77" s="19"/>
      <c r="EQ77" s="19"/>
      <c r="ER77" s="19"/>
      <c r="ES77" s="19"/>
      <c r="ET77" s="19"/>
      <c r="EU77" s="19"/>
      <c r="EV77" s="19"/>
      <c r="EW77" s="19"/>
      <c r="EX77" s="19"/>
      <c r="EY77" s="19"/>
      <c r="EZ77" s="19"/>
      <c r="FA77" s="19"/>
      <c r="FB77" s="19"/>
      <c r="FC77" s="19"/>
      <c r="FD77" s="19"/>
      <c r="FE77" s="19"/>
      <c r="FF77" s="19"/>
      <c r="FG77" s="19"/>
      <c r="FH77" s="19"/>
      <c r="FI77" s="19"/>
      <c r="FJ77" s="19"/>
      <c r="FK77" s="19"/>
      <c r="FL77" s="19"/>
      <c r="FM77" s="19"/>
      <c r="FN77" s="19"/>
      <c r="FO77" s="19"/>
      <c r="FP77" s="19"/>
      <c r="FQ77" s="19"/>
      <c r="FR77" s="19"/>
      <c r="FS77" s="19"/>
      <c r="FT77" s="19"/>
      <c r="FU77" s="19"/>
      <c r="FV77" s="19"/>
      <c r="FW77" s="19"/>
      <c r="FX77" s="19"/>
      <c r="FY77" s="19"/>
      <c r="FZ77" s="19"/>
      <c r="GA77" s="19"/>
      <c r="GB77" s="19"/>
      <c r="GC77" s="19"/>
      <c r="GD77" s="19"/>
      <c r="GE77" s="19"/>
      <c r="GF77" s="19"/>
      <c r="GG77" s="19"/>
      <c r="GH77" s="19"/>
      <c r="GI77" s="19"/>
      <c r="GJ77" s="19"/>
      <c r="GK77" s="19"/>
      <c r="GL77" s="19"/>
      <c r="GM77" s="19"/>
      <c r="GN77" s="19"/>
      <c r="GO77" s="19"/>
      <c r="GP77" s="19"/>
      <c r="GQ77" s="19"/>
      <c r="GR77" s="19"/>
      <c r="GS77" s="19"/>
      <c r="GT77" s="19"/>
      <c r="GU77" s="19"/>
      <c r="GV77" s="19"/>
      <c r="GW77" s="19"/>
      <c r="GX77" s="19"/>
      <c r="GY77" s="19"/>
      <c r="GZ77" s="19"/>
      <c r="HA77" s="19"/>
      <c r="HB77" s="19"/>
      <c r="HC77" s="19"/>
      <c r="HD77" s="19"/>
      <c r="HE77" s="19"/>
      <c r="HF77" s="19"/>
      <c r="HG77" s="19"/>
      <c r="HH77" s="19"/>
      <c r="HI77" s="19"/>
      <c r="HJ77" s="19"/>
      <c r="HK77" s="19"/>
      <c r="HL77" s="19"/>
      <c r="HM77" s="19"/>
      <c r="HN77" s="19"/>
      <c r="HO77" s="19"/>
      <c r="HP77" s="19"/>
      <c r="HQ77" s="19"/>
      <c r="HR77" s="19"/>
      <c r="HS77" s="19"/>
      <c r="HT77" s="19"/>
      <c r="HU77" s="19"/>
      <c r="HV77" s="19"/>
      <c r="HW77" s="19"/>
      <c r="HX77" s="19"/>
      <c r="HY77" s="19"/>
      <c r="HZ77" s="19"/>
      <c r="IA77" s="19"/>
      <c r="IB77" s="19"/>
      <c r="IC77" s="19"/>
      <c r="ID77" s="19"/>
      <c r="IE77" s="19"/>
      <c r="IF77" s="19"/>
      <c r="IG77" s="19"/>
      <c r="IH77" s="19"/>
      <c r="II77" s="19"/>
      <c r="IJ77" s="19"/>
      <c r="IK77" s="19"/>
    </row>
    <row r="78" spans="1:245" s="22" customFormat="1" ht="21.75" customHeight="1">
      <c r="A78" s="58"/>
      <c r="B78" s="5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19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9"/>
      <c r="EY78" s="19"/>
      <c r="EZ78" s="19"/>
      <c r="FA78" s="19"/>
      <c r="FB78" s="19"/>
      <c r="FC78" s="19"/>
      <c r="FD78" s="19"/>
      <c r="FE78" s="19"/>
      <c r="FF78" s="19"/>
      <c r="FG78" s="19"/>
      <c r="FH78" s="19"/>
      <c r="FI78" s="19"/>
      <c r="FJ78" s="19"/>
      <c r="FK78" s="19"/>
      <c r="FL78" s="19"/>
      <c r="FM78" s="19"/>
      <c r="FN78" s="19"/>
      <c r="FO78" s="19"/>
      <c r="FP78" s="19"/>
      <c r="FQ78" s="19"/>
      <c r="FR78" s="19"/>
      <c r="FS78" s="19"/>
      <c r="FT78" s="19"/>
      <c r="FU78" s="19"/>
      <c r="FV78" s="19"/>
      <c r="FW78" s="19"/>
      <c r="FX78" s="19"/>
      <c r="FY78" s="19"/>
      <c r="FZ78" s="19"/>
      <c r="GA78" s="19"/>
      <c r="GB78" s="19"/>
      <c r="GC78" s="19"/>
      <c r="GD78" s="19"/>
      <c r="GE78" s="19"/>
      <c r="GF78" s="19"/>
      <c r="GG78" s="19"/>
      <c r="GH78" s="19"/>
      <c r="GI78" s="19"/>
      <c r="GJ78" s="19"/>
      <c r="GK78" s="19"/>
      <c r="GL78" s="19"/>
      <c r="GM78" s="19"/>
      <c r="GN78" s="19"/>
      <c r="GO78" s="19"/>
      <c r="GP78" s="19"/>
      <c r="GQ78" s="19"/>
      <c r="GR78" s="19"/>
      <c r="GS78" s="19"/>
      <c r="GT78" s="19"/>
      <c r="GU78" s="19"/>
      <c r="GV78" s="19"/>
      <c r="GW78" s="19"/>
      <c r="GX78" s="19"/>
      <c r="GY78" s="19"/>
      <c r="GZ78" s="19"/>
      <c r="HA78" s="19"/>
      <c r="HB78" s="19"/>
      <c r="HC78" s="19"/>
      <c r="HD78" s="19"/>
      <c r="HE78" s="19"/>
      <c r="HF78" s="19"/>
      <c r="HG78" s="19"/>
      <c r="HH78" s="19"/>
      <c r="HI78" s="19"/>
      <c r="HJ78" s="19"/>
      <c r="HK78" s="19"/>
      <c r="HL78" s="19"/>
      <c r="HM78" s="19"/>
      <c r="HN78" s="19"/>
      <c r="HO78" s="19"/>
      <c r="HP78" s="19"/>
      <c r="HQ78" s="19"/>
      <c r="HR78" s="19"/>
      <c r="HS78" s="19"/>
      <c r="HT78" s="19"/>
      <c r="HU78" s="19"/>
      <c r="HV78" s="19"/>
      <c r="HW78" s="19"/>
      <c r="HX78" s="19"/>
      <c r="HY78" s="19"/>
      <c r="HZ78" s="19"/>
      <c r="IA78" s="19"/>
      <c r="IB78" s="19"/>
      <c r="IC78" s="19"/>
      <c r="ID78" s="19"/>
      <c r="IE78" s="19"/>
      <c r="IF78" s="19"/>
      <c r="IG78" s="19"/>
      <c r="IH78" s="19"/>
      <c r="II78" s="19"/>
      <c r="IJ78" s="19"/>
      <c r="IK78" s="19"/>
    </row>
    <row r="79" spans="1:245" s="22" customFormat="1" ht="21.75" customHeight="1">
      <c r="A79" s="40"/>
      <c r="B79" s="5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/>
      <c r="DB79" s="19"/>
      <c r="DC79" s="19"/>
      <c r="DD79" s="19"/>
      <c r="DE79" s="19"/>
      <c r="DF79" s="19"/>
      <c r="DG79" s="19"/>
      <c r="DH79" s="19"/>
      <c r="DI79" s="19"/>
      <c r="DJ79" s="19"/>
      <c r="DK79" s="19"/>
      <c r="DL79" s="19"/>
      <c r="DM79" s="19"/>
      <c r="DN79" s="19"/>
      <c r="DO79" s="19"/>
      <c r="DP79" s="19"/>
      <c r="DQ79" s="19"/>
      <c r="DR79" s="19"/>
      <c r="DS79" s="19"/>
      <c r="DT79" s="19"/>
      <c r="DU79" s="19"/>
      <c r="DV79" s="19"/>
      <c r="DW79" s="19"/>
      <c r="DX79" s="19"/>
      <c r="DY79" s="19"/>
      <c r="DZ79" s="19"/>
      <c r="EA79" s="19"/>
      <c r="EB79" s="19"/>
      <c r="EC79" s="19"/>
      <c r="ED79" s="19"/>
      <c r="EE79" s="19"/>
      <c r="EF79" s="19"/>
      <c r="EG79" s="19"/>
      <c r="EH79" s="19"/>
      <c r="EI79" s="19"/>
      <c r="EJ79" s="19"/>
      <c r="EK79" s="19"/>
      <c r="EL79" s="19"/>
      <c r="EM79" s="19"/>
      <c r="EN79" s="19"/>
      <c r="EO79" s="19"/>
      <c r="EP79" s="19"/>
      <c r="EQ79" s="19"/>
      <c r="ER79" s="19"/>
      <c r="ES79" s="19"/>
      <c r="ET79" s="19"/>
      <c r="EU79" s="19"/>
      <c r="EV79" s="19"/>
      <c r="EW79" s="19"/>
      <c r="EX79" s="19"/>
      <c r="EY79" s="19"/>
      <c r="EZ79" s="19"/>
      <c r="FA79" s="19"/>
      <c r="FB79" s="19"/>
      <c r="FC79" s="19"/>
      <c r="FD79" s="19"/>
      <c r="FE79" s="19"/>
      <c r="FF79" s="19"/>
      <c r="FG79" s="19"/>
      <c r="FH79" s="19"/>
      <c r="FI79" s="19"/>
      <c r="FJ79" s="19"/>
      <c r="FK79" s="19"/>
      <c r="FL79" s="19"/>
      <c r="FM79" s="19"/>
      <c r="FN79" s="19"/>
      <c r="FO79" s="19"/>
      <c r="FP79" s="19"/>
      <c r="FQ79" s="19"/>
      <c r="FR79" s="19"/>
      <c r="FS79" s="19"/>
      <c r="FT79" s="19"/>
      <c r="FU79" s="19"/>
      <c r="FV79" s="19"/>
      <c r="FW79" s="19"/>
      <c r="FX79" s="19"/>
      <c r="FY79" s="19"/>
      <c r="FZ79" s="19"/>
      <c r="GA79" s="19"/>
      <c r="GB79" s="19"/>
      <c r="GC79" s="19"/>
      <c r="GD79" s="19"/>
      <c r="GE79" s="19"/>
      <c r="GF79" s="19"/>
      <c r="GG79" s="19"/>
      <c r="GH79" s="19"/>
      <c r="GI79" s="19"/>
      <c r="GJ79" s="19"/>
      <c r="GK79" s="19"/>
      <c r="GL79" s="19"/>
      <c r="GM79" s="19"/>
      <c r="GN79" s="19"/>
      <c r="GO79" s="19"/>
      <c r="GP79" s="19"/>
      <c r="GQ79" s="19"/>
      <c r="GR79" s="19"/>
      <c r="GS79" s="19"/>
      <c r="GT79" s="19"/>
      <c r="GU79" s="19"/>
      <c r="GV79" s="19"/>
      <c r="GW79" s="19"/>
      <c r="GX79" s="19"/>
      <c r="GY79" s="19"/>
      <c r="GZ79" s="19"/>
      <c r="HA79" s="19"/>
      <c r="HB79" s="19"/>
      <c r="HC79" s="19"/>
      <c r="HD79" s="19"/>
      <c r="HE79" s="19"/>
      <c r="HF79" s="19"/>
      <c r="HG79" s="19"/>
      <c r="HH79" s="19"/>
      <c r="HI79" s="19"/>
      <c r="HJ79" s="19"/>
      <c r="HK79" s="19"/>
      <c r="HL79" s="19"/>
      <c r="HM79" s="19"/>
      <c r="HN79" s="19"/>
      <c r="HO79" s="19"/>
      <c r="HP79" s="19"/>
      <c r="HQ79" s="19"/>
      <c r="HR79" s="19"/>
      <c r="HS79" s="19"/>
      <c r="HT79" s="19"/>
      <c r="HU79" s="19"/>
      <c r="HV79" s="19"/>
      <c r="HW79" s="19"/>
      <c r="HX79" s="19"/>
      <c r="HY79" s="19"/>
      <c r="HZ79" s="19"/>
      <c r="IA79" s="19"/>
      <c r="IB79" s="19"/>
      <c r="IC79" s="19"/>
      <c r="ID79" s="19"/>
      <c r="IE79" s="19"/>
      <c r="IF79" s="19"/>
      <c r="IG79" s="19"/>
      <c r="IH79" s="19"/>
      <c r="II79" s="19"/>
      <c r="IJ79" s="19"/>
      <c r="IK79" s="19"/>
    </row>
    <row r="80" spans="1:245" s="22" customFormat="1" ht="17.25" customHeight="1">
      <c r="A80" s="19"/>
      <c r="B80" s="59" t="s">
        <v>27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19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  <c r="FC80" s="19"/>
      <c r="FD80" s="19"/>
      <c r="FE80" s="19"/>
      <c r="FF80" s="19"/>
      <c r="FG80" s="19"/>
      <c r="FH80" s="19"/>
      <c r="FI80" s="19"/>
      <c r="FJ80" s="19"/>
      <c r="FK80" s="19"/>
      <c r="FL80" s="19"/>
      <c r="FM80" s="19"/>
      <c r="FN80" s="19"/>
      <c r="FO80" s="19"/>
      <c r="FP80" s="19"/>
      <c r="FQ80" s="19"/>
      <c r="FR80" s="19"/>
      <c r="FS80" s="19"/>
      <c r="FT80" s="19"/>
      <c r="FU80" s="19"/>
      <c r="FV80" s="19"/>
      <c r="FW80" s="19"/>
      <c r="FX80" s="19"/>
      <c r="FY80" s="19"/>
      <c r="FZ80" s="19"/>
      <c r="GA80" s="19"/>
      <c r="GB80" s="19"/>
      <c r="GC80" s="19"/>
      <c r="GD80" s="19"/>
      <c r="GE80" s="19"/>
      <c r="GF80" s="19"/>
      <c r="GG80" s="19"/>
      <c r="GH80" s="19"/>
      <c r="GI80" s="19"/>
      <c r="GJ80" s="19"/>
      <c r="GK80" s="19"/>
      <c r="GL80" s="19"/>
      <c r="GM80" s="19"/>
      <c r="GN80" s="19"/>
      <c r="GO80" s="19"/>
      <c r="GP80" s="19"/>
      <c r="GQ80" s="19"/>
      <c r="GR80" s="19"/>
      <c r="GS80" s="19"/>
      <c r="GT80" s="19"/>
      <c r="GU80" s="19"/>
      <c r="GV80" s="19"/>
      <c r="GW80" s="19"/>
      <c r="GX80" s="19"/>
      <c r="GY80" s="19"/>
      <c r="GZ80" s="19"/>
      <c r="HA80" s="19"/>
      <c r="HB80" s="19"/>
      <c r="HC80" s="19"/>
      <c r="HD80" s="19"/>
      <c r="HE80" s="19"/>
      <c r="HF80" s="19"/>
      <c r="HG80" s="19"/>
      <c r="HH80" s="19"/>
      <c r="HI80" s="19"/>
      <c r="HJ80" s="19"/>
      <c r="HK80" s="19"/>
      <c r="HL80" s="19"/>
      <c r="HM80" s="19"/>
      <c r="HN80" s="19"/>
      <c r="HO80" s="19"/>
      <c r="HP80" s="19"/>
      <c r="HQ80" s="19"/>
      <c r="HR80" s="19"/>
      <c r="HS80" s="19"/>
      <c r="HT80" s="19"/>
      <c r="HU80" s="19"/>
      <c r="HV80" s="19"/>
      <c r="HW80" s="19"/>
      <c r="HX80" s="19"/>
      <c r="HY80" s="19"/>
      <c r="HZ80" s="19"/>
      <c r="IA80" s="19"/>
      <c r="IB80" s="19"/>
      <c r="IC80" s="19"/>
      <c r="ID80" s="19"/>
      <c r="IE80" s="19"/>
      <c r="IF80" s="19"/>
      <c r="IG80" s="19"/>
      <c r="IH80" s="19"/>
      <c r="II80" s="19"/>
      <c r="IJ80" s="19"/>
      <c r="IK80" s="19"/>
    </row>
    <row r="81" spans="1:245" s="22" customFormat="1" ht="21.75" customHeight="1">
      <c r="A81" s="58"/>
      <c r="B81" s="5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19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19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9"/>
      <c r="EY81" s="19"/>
      <c r="EZ81" s="19"/>
      <c r="FA81" s="19"/>
      <c r="FB81" s="19"/>
      <c r="FC81" s="19"/>
      <c r="FD81" s="19"/>
      <c r="FE81" s="19"/>
      <c r="FF81" s="19"/>
      <c r="FG81" s="19"/>
      <c r="FH81" s="19"/>
      <c r="FI81" s="19"/>
      <c r="FJ81" s="19"/>
      <c r="FK81" s="19"/>
      <c r="FL81" s="19"/>
      <c r="FM81" s="19"/>
      <c r="FN81" s="19"/>
      <c r="FO81" s="19"/>
      <c r="FP81" s="19"/>
      <c r="FQ81" s="19"/>
      <c r="FR81" s="19"/>
      <c r="FS81" s="19"/>
      <c r="FT81" s="19"/>
      <c r="FU81" s="19"/>
      <c r="FV81" s="19"/>
      <c r="FW81" s="19"/>
      <c r="FX81" s="19"/>
      <c r="FY81" s="19"/>
      <c r="FZ81" s="19"/>
      <c r="GA81" s="19"/>
      <c r="GB81" s="19"/>
      <c r="GC81" s="19"/>
      <c r="GD81" s="19"/>
      <c r="GE81" s="19"/>
      <c r="GF81" s="19"/>
      <c r="GG81" s="19"/>
      <c r="GH81" s="19"/>
      <c r="GI81" s="19"/>
      <c r="GJ81" s="19"/>
      <c r="GK81" s="19"/>
      <c r="GL81" s="19"/>
      <c r="GM81" s="19"/>
      <c r="GN81" s="19"/>
      <c r="GO81" s="19"/>
      <c r="GP81" s="19"/>
      <c r="GQ81" s="19"/>
      <c r="GR81" s="19"/>
      <c r="GS81" s="19"/>
      <c r="GT81" s="19"/>
      <c r="GU81" s="19"/>
      <c r="GV81" s="19"/>
      <c r="GW81" s="19"/>
      <c r="GX81" s="19"/>
      <c r="GY81" s="19"/>
      <c r="GZ81" s="19"/>
      <c r="HA81" s="19"/>
      <c r="HB81" s="19"/>
      <c r="HC81" s="19"/>
      <c r="HD81" s="19"/>
      <c r="HE81" s="19"/>
      <c r="HF81" s="19"/>
      <c r="HG81" s="19"/>
      <c r="HH81" s="19"/>
      <c r="HI81" s="19"/>
      <c r="HJ81" s="19"/>
      <c r="HK81" s="19"/>
      <c r="HL81" s="19"/>
      <c r="HM81" s="19"/>
      <c r="HN81" s="19"/>
      <c r="HO81" s="19"/>
      <c r="HP81" s="19"/>
      <c r="HQ81" s="19"/>
      <c r="HR81" s="19"/>
      <c r="HS81" s="19"/>
      <c r="HT81" s="19"/>
      <c r="HU81" s="19"/>
      <c r="HV81" s="19"/>
      <c r="HW81" s="19"/>
      <c r="HX81" s="19"/>
      <c r="HY81" s="19"/>
      <c r="HZ81" s="19"/>
      <c r="IA81" s="19"/>
      <c r="IB81" s="19"/>
      <c r="IC81" s="19"/>
      <c r="ID81" s="19"/>
      <c r="IE81" s="19"/>
      <c r="IF81" s="19"/>
      <c r="IG81" s="19"/>
      <c r="IH81" s="19"/>
      <c r="II81" s="19"/>
      <c r="IJ81" s="19"/>
      <c r="IK81" s="19"/>
    </row>
    <row r="93" spans="1:245" s="22" customFormat="1" ht="21.75" customHeight="1">
      <c r="A93" s="19"/>
      <c r="B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</row>
  </sheetData>
  <mergeCells count="8">
    <mergeCell ref="D38:F38"/>
    <mergeCell ref="H38:J38"/>
    <mergeCell ref="D5:F5"/>
    <mergeCell ref="H5:J5"/>
    <mergeCell ref="D37:F37"/>
    <mergeCell ref="H37:J37"/>
    <mergeCell ref="D6:F6"/>
    <mergeCell ref="H6:J6"/>
  </mergeCells>
  <printOptions gridLinesSet="0"/>
  <pageMargins left="0.78740157480314965" right="0.19685039370078741" top="0.55118110236220474" bottom="0.39370078740157483" header="0.19685039370078741" footer="0.19685039370078741"/>
  <pageSetup paperSize="9" scale="63" firstPageNumber="5" fitToWidth="0" fitToHeight="2" orientation="portrait" useFirstPageNumber="1" r:id="rId1"/>
  <headerFooter>
    <oddFooter>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84"/>
  <sheetViews>
    <sheetView showGridLines="0" view="pageBreakPreview" zoomScale="70" zoomScaleNormal="70" zoomScaleSheetLayoutView="70" workbookViewId="0">
      <selection activeCell="F73" sqref="F73"/>
    </sheetView>
  </sheetViews>
  <sheetFormatPr defaultColWidth="10.7109375" defaultRowHeight="21.75" customHeight="1"/>
  <cols>
    <col min="1" max="1" width="55.7109375" style="62" customWidth="1"/>
    <col min="2" max="2" width="7.5703125" style="62" customWidth="1"/>
    <col min="3" max="3" width="2.7109375" style="69" customWidth="1"/>
    <col min="4" max="4" width="16.5703125" style="69" customWidth="1"/>
    <col min="5" max="5" width="1.7109375" style="69" customWidth="1"/>
    <col min="6" max="6" width="16.5703125" style="69" customWidth="1"/>
    <col min="7" max="7" width="1.7109375" style="69" customWidth="1"/>
    <col min="8" max="8" width="16.5703125" style="69" customWidth="1"/>
    <col min="9" max="9" width="1.7109375" style="69" customWidth="1"/>
    <col min="10" max="10" width="16.5703125" style="69" customWidth="1"/>
    <col min="11" max="11" width="1" style="62" customWidth="1"/>
    <col min="12" max="16384" width="10.7109375" style="62"/>
  </cols>
  <sheetData>
    <row r="1" spans="1:10" ht="21.75" customHeight="1">
      <c r="J1" s="118" t="s">
        <v>232</v>
      </c>
    </row>
    <row r="2" spans="1:10" ht="21.75" customHeight="1">
      <c r="A2" s="63" t="s">
        <v>0</v>
      </c>
      <c r="B2" s="60"/>
      <c r="C2" s="61"/>
      <c r="D2" s="61"/>
      <c r="E2" s="61"/>
      <c r="F2" s="61"/>
      <c r="G2" s="61"/>
      <c r="H2" s="61"/>
      <c r="I2" s="61"/>
      <c r="J2" s="118"/>
    </row>
    <row r="3" spans="1:10" ht="21.75" customHeight="1">
      <c r="A3" s="63" t="s">
        <v>75</v>
      </c>
      <c r="B3" s="60"/>
      <c r="C3" s="61"/>
      <c r="D3" s="61"/>
      <c r="E3" s="61"/>
      <c r="F3" s="61"/>
      <c r="G3" s="61"/>
      <c r="H3" s="61"/>
      <c r="I3" s="61"/>
      <c r="J3" s="61"/>
    </row>
    <row r="4" spans="1:10" ht="21.75" customHeight="1">
      <c r="A4" s="63" t="s">
        <v>216</v>
      </c>
      <c r="B4" s="60"/>
      <c r="C4" s="61"/>
      <c r="D4" s="61"/>
      <c r="E4" s="61"/>
      <c r="F4" s="61"/>
      <c r="G4" s="61"/>
      <c r="H4" s="61"/>
      <c r="I4" s="61"/>
      <c r="J4" s="61"/>
    </row>
    <row r="5" spans="1:10" ht="21.75" customHeight="1">
      <c r="A5" s="60"/>
      <c r="B5" s="60"/>
      <c r="C5" s="61"/>
      <c r="D5" s="61"/>
      <c r="E5" s="61"/>
      <c r="F5" s="61"/>
      <c r="G5" s="61"/>
      <c r="H5" s="61"/>
      <c r="I5" s="61"/>
      <c r="J5" s="64"/>
    </row>
    <row r="6" spans="1:10" s="67" customFormat="1" ht="21.75" customHeight="1">
      <c r="B6" s="65"/>
      <c r="C6" s="66"/>
      <c r="D6" s="145" t="s">
        <v>225</v>
      </c>
      <c r="E6" s="145"/>
      <c r="F6" s="145"/>
      <c r="G6" s="26"/>
      <c r="H6" s="145" t="s">
        <v>231</v>
      </c>
      <c r="I6" s="145"/>
      <c r="J6" s="145"/>
    </row>
    <row r="7" spans="1:10" s="67" customFormat="1" ht="21.75" customHeight="1">
      <c r="B7" s="65"/>
      <c r="C7" s="66"/>
      <c r="D7" s="144" t="s">
        <v>1</v>
      </c>
      <c r="E7" s="144"/>
      <c r="F7" s="144"/>
      <c r="G7" s="61"/>
      <c r="H7" s="144" t="s">
        <v>1</v>
      </c>
      <c r="I7" s="144"/>
      <c r="J7" s="144"/>
    </row>
    <row r="8" spans="1:10" s="70" customFormat="1" ht="21.75" customHeight="1">
      <c r="A8" s="62"/>
      <c r="B8" s="68" t="s">
        <v>3</v>
      </c>
      <c r="C8" s="69"/>
      <c r="D8" s="28" t="s">
        <v>213</v>
      </c>
      <c r="E8" s="29"/>
      <c r="F8" s="28" t="s">
        <v>185</v>
      </c>
      <c r="G8" s="22"/>
      <c r="H8" s="28" t="s">
        <v>213</v>
      </c>
      <c r="I8" s="29"/>
      <c r="J8" s="28" t="s">
        <v>185</v>
      </c>
    </row>
    <row r="9" spans="1:10" ht="21.75" customHeight="1">
      <c r="A9" s="67" t="s">
        <v>28</v>
      </c>
      <c r="B9" s="69"/>
    </row>
    <row r="10" spans="1:10" ht="21.75" customHeight="1">
      <c r="A10" s="62" t="s">
        <v>29</v>
      </c>
      <c r="B10" s="74">
        <v>5</v>
      </c>
      <c r="D10" s="71">
        <v>691806</v>
      </c>
      <c r="E10" s="71"/>
      <c r="F10" s="71">
        <v>845404</v>
      </c>
      <c r="G10" s="71"/>
      <c r="H10" s="71">
        <v>22005030</v>
      </c>
      <c r="I10" s="71"/>
      <c r="J10" s="71">
        <v>26639852</v>
      </c>
    </row>
    <row r="11" spans="1:10" ht="21.75" customHeight="1">
      <c r="A11" s="62" t="s">
        <v>195</v>
      </c>
      <c r="B11" s="74"/>
      <c r="D11" s="71">
        <v>2380</v>
      </c>
      <c r="E11" s="71"/>
      <c r="F11" s="71">
        <v>2080</v>
      </c>
      <c r="G11" s="71"/>
      <c r="H11" s="71">
        <v>75693</v>
      </c>
      <c r="I11" s="71"/>
      <c r="J11" s="71">
        <v>65532</v>
      </c>
    </row>
    <row r="12" spans="1:10" ht="21.75" customHeight="1">
      <c r="A12" s="62" t="s">
        <v>120</v>
      </c>
      <c r="B12" s="74"/>
      <c r="D12" s="71">
        <v>14973</v>
      </c>
      <c r="E12" s="71"/>
      <c r="F12" s="71">
        <v>2393</v>
      </c>
      <c r="G12" s="71"/>
      <c r="H12" s="71">
        <v>476286</v>
      </c>
      <c r="I12" s="71"/>
      <c r="J12" s="71">
        <v>75418</v>
      </c>
    </row>
    <row r="13" spans="1:10" ht="21.75" customHeight="1">
      <c r="A13" s="72" t="s">
        <v>108</v>
      </c>
      <c r="B13" s="74">
        <v>5</v>
      </c>
      <c r="D13" s="73">
        <v>5211</v>
      </c>
      <c r="E13" s="71"/>
      <c r="F13" s="73">
        <v>4313</v>
      </c>
      <c r="G13" s="71"/>
      <c r="H13" s="73">
        <v>165742</v>
      </c>
      <c r="I13" s="71"/>
      <c r="J13" s="73">
        <v>135909</v>
      </c>
    </row>
    <row r="14" spans="1:10" s="72" customFormat="1" ht="21.75" customHeight="1">
      <c r="A14" s="67" t="s">
        <v>30</v>
      </c>
      <c r="B14" s="74"/>
      <c r="C14" s="69"/>
      <c r="D14" s="73">
        <f>SUM(D10:D13)</f>
        <v>714370</v>
      </c>
      <c r="E14" s="71"/>
      <c r="F14" s="73">
        <f>SUM(F10:F13)</f>
        <v>854190</v>
      </c>
      <c r="G14" s="71"/>
      <c r="H14" s="73">
        <f>SUM(H10:H13)</f>
        <v>22722751</v>
      </c>
      <c r="I14" s="71"/>
      <c r="J14" s="73">
        <f>SUM(J10:J13)</f>
        <v>26916711</v>
      </c>
    </row>
    <row r="15" spans="1:10" ht="21.75" customHeight="1">
      <c r="A15" s="67" t="s">
        <v>31</v>
      </c>
      <c r="B15" s="74"/>
      <c r="D15" s="71"/>
      <c r="E15" s="71"/>
      <c r="F15" s="71"/>
      <c r="G15" s="71"/>
      <c r="H15" s="71"/>
      <c r="I15" s="71"/>
      <c r="J15" s="71"/>
    </row>
    <row r="16" spans="1:10" ht="21.75" customHeight="1">
      <c r="A16" s="62" t="s">
        <v>32</v>
      </c>
      <c r="B16" s="74">
        <v>5</v>
      </c>
      <c r="D16" s="75">
        <v>663714</v>
      </c>
      <c r="E16" s="71"/>
      <c r="F16" s="75">
        <v>805312</v>
      </c>
      <c r="G16" s="71"/>
      <c r="H16" s="75">
        <v>21111473</v>
      </c>
      <c r="I16" s="71"/>
      <c r="J16" s="75">
        <v>25376486</v>
      </c>
    </row>
    <row r="17" spans="1:10" ht="21.75" customHeight="1">
      <c r="A17" s="62" t="s">
        <v>207</v>
      </c>
      <c r="B17" s="74"/>
      <c r="D17" s="75">
        <v>338</v>
      </c>
      <c r="E17" s="71"/>
      <c r="F17" s="75">
        <v>187</v>
      </c>
      <c r="G17" s="71"/>
      <c r="H17" s="75">
        <v>10749</v>
      </c>
      <c r="I17" s="71"/>
      <c r="J17" s="75">
        <v>5903</v>
      </c>
    </row>
    <row r="18" spans="1:10" ht="21.75" customHeight="1">
      <c r="A18" s="62" t="s">
        <v>168</v>
      </c>
      <c r="B18" s="74"/>
      <c r="D18" s="75">
        <v>3473</v>
      </c>
      <c r="E18" s="71"/>
      <c r="F18" s="75">
        <v>3218</v>
      </c>
      <c r="G18" s="71"/>
      <c r="H18" s="75">
        <v>110464</v>
      </c>
      <c r="I18" s="71"/>
      <c r="J18" s="75">
        <v>101405</v>
      </c>
    </row>
    <row r="19" spans="1:10" ht="21.75" customHeight="1">
      <c r="A19" s="62" t="s">
        <v>33</v>
      </c>
      <c r="B19" s="74">
        <v>5</v>
      </c>
      <c r="D19" s="75">
        <v>32637</v>
      </c>
      <c r="E19" s="71"/>
      <c r="F19" s="75">
        <v>30727</v>
      </c>
      <c r="G19" s="71"/>
      <c r="H19" s="75">
        <v>1038106</v>
      </c>
      <c r="I19" s="71"/>
      <c r="J19" s="75">
        <v>968234</v>
      </c>
    </row>
    <row r="20" spans="1:10" ht="21.75" customHeight="1">
      <c r="A20" s="62" t="s">
        <v>99</v>
      </c>
      <c r="B20" s="74"/>
      <c r="D20" s="75">
        <v>4026</v>
      </c>
      <c r="E20" s="71"/>
      <c r="F20" s="75">
        <v>2567</v>
      </c>
      <c r="G20" s="71"/>
      <c r="H20" s="75">
        <v>128060</v>
      </c>
      <c r="I20" s="71"/>
      <c r="J20" s="75">
        <v>80893</v>
      </c>
    </row>
    <row r="21" spans="1:10" ht="21.75" customHeight="1">
      <c r="A21" s="67" t="s">
        <v>34</v>
      </c>
      <c r="B21" s="74"/>
      <c r="D21" s="76">
        <f>SUM(D16:D20)</f>
        <v>704188</v>
      </c>
      <c r="E21" s="71"/>
      <c r="F21" s="76">
        <f>SUM(F16:F20)</f>
        <v>842011</v>
      </c>
      <c r="G21" s="71"/>
      <c r="H21" s="76">
        <f>SUM(H16:H20)</f>
        <v>22398852</v>
      </c>
      <c r="I21" s="71"/>
      <c r="J21" s="76">
        <f>SUM(J16:J20)</f>
        <v>26532921</v>
      </c>
    </row>
    <row r="22" spans="1:10" ht="21.75" customHeight="1">
      <c r="A22" s="67" t="s">
        <v>235</v>
      </c>
      <c r="B22" s="74"/>
      <c r="D22" s="78">
        <f>SUM(D14-D21)</f>
        <v>10182</v>
      </c>
      <c r="E22" s="71"/>
      <c r="F22" s="78">
        <f>SUM(F14-F21)</f>
        <v>12179</v>
      </c>
      <c r="G22" s="71"/>
      <c r="H22" s="78">
        <f>SUM(H14-H21)</f>
        <v>323899</v>
      </c>
      <c r="I22" s="71"/>
      <c r="J22" s="78">
        <f>SUM(J14-J21)</f>
        <v>383790</v>
      </c>
    </row>
    <row r="23" spans="1:10" ht="21.75" customHeight="1">
      <c r="A23" s="62" t="s">
        <v>85</v>
      </c>
      <c r="B23" s="74">
        <v>10</v>
      </c>
      <c r="D23" s="75">
        <v>-81</v>
      </c>
      <c r="E23" s="71"/>
      <c r="F23" s="75">
        <v>-53</v>
      </c>
      <c r="G23" s="71"/>
      <c r="H23" s="75">
        <v>-2582</v>
      </c>
      <c r="I23" s="71"/>
      <c r="J23" s="75">
        <v>-1674</v>
      </c>
    </row>
    <row r="24" spans="1:10" ht="21.75" customHeight="1">
      <c r="A24" s="62" t="s">
        <v>224</v>
      </c>
      <c r="B24" s="74">
        <v>5</v>
      </c>
      <c r="D24" s="75">
        <v>464</v>
      </c>
      <c r="E24" s="71"/>
      <c r="F24" s="75">
        <v>0</v>
      </c>
      <c r="G24" s="71"/>
      <c r="H24" s="75">
        <v>14753</v>
      </c>
      <c r="I24" s="71"/>
      <c r="J24" s="75">
        <v>0</v>
      </c>
    </row>
    <row r="25" spans="1:10" ht="21.75" customHeight="1">
      <c r="A25" s="62" t="s">
        <v>35</v>
      </c>
      <c r="B25" s="74"/>
      <c r="D25" s="75">
        <v>-5889</v>
      </c>
      <c r="E25" s="71"/>
      <c r="F25" s="75">
        <v>-8409</v>
      </c>
      <c r="G25" s="71"/>
      <c r="H25" s="75">
        <v>-187326</v>
      </c>
      <c r="I25" s="71"/>
      <c r="J25" s="75">
        <v>-264974</v>
      </c>
    </row>
    <row r="26" spans="1:10" ht="21.75" customHeight="1">
      <c r="A26" s="67" t="s">
        <v>77</v>
      </c>
      <c r="B26" s="69"/>
      <c r="D26" s="77">
        <f>SUM(D22:D25)</f>
        <v>4676</v>
      </c>
      <c r="E26" s="71"/>
      <c r="F26" s="77">
        <f>SUM(F22:F25)</f>
        <v>3717</v>
      </c>
      <c r="G26" s="71"/>
      <c r="H26" s="77">
        <f>SUM(H22:H25)</f>
        <v>148744</v>
      </c>
      <c r="I26" s="71"/>
      <c r="J26" s="77">
        <f>SUM(J22:J25)</f>
        <v>117142</v>
      </c>
    </row>
    <row r="27" spans="1:10" ht="21.75" customHeight="1">
      <c r="A27" s="62" t="s">
        <v>78</v>
      </c>
      <c r="B27" s="74">
        <v>22</v>
      </c>
      <c r="D27" s="79">
        <v>-1843</v>
      </c>
      <c r="E27" s="71"/>
      <c r="F27" s="79">
        <v>-1390</v>
      </c>
      <c r="G27" s="71"/>
      <c r="H27" s="79">
        <v>-58631</v>
      </c>
      <c r="I27" s="71"/>
      <c r="J27" s="79">
        <v>-43777</v>
      </c>
    </row>
    <row r="28" spans="1:10" ht="21.75" customHeight="1" thickBot="1">
      <c r="A28" s="63" t="s">
        <v>236</v>
      </c>
      <c r="B28" s="80"/>
      <c r="D28" s="81">
        <f>SUM(D26:D27)</f>
        <v>2833</v>
      </c>
      <c r="E28" s="71"/>
      <c r="F28" s="81">
        <f>SUM(F26:F27)</f>
        <v>2327</v>
      </c>
      <c r="G28" s="71"/>
      <c r="H28" s="81">
        <f>SUM(H26:H27)</f>
        <v>90113</v>
      </c>
      <c r="I28" s="71"/>
      <c r="J28" s="81">
        <f>SUM(J26:J27)</f>
        <v>73365</v>
      </c>
    </row>
    <row r="29" spans="1:10" ht="21.75" customHeight="1" thickTop="1">
      <c r="A29" s="63"/>
      <c r="B29" s="80"/>
      <c r="D29" s="78"/>
      <c r="E29" s="71"/>
      <c r="F29" s="78"/>
      <c r="G29" s="71"/>
      <c r="H29" s="78"/>
      <c r="I29" s="71"/>
      <c r="J29" s="78"/>
    </row>
    <row r="30" spans="1:10" ht="21.75" customHeight="1">
      <c r="A30" s="63" t="s">
        <v>100</v>
      </c>
      <c r="B30" s="80"/>
      <c r="D30" s="78"/>
      <c r="E30" s="71"/>
      <c r="F30" s="78"/>
      <c r="G30" s="71"/>
      <c r="H30" s="78"/>
      <c r="I30" s="71"/>
      <c r="J30" s="78"/>
    </row>
    <row r="31" spans="1:10" ht="21.75" customHeight="1">
      <c r="A31" s="87" t="s">
        <v>101</v>
      </c>
      <c r="B31" s="80"/>
      <c r="D31" s="78">
        <v>4014</v>
      </c>
      <c r="E31" s="71"/>
      <c r="F31" s="78">
        <f>PL_Company!F28</f>
        <v>2631</v>
      </c>
      <c r="G31" s="71"/>
      <c r="H31" s="78">
        <v>127691</v>
      </c>
      <c r="I31" s="71"/>
      <c r="J31" s="78">
        <f>PL_Company!J28</f>
        <v>82941</v>
      </c>
    </row>
    <row r="32" spans="1:10" ht="21.75" customHeight="1">
      <c r="A32" s="87" t="s">
        <v>176</v>
      </c>
      <c r="B32" s="80"/>
      <c r="D32" s="73">
        <v>-1181</v>
      </c>
      <c r="E32" s="71"/>
      <c r="F32" s="73">
        <v>-304</v>
      </c>
      <c r="G32" s="71"/>
      <c r="H32" s="73">
        <v>-37578</v>
      </c>
      <c r="I32" s="71"/>
      <c r="J32" s="73">
        <v>-9576</v>
      </c>
    </row>
    <row r="33" spans="1:11" ht="21.75" customHeight="1" thickBot="1">
      <c r="A33" s="63"/>
      <c r="B33" s="74"/>
      <c r="D33" s="82">
        <f>SUM(D31:D32)</f>
        <v>2833</v>
      </c>
      <c r="E33" s="71"/>
      <c r="F33" s="82">
        <f>SUM(F31:F32)</f>
        <v>2327</v>
      </c>
      <c r="G33" s="71"/>
      <c r="H33" s="82">
        <f>SUM(H31:H32)</f>
        <v>90113</v>
      </c>
      <c r="I33" s="71"/>
      <c r="J33" s="82">
        <f>SUM(J31:J32)</f>
        <v>73365</v>
      </c>
    </row>
    <row r="34" spans="1:11" ht="21.75" customHeight="1" thickTop="1">
      <c r="A34" s="63"/>
      <c r="B34" s="74"/>
      <c r="D34" s="62"/>
      <c r="E34" s="62"/>
      <c r="F34" s="62"/>
      <c r="G34" s="62"/>
      <c r="H34" s="62"/>
      <c r="I34" s="62"/>
      <c r="J34" s="62"/>
    </row>
    <row r="35" spans="1:11" ht="21.75" customHeight="1">
      <c r="A35" s="63"/>
      <c r="B35" s="74"/>
      <c r="D35" s="146" t="s">
        <v>237</v>
      </c>
      <c r="E35" s="146"/>
      <c r="F35" s="146"/>
      <c r="G35" s="62"/>
      <c r="H35" s="62"/>
      <c r="I35" s="62"/>
      <c r="J35" s="64" t="s">
        <v>238</v>
      </c>
    </row>
    <row r="36" spans="1:11" ht="21.75" customHeight="1">
      <c r="A36" s="63" t="s">
        <v>36</v>
      </c>
      <c r="B36" s="74">
        <v>23</v>
      </c>
    </row>
    <row r="37" spans="1:11" ht="21.75" customHeight="1">
      <c r="A37" s="87" t="s">
        <v>37</v>
      </c>
      <c r="C37" s="83"/>
      <c r="D37" s="62"/>
      <c r="E37" s="62"/>
      <c r="F37" s="62"/>
      <c r="G37" s="62"/>
      <c r="H37" s="62"/>
      <c r="I37" s="62"/>
      <c r="J37" s="62"/>
    </row>
    <row r="38" spans="1:11" ht="21.75" customHeight="1" thickBot="1">
      <c r="A38" s="87" t="s">
        <v>59</v>
      </c>
      <c r="B38" s="74"/>
      <c r="D38" s="85">
        <v>8.9999999999999998E-4</v>
      </c>
      <c r="F38" s="85">
        <v>5.0000000000000001E-4</v>
      </c>
      <c r="H38" s="84">
        <v>0.03</v>
      </c>
      <c r="J38" s="84">
        <v>0.02</v>
      </c>
    </row>
    <row r="39" spans="1:11" ht="21.75" customHeight="1" thickTop="1">
      <c r="A39" s="87"/>
      <c r="B39" s="74"/>
      <c r="D39" s="86"/>
      <c r="F39" s="86"/>
      <c r="H39" s="86"/>
      <c r="J39" s="86"/>
    </row>
    <row r="40" spans="1:11" ht="21.75" customHeight="1">
      <c r="A40" s="87" t="s">
        <v>83</v>
      </c>
      <c r="B40" s="74"/>
      <c r="D40" s="86"/>
      <c r="F40" s="86"/>
      <c r="H40" s="86"/>
      <c r="J40" s="86"/>
    </row>
    <row r="41" spans="1:11" ht="21.75" customHeight="1" thickBot="1">
      <c r="A41" s="87" t="s">
        <v>59</v>
      </c>
      <c r="B41" s="74"/>
      <c r="D41" s="85">
        <v>8.9999999999999998E-4</v>
      </c>
      <c r="F41" s="85">
        <v>5.0000000000000001E-4</v>
      </c>
      <c r="H41" s="84">
        <v>0.03</v>
      </c>
      <c r="J41" s="84">
        <v>0.02</v>
      </c>
    </row>
    <row r="42" spans="1:11" ht="21.75" customHeight="1" thickTop="1">
      <c r="A42" s="87"/>
      <c r="B42" s="74"/>
      <c r="H42" s="62"/>
      <c r="I42" s="83"/>
      <c r="J42" s="83"/>
    </row>
    <row r="43" spans="1:11" ht="21.75" customHeight="1">
      <c r="A43" s="19" t="s">
        <v>265</v>
      </c>
      <c r="B43" s="74"/>
      <c r="C43" s="62"/>
      <c r="D43" s="62"/>
      <c r="E43" s="62"/>
      <c r="F43" s="62"/>
      <c r="G43" s="62"/>
      <c r="H43" s="62"/>
      <c r="J43" s="62"/>
    </row>
    <row r="44" spans="1:11" ht="21.75" customHeight="1">
      <c r="B44" s="74"/>
      <c r="C44" s="62"/>
      <c r="D44" s="62"/>
      <c r="E44" s="62"/>
      <c r="F44" s="62"/>
      <c r="G44" s="62"/>
      <c r="H44" s="62"/>
      <c r="J44" s="118" t="s">
        <v>232</v>
      </c>
    </row>
    <row r="45" spans="1:11" s="88" customFormat="1" ht="21.75" customHeight="1">
      <c r="A45" s="63" t="s">
        <v>0</v>
      </c>
      <c r="C45" s="89"/>
      <c r="E45" s="90"/>
      <c r="F45" s="91"/>
      <c r="G45" s="90"/>
      <c r="H45" s="91"/>
      <c r="I45" s="90"/>
      <c r="K45" s="90"/>
    </row>
    <row r="46" spans="1:11" s="88" customFormat="1" ht="21.75" customHeight="1">
      <c r="A46" s="67" t="s">
        <v>80</v>
      </c>
      <c r="C46" s="89"/>
      <c r="E46" s="90"/>
      <c r="F46" s="91"/>
      <c r="G46" s="90"/>
      <c r="H46" s="91"/>
      <c r="I46" s="90"/>
      <c r="J46" s="90"/>
      <c r="K46" s="90"/>
    </row>
    <row r="47" spans="1:11" s="88" customFormat="1" ht="21.75" customHeight="1">
      <c r="A47" s="63" t="s">
        <v>216</v>
      </c>
      <c r="C47" s="89"/>
      <c r="E47" s="90"/>
      <c r="F47" s="91"/>
      <c r="G47" s="90"/>
      <c r="H47" s="91"/>
      <c r="I47" s="90"/>
      <c r="J47" s="90"/>
      <c r="K47" s="90"/>
    </row>
    <row r="48" spans="1:11" s="88" customFormat="1" ht="21.75" customHeight="1">
      <c r="A48" s="70"/>
      <c r="C48" s="92"/>
      <c r="D48" s="93"/>
      <c r="E48" s="93"/>
      <c r="F48" s="93"/>
      <c r="G48" s="93"/>
      <c r="H48" s="93"/>
      <c r="I48" s="93"/>
      <c r="J48" s="94"/>
    </row>
    <row r="49" spans="1:10" s="88" customFormat="1" ht="21.75" customHeight="1">
      <c r="A49" s="70"/>
      <c r="B49" s="95"/>
      <c r="D49" s="145" t="s">
        <v>225</v>
      </c>
      <c r="E49" s="145"/>
      <c r="F49" s="145"/>
      <c r="G49" s="26"/>
      <c r="H49" s="145" t="s">
        <v>231</v>
      </c>
      <c r="I49" s="145"/>
      <c r="J49" s="145"/>
    </row>
    <row r="50" spans="1:10" s="67" customFormat="1" ht="21.75" customHeight="1">
      <c r="B50" s="65"/>
      <c r="C50" s="66"/>
      <c r="D50" s="144" t="s">
        <v>1</v>
      </c>
      <c r="E50" s="144"/>
      <c r="F50" s="144"/>
      <c r="G50" s="61"/>
      <c r="H50" s="144" t="s">
        <v>1</v>
      </c>
      <c r="I50" s="144"/>
      <c r="J50" s="144"/>
    </row>
    <row r="51" spans="1:10" s="88" customFormat="1" ht="21.75" customHeight="1">
      <c r="A51" s="70"/>
      <c r="B51" s="68" t="s">
        <v>3</v>
      </c>
      <c r="C51" s="69"/>
      <c r="D51" s="28" t="s">
        <v>213</v>
      </c>
      <c r="E51" s="29"/>
      <c r="F51" s="28" t="s">
        <v>185</v>
      </c>
      <c r="G51" s="22"/>
      <c r="H51" s="28" t="s">
        <v>213</v>
      </c>
      <c r="I51" s="29"/>
      <c r="J51" s="28" t="s">
        <v>185</v>
      </c>
    </row>
    <row r="52" spans="1:10" s="88" customFormat="1" ht="21.75" customHeight="1">
      <c r="A52" s="96" t="s">
        <v>236</v>
      </c>
      <c r="B52" s="97"/>
      <c r="C52" s="98"/>
      <c r="D52" s="99">
        <f>D28</f>
        <v>2833</v>
      </c>
      <c r="E52" s="100"/>
      <c r="F52" s="99">
        <f>F28</f>
        <v>2327</v>
      </c>
      <c r="G52" s="101"/>
      <c r="H52" s="99">
        <f>H28</f>
        <v>90113</v>
      </c>
      <c r="I52" s="102"/>
      <c r="J52" s="99">
        <f>J28</f>
        <v>73365</v>
      </c>
    </row>
    <row r="53" spans="1:10" s="88" customFormat="1" ht="21.75" customHeight="1">
      <c r="A53" s="103"/>
      <c r="B53" s="102"/>
      <c r="C53" s="104"/>
      <c r="D53" s="102"/>
      <c r="E53" s="100"/>
      <c r="F53" s="102"/>
      <c r="G53" s="101"/>
      <c r="H53" s="105"/>
      <c r="I53" s="102"/>
      <c r="J53" s="102"/>
    </row>
    <row r="54" spans="1:10" s="88" customFormat="1" ht="21.75" customHeight="1">
      <c r="A54" s="96" t="s">
        <v>61</v>
      </c>
      <c r="B54" s="97"/>
      <c r="C54" s="98"/>
      <c r="D54" s="97"/>
      <c r="E54" s="106"/>
      <c r="F54" s="97"/>
      <c r="G54" s="107"/>
      <c r="H54" s="108"/>
      <c r="I54" s="102"/>
      <c r="J54" s="97"/>
    </row>
    <row r="55" spans="1:10" s="88" customFormat="1" ht="21.75" customHeight="1">
      <c r="A55" s="109" t="s">
        <v>199</v>
      </c>
      <c r="B55" s="74"/>
      <c r="C55" s="98"/>
      <c r="D55" s="97"/>
      <c r="E55" s="106"/>
      <c r="F55" s="97"/>
      <c r="G55" s="107"/>
      <c r="H55" s="108"/>
      <c r="I55" s="102"/>
      <c r="J55" s="97"/>
    </row>
    <row r="56" spans="1:10" s="88" customFormat="1" ht="21.75" customHeight="1">
      <c r="A56" s="109" t="s">
        <v>200</v>
      </c>
      <c r="B56" s="74"/>
      <c r="C56" s="98"/>
      <c r="D56" s="97"/>
      <c r="E56" s="106"/>
      <c r="F56" s="97"/>
      <c r="G56" s="107"/>
      <c r="H56" s="108"/>
      <c r="I56" s="102"/>
      <c r="J56" s="97"/>
    </row>
    <row r="57" spans="1:10" s="88" customFormat="1" ht="21.75" customHeight="1">
      <c r="A57" s="103" t="s">
        <v>62</v>
      </c>
      <c r="B57" s="74"/>
      <c r="C57" s="104"/>
      <c r="D57" s="105"/>
      <c r="E57" s="100"/>
      <c r="F57" s="105"/>
      <c r="G57" s="101"/>
      <c r="H57" s="105"/>
      <c r="I57" s="102"/>
      <c r="J57" s="105"/>
    </row>
    <row r="58" spans="1:10" s="88" customFormat="1" ht="21.75" customHeight="1">
      <c r="A58" s="103" t="s">
        <v>63</v>
      </c>
      <c r="B58" s="74"/>
      <c r="C58" s="104"/>
      <c r="D58" s="110">
        <v>-26122</v>
      </c>
      <c r="E58" s="111"/>
      <c r="F58" s="110">
        <v>3699</v>
      </c>
      <c r="G58" s="111"/>
      <c r="H58" s="110">
        <v>-830881</v>
      </c>
      <c r="I58" s="112"/>
      <c r="J58" s="110">
        <v>116316</v>
      </c>
    </row>
    <row r="59" spans="1:10" s="88" customFormat="1" ht="21.75" customHeight="1">
      <c r="A59" s="103" t="s">
        <v>177</v>
      </c>
      <c r="B59" s="74"/>
      <c r="C59" s="104"/>
      <c r="D59" s="110"/>
      <c r="E59" s="111"/>
      <c r="F59" s="110"/>
      <c r="G59" s="111"/>
      <c r="H59" s="110"/>
      <c r="I59" s="112"/>
      <c r="J59" s="110"/>
    </row>
    <row r="60" spans="1:10" s="88" customFormat="1" ht="21.75" customHeight="1">
      <c r="A60" s="103" t="s">
        <v>178</v>
      </c>
      <c r="B60" s="74">
        <v>10</v>
      </c>
      <c r="C60" s="104"/>
      <c r="D60" s="110">
        <v>103</v>
      </c>
      <c r="E60" s="111"/>
      <c r="F60" s="110">
        <v>-253</v>
      </c>
      <c r="G60" s="111"/>
      <c r="H60" s="110">
        <v>3265</v>
      </c>
      <c r="I60" s="112"/>
      <c r="J60" s="110">
        <v>-7967</v>
      </c>
    </row>
    <row r="61" spans="1:10" s="88" customFormat="1" ht="21.75" customHeight="1">
      <c r="A61" s="103" t="s">
        <v>273</v>
      </c>
      <c r="B61" s="74"/>
      <c r="C61" s="104"/>
      <c r="D61" s="110">
        <v>0</v>
      </c>
      <c r="E61" s="111"/>
      <c r="F61" s="110">
        <v>-98</v>
      </c>
      <c r="G61" s="111"/>
      <c r="H61" s="110">
        <v>0</v>
      </c>
      <c r="I61" s="112"/>
      <c r="J61" s="110">
        <v>-2826</v>
      </c>
    </row>
    <row r="62" spans="1:10" s="88" customFormat="1" ht="21.75" customHeight="1">
      <c r="A62" s="103" t="s">
        <v>94</v>
      </c>
      <c r="B62" s="74">
        <v>22</v>
      </c>
      <c r="C62" s="104"/>
      <c r="D62" s="99">
        <v>0</v>
      </c>
      <c r="E62" s="111"/>
      <c r="F62" s="99">
        <v>20</v>
      </c>
      <c r="G62" s="111"/>
      <c r="H62" s="99">
        <v>0</v>
      </c>
      <c r="I62" s="112"/>
      <c r="J62" s="99">
        <v>616</v>
      </c>
    </row>
    <row r="63" spans="1:10" s="88" customFormat="1" ht="21.75" customHeight="1">
      <c r="A63" s="103" t="s">
        <v>201</v>
      </c>
      <c r="B63" s="74"/>
      <c r="C63" s="98"/>
      <c r="D63" s="110"/>
      <c r="E63" s="111"/>
      <c r="F63" s="110"/>
      <c r="G63" s="111"/>
      <c r="H63" s="110"/>
      <c r="I63" s="112"/>
      <c r="J63" s="110"/>
    </row>
    <row r="64" spans="1:10" s="88" customFormat="1" ht="21.75" customHeight="1">
      <c r="A64" s="103" t="s">
        <v>218</v>
      </c>
      <c r="B64" s="74"/>
      <c r="C64" s="98"/>
      <c r="D64" s="110"/>
      <c r="E64" s="111"/>
      <c r="F64" s="110"/>
      <c r="G64" s="111"/>
      <c r="H64" s="110"/>
      <c r="I64" s="112"/>
      <c r="J64" s="110"/>
    </row>
    <row r="65" spans="1:10" s="88" customFormat="1" ht="21.75" customHeight="1">
      <c r="A65" s="103" t="s">
        <v>219</v>
      </c>
      <c r="B65" s="74"/>
      <c r="C65" s="98"/>
      <c r="D65" s="99">
        <f>SUM(D58:D62)</f>
        <v>-26019</v>
      </c>
      <c r="E65" s="113"/>
      <c r="F65" s="99">
        <f>SUM(F58:F62)</f>
        <v>3368</v>
      </c>
      <c r="G65" s="113"/>
      <c r="H65" s="99">
        <f>SUM(H58:H62)</f>
        <v>-827616</v>
      </c>
      <c r="I65" s="101"/>
      <c r="J65" s="99">
        <f>SUM(J58:J62)</f>
        <v>106139</v>
      </c>
    </row>
    <row r="66" spans="1:10" s="88" customFormat="1" ht="21.75" customHeight="1">
      <c r="A66" s="109" t="s">
        <v>202</v>
      </c>
      <c r="B66" s="74"/>
      <c r="C66" s="98"/>
      <c r="D66" s="110"/>
      <c r="E66" s="111"/>
      <c r="F66" s="110"/>
      <c r="G66" s="111"/>
      <c r="H66" s="110"/>
      <c r="I66" s="112"/>
      <c r="J66" s="110"/>
    </row>
    <row r="67" spans="1:10" s="88" customFormat="1" ht="21.75" customHeight="1">
      <c r="A67" s="109" t="s">
        <v>200</v>
      </c>
      <c r="B67" s="74"/>
      <c r="C67" s="98"/>
    </row>
    <row r="68" spans="1:10" s="88" customFormat="1" ht="21.75" customHeight="1">
      <c r="A68" s="103" t="s">
        <v>188</v>
      </c>
      <c r="B68" s="74"/>
      <c r="C68" s="98"/>
    </row>
    <row r="69" spans="1:10" s="88" customFormat="1" ht="21.75" customHeight="1">
      <c r="A69" s="103" t="s">
        <v>189</v>
      </c>
      <c r="B69" s="74"/>
      <c r="C69" s="98"/>
      <c r="D69" s="110">
        <v>0</v>
      </c>
      <c r="F69" s="110">
        <v>0</v>
      </c>
      <c r="H69" s="88">
        <v>1328481</v>
      </c>
      <c r="J69" s="88">
        <v>-345942</v>
      </c>
    </row>
    <row r="70" spans="1:10" s="88" customFormat="1" ht="21.75" customHeight="1">
      <c r="A70" s="103" t="s">
        <v>274</v>
      </c>
      <c r="B70" s="74"/>
      <c r="C70" s="98"/>
      <c r="D70" s="110"/>
      <c r="F70" s="110"/>
      <c r="H70" s="110"/>
      <c r="J70" s="110"/>
    </row>
    <row r="71" spans="1:10" s="88" customFormat="1" ht="21.75" customHeight="1">
      <c r="A71" s="103" t="s">
        <v>241</v>
      </c>
      <c r="B71" s="74"/>
      <c r="C71" s="98"/>
      <c r="D71" s="110">
        <v>-2307</v>
      </c>
      <c r="F71" s="110">
        <v>0</v>
      </c>
      <c r="H71" s="110">
        <v>-73381</v>
      </c>
      <c r="J71" s="110">
        <v>0</v>
      </c>
    </row>
    <row r="72" spans="1:10" s="88" customFormat="1" ht="21.75" customHeight="1">
      <c r="A72" s="103" t="s">
        <v>94</v>
      </c>
      <c r="B72" s="74">
        <v>22</v>
      </c>
      <c r="C72" s="104"/>
      <c r="D72" s="99">
        <v>57</v>
      </c>
      <c r="E72" s="111"/>
      <c r="F72" s="99">
        <v>-37</v>
      </c>
      <c r="G72" s="111"/>
      <c r="H72" s="99">
        <v>1820</v>
      </c>
      <c r="I72" s="112"/>
      <c r="J72" s="99">
        <v>-1160</v>
      </c>
    </row>
    <row r="73" spans="1:10" s="88" customFormat="1" ht="21.75" customHeight="1">
      <c r="A73" s="103" t="s">
        <v>203</v>
      </c>
      <c r="B73" s="74"/>
      <c r="C73" s="98"/>
    </row>
    <row r="74" spans="1:10" s="88" customFormat="1" ht="21.75" customHeight="1">
      <c r="A74" s="103" t="s">
        <v>218</v>
      </c>
      <c r="B74" s="74"/>
      <c r="C74" s="98"/>
    </row>
    <row r="75" spans="1:10" s="88" customFormat="1" ht="21.75" customHeight="1">
      <c r="A75" s="103" t="s">
        <v>219</v>
      </c>
      <c r="B75" s="74"/>
      <c r="C75" s="98"/>
      <c r="D75" s="99">
        <f>SUM(D69:D72)</f>
        <v>-2250</v>
      </c>
      <c r="E75" s="111"/>
      <c r="F75" s="99">
        <f>SUM(F69:F72)</f>
        <v>-37</v>
      </c>
      <c r="G75" s="111"/>
      <c r="H75" s="99">
        <f>SUM(H69:H72)</f>
        <v>1256920</v>
      </c>
      <c r="I75" s="112"/>
      <c r="J75" s="99">
        <f>SUM(J69:J72)</f>
        <v>-347102</v>
      </c>
    </row>
    <row r="76" spans="1:10" s="88" customFormat="1" ht="21.75" customHeight="1">
      <c r="A76" s="96" t="s">
        <v>239</v>
      </c>
      <c r="B76" s="74"/>
      <c r="C76" s="104"/>
      <c r="D76" s="114">
        <f>SUM(D65,D75)</f>
        <v>-28269</v>
      </c>
      <c r="E76" s="111"/>
      <c r="F76" s="114">
        <f>SUM(F65,F75)</f>
        <v>3331</v>
      </c>
      <c r="G76" s="111"/>
      <c r="H76" s="114">
        <f>SUM(H65,H75)</f>
        <v>429304</v>
      </c>
      <c r="I76" s="112"/>
      <c r="J76" s="114">
        <f>SUM(J65,J75)</f>
        <v>-240963</v>
      </c>
    </row>
    <row r="77" spans="1:10" s="88" customFormat="1" ht="21.75" customHeight="1" thickBot="1">
      <c r="A77" s="96" t="s">
        <v>240</v>
      </c>
      <c r="B77" s="97"/>
      <c r="C77" s="98"/>
      <c r="D77" s="115">
        <f>SUM(D52,D76)</f>
        <v>-25436</v>
      </c>
      <c r="E77" s="113"/>
      <c r="F77" s="115">
        <f>SUM(F52,F76)</f>
        <v>5658</v>
      </c>
      <c r="G77" s="113"/>
      <c r="H77" s="115">
        <f>SUM(H52,H76)</f>
        <v>519417</v>
      </c>
      <c r="I77" s="101"/>
      <c r="J77" s="115">
        <f>SUM(J52,J76)</f>
        <v>-167598</v>
      </c>
    </row>
    <row r="78" spans="1:10" s="88" customFormat="1" ht="21.75" customHeight="1" thickTop="1">
      <c r="A78" s="96"/>
      <c r="B78" s="97"/>
      <c r="C78" s="98"/>
      <c r="D78" s="110"/>
      <c r="E78" s="113"/>
      <c r="F78" s="110"/>
      <c r="G78" s="113"/>
      <c r="H78" s="110"/>
      <c r="I78" s="101"/>
      <c r="J78" s="110"/>
    </row>
    <row r="79" spans="1:10" ht="21.75" customHeight="1">
      <c r="A79" s="63" t="s">
        <v>121</v>
      </c>
      <c r="B79" s="80"/>
      <c r="D79" s="78"/>
      <c r="E79" s="71"/>
      <c r="F79" s="78"/>
      <c r="G79" s="71"/>
      <c r="H79" s="78"/>
      <c r="I79" s="71"/>
      <c r="J79" s="78"/>
    </row>
    <row r="80" spans="1:10" ht="21.75" customHeight="1">
      <c r="A80" s="87" t="s">
        <v>101</v>
      </c>
      <c r="B80" s="80"/>
      <c r="D80" s="78">
        <v>-24255</v>
      </c>
      <c r="E80" s="71"/>
      <c r="F80" s="78">
        <f>PL_Company!F74</f>
        <v>5962</v>
      </c>
      <c r="G80" s="71"/>
      <c r="H80" s="78">
        <v>549144</v>
      </c>
      <c r="I80" s="71"/>
      <c r="J80" s="78">
        <f>PL_Company!J74</f>
        <v>-155716</v>
      </c>
    </row>
    <row r="81" spans="1:11" ht="21.75" customHeight="1">
      <c r="A81" s="87" t="s">
        <v>176</v>
      </c>
      <c r="B81" s="80"/>
      <c r="D81" s="73">
        <v>-1181</v>
      </c>
      <c r="E81" s="71"/>
      <c r="F81" s="73">
        <v>-304</v>
      </c>
      <c r="G81" s="71"/>
      <c r="H81" s="73">
        <v>-29727</v>
      </c>
      <c r="I81" s="71"/>
      <c r="J81" s="73">
        <v>-11882</v>
      </c>
    </row>
    <row r="82" spans="1:11" ht="21.75" customHeight="1" thickBot="1">
      <c r="A82" s="63"/>
      <c r="B82" s="74"/>
      <c r="D82" s="82">
        <f>SUM(D80:D81)</f>
        <v>-25436</v>
      </c>
      <c r="E82" s="71"/>
      <c r="F82" s="82">
        <f>SUM(F80:F81)</f>
        <v>5658</v>
      </c>
      <c r="G82" s="71"/>
      <c r="H82" s="82">
        <f>SUM(H80:H81)</f>
        <v>519417</v>
      </c>
      <c r="I82" s="71"/>
      <c r="J82" s="82">
        <f>SUM(J80:J81)</f>
        <v>-167598</v>
      </c>
    </row>
    <row r="83" spans="1:11" s="88" customFormat="1" ht="21.75" customHeight="1" thickTop="1">
      <c r="A83" s="96"/>
      <c r="B83" s="97"/>
      <c r="C83" s="98"/>
      <c r="D83" s="102"/>
      <c r="E83" s="113"/>
      <c r="F83" s="102"/>
      <c r="G83" s="101"/>
      <c r="H83" s="110"/>
      <c r="I83" s="102"/>
      <c r="J83" s="110"/>
    </row>
    <row r="84" spans="1:11" s="88" customFormat="1" ht="21.75" customHeight="1">
      <c r="A84" s="19" t="s">
        <v>265</v>
      </c>
      <c r="C84" s="89"/>
      <c r="E84" s="90"/>
      <c r="F84" s="91"/>
      <c r="G84" s="90"/>
      <c r="H84" s="91"/>
      <c r="I84" s="90"/>
      <c r="J84" s="90"/>
      <c r="K84" s="90"/>
    </row>
  </sheetData>
  <mergeCells count="9">
    <mergeCell ref="D50:F50"/>
    <mergeCell ref="H50:J50"/>
    <mergeCell ref="D6:F6"/>
    <mergeCell ref="H6:J6"/>
    <mergeCell ref="D49:F49"/>
    <mergeCell ref="H49:J49"/>
    <mergeCell ref="D35:F35"/>
    <mergeCell ref="D7:F7"/>
    <mergeCell ref="H7:J7"/>
  </mergeCells>
  <pageMargins left="0.6692913385826772" right="0.23622047244094491" top="0.78740157480314965" bottom="0.39370078740157483" header="0.19685039370078741" footer="0.19685039370078741"/>
  <pageSetup paperSize="9" scale="67" firstPageNumber="7" orientation="portrait" useFirstPageNumber="1" r:id="rId1"/>
  <headerFooter>
    <oddFooter>&amp;R&amp;P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76"/>
  <sheetViews>
    <sheetView showGridLines="0" tabSelected="1" topLeftCell="A25" zoomScale="70" zoomScaleNormal="70" zoomScaleSheetLayoutView="55" workbookViewId="0">
      <selection activeCell="D36" sqref="D36"/>
    </sheetView>
  </sheetViews>
  <sheetFormatPr defaultColWidth="10.7109375" defaultRowHeight="21.75" customHeight="1"/>
  <cols>
    <col min="1" max="1" width="56.140625" style="62" customWidth="1"/>
    <col min="2" max="2" width="7.5703125" style="62" customWidth="1"/>
    <col min="3" max="3" width="2.7109375" style="69" customWidth="1"/>
    <col min="4" max="4" width="15.28515625" style="69" customWidth="1"/>
    <col min="5" max="5" width="1.7109375" style="69" customWidth="1"/>
    <col min="6" max="6" width="15.28515625" style="69" customWidth="1"/>
    <col min="7" max="7" width="1.7109375" style="69" customWidth="1"/>
    <col min="8" max="8" width="15.28515625" style="69" customWidth="1"/>
    <col min="9" max="9" width="1.7109375" style="69" customWidth="1"/>
    <col min="10" max="10" width="15.28515625" style="69" customWidth="1"/>
    <col min="11" max="11" width="1" style="62" customWidth="1"/>
    <col min="12" max="16384" width="10.7109375" style="62"/>
  </cols>
  <sheetData>
    <row r="1" spans="1:10" ht="21.75" customHeight="1">
      <c r="J1" s="118" t="s">
        <v>232</v>
      </c>
    </row>
    <row r="2" spans="1:10" ht="21.75" customHeight="1">
      <c r="A2" s="63" t="s">
        <v>0</v>
      </c>
      <c r="B2" s="60"/>
      <c r="C2" s="61"/>
      <c r="D2" s="61"/>
      <c r="E2" s="61"/>
      <c r="F2" s="61"/>
      <c r="G2" s="61"/>
      <c r="H2" s="61"/>
      <c r="I2" s="61"/>
      <c r="J2" s="62"/>
    </row>
    <row r="3" spans="1:10" ht="21.75" customHeight="1">
      <c r="A3" s="63" t="s">
        <v>75</v>
      </c>
      <c r="B3" s="60"/>
      <c r="C3" s="61"/>
      <c r="D3" s="61"/>
      <c r="E3" s="61"/>
      <c r="F3" s="61"/>
      <c r="G3" s="61"/>
      <c r="H3" s="61"/>
      <c r="I3" s="61"/>
      <c r="J3" s="61"/>
    </row>
    <row r="4" spans="1:10" ht="21.75" customHeight="1">
      <c r="A4" s="63" t="s">
        <v>216</v>
      </c>
      <c r="B4" s="60"/>
      <c r="C4" s="61"/>
      <c r="D4" s="61"/>
      <c r="E4" s="61"/>
      <c r="F4" s="61"/>
      <c r="G4" s="61"/>
      <c r="H4" s="61"/>
      <c r="I4" s="61"/>
      <c r="J4" s="61"/>
    </row>
    <row r="5" spans="1:10" ht="21.75" customHeight="1">
      <c r="A5" s="60"/>
      <c r="B5" s="60"/>
      <c r="C5" s="61"/>
      <c r="D5" s="61"/>
      <c r="E5" s="61"/>
      <c r="F5" s="61"/>
      <c r="G5" s="61"/>
      <c r="H5" s="61"/>
      <c r="I5" s="61"/>
      <c r="J5" s="64"/>
    </row>
    <row r="6" spans="1:10" s="67" customFormat="1" ht="21.75" customHeight="1">
      <c r="B6" s="65"/>
      <c r="C6" s="66"/>
      <c r="D6" s="145" t="s">
        <v>225</v>
      </c>
      <c r="E6" s="145"/>
      <c r="F6" s="145"/>
      <c r="G6" s="26"/>
      <c r="H6" s="145" t="s">
        <v>231</v>
      </c>
      <c r="I6" s="145"/>
      <c r="J6" s="145"/>
    </row>
    <row r="7" spans="1:10" s="67" customFormat="1" ht="21.75" customHeight="1">
      <c r="B7" s="65"/>
      <c r="C7" s="66"/>
      <c r="D7" s="144" t="s">
        <v>2</v>
      </c>
      <c r="E7" s="144"/>
      <c r="F7" s="144"/>
      <c r="G7" s="61"/>
      <c r="H7" s="144" t="s">
        <v>2</v>
      </c>
      <c r="I7" s="144"/>
      <c r="J7" s="144"/>
    </row>
    <row r="8" spans="1:10" s="70" customFormat="1" ht="21.75" customHeight="1">
      <c r="A8" s="62"/>
      <c r="B8" s="68" t="s">
        <v>3</v>
      </c>
      <c r="C8" s="69"/>
      <c r="D8" s="28" t="s">
        <v>213</v>
      </c>
      <c r="E8" s="29"/>
      <c r="F8" s="28" t="s">
        <v>185</v>
      </c>
      <c r="G8" s="22"/>
      <c r="H8" s="28" t="s">
        <v>213</v>
      </c>
      <c r="I8" s="29"/>
      <c r="J8" s="28" t="s">
        <v>185</v>
      </c>
    </row>
    <row r="9" spans="1:10" ht="21.75" customHeight="1">
      <c r="A9" s="67" t="s">
        <v>28</v>
      </c>
      <c r="B9" s="69"/>
    </row>
    <row r="10" spans="1:10" ht="21.75" customHeight="1">
      <c r="A10" s="62" t="s">
        <v>29</v>
      </c>
      <c r="B10" s="74">
        <v>5</v>
      </c>
      <c r="D10" s="71">
        <v>499674</v>
      </c>
      <c r="E10" s="71"/>
      <c r="F10" s="71">
        <v>598577</v>
      </c>
      <c r="G10" s="71"/>
      <c r="H10" s="71">
        <v>15893685</v>
      </c>
      <c r="I10" s="71"/>
      <c r="J10" s="71">
        <v>18861984</v>
      </c>
    </row>
    <row r="11" spans="1:10" ht="21.75" customHeight="1">
      <c r="A11" s="62" t="s">
        <v>105</v>
      </c>
      <c r="B11" s="74"/>
      <c r="D11" s="71">
        <v>4075</v>
      </c>
      <c r="E11" s="71"/>
      <c r="F11" s="71">
        <v>0</v>
      </c>
      <c r="G11" s="71"/>
      <c r="H11" s="71">
        <v>129605</v>
      </c>
      <c r="I11" s="71"/>
      <c r="J11" s="71">
        <v>0</v>
      </c>
    </row>
    <row r="12" spans="1:10" ht="21.75" customHeight="1">
      <c r="A12" s="62" t="s">
        <v>120</v>
      </c>
      <c r="B12" s="74"/>
      <c r="D12" s="71">
        <v>32</v>
      </c>
      <c r="E12" s="71"/>
      <c r="F12" s="71">
        <v>1864</v>
      </c>
      <c r="G12" s="71"/>
      <c r="H12" s="71">
        <v>1024</v>
      </c>
      <c r="I12" s="71"/>
      <c r="J12" s="71">
        <v>58731</v>
      </c>
    </row>
    <row r="13" spans="1:10" ht="21.75" customHeight="1">
      <c r="A13" s="72" t="s">
        <v>108</v>
      </c>
      <c r="B13" s="74">
        <v>5</v>
      </c>
      <c r="D13" s="73">
        <v>4174</v>
      </c>
      <c r="E13" s="71"/>
      <c r="F13" s="73">
        <v>1523</v>
      </c>
      <c r="G13" s="71"/>
      <c r="H13" s="73">
        <v>132762</v>
      </c>
      <c r="I13" s="71"/>
      <c r="J13" s="73">
        <v>48007</v>
      </c>
    </row>
    <row r="14" spans="1:10" s="72" customFormat="1" ht="21.75" customHeight="1">
      <c r="A14" s="67" t="s">
        <v>30</v>
      </c>
      <c r="B14" s="74"/>
      <c r="C14" s="69"/>
      <c r="D14" s="73">
        <f>SUM(D10:D13)</f>
        <v>507955</v>
      </c>
      <c r="E14" s="71"/>
      <c r="F14" s="73">
        <f>SUM(F10:F13)</f>
        <v>601964</v>
      </c>
      <c r="G14" s="71"/>
      <c r="H14" s="73">
        <f>SUM(H10:H13)</f>
        <v>16157076</v>
      </c>
      <c r="I14" s="71"/>
      <c r="J14" s="73">
        <f>SUM(J10:J13)</f>
        <v>18968722</v>
      </c>
    </row>
    <row r="15" spans="1:10" ht="21.75" customHeight="1">
      <c r="A15" s="67" t="s">
        <v>31</v>
      </c>
      <c r="B15" s="74"/>
      <c r="D15" s="71"/>
      <c r="E15" s="71"/>
      <c r="F15" s="71"/>
      <c r="G15" s="71"/>
      <c r="H15" s="71"/>
      <c r="I15" s="71"/>
      <c r="J15" s="71"/>
    </row>
    <row r="16" spans="1:10" ht="21.75" customHeight="1">
      <c r="A16" s="62" t="s">
        <v>32</v>
      </c>
      <c r="B16" s="74">
        <v>5</v>
      </c>
      <c r="D16" s="75">
        <v>487436</v>
      </c>
      <c r="E16" s="71"/>
      <c r="F16" s="75">
        <v>587644</v>
      </c>
      <c r="G16" s="71"/>
      <c r="H16" s="75">
        <v>15504425</v>
      </c>
      <c r="I16" s="71"/>
      <c r="J16" s="75">
        <v>18517465</v>
      </c>
    </row>
    <row r="17" spans="1:10" ht="21.75" customHeight="1">
      <c r="A17" s="62" t="s">
        <v>168</v>
      </c>
      <c r="B17" s="74"/>
      <c r="D17" s="75">
        <v>653</v>
      </c>
      <c r="E17" s="71"/>
      <c r="F17" s="75">
        <v>540</v>
      </c>
      <c r="G17" s="71"/>
      <c r="H17" s="75">
        <v>20770</v>
      </c>
      <c r="I17" s="71"/>
      <c r="J17" s="75">
        <v>17005</v>
      </c>
    </row>
    <row r="18" spans="1:10" ht="21.75" customHeight="1">
      <c r="A18" s="62" t="s">
        <v>33</v>
      </c>
      <c r="B18" s="74">
        <v>5</v>
      </c>
      <c r="D18" s="75">
        <v>5395</v>
      </c>
      <c r="E18" s="71"/>
      <c r="F18" s="75">
        <v>2777</v>
      </c>
      <c r="G18" s="71"/>
      <c r="H18" s="75">
        <v>171540</v>
      </c>
      <c r="I18" s="71"/>
      <c r="J18" s="75">
        <v>87511</v>
      </c>
    </row>
    <row r="19" spans="1:10" ht="21.75" customHeight="1">
      <c r="A19" s="62" t="s">
        <v>99</v>
      </c>
      <c r="B19" s="74"/>
      <c r="D19" s="75">
        <v>0</v>
      </c>
      <c r="E19" s="71"/>
      <c r="F19" s="75">
        <v>10</v>
      </c>
      <c r="G19" s="71"/>
      <c r="H19" s="75">
        <v>0</v>
      </c>
      <c r="I19" s="71"/>
      <c r="J19" s="75">
        <v>328</v>
      </c>
    </row>
    <row r="20" spans="1:10" ht="21.75" customHeight="1">
      <c r="A20" s="67" t="s">
        <v>34</v>
      </c>
      <c r="B20" s="74"/>
      <c r="D20" s="76">
        <f>SUM(D16:D19)</f>
        <v>493484</v>
      </c>
      <c r="E20" s="71"/>
      <c r="F20" s="76">
        <f>SUM(F16:F19)</f>
        <v>590971</v>
      </c>
      <c r="G20" s="71"/>
      <c r="H20" s="76">
        <f>SUM(H16:H19)</f>
        <v>15696735</v>
      </c>
      <c r="I20" s="71"/>
      <c r="J20" s="76">
        <f>SUM(J16:J19)</f>
        <v>18622309</v>
      </c>
    </row>
    <row r="21" spans="1:10" ht="21.75" customHeight="1">
      <c r="A21" s="67" t="s">
        <v>235</v>
      </c>
      <c r="B21" s="74"/>
      <c r="D21" s="78">
        <f>SUM(D14-D20)</f>
        <v>14471</v>
      </c>
      <c r="E21" s="71"/>
      <c r="F21" s="78">
        <f>SUM(F14-F20)</f>
        <v>10993</v>
      </c>
      <c r="G21" s="71"/>
      <c r="H21" s="78">
        <f>SUM(H14-H20)</f>
        <v>460341</v>
      </c>
      <c r="I21" s="71"/>
      <c r="J21" s="78">
        <f>SUM(J14-J20)</f>
        <v>346413</v>
      </c>
    </row>
    <row r="22" spans="1:10" ht="21.75" customHeight="1">
      <c r="A22" s="62" t="s">
        <v>85</v>
      </c>
      <c r="B22" s="74">
        <v>10</v>
      </c>
      <c r="D22" s="75">
        <v>-76</v>
      </c>
      <c r="E22" s="71"/>
      <c r="F22" s="75">
        <v>-65</v>
      </c>
      <c r="G22" s="71"/>
      <c r="H22" s="75">
        <v>-2414</v>
      </c>
      <c r="I22" s="71"/>
      <c r="J22" s="75">
        <v>-2033</v>
      </c>
    </row>
    <row r="23" spans="1:10" ht="21.75" customHeight="1">
      <c r="A23" s="62" t="s">
        <v>110</v>
      </c>
      <c r="B23" s="74">
        <v>11</v>
      </c>
      <c r="D23" s="75">
        <v>-7280</v>
      </c>
      <c r="E23" s="71"/>
      <c r="F23" s="75">
        <v>-4749</v>
      </c>
      <c r="G23" s="71"/>
      <c r="H23" s="75">
        <v>-231574</v>
      </c>
      <c r="I23" s="71"/>
      <c r="J23" s="75">
        <v>-149642</v>
      </c>
    </row>
    <row r="24" spans="1:10" ht="21.75" customHeight="1">
      <c r="A24" s="62" t="s">
        <v>224</v>
      </c>
      <c r="B24" s="74">
        <v>5</v>
      </c>
      <c r="D24" s="75">
        <v>142</v>
      </c>
      <c r="E24" s="71"/>
      <c r="F24" s="75">
        <v>0</v>
      </c>
      <c r="G24" s="71"/>
      <c r="H24" s="75">
        <v>4502</v>
      </c>
      <c r="I24" s="71"/>
      <c r="J24" s="75">
        <v>0</v>
      </c>
    </row>
    <row r="25" spans="1:10" ht="21.75" customHeight="1">
      <c r="A25" s="62" t="s">
        <v>35</v>
      </c>
      <c r="B25" s="74"/>
      <c r="D25" s="75">
        <v>-2484</v>
      </c>
      <c r="E25" s="71"/>
      <c r="F25" s="75">
        <v>-3459</v>
      </c>
      <c r="G25" s="71"/>
      <c r="H25" s="75">
        <v>-79026</v>
      </c>
      <c r="I25" s="71"/>
      <c r="J25" s="75">
        <v>-109001</v>
      </c>
    </row>
    <row r="26" spans="1:10" ht="21.75" customHeight="1">
      <c r="A26" s="67" t="s">
        <v>77</v>
      </c>
      <c r="B26" s="69"/>
      <c r="D26" s="77">
        <f>SUM(D21:D25)</f>
        <v>4773</v>
      </c>
      <c r="E26" s="71"/>
      <c r="F26" s="77">
        <f>SUM(F21:F25)</f>
        <v>2720</v>
      </c>
      <c r="G26" s="71"/>
      <c r="H26" s="77">
        <f>SUM(H21:H25)</f>
        <v>151829</v>
      </c>
      <c r="I26" s="71"/>
      <c r="J26" s="77">
        <f>SUM(J21:J25)</f>
        <v>85737</v>
      </c>
    </row>
    <row r="27" spans="1:10" ht="21.75" customHeight="1">
      <c r="A27" s="62" t="s">
        <v>78</v>
      </c>
      <c r="B27" s="74">
        <v>22</v>
      </c>
      <c r="D27" s="79">
        <v>-759</v>
      </c>
      <c r="E27" s="71"/>
      <c r="F27" s="79">
        <v>-89</v>
      </c>
      <c r="G27" s="71"/>
      <c r="H27" s="79">
        <v>-24138</v>
      </c>
      <c r="I27" s="71"/>
      <c r="J27" s="79">
        <v>-2796</v>
      </c>
    </row>
    <row r="28" spans="1:10" ht="21.75" customHeight="1" thickBot="1">
      <c r="A28" s="63" t="s">
        <v>236</v>
      </c>
      <c r="B28" s="80"/>
      <c r="D28" s="81">
        <f>SUM(D26:D27)</f>
        <v>4014</v>
      </c>
      <c r="E28" s="71"/>
      <c r="F28" s="81">
        <f>SUM(F26:F27)</f>
        <v>2631</v>
      </c>
      <c r="G28" s="71"/>
      <c r="H28" s="81">
        <f>SUM(H26:H27)</f>
        <v>127691</v>
      </c>
      <c r="I28" s="71"/>
      <c r="J28" s="81">
        <f>SUM(J26:J27)</f>
        <v>82941</v>
      </c>
    </row>
    <row r="29" spans="1:10" ht="21.75" customHeight="1" thickTop="1">
      <c r="A29" s="63"/>
      <c r="B29" s="80"/>
      <c r="D29" s="78"/>
      <c r="E29" s="71"/>
      <c r="F29" s="78"/>
      <c r="G29" s="71"/>
      <c r="H29" s="78"/>
      <c r="I29" s="71"/>
      <c r="J29" s="78"/>
    </row>
    <row r="30" spans="1:10" ht="21.75" customHeight="1">
      <c r="A30" s="63"/>
      <c r="B30" s="74"/>
      <c r="D30" s="146" t="s">
        <v>237</v>
      </c>
      <c r="E30" s="146"/>
      <c r="F30" s="146"/>
      <c r="G30" s="62"/>
      <c r="H30" s="62"/>
      <c r="I30" s="62"/>
      <c r="J30" s="64" t="s">
        <v>238</v>
      </c>
    </row>
    <row r="31" spans="1:10" ht="21.75" customHeight="1">
      <c r="A31" s="63" t="s">
        <v>36</v>
      </c>
      <c r="B31" s="74">
        <v>23</v>
      </c>
    </row>
    <row r="32" spans="1:10" ht="21.75" customHeight="1">
      <c r="A32" s="87" t="s">
        <v>37</v>
      </c>
      <c r="C32" s="83"/>
      <c r="D32" s="62"/>
      <c r="E32" s="62"/>
      <c r="F32" s="62"/>
      <c r="G32" s="62"/>
      <c r="H32" s="62"/>
      <c r="I32" s="62"/>
      <c r="J32" s="62"/>
    </row>
    <row r="33" spans="1:11" ht="21.75" customHeight="1" thickBot="1">
      <c r="A33" s="87" t="s">
        <v>59</v>
      </c>
      <c r="B33" s="74"/>
      <c r="D33" s="85">
        <v>8.9999999999999998E-4</v>
      </c>
      <c r="F33" s="85">
        <v>5.0000000000000001E-4</v>
      </c>
      <c r="H33" s="84">
        <v>0.03</v>
      </c>
      <c r="J33" s="84">
        <v>0.02</v>
      </c>
    </row>
    <row r="34" spans="1:11" ht="21.75" customHeight="1" thickTop="1">
      <c r="A34" s="87"/>
      <c r="B34" s="74"/>
      <c r="D34" s="86"/>
      <c r="F34" s="86"/>
      <c r="H34" s="86"/>
      <c r="J34" s="86"/>
    </row>
    <row r="35" spans="1:11" ht="21.75" customHeight="1">
      <c r="A35" s="87" t="s">
        <v>83</v>
      </c>
      <c r="B35" s="74"/>
      <c r="D35" s="86"/>
      <c r="F35" s="86"/>
      <c r="H35" s="86"/>
      <c r="J35" s="86"/>
    </row>
    <row r="36" spans="1:11" ht="21.75" customHeight="1" thickBot="1">
      <c r="A36" s="87" t="s">
        <v>59</v>
      </c>
      <c r="B36" s="74"/>
      <c r="D36" s="85">
        <v>8.9999999999999998E-4</v>
      </c>
      <c r="F36" s="85">
        <v>5.0000000000000001E-4</v>
      </c>
      <c r="H36" s="84">
        <v>0.03</v>
      </c>
      <c r="J36" s="84">
        <v>0.02</v>
      </c>
    </row>
    <row r="37" spans="1:11" ht="21.75" customHeight="1" thickTop="1">
      <c r="A37" s="87"/>
      <c r="B37" s="74"/>
      <c r="H37" s="62"/>
      <c r="I37" s="83"/>
      <c r="J37" s="83"/>
    </row>
    <row r="38" spans="1:11" ht="21.75" customHeight="1">
      <c r="A38" s="19" t="s">
        <v>265</v>
      </c>
      <c r="B38" s="74"/>
      <c r="C38" s="62"/>
      <c r="D38" s="62"/>
      <c r="E38" s="62"/>
      <c r="F38" s="62"/>
      <c r="G38" s="62"/>
      <c r="H38" s="62"/>
      <c r="J38" s="62"/>
    </row>
    <row r="39" spans="1:11" ht="21.75" customHeight="1">
      <c r="B39" s="74"/>
      <c r="C39" s="62"/>
      <c r="D39" s="62"/>
      <c r="E39" s="62"/>
      <c r="F39" s="62"/>
      <c r="G39" s="62"/>
      <c r="H39" s="62"/>
      <c r="J39" s="118" t="s">
        <v>232</v>
      </c>
    </row>
    <row r="40" spans="1:11" s="88" customFormat="1" ht="21.75" customHeight="1">
      <c r="A40" s="63" t="s">
        <v>0</v>
      </c>
      <c r="C40" s="89"/>
      <c r="E40" s="90"/>
      <c r="F40" s="91"/>
      <c r="G40" s="90"/>
      <c r="H40" s="91"/>
      <c r="I40" s="90"/>
      <c r="K40" s="90"/>
    </row>
    <row r="41" spans="1:11" s="88" customFormat="1" ht="21.75" customHeight="1">
      <c r="A41" s="67" t="s">
        <v>80</v>
      </c>
      <c r="C41" s="89"/>
      <c r="E41" s="90"/>
      <c r="F41" s="91"/>
      <c r="G41" s="90"/>
      <c r="H41" s="91"/>
      <c r="I41" s="90"/>
      <c r="J41" s="90"/>
      <c r="K41" s="90"/>
    </row>
    <row r="42" spans="1:11" s="88" customFormat="1" ht="21.75" customHeight="1">
      <c r="A42" s="63" t="s">
        <v>216</v>
      </c>
      <c r="C42" s="89"/>
      <c r="E42" s="90"/>
      <c r="F42" s="91"/>
      <c r="G42" s="90"/>
      <c r="H42" s="91"/>
      <c r="I42" s="90"/>
      <c r="J42" s="90"/>
      <c r="K42" s="90"/>
    </row>
    <row r="43" spans="1:11" s="88" customFormat="1" ht="21.75" customHeight="1">
      <c r="A43" s="70"/>
      <c r="C43" s="92"/>
      <c r="D43" s="93"/>
      <c r="E43" s="93"/>
      <c r="F43" s="93"/>
      <c r="G43" s="93"/>
      <c r="H43" s="93"/>
      <c r="I43" s="93"/>
      <c r="J43" s="94"/>
    </row>
    <row r="44" spans="1:11" s="88" customFormat="1" ht="21.75" customHeight="1">
      <c r="A44" s="70"/>
      <c r="B44" s="95"/>
      <c r="D44" s="145" t="s">
        <v>225</v>
      </c>
      <c r="E44" s="145"/>
      <c r="F44" s="145"/>
      <c r="G44" s="26"/>
      <c r="H44" s="145" t="s">
        <v>231</v>
      </c>
      <c r="I44" s="145"/>
      <c r="J44" s="145"/>
    </row>
    <row r="45" spans="1:11" s="67" customFormat="1" ht="21.75" customHeight="1">
      <c r="B45" s="65"/>
      <c r="C45" s="66"/>
      <c r="D45" s="144" t="s">
        <v>2</v>
      </c>
      <c r="E45" s="144"/>
      <c r="F45" s="144"/>
      <c r="G45" s="61"/>
      <c r="H45" s="144" t="s">
        <v>2</v>
      </c>
      <c r="I45" s="144"/>
      <c r="J45" s="144"/>
    </row>
    <row r="46" spans="1:11" s="88" customFormat="1" ht="21.75" customHeight="1">
      <c r="A46" s="70"/>
      <c r="B46" s="68" t="s">
        <v>3</v>
      </c>
      <c r="C46" s="69"/>
      <c r="D46" s="28" t="s">
        <v>213</v>
      </c>
      <c r="E46" s="29"/>
      <c r="F46" s="28" t="s">
        <v>185</v>
      </c>
      <c r="G46" s="22"/>
      <c r="H46" s="28" t="s">
        <v>213</v>
      </c>
      <c r="I46" s="29"/>
      <c r="J46" s="28" t="s">
        <v>185</v>
      </c>
    </row>
    <row r="47" spans="1:11" s="88" customFormat="1" ht="21.75" customHeight="1">
      <c r="A47" s="96" t="s">
        <v>236</v>
      </c>
      <c r="B47" s="97"/>
      <c r="C47" s="98"/>
      <c r="D47" s="99">
        <f>D28</f>
        <v>4014</v>
      </c>
      <c r="E47" s="100"/>
      <c r="F47" s="99">
        <f>F28</f>
        <v>2631</v>
      </c>
      <c r="G47" s="101"/>
      <c r="H47" s="99">
        <f>H28</f>
        <v>127691</v>
      </c>
      <c r="I47" s="102"/>
      <c r="J47" s="99">
        <f>J28</f>
        <v>82941</v>
      </c>
    </row>
    <row r="48" spans="1:11" s="88" customFormat="1" ht="21.75" customHeight="1">
      <c r="A48" s="103"/>
      <c r="B48" s="102"/>
      <c r="C48" s="104"/>
      <c r="D48" s="102"/>
      <c r="E48" s="100"/>
      <c r="F48" s="102"/>
      <c r="G48" s="101"/>
      <c r="H48" s="105"/>
      <c r="I48" s="102"/>
      <c r="J48" s="105"/>
    </row>
    <row r="49" spans="1:10" s="88" customFormat="1" ht="21.75" customHeight="1">
      <c r="A49" s="96" t="s">
        <v>61</v>
      </c>
      <c r="B49" s="97"/>
      <c r="C49" s="98"/>
      <c r="D49" s="97"/>
      <c r="E49" s="106"/>
      <c r="F49" s="97"/>
      <c r="G49" s="107"/>
      <c r="H49" s="108"/>
      <c r="I49" s="102"/>
      <c r="J49" s="108"/>
    </row>
    <row r="50" spans="1:10" s="88" customFormat="1" ht="21.75" customHeight="1">
      <c r="A50" s="109" t="s">
        <v>199</v>
      </c>
      <c r="B50" s="74"/>
      <c r="C50" s="98"/>
      <c r="D50" s="97"/>
      <c r="E50" s="106"/>
      <c r="F50" s="97"/>
      <c r="G50" s="107"/>
      <c r="H50" s="108"/>
      <c r="I50" s="102"/>
      <c r="J50" s="108"/>
    </row>
    <row r="51" spans="1:10" s="88" customFormat="1" ht="21.75" customHeight="1">
      <c r="A51" s="109" t="s">
        <v>200</v>
      </c>
      <c r="B51" s="74"/>
      <c r="C51" s="98"/>
      <c r="D51" s="97"/>
      <c r="E51" s="106"/>
      <c r="F51" s="97"/>
      <c r="G51" s="107"/>
      <c r="H51" s="108"/>
      <c r="I51" s="102"/>
      <c r="J51" s="108"/>
    </row>
    <row r="52" spans="1:10" s="88" customFormat="1" ht="21.75" customHeight="1">
      <c r="A52" s="103" t="s">
        <v>177</v>
      </c>
      <c r="B52" s="74"/>
      <c r="C52" s="104"/>
      <c r="D52" s="110"/>
      <c r="E52" s="111"/>
      <c r="F52" s="110"/>
      <c r="G52" s="111"/>
      <c r="H52" s="110"/>
      <c r="I52" s="112"/>
      <c r="J52" s="110"/>
    </row>
    <row r="53" spans="1:10" s="88" customFormat="1" ht="21.75" customHeight="1">
      <c r="A53" s="103" t="s">
        <v>178</v>
      </c>
      <c r="B53" s="74">
        <v>10</v>
      </c>
      <c r="C53" s="104"/>
      <c r="D53" s="110">
        <v>118</v>
      </c>
      <c r="E53" s="111"/>
      <c r="F53" s="110">
        <v>-15</v>
      </c>
      <c r="G53" s="111"/>
      <c r="H53" s="110">
        <v>3736</v>
      </c>
      <c r="I53" s="112"/>
      <c r="J53" s="110">
        <v>-472</v>
      </c>
    </row>
    <row r="54" spans="1:10" s="88" customFormat="1" ht="21.75" customHeight="1">
      <c r="A54" s="103" t="s">
        <v>179</v>
      </c>
      <c r="B54" s="74"/>
      <c r="C54" s="104"/>
      <c r="D54" s="110"/>
      <c r="E54" s="111"/>
      <c r="F54" s="110"/>
      <c r="G54" s="111"/>
      <c r="H54" s="110"/>
      <c r="I54" s="112"/>
      <c r="J54" s="110"/>
    </row>
    <row r="55" spans="1:10" s="88" customFormat="1" ht="21.75" customHeight="1">
      <c r="A55" s="103" t="s">
        <v>180</v>
      </c>
      <c r="B55" s="74">
        <v>11</v>
      </c>
      <c r="C55" s="104"/>
      <c r="D55" s="110">
        <v>-26137</v>
      </c>
      <c r="E55" s="111"/>
      <c r="F55" s="110">
        <v>3461</v>
      </c>
      <c r="G55" s="111"/>
      <c r="H55" s="110">
        <v>-831352</v>
      </c>
      <c r="I55" s="112"/>
      <c r="J55" s="110">
        <v>108821</v>
      </c>
    </row>
    <row r="56" spans="1:10" s="88" customFormat="1" ht="21.75" customHeight="1">
      <c r="A56" s="103" t="s">
        <v>273</v>
      </c>
      <c r="B56" s="74"/>
      <c r="C56" s="104"/>
      <c r="D56" s="110">
        <v>0</v>
      </c>
      <c r="E56" s="111"/>
      <c r="F56" s="110">
        <v>-98</v>
      </c>
      <c r="G56" s="111"/>
      <c r="H56" s="110">
        <v>0</v>
      </c>
      <c r="I56" s="112"/>
      <c r="J56" s="110">
        <v>-2826</v>
      </c>
    </row>
    <row r="57" spans="1:10" s="88" customFormat="1" ht="21.75" customHeight="1">
      <c r="A57" s="103" t="s">
        <v>94</v>
      </c>
      <c r="B57" s="74">
        <v>22</v>
      </c>
      <c r="C57" s="104"/>
      <c r="D57" s="99">
        <v>0</v>
      </c>
      <c r="E57" s="111"/>
      <c r="F57" s="99">
        <v>20</v>
      </c>
      <c r="G57" s="111"/>
      <c r="H57" s="99">
        <v>0</v>
      </c>
      <c r="I57" s="112"/>
      <c r="J57" s="99">
        <v>616</v>
      </c>
    </row>
    <row r="58" spans="1:10" s="88" customFormat="1" ht="21.75" customHeight="1">
      <c r="A58" s="103" t="s">
        <v>201</v>
      </c>
      <c r="B58" s="74"/>
      <c r="C58" s="98"/>
      <c r="D58" s="110"/>
      <c r="E58" s="111"/>
      <c r="F58" s="110"/>
      <c r="G58" s="111"/>
      <c r="H58" s="110"/>
      <c r="I58" s="112"/>
      <c r="J58" s="110"/>
    </row>
    <row r="59" spans="1:10" s="88" customFormat="1" ht="21.75" customHeight="1">
      <c r="A59" s="103" t="s">
        <v>220</v>
      </c>
      <c r="B59" s="74"/>
      <c r="C59" s="98"/>
      <c r="D59" s="110"/>
      <c r="E59" s="111"/>
      <c r="F59" s="110"/>
      <c r="G59" s="111"/>
      <c r="H59" s="110"/>
      <c r="I59" s="112"/>
      <c r="J59" s="110"/>
    </row>
    <row r="60" spans="1:10" s="88" customFormat="1" ht="21.75" customHeight="1">
      <c r="A60" s="103" t="s">
        <v>219</v>
      </c>
      <c r="B60" s="74"/>
      <c r="C60" s="98"/>
      <c r="D60" s="99">
        <f>SUM(D52:D57)</f>
        <v>-26019</v>
      </c>
      <c r="E60" s="113"/>
      <c r="F60" s="99">
        <f>SUM(F52:F57)</f>
        <v>3368</v>
      </c>
      <c r="G60" s="113"/>
      <c r="H60" s="99">
        <f>SUM(H52:H57)</f>
        <v>-827616</v>
      </c>
      <c r="I60" s="101"/>
      <c r="J60" s="99">
        <f>SUM(J52:J57)</f>
        <v>106139</v>
      </c>
    </row>
    <row r="61" spans="1:10" s="88" customFormat="1" ht="21.75" customHeight="1">
      <c r="A61" s="109" t="s">
        <v>202</v>
      </c>
      <c r="B61" s="74"/>
      <c r="C61" s="98"/>
      <c r="D61" s="110"/>
      <c r="E61" s="111"/>
      <c r="F61" s="110"/>
      <c r="G61" s="111"/>
      <c r="H61" s="110"/>
      <c r="I61" s="112"/>
      <c r="J61" s="110"/>
    </row>
    <row r="62" spans="1:10" s="88" customFormat="1" ht="21.75" customHeight="1">
      <c r="A62" s="109" t="s">
        <v>200</v>
      </c>
      <c r="B62" s="74"/>
      <c r="C62" s="98"/>
    </row>
    <row r="63" spans="1:10" s="88" customFormat="1" ht="21.75" customHeight="1">
      <c r="A63" s="103" t="s">
        <v>188</v>
      </c>
      <c r="B63" s="74"/>
      <c r="C63" s="98"/>
    </row>
    <row r="64" spans="1:10" s="88" customFormat="1" ht="21.75" customHeight="1">
      <c r="A64" s="103" t="s">
        <v>189</v>
      </c>
      <c r="B64" s="74"/>
      <c r="C64" s="98"/>
      <c r="D64" s="110">
        <v>0</v>
      </c>
      <c r="F64" s="110">
        <v>0</v>
      </c>
      <c r="H64" s="88">
        <v>1320630</v>
      </c>
      <c r="J64" s="88">
        <v>-343636</v>
      </c>
    </row>
    <row r="65" spans="1:11" s="88" customFormat="1" ht="21.75" customHeight="1">
      <c r="A65" s="103" t="s">
        <v>268</v>
      </c>
      <c r="B65" s="74"/>
      <c r="C65" s="98"/>
      <c r="D65" s="110"/>
      <c r="F65" s="110"/>
    </row>
    <row r="66" spans="1:11" s="88" customFormat="1" ht="21.75" customHeight="1">
      <c r="A66" s="103" t="s">
        <v>269</v>
      </c>
      <c r="B66" s="74">
        <v>11</v>
      </c>
      <c r="C66" s="98"/>
      <c r="D66" s="110">
        <v>-2000</v>
      </c>
      <c r="F66" s="110">
        <v>0</v>
      </c>
      <c r="H66" s="88">
        <v>-63616</v>
      </c>
      <c r="J66" s="110">
        <v>0</v>
      </c>
    </row>
    <row r="67" spans="1:11" s="88" customFormat="1" ht="21.75" customHeight="1">
      <c r="A67" s="103" t="s">
        <v>276</v>
      </c>
      <c r="B67" s="74"/>
      <c r="C67" s="98"/>
      <c r="D67" s="110"/>
      <c r="F67" s="110"/>
      <c r="H67" s="110"/>
      <c r="J67" s="110"/>
    </row>
    <row r="68" spans="1:11" s="88" customFormat="1" ht="21.75" customHeight="1">
      <c r="A68" s="103" t="s">
        <v>241</v>
      </c>
      <c r="B68" s="74"/>
      <c r="C68" s="98"/>
      <c r="D68" s="110">
        <v>-307</v>
      </c>
      <c r="F68" s="110">
        <v>0</v>
      </c>
      <c r="H68" s="110">
        <v>-9765</v>
      </c>
      <c r="J68" s="110">
        <v>0</v>
      </c>
    </row>
    <row r="69" spans="1:11" s="88" customFormat="1" ht="21.75" customHeight="1">
      <c r="A69" s="103" t="s">
        <v>94</v>
      </c>
      <c r="B69" s="74">
        <v>22</v>
      </c>
      <c r="C69" s="104"/>
      <c r="D69" s="99">
        <v>57</v>
      </c>
      <c r="E69" s="111"/>
      <c r="F69" s="99">
        <v>-37</v>
      </c>
      <c r="G69" s="111"/>
      <c r="H69" s="99">
        <v>1820</v>
      </c>
      <c r="I69" s="112"/>
      <c r="J69" s="99">
        <v>-1160</v>
      </c>
    </row>
    <row r="70" spans="1:11" s="88" customFormat="1" ht="21.75" customHeight="1">
      <c r="A70" s="103" t="s">
        <v>203</v>
      </c>
      <c r="B70" s="74"/>
      <c r="C70" s="98"/>
    </row>
    <row r="71" spans="1:11" s="88" customFormat="1" ht="21.75" customHeight="1">
      <c r="A71" s="103" t="s">
        <v>218</v>
      </c>
      <c r="B71" s="74"/>
      <c r="C71" s="98"/>
    </row>
    <row r="72" spans="1:11" s="88" customFormat="1" ht="21.75" customHeight="1">
      <c r="A72" s="103" t="s">
        <v>219</v>
      </c>
      <c r="B72" s="74"/>
      <c r="C72" s="98"/>
      <c r="D72" s="99">
        <f>SUM(D64:D69)</f>
        <v>-2250</v>
      </c>
      <c r="E72" s="111"/>
      <c r="F72" s="99">
        <f>SUM(F64:F69)</f>
        <v>-37</v>
      </c>
      <c r="G72" s="111"/>
      <c r="H72" s="99">
        <v>1249069</v>
      </c>
      <c r="I72" s="112"/>
      <c r="J72" s="99">
        <f>SUM(J64:J69)</f>
        <v>-344796</v>
      </c>
    </row>
    <row r="73" spans="1:11" s="88" customFormat="1" ht="21.75" customHeight="1">
      <c r="A73" s="96" t="s">
        <v>239</v>
      </c>
      <c r="B73" s="74"/>
      <c r="C73" s="104"/>
      <c r="D73" s="114">
        <f>SUM(D60,D72)</f>
        <v>-28269</v>
      </c>
      <c r="E73" s="111"/>
      <c r="F73" s="114">
        <f>SUM(F60,F72)</f>
        <v>3331</v>
      </c>
      <c r="G73" s="111"/>
      <c r="H73" s="114">
        <f>SUM(H60,H72)</f>
        <v>421453</v>
      </c>
      <c r="I73" s="112"/>
      <c r="J73" s="114">
        <f>SUM(J60,J72)</f>
        <v>-238657</v>
      </c>
    </row>
    <row r="74" spans="1:11" s="88" customFormat="1" ht="21.75" customHeight="1" thickBot="1">
      <c r="A74" s="96" t="s">
        <v>240</v>
      </c>
      <c r="B74" s="97"/>
      <c r="C74" s="98"/>
      <c r="D74" s="115">
        <f>SUM(D47,D73)</f>
        <v>-24255</v>
      </c>
      <c r="E74" s="101"/>
      <c r="F74" s="115">
        <f>SUM(F47,F73)</f>
        <v>5962</v>
      </c>
      <c r="G74" s="113"/>
      <c r="H74" s="115">
        <f>SUM(H47,H73)</f>
        <v>549144</v>
      </c>
      <c r="I74" s="101"/>
      <c r="J74" s="115">
        <f>SUM(J47,J73)</f>
        <v>-155716</v>
      </c>
    </row>
    <row r="75" spans="1:11" s="88" customFormat="1" ht="21.75" customHeight="1" thickTop="1">
      <c r="A75" s="96"/>
      <c r="B75" s="97"/>
      <c r="C75" s="98"/>
      <c r="D75" s="110"/>
      <c r="E75" s="101"/>
      <c r="F75" s="110"/>
      <c r="G75" s="113"/>
      <c r="H75" s="110"/>
      <c r="I75" s="101"/>
      <c r="J75" s="110"/>
    </row>
    <row r="76" spans="1:11" s="88" customFormat="1" ht="21.75" customHeight="1">
      <c r="A76" s="19" t="s">
        <v>265</v>
      </c>
      <c r="C76" s="89"/>
      <c r="E76" s="90"/>
      <c r="F76" s="91"/>
      <c r="G76" s="90"/>
      <c r="H76" s="91"/>
      <c r="I76" s="90"/>
      <c r="J76" s="90"/>
      <c r="K76" s="90"/>
    </row>
  </sheetData>
  <mergeCells count="9">
    <mergeCell ref="D45:F45"/>
    <mergeCell ref="H45:J45"/>
    <mergeCell ref="D30:F30"/>
    <mergeCell ref="D6:F6"/>
    <mergeCell ref="H6:J6"/>
    <mergeCell ref="D44:F44"/>
    <mergeCell ref="H44:J44"/>
    <mergeCell ref="D7:F7"/>
    <mergeCell ref="H7:J7"/>
  </mergeCells>
  <pageMargins left="0.78740157480314965" right="0.23622047244094491" top="0.78740157480314965" bottom="0.39370078740157483" header="0.19685039370078741" footer="0.19685039370078741"/>
  <pageSetup paperSize="9" scale="67" firstPageNumber="9" orientation="portrait" useFirstPageNumber="1" r:id="rId1"/>
  <headerFooter>
    <oddFooter>&amp;R&amp;P</oddFoot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34"/>
  <sheetViews>
    <sheetView showGridLines="0" topLeftCell="A4" zoomScale="60" zoomScaleNormal="60" zoomScaleSheetLayoutView="40" workbookViewId="0">
      <selection activeCell="AF32" sqref="AF32"/>
    </sheetView>
  </sheetViews>
  <sheetFormatPr defaultRowHeight="21" customHeight="1"/>
  <cols>
    <col min="1" max="2" width="11.28515625" style="5" customWidth="1"/>
    <col min="3" max="3" width="22.7109375" style="5" customWidth="1"/>
    <col min="4" max="4" width="6.7109375" style="13" customWidth="1"/>
    <col min="5" max="5" width="1.7109375" style="13" customWidth="1"/>
    <col min="6" max="6" width="15.4257812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8.7109375" style="5" customWidth="1"/>
    <col min="11" max="11" width="1.28515625" style="5" customWidth="1"/>
    <col min="12" max="12" width="18.5703125" style="5" customWidth="1"/>
    <col min="13" max="13" width="1.28515625" style="5" customWidth="1"/>
    <col min="14" max="14" width="16" style="5" customWidth="1"/>
    <col min="15" max="15" width="1.28515625" style="5" customWidth="1"/>
    <col min="16" max="16" width="17.7109375" style="5" customWidth="1"/>
    <col min="17" max="17" width="1.28515625" style="5" customWidth="1"/>
    <col min="18" max="18" width="18.5703125" style="5" customWidth="1"/>
    <col min="19" max="19" width="1.28515625" style="5" customWidth="1"/>
    <col min="20" max="20" width="18.7109375" style="5" customWidth="1"/>
    <col min="21" max="21" width="1.28515625" style="5" customWidth="1"/>
    <col min="22" max="22" width="16.7109375" style="5" customWidth="1"/>
    <col min="23" max="23" width="1.28515625" style="5" customWidth="1"/>
    <col min="24" max="24" width="18.7109375" style="5" customWidth="1"/>
    <col min="25" max="25" width="1.28515625" style="5" customWidth="1"/>
    <col min="26" max="26" width="16.28515625" style="5" customWidth="1"/>
    <col min="27" max="27" width="1.28515625" style="5" customWidth="1"/>
    <col min="28" max="28" width="16.7109375" style="5" customWidth="1"/>
    <col min="29" max="29" width="1.28515625" style="5" customWidth="1"/>
    <col min="30" max="30" width="16.28515625" style="5" customWidth="1"/>
    <col min="31" max="31" width="1.28515625" style="5" customWidth="1"/>
    <col min="32" max="32" width="16.28515625" style="5" customWidth="1"/>
    <col min="33" max="257" width="9.28515625" style="5"/>
    <col min="258" max="259" width="11.28515625" style="5" customWidth="1"/>
    <col min="260" max="260" width="23.28515625" style="5" customWidth="1"/>
    <col min="261" max="261" width="1.7109375" style="5" customWidth="1"/>
    <col min="262" max="262" width="15.42578125" style="5" customWidth="1"/>
    <col min="263" max="263" width="1.28515625" style="5" customWidth="1"/>
    <col min="264" max="264" width="15.4257812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" style="5" customWidth="1"/>
    <col min="269" max="269" width="1.28515625" style="5" customWidth="1"/>
    <col min="270" max="270" width="15.42578125" style="5" customWidth="1"/>
    <col min="271" max="271" width="1.28515625" style="5" customWidth="1"/>
    <col min="272" max="272" width="18.570312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18.5703125" style="5" customWidth="1"/>
    <col min="277" max="277" width="1.28515625" style="5" customWidth="1"/>
    <col min="278" max="278" width="18.7109375" style="5" customWidth="1"/>
    <col min="279" max="279" width="1.28515625" style="5" customWidth="1"/>
    <col min="280" max="280" width="16.7109375" style="5" customWidth="1"/>
    <col min="281" max="281" width="1.28515625" style="5" customWidth="1"/>
    <col min="282" max="282" width="14" style="5" customWidth="1"/>
    <col min="283" max="283" width="1.28515625" style="5" customWidth="1"/>
    <col min="284" max="284" width="14" style="5" customWidth="1"/>
    <col min="285" max="285" width="1.28515625" style="5" customWidth="1"/>
    <col min="286" max="286" width="16.28515625" style="5" customWidth="1"/>
    <col min="287" max="287" width="1.28515625" style="5" customWidth="1"/>
    <col min="288" max="288" width="16.28515625" style="5" customWidth="1"/>
    <col min="289" max="513" width="9.28515625" style="5"/>
    <col min="514" max="515" width="11.28515625" style="5" customWidth="1"/>
    <col min="516" max="516" width="23.28515625" style="5" customWidth="1"/>
    <col min="517" max="517" width="1.7109375" style="5" customWidth="1"/>
    <col min="518" max="518" width="15.42578125" style="5" customWidth="1"/>
    <col min="519" max="519" width="1.28515625" style="5" customWidth="1"/>
    <col min="520" max="520" width="15.4257812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" style="5" customWidth="1"/>
    <col min="525" max="525" width="1.28515625" style="5" customWidth="1"/>
    <col min="526" max="526" width="15.42578125" style="5" customWidth="1"/>
    <col min="527" max="527" width="1.28515625" style="5" customWidth="1"/>
    <col min="528" max="528" width="18.570312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18.5703125" style="5" customWidth="1"/>
    <col min="533" max="533" width="1.28515625" style="5" customWidth="1"/>
    <col min="534" max="534" width="18.7109375" style="5" customWidth="1"/>
    <col min="535" max="535" width="1.28515625" style="5" customWidth="1"/>
    <col min="536" max="536" width="16.7109375" style="5" customWidth="1"/>
    <col min="537" max="537" width="1.28515625" style="5" customWidth="1"/>
    <col min="538" max="538" width="14" style="5" customWidth="1"/>
    <col min="539" max="539" width="1.28515625" style="5" customWidth="1"/>
    <col min="540" max="540" width="14" style="5" customWidth="1"/>
    <col min="541" max="541" width="1.28515625" style="5" customWidth="1"/>
    <col min="542" max="542" width="16.28515625" style="5" customWidth="1"/>
    <col min="543" max="543" width="1.28515625" style="5" customWidth="1"/>
    <col min="544" max="544" width="16.28515625" style="5" customWidth="1"/>
    <col min="545" max="769" width="9.28515625" style="5"/>
    <col min="770" max="771" width="11.28515625" style="5" customWidth="1"/>
    <col min="772" max="772" width="23.28515625" style="5" customWidth="1"/>
    <col min="773" max="773" width="1.7109375" style="5" customWidth="1"/>
    <col min="774" max="774" width="15.42578125" style="5" customWidth="1"/>
    <col min="775" max="775" width="1.28515625" style="5" customWidth="1"/>
    <col min="776" max="776" width="15.4257812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" style="5" customWidth="1"/>
    <col min="781" max="781" width="1.28515625" style="5" customWidth="1"/>
    <col min="782" max="782" width="15.42578125" style="5" customWidth="1"/>
    <col min="783" max="783" width="1.28515625" style="5" customWidth="1"/>
    <col min="784" max="784" width="18.570312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18.5703125" style="5" customWidth="1"/>
    <col min="789" max="789" width="1.28515625" style="5" customWidth="1"/>
    <col min="790" max="790" width="18.7109375" style="5" customWidth="1"/>
    <col min="791" max="791" width="1.28515625" style="5" customWidth="1"/>
    <col min="792" max="792" width="16.7109375" style="5" customWidth="1"/>
    <col min="793" max="793" width="1.28515625" style="5" customWidth="1"/>
    <col min="794" max="794" width="14" style="5" customWidth="1"/>
    <col min="795" max="795" width="1.28515625" style="5" customWidth="1"/>
    <col min="796" max="796" width="14" style="5" customWidth="1"/>
    <col min="797" max="797" width="1.28515625" style="5" customWidth="1"/>
    <col min="798" max="798" width="16.28515625" style="5" customWidth="1"/>
    <col min="799" max="799" width="1.28515625" style="5" customWidth="1"/>
    <col min="800" max="800" width="16.28515625" style="5" customWidth="1"/>
    <col min="801" max="1025" width="9.28515625" style="5"/>
    <col min="1026" max="1027" width="11.28515625" style="5" customWidth="1"/>
    <col min="1028" max="1028" width="23.28515625" style="5" customWidth="1"/>
    <col min="1029" max="1029" width="1.7109375" style="5" customWidth="1"/>
    <col min="1030" max="1030" width="15.42578125" style="5" customWidth="1"/>
    <col min="1031" max="1031" width="1.28515625" style="5" customWidth="1"/>
    <col min="1032" max="1032" width="15.4257812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" style="5" customWidth="1"/>
    <col min="1037" max="1037" width="1.28515625" style="5" customWidth="1"/>
    <col min="1038" max="1038" width="15.42578125" style="5" customWidth="1"/>
    <col min="1039" max="1039" width="1.28515625" style="5" customWidth="1"/>
    <col min="1040" max="1040" width="18.570312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18.5703125" style="5" customWidth="1"/>
    <col min="1045" max="1045" width="1.28515625" style="5" customWidth="1"/>
    <col min="1046" max="1046" width="18.7109375" style="5" customWidth="1"/>
    <col min="1047" max="1047" width="1.28515625" style="5" customWidth="1"/>
    <col min="1048" max="1048" width="16.7109375" style="5" customWidth="1"/>
    <col min="1049" max="1049" width="1.28515625" style="5" customWidth="1"/>
    <col min="1050" max="1050" width="14" style="5" customWidth="1"/>
    <col min="1051" max="1051" width="1.28515625" style="5" customWidth="1"/>
    <col min="1052" max="1052" width="14" style="5" customWidth="1"/>
    <col min="1053" max="1053" width="1.28515625" style="5" customWidth="1"/>
    <col min="1054" max="1054" width="16.28515625" style="5" customWidth="1"/>
    <col min="1055" max="1055" width="1.28515625" style="5" customWidth="1"/>
    <col min="1056" max="1056" width="16.28515625" style="5" customWidth="1"/>
    <col min="1057" max="1281" width="9.28515625" style="5"/>
    <col min="1282" max="1283" width="11.28515625" style="5" customWidth="1"/>
    <col min="1284" max="1284" width="23.28515625" style="5" customWidth="1"/>
    <col min="1285" max="1285" width="1.7109375" style="5" customWidth="1"/>
    <col min="1286" max="1286" width="15.42578125" style="5" customWidth="1"/>
    <col min="1287" max="1287" width="1.28515625" style="5" customWidth="1"/>
    <col min="1288" max="1288" width="15.4257812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" style="5" customWidth="1"/>
    <col min="1293" max="1293" width="1.28515625" style="5" customWidth="1"/>
    <col min="1294" max="1294" width="15.42578125" style="5" customWidth="1"/>
    <col min="1295" max="1295" width="1.28515625" style="5" customWidth="1"/>
    <col min="1296" max="1296" width="18.570312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18.5703125" style="5" customWidth="1"/>
    <col min="1301" max="1301" width="1.28515625" style="5" customWidth="1"/>
    <col min="1302" max="1302" width="18.7109375" style="5" customWidth="1"/>
    <col min="1303" max="1303" width="1.28515625" style="5" customWidth="1"/>
    <col min="1304" max="1304" width="16.7109375" style="5" customWidth="1"/>
    <col min="1305" max="1305" width="1.28515625" style="5" customWidth="1"/>
    <col min="1306" max="1306" width="14" style="5" customWidth="1"/>
    <col min="1307" max="1307" width="1.28515625" style="5" customWidth="1"/>
    <col min="1308" max="1308" width="14" style="5" customWidth="1"/>
    <col min="1309" max="1309" width="1.28515625" style="5" customWidth="1"/>
    <col min="1310" max="1310" width="16.28515625" style="5" customWidth="1"/>
    <col min="1311" max="1311" width="1.28515625" style="5" customWidth="1"/>
    <col min="1312" max="1312" width="16.28515625" style="5" customWidth="1"/>
    <col min="1313" max="1537" width="9.28515625" style="5"/>
    <col min="1538" max="1539" width="11.28515625" style="5" customWidth="1"/>
    <col min="1540" max="1540" width="23.28515625" style="5" customWidth="1"/>
    <col min="1541" max="1541" width="1.7109375" style="5" customWidth="1"/>
    <col min="1542" max="1542" width="15.42578125" style="5" customWidth="1"/>
    <col min="1543" max="1543" width="1.28515625" style="5" customWidth="1"/>
    <col min="1544" max="1544" width="15.4257812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" style="5" customWidth="1"/>
    <col min="1549" max="1549" width="1.28515625" style="5" customWidth="1"/>
    <col min="1550" max="1550" width="15.42578125" style="5" customWidth="1"/>
    <col min="1551" max="1551" width="1.28515625" style="5" customWidth="1"/>
    <col min="1552" max="1552" width="18.570312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18.5703125" style="5" customWidth="1"/>
    <col min="1557" max="1557" width="1.28515625" style="5" customWidth="1"/>
    <col min="1558" max="1558" width="18.7109375" style="5" customWidth="1"/>
    <col min="1559" max="1559" width="1.28515625" style="5" customWidth="1"/>
    <col min="1560" max="1560" width="16.7109375" style="5" customWidth="1"/>
    <col min="1561" max="1561" width="1.28515625" style="5" customWidth="1"/>
    <col min="1562" max="1562" width="14" style="5" customWidth="1"/>
    <col min="1563" max="1563" width="1.28515625" style="5" customWidth="1"/>
    <col min="1564" max="1564" width="14" style="5" customWidth="1"/>
    <col min="1565" max="1565" width="1.28515625" style="5" customWidth="1"/>
    <col min="1566" max="1566" width="16.28515625" style="5" customWidth="1"/>
    <col min="1567" max="1567" width="1.28515625" style="5" customWidth="1"/>
    <col min="1568" max="1568" width="16.28515625" style="5" customWidth="1"/>
    <col min="1569" max="1793" width="9.28515625" style="5"/>
    <col min="1794" max="1795" width="11.28515625" style="5" customWidth="1"/>
    <col min="1796" max="1796" width="23.28515625" style="5" customWidth="1"/>
    <col min="1797" max="1797" width="1.7109375" style="5" customWidth="1"/>
    <col min="1798" max="1798" width="15.42578125" style="5" customWidth="1"/>
    <col min="1799" max="1799" width="1.28515625" style="5" customWidth="1"/>
    <col min="1800" max="1800" width="15.4257812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" style="5" customWidth="1"/>
    <col min="1805" max="1805" width="1.28515625" style="5" customWidth="1"/>
    <col min="1806" max="1806" width="15.42578125" style="5" customWidth="1"/>
    <col min="1807" max="1807" width="1.28515625" style="5" customWidth="1"/>
    <col min="1808" max="1808" width="18.570312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18.5703125" style="5" customWidth="1"/>
    <col min="1813" max="1813" width="1.28515625" style="5" customWidth="1"/>
    <col min="1814" max="1814" width="18.7109375" style="5" customWidth="1"/>
    <col min="1815" max="1815" width="1.28515625" style="5" customWidth="1"/>
    <col min="1816" max="1816" width="16.7109375" style="5" customWidth="1"/>
    <col min="1817" max="1817" width="1.28515625" style="5" customWidth="1"/>
    <col min="1818" max="1818" width="14" style="5" customWidth="1"/>
    <col min="1819" max="1819" width="1.28515625" style="5" customWidth="1"/>
    <col min="1820" max="1820" width="14" style="5" customWidth="1"/>
    <col min="1821" max="1821" width="1.28515625" style="5" customWidth="1"/>
    <col min="1822" max="1822" width="16.28515625" style="5" customWidth="1"/>
    <col min="1823" max="1823" width="1.28515625" style="5" customWidth="1"/>
    <col min="1824" max="1824" width="16.28515625" style="5" customWidth="1"/>
    <col min="1825" max="2049" width="9.28515625" style="5"/>
    <col min="2050" max="2051" width="11.28515625" style="5" customWidth="1"/>
    <col min="2052" max="2052" width="23.28515625" style="5" customWidth="1"/>
    <col min="2053" max="2053" width="1.7109375" style="5" customWidth="1"/>
    <col min="2054" max="2054" width="15.42578125" style="5" customWidth="1"/>
    <col min="2055" max="2055" width="1.28515625" style="5" customWidth="1"/>
    <col min="2056" max="2056" width="15.4257812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" style="5" customWidth="1"/>
    <col min="2061" max="2061" width="1.28515625" style="5" customWidth="1"/>
    <col min="2062" max="2062" width="15.42578125" style="5" customWidth="1"/>
    <col min="2063" max="2063" width="1.28515625" style="5" customWidth="1"/>
    <col min="2064" max="2064" width="18.570312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18.5703125" style="5" customWidth="1"/>
    <col min="2069" max="2069" width="1.28515625" style="5" customWidth="1"/>
    <col min="2070" max="2070" width="18.7109375" style="5" customWidth="1"/>
    <col min="2071" max="2071" width="1.28515625" style="5" customWidth="1"/>
    <col min="2072" max="2072" width="16.7109375" style="5" customWidth="1"/>
    <col min="2073" max="2073" width="1.28515625" style="5" customWidth="1"/>
    <col min="2074" max="2074" width="14" style="5" customWidth="1"/>
    <col min="2075" max="2075" width="1.28515625" style="5" customWidth="1"/>
    <col min="2076" max="2076" width="14" style="5" customWidth="1"/>
    <col min="2077" max="2077" width="1.28515625" style="5" customWidth="1"/>
    <col min="2078" max="2078" width="16.28515625" style="5" customWidth="1"/>
    <col min="2079" max="2079" width="1.28515625" style="5" customWidth="1"/>
    <col min="2080" max="2080" width="16.28515625" style="5" customWidth="1"/>
    <col min="2081" max="2305" width="9.28515625" style="5"/>
    <col min="2306" max="2307" width="11.28515625" style="5" customWidth="1"/>
    <col min="2308" max="2308" width="23.28515625" style="5" customWidth="1"/>
    <col min="2309" max="2309" width="1.7109375" style="5" customWidth="1"/>
    <col min="2310" max="2310" width="15.42578125" style="5" customWidth="1"/>
    <col min="2311" max="2311" width="1.28515625" style="5" customWidth="1"/>
    <col min="2312" max="2312" width="15.4257812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" style="5" customWidth="1"/>
    <col min="2317" max="2317" width="1.28515625" style="5" customWidth="1"/>
    <col min="2318" max="2318" width="15.42578125" style="5" customWidth="1"/>
    <col min="2319" max="2319" width="1.28515625" style="5" customWidth="1"/>
    <col min="2320" max="2320" width="18.570312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18.5703125" style="5" customWidth="1"/>
    <col min="2325" max="2325" width="1.28515625" style="5" customWidth="1"/>
    <col min="2326" max="2326" width="18.7109375" style="5" customWidth="1"/>
    <col min="2327" max="2327" width="1.28515625" style="5" customWidth="1"/>
    <col min="2328" max="2328" width="16.7109375" style="5" customWidth="1"/>
    <col min="2329" max="2329" width="1.28515625" style="5" customWidth="1"/>
    <col min="2330" max="2330" width="14" style="5" customWidth="1"/>
    <col min="2331" max="2331" width="1.28515625" style="5" customWidth="1"/>
    <col min="2332" max="2332" width="14" style="5" customWidth="1"/>
    <col min="2333" max="2333" width="1.28515625" style="5" customWidth="1"/>
    <col min="2334" max="2334" width="16.28515625" style="5" customWidth="1"/>
    <col min="2335" max="2335" width="1.28515625" style="5" customWidth="1"/>
    <col min="2336" max="2336" width="16.28515625" style="5" customWidth="1"/>
    <col min="2337" max="2561" width="9.28515625" style="5"/>
    <col min="2562" max="2563" width="11.28515625" style="5" customWidth="1"/>
    <col min="2564" max="2564" width="23.28515625" style="5" customWidth="1"/>
    <col min="2565" max="2565" width="1.7109375" style="5" customWidth="1"/>
    <col min="2566" max="2566" width="15.42578125" style="5" customWidth="1"/>
    <col min="2567" max="2567" width="1.28515625" style="5" customWidth="1"/>
    <col min="2568" max="2568" width="15.4257812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" style="5" customWidth="1"/>
    <col min="2573" max="2573" width="1.28515625" style="5" customWidth="1"/>
    <col min="2574" max="2574" width="15.42578125" style="5" customWidth="1"/>
    <col min="2575" max="2575" width="1.28515625" style="5" customWidth="1"/>
    <col min="2576" max="2576" width="18.570312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18.5703125" style="5" customWidth="1"/>
    <col min="2581" max="2581" width="1.28515625" style="5" customWidth="1"/>
    <col min="2582" max="2582" width="18.7109375" style="5" customWidth="1"/>
    <col min="2583" max="2583" width="1.28515625" style="5" customWidth="1"/>
    <col min="2584" max="2584" width="16.7109375" style="5" customWidth="1"/>
    <col min="2585" max="2585" width="1.28515625" style="5" customWidth="1"/>
    <col min="2586" max="2586" width="14" style="5" customWidth="1"/>
    <col min="2587" max="2587" width="1.28515625" style="5" customWidth="1"/>
    <col min="2588" max="2588" width="14" style="5" customWidth="1"/>
    <col min="2589" max="2589" width="1.28515625" style="5" customWidth="1"/>
    <col min="2590" max="2590" width="16.28515625" style="5" customWidth="1"/>
    <col min="2591" max="2591" width="1.28515625" style="5" customWidth="1"/>
    <col min="2592" max="2592" width="16.28515625" style="5" customWidth="1"/>
    <col min="2593" max="2817" width="9.28515625" style="5"/>
    <col min="2818" max="2819" width="11.28515625" style="5" customWidth="1"/>
    <col min="2820" max="2820" width="23.28515625" style="5" customWidth="1"/>
    <col min="2821" max="2821" width="1.7109375" style="5" customWidth="1"/>
    <col min="2822" max="2822" width="15.42578125" style="5" customWidth="1"/>
    <col min="2823" max="2823" width="1.28515625" style="5" customWidth="1"/>
    <col min="2824" max="2824" width="15.4257812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" style="5" customWidth="1"/>
    <col min="2829" max="2829" width="1.28515625" style="5" customWidth="1"/>
    <col min="2830" max="2830" width="15.42578125" style="5" customWidth="1"/>
    <col min="2831" max="2831" width="1.28515625" style="5" customWidth="1"/>
    <col min="2832" max="2832" width="18.570312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18.5703125" style="5" customWidth="1"/>
    <col min="2837" max="2837" width="1.28515625" style="5" customWidth="1"/>
    <col min="2838" max="2838" width="18.7109375" style="5" customWidth="1"/>
    <col min="2839" max="2839" width="1.28515625" style="5" customWidth="1"/>
    <col min="2840" max="2840" width="16.7109375" style="5" customWidth="1"/>
    <col min="2841" max="2841" width="1.28515625" style="5" customWidth="1"/>
    <col min="2842" max="2842" width="14" style="5" customWidth="1"/>
    <col min="2843" max="2843" width="1.28515625" style="5" customWidth="1"/>
    <col min="2844" max="2844" width="14" style="5" customWidth="1"/>
    <col min="2845" max="2845" width="1.28515625" style="5" customWidth="1"/>
    <col min="2846" max="2846" width="16.28515625" style="5" customWidth="1"/>
    <col min="2847" max="2847" width="1.28515625" style="5" customWidth="1"/>
    <col min="2848" max="2848" width="16.28515625" style="5" customWidth="1"/>
    <col min="2849" max="3073" width="9.28515625" style="5"/>
    <col min="3074" max="3075" width="11.28515625" style="5" customWidth="1"/>
    <col min="3076" max="3076" width="23.28515625" style="5" customWidth="1"/>
    <col min="3077" max="3077" width="1.7109375" style="5" customWidth="1"/>
    <col min="3078" max="3078" width="15.42578125" style="5" customWidth="1"/>
    <col min="3079" max="3079" width="1.28515625" style="5" customWidth="1"/>
    <col min="3080" max="3080" width="15.4257812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" style="5" customWidth="1"/>
    <col min="3085" max="3085" width="1.28515625" style="5" customWidth="1"/>
    <col min="3086" max="3086" width="15.42578125" style="5" customWidth="1"/>
    <col min="3087" max="3087" width="1.28515625" style="5" customWidth="1"/>
    <col min="3088" max="3088" width="18.570312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18.5703125" style="5" customWidth="1"/>
    <col min="3093" max="3093" width="1.28515625" style="5" customWidth="1"/>
    <col min="3094" max="3094" width="18.7109375" style="5" customWidth="1"/>
    <col min="3095" max="3095" width="1.28515625" style="5" customWidth="1"/>
    <col min="3096" max="3096" width="16.7109375" style="5" customWidth="1"/>
    <col min="3097" max="3097" width="1.28515625" style="5" customWidth="1"/>
    <col min="3098" max="3098" width="14" style="5" customWidth="1"/>
    <col min="3099" max="3099" width="1.28515625" style="5" customWidth="1"/>
    <col min="3100" max="3100" width="14" style="5" customWidth="1"/>
    <col min="3101" max="3101" width="1.28515625" style="5" customWidth="1"/>
    <col min="3102" max="3102" width="16.28515625" style="5" customWidth="1"/>
    <col min="3103" max="3103" width="1.28515625" style="5" customWidth="1"/>
    <col min="3104" max="3104" width="16.28515625" style="5" customWidth="1"/>
    <col min="3105" max="3329" width="9.28515625" style="5"/>
    <col min="3330" max="3331" width="11.28515625" style="5" customWidth="1"/>
    <col min="3332" max="3332" width="23.28515625" style="5" customWidth="1"/>
    <col min="3333" max="3333" width="1.7109375" style="5" customWidth="1"/>
    <col min="3334" max="3334" width="15.42578125" style="5" customWidth="1"/>
    <col min="3335" max="3335" width="1.28515625" style="5" customWidth="1"/>
    <col min="3336" max="3336" width="15.4257812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" style="5" customWidth="1"/>
    <col min="3341" max="3341" width="1.28515625" style="5" customWidth="1"/>
    <col min="3342" max="3342" width="15.42578125" style="5" customWidth="1"/>
    <col min="3343" max="3343" width="1.28515625" style="5" customWidth="1"/>
    <col min="3344" max="3344" width="18.570312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18.5703125" style="5" customWidth="1"/>
    <col min="3349" max="3349" width="1.28515625" style="5" customWidth="1"/>
    <col min="3350" max="3350" width="18.7109375" style="5" customWidth="1"/>
    <col min="3351" max="3351" width="1.28515625" style="5" customWidth="1"/>
    <col min="3352" max="3352" width="16.7109375" style="5" customWidth="1"/>
    <col min="3353" max="3353" width="1.28515625" style="5" customWidth="1"/>
    <col min="3354" max="3354" width="14" style="5" customWidth="1"/>
    <col min="3355" max="3355" width="1.28515625" style="5" customWidth="1"/>
    <col min="3356" max="3356" width="14" style="5" customWidth="1"/>
    <col min="3357" max="3357" width="1.28515625" style="5" customWidth="1"/>
    <col min="3358" max="3358" width="16.28515625" style="5" customWidth="1"/>
    <col min="3359" max="3359" width="1.28515625" style="5" customWidth="1"/>
    <col min="3360" max="3360" width="16.28515625" style="5" customWidth="1"/>
    <col min="3361" max="3585" width="9.28515625" style="5"/>
    <col min="3586" max="3587" width="11.28515625" style="5" customWidth="1"/>
    <col min="3588" max="3588" width="23.28515625" style="5" customWidth="1"/>
    <col min="3589" max="3589" width="1.7109375" style="5" customWidth="1"/>
    <col min="3590" max="3590" width="15.42578125" style="5" customWidth="1"/>
    <col min="3591" max="3591" width="1.28515625" style="5" customWidth="1"/>
    <col min="3592" max="3592" width="15.4257812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" style="5" customWidth="1"/>
    <col min="3597" max="3597" width="1.28515625" style="5" customWidth="1"/>
    <col min="3598" max="3598" width="15.42578125" style="5" customWidth="1"/>
    <col min="3599" max="3599" width="1.28515625" style="5" customWidth="1"/>
    <col min="3600" max="3600" width="18.570312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18.5703125" style="5" customWidth="1"/>
    <col min="3605" max="3605" width="1.28515625" style="5" customWidth="1"/>
    <col min="3606" max="3606" width="18.7109375" style="5" customWidth="1"/>
    <col min="3607" max="3607" width="1.28515625" style="5" customWidth="1"/>
    <col min="3608" max="3608" width="16.7109375" style="5" customWidth="1"/>
    <col min="3609" max="3609" width="1.28515625" style="5" customWidth="1"/>
    <col min="3610" max="3610" width="14" style="5" customWidth="1"/>
    <col min="3611" max="3611" width="1.28515625" style="5" customWidth="1"/>
    <col min="3612" max="3612" width="14" style="5" customWidth="1"/>
    <col min="3613" max="3613" width="1.28515625" style="5" customWidth="1"/>
    <col min="3614" max="3614" width="16.28515625" style="5" customWidth="1"/>
    <col min="3615" max="3615" width="1.28515625" style="5" customWidth="1"/>
    <col min="3616" max="3616" width="16.28515625" style="5" customWidth="1"/>
    <col min="3617" max="3841" width="9.28515625" style="5"/>
    <col min="3842" max="3843" width="11.28515625" style="5" customWidth="1"/>
    <col min="3844" max="3844" width="23.28515625" style="5" customWidth="1"/>
    <col min="3845" max="3845" width="1.7109375" style="5" customWidth="1"/>
    <col min="3846" max="3846" width="15.42578125" style="5" customWidth="1"/>
    <col min="3847" max="3847" width="1.28515625" style="5" customWidth="1"/>
    <col min="3848" max="3848" width="15.4257812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" style="5" customWidth="1"/>
    <col min="3853" max="3853" width="1.28515625" style="5" customWidth="1"/>
    <col min="3854" max="3854" width="15.42578125" style="5" customWidth="1"/>
    <col min="3855" max="3855" width="1.28515625" style="5" customWidth="1"/>
    <col min="3856" max="3856" width="18.570312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18.5703125" style="5" customWidth="1"/>
    <col min="3861" max="3861" width="1.28515625" style="5" customWidth="1"/>
    <col min="3862" max="3862" width="18.7109375" style="5" customWidth="1"/>
    <col min="3863" max="3863" width="1.28515625" style="5" customWidth="1"/>
    <col min="3864" max="3864" width="16.7109375" style="5" customWidth="1"/>
    <col min="3865" max="3865" width="1.28515625" style="5" customWidth="1"/>
    <col min="3866" max="3866" width="14" style="5" customWidth="1"/>
    <col min="3867" max="3867" width="1.28515625" style="5" customWidth="1"/>
    <col min="3868" max="3868" width="14" style="5" customWidth="1"/>
    <col min="3869" max="3869" width="1.28515625" style="5" customWidth="1"/>
    <col min="3870" max="3870" width="16.28515625" style="5" customWidth="1"/>
    <col min="3871" max="3871" width="1.28515625" style="5" customWidth="1"/>
    <col min="3872" max="3872" width="16.28515625" style="5" customWidth="1"/>
    <col min="3873" max="4097" width="9.28515625" style="5"/>
    <col min="4098" max="4099" width="11.28515625" style="5" customWidth="1"/>
    <col min="4100" max="4100" width="23.28515625" style="5" customWidth="1"/>
    <col min="4101" max="4101" width="1.7109375" style="5" customWidth="1"/>
    <col min="4102" max="4102" width="15.42578125" style="5" customWidth="1"/>
    <col min="4103" max="4103" width="1.28515625" style="5" customWidth="1"/>
    <col min="4104" max="4104" width="15.4257812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" style="5" customWidth="1"/>
    <col min="4109" max="4109" width="1.28515625" style="5" customWidth="1"/>
    <col min="4110" max="4110" width="15.42578125" style="5" customWidth="1"/>
    <col min="4111" max="4111" width="1.28515625" style="5" customWidth="1"/>
    <col min="4112" max="4112" width="18.570312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18.5703125" style="5" customWidth="1"/>
    <col min="4117" max="4117" width="1.28515625" style="5" customWidth="1"/>
    <col min="4118" max="4118" width="18.7109375" style="5" customWidth="1"/>
    <col min="4119" max="4119" width="1.28515625" style="5" customWidth="1"/>
    <col min="4120" max="4120" width="16.7109375" style="5" customWidth="1"/>
    <col min="4121" max="4121" width="1.28515625" style="5" customWidth="1"/>
    <col min="4122" max="4122" width="14" style="5" customWidth="1"/>
    <col min="4123" max="4123" width="1.28515625" style="5" customWidth="1"/>
    <col min="4124" max="4124" width="14" style="5" customWidth="1"/>
    <col min="4125" max="4125" width="1.28515625" style="5" customWidth="1"/>
    <col min="4126" max="4126" width="16.28515625" style="5" customWidth="1"/>
    <col min="4127" max="4127" width="1.28515625" style="5" customWidth="1"/>
    <col min="4128" max="4128" width="16.28515625" style="5" customWidth="1"/>
    <col min="4129" max="4353" width="9.28515625" style="5"/>
    <col min="4354" max="4355" width="11.28515625" style="5" customWidth="1"/>
    <col min="4356" max="4356" width="23.28515625" style="5" customWidth="1"/>
    <col min="4357" max="4357" width="1.7109375" style="5" customWidth="1"/>
    <col min="4358" max="4358" width="15.42578125" style="5" customWidth="1"/>
    <col min="4359" max="4359" width="1.28515625" style="5" customWidth="1"/>
    <col min="4360" max="4360" width="15.4257812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" style="5" customWidth="1"/>
    <col min="4365" max="4365" width="1.28515625" style="5" customWidth="1"/>
    <col min="4366" max="4366" width="15.42578125" style="5" customWidth="1"/>
    <col min="4367" max="4367" width="1.28515625" style="5" customWidth="1"/>
    <col min="4368" max="4368" width="18.570312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18.5703125" style="5" customWidth="1"/>
    <col min="4373" max="4373" width="1.28515625" style="5" customWidth="1"/>
    <col min="4374" max="4374" width="18.7109375" style="5" customWidth="1"/>
    <col min="4375" max="4375" width="1.28515625" style="5" customWidth="1"/>
    <col min="4376" max="4376" width="16.7109375" style="5" customWidth="1"/>
    <col min="4377" max="4377" width="1.28515625" style="5" customWidth="1"/>
    <col min="4378" max="4378" width="14" style="5" customWidth="1"/>
    <col min="4379" max="4379" width="1.28515625" style="5" customWidth="1"/>
    <col min="4380" max="4380" width="14" style="5" customWidth="1"/>
    <col min="4381" max="4381" width="1.28515625" style="5" customWidth="1"/>
    <col min="4382" max="4382" width="16.28515625" style="5" customWidth="1"/>
    <col min="4383" max="4383" width="1.28515625" style="5" customWidth="1"/>
    <col min="4384" max="4384" width="16.28515625" style="5" customWidth="1"/>
    <col min="4385" max="4609" width="9.28515625" style="5"/>
    <col min="4610" max="4611" width="11.28515625" style="5" customWidth="1"/>
    <col min="4612" max="4612" width="23.28515625" style="5" customWidth="1"/>
    <col min="4613" max="4613" width="1.7109375" style="5" customWidth="1"/>
    <col min="4614" max="4614" width="15.42578125" style="5" customWidth="1"/>
    <col min="4615" max="4615" width="1.28515625" style="5" customWidth="1"/>
    <col min="4616" max="4616" width="15.4257812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" style="5" customWidth="1"/>
    <col min="4621" max="4621" width="1.28515625" style="5" customWidth="1"/>
    <col min="4622" max="4622" width="15.42578125" style="5" customWidth="1"/>
    <col min="4623" max="4623" width="1.28515625" style="5" customWidth="1"/>
    <col min="4624" max="4624" width="18.570312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18.5703125" style="5" customWidth="1"/>
    <col min="4629" max="4629" width="1.28515625" style="5" customWidth="1"/>
    <col min="4630" max="4630" width="18.7109375" style="5" customWidth="1"/>
    <col min="4631" max="4631" width="1.28515625" style="5" customWidth="1"/>
    <col min="4632" max="4632" width="16.7109375" style="5" customWidth="1"/>
    <col min="4633" max="4633" width="1.28515625" style="5" customWidth="1"/>
    <col min="4634" max="4634" width="14" style="5" customWidth="1"/>
    <col min="4635" max="4635" width="1.28515625" style="5" customWidth="1"/>
    <col min="4636" max="4636" width="14" style="5" customWidth="1"/>
    <col min="4637" max="4637" width="1.28515625" style="5" customWidth="1"/>
    <col min="4638" max="4638" width="16.28515625" style="5" customWidth="1"/>
    <col min="4639" max="4639" width="1.28515625" style="5" customWidth="1"/>
    <col min="4640" max="4640" width="16.28515625" style="5" customWidth="1"/>
    <col min="4641" max="4865" width="9.28515625" style="5"/>
    <col min="4866" max="4867" width="11.28515625" style="5" customWidth="1"/>
    <col min="4868" max="4868" width="23.28515625" style="5" customWidth="1"/>
    <col min="4869" max="4869" width="1.7109375" style="5" customWidth="1"/>
    <col min="4870" max="4870" width="15.42578125" style="5" customWidth="1"/>
    <col min="4871" max="4871" width="1.28515625" style="5" customWidth="1"/>
    <col min="4872" max="4872" width="15.4257812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" style="5" customWidth="1"/>
    <col min="4877" max="4877" width="1.28515625" style="5" customWidth="1"/>
    <col min="4878" max="4878" width="15.42578125" style="5" customWidth="1"/>
    <col min="4879" max="4879" width="1.28515625" style="5" customWidth="1"/>
    <col min="4880" max="4880" width="18.570312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18.5703125" style="5" customWidth="1"/>
    <col min="4885" max="4885" width="1.28515625" style="5" customWidth="1"/>
    <col min="4886" max="4886" width="18.7109375" style="5" customWidth="1"/>
    <col min="4887" max="4887" width="1.28515625" style="5" customWidth="1"/>
    <col min="4888" max="4888" width="16.7109375" style="5" customWidth="1"/>
    <col min="4889" max="4889" width="1.28515625" style="5" customWidth="1"/>
    <col min="4890" max="4890" width="14" style="5" customWidth="1"/>
    <col min="4891" max="4891" width="1.28515625" style="5" customWidth="1"/>
    <col min="4892" max="4892" width="14" style="5" customWidth="1"/>
    <col min="4893" max="4893" width="1.28515625" style="5" customWidth="1"/>
    <col min="4894" max="4894" width="16.28515625" style="5" customWidth="1"/>
    <col min="4895" max="4895" width="1.28515625" style="5" customWidth="1"/>
    <col min="4896" max="4896" width="16.28515625" style="5" customWidth="1"/>
    <col min="4897" max="5121" width="9.28515625" style="5"/>
    <col min="5122" max="5123" width="11.28515625" style="5" customWidth="1"/>
    <col min="5124" max="5124" width="23.28515625" style="5" customWidth="1"/>
    <col min="5125" max="5125" width="1.7109375" style="5" customWidth="1"/>
    <col min="5126" max="5126" width="15.42578125" style="5" customWidth="1"/>
    <col min="5127" max="5127" width="1.28515625" style="5" customWidth="1"/>
    <col min="5128" max="5128" width="15.4257812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" style="5" customWidth="1"/>
    <col min="5133" max="5133" width="1.28515625" style="5" customWidth="1"/>
    <col min="5134" max="5134" width="15.42578125" style="5" customWidth="1"/>
    <col min="5135" max="5135" width="1.28515625" style="5" customWidth="1"/>
    <col min="5136" max="5136" width="18.570312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18.5703125" style="5" customWidth="1"/>
    <col min="5141" max="5141" width="1.28515625" style="5" customWidth="1"/>
    <col min="5142" max="5142" width="18.7109375" style="5" customWidth="1"/>
    <col min="5143" max="5143" width="1.28515625" style="5" customWidth="1"/>
    <col min="5144" max="5144" width="16.7109375" style="5" customWidth="1"/>
    <col min="5145" max="5145" width="1.28515625" style="5" customWidth="1"/>
    <col min="5146" max="5146" width="14" style="5" customWidth="1"/>
    <col min="5147" max="5147" width="1.28515625" style="5" customWidth="1"/>
    <col min="5148" max="5148" width="14" style="5" customWidth="1"/>
    <col min="5149" max="5149" width="1.28515625" style="5" customWidth="1"/>
    <col min="5150" max="5150" width="16.28515625" style="5" customWidth="1"/>
    <col min="5151" max="5151" width="1.28515625" style="5" customWidth="1"/>
    <col min="5152" max="5152" width="16.28515625" style="5" customWidth="1"/>
    <col min="5153" max="5377" width="9.28515625" style="5"/>
    <col min="5378" max="5379" width="11.28515625" style="5" customWidth="1"/>
    <col min="5380" max="5380" width="23.28515625" style="5" customWidth="1"/>
    <col min="5381" max="5381" width="1.7109375" style="5" customWidth="1"/>
    <col min="5382" max="5382" width="15.42578125" style="5" customWidth="1"/>
    <col min="5383" max="5383" width="1.28515625" style="5" customWidth="1"/>
    <col min="5384" max="5384" width="15.4257812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" style="5" customWidth="1"/>
    <col min="5389" max="5389" width="1.28515625" style="5" customWidth="1"/>
    <col min="5390" max="5390" width="15.42578125" style="5" customWidth="1"/>
    <col min="5391" max="5391" width="1.28515625" style="5" customWidth="1"/>
    <col min="5392" max="5392" width="18.570312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18.5703125" style="5" customWidth="1"/>
    <col min="5397" max="5397" width="1.28515625" style="5" customWidth="1"/>
    <col min="5398" max="5398" width="18.7109375" style="5" customWidth="1"/>
    <col min="5399" max="5399" width="1.28515625" style="5" customWidth="1"/>
    <col min="5400" max="5400" width="16.7109375" style="5" customWidth="1"/>
    <col min="5401" max="5401" width="1.28515625" style="5" customWidth="1"/>
    <col min="5402" max="5402" width="14" style="5" customWidth="1"/>
    <col min="5403" max="5403" width="1.28515625" style="5" customWidth="1"/>
    <col min="5404" max="5404" width="14" style="5" customWidth="1"/>
    <col min="5405" max="5405" width="1.28515625" style="5" customWidth="1"/>
    <col min="5406" max="5406" width="16.28515625" style="5" customWidth="1"/>
    <col min="5407" max="5407" width="1.28515625" style="5" customWidth="1"/>
    <col min="5408" max="5408" width="16.28515625" style="5" customWidth="1"/>
    <col min="5409" max="5633" width="9.28515625" style="5"/>
    <col min="5634" max="5635" width="11.28515625" style="5" customWidth="1"/>
    <col min="5636" max="5636" width="23.28515625" style="5" customWidth="1"/>
    <col min="5637" max="5637" width="1.7109375" style="5" customWidth="1"/>
    <col min="5638" max="5638" width="15.42578125" style="5" customWidth="1"/>
    <col min="5639" max="5639" width="1.28515625" style="5" customWidth="1"/>
    <col min="5640" max="5640" width="15.4257812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" style="5" customWidth="1"/>
    <col min="5645" max="5645" width="1.28515625" style="5" customWidth="1"/>
    <col min="5646" max="5646" width="15.42578125" style="5" customWidth="1"/>
    <col min="5647" max="5647" width="1.28515625" style="5" customWidth="1"/>
    <col min="5648" max="5648" width="18.570312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18.5703125" style="5" customWidth="1"/>
    <col min="5653" max="5653" width="1.28515625" style="5" customWidth="1"/>
    <col min="5654" max="5654" width="18.7109375" style="5" customWidth="1"/>
    <col min="5655" max="5655" width="1.28515625" style="5" customWidth="1"/>
    <col min="5656" max="5656" width="16.7109375" style="5" customWidth="1"/>
    <col min="5657" max="5657" width="1.28515625" style="5" customWidth="1"/>
    <col min="5658" max="5658" width="14" style="5" customWidth="1"/>
    <col min="5659" max="5659" width="1.28515625" style="5" customWidth="1"/>
    <col min="5660" max="5660" width="14" style="5" customWidth="1"/>
    <col min="5661" max="5661" width="1.28515625" style="5" customWidth="1"/>
    <col min="5662" max="5662" width="16.28515625" style="5" customWidth="1"/>
    <col min="5663" max="5663" width="1.28515625" style="5" customWidth="1"/>
    <col min="5664" max="5664" width="16.28515625" style="5" customWidth="1"/>
    <col min="5665" max="5889" width="9.28515625" style="5"/>
    <col min="5890" max="5891" width="11.28515625" style="5" customWidth="1"/>
    <col min="5892" max="5892" width="23.28515625" style="5" customWidth="1"/>
    <col min="5893" max="5893" width="1.7109375" style="5" customWidth="1"/>
    <col min="5894" max="5894" width="15.42578125" style="5" customWidth="1"/>
    <col min="5895" max="5895" width="1.28515625" style="5" customWidth="1"/>
    <col min="5896" max="5896" width="15.4257812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" style="5" customWidth="1"/>
    <col min="5901" max="5901" width="1.28515625" style="5" customWidth="1"/>
    <col min="5902" max="5902" width="15.42578125" style="5" customWidth="1"/>
    <col min="5903" max="5903" width="1.28515625" style="5" customWidth="1"/>
    <col min="5904" max="5904" width="18.570312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18.5703125" style="5" customWidth="1"/>
    <col min="5909" max="5909" width="1.28515625" style="5" customWidth="1"/>
    <col min="5910" max="5910" width="18.7109375" style="5" customWidth="1"/>
    <col min="5911" max="5911" width="1.28515625" style="5" customWidth="1"/>
    <col min="5912" max="5912" width="16.7109375" style="5" customWidth="1"/>
    <col min="5913" max="5913" width="1.28515625" style="5" customWidth="1"/>
    <col min="5914" max="5914" width="14" style="5" customWidth="1"/>
    <col min="5915" max="5915" width="1.28515625" style="5" customWidth="1"/>
    <col min="5916" max="5916" width="14" style="5" customWidth="1"/>
    <col min="5917" max="5917" width="1.28515625" style="5" customWidth="1"/>
    <col min="5918" max="5918" width="16.28515625" style="5" customWidth="1"/>
    <col min="5919" max="5919" width="1.28515625" style="5" customWidth="1"/>
    <col min="5920" max="5920" width="16.28515625" style="5" customWidth="1"/>
    <col min="5921" max="6145" width="9.28515625" style="5"/>
    <col min="6146" max="6147" width="11.28515625" style="5" customWidth="1"/>
    <col min="6148" max="6148" width="23.28515625" style="5" customWidth="1"/>
    <col min="6149" max="6149" width="1.7109375" style="5" customWidth="1"/>
    <col min="6150" max="6150" width="15.42578125" style="5" customWidth="1"/>
    <col min="6151" max="6151" width="1.28515625" style="5" customWidth="1"/>
    <col min="6152" max="6152" width="15.4257812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" style="5" customWidth="1"/>
    <col min="6157" max="6157" width="1.28515625" style="5" customWidth="1"/>
    <col min="6158" max="6158" width="15.42578125" style="5" customWidth="1"/>
    <col min="6159" max="6159" width="1.28515625" style="5" customWidth="1"/>
    <col min="6160" max="6160" width="18.570312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18.5703125" style="5" customWidth="1"/>
    <col min="6165" max="6165" width="1.28515625" style="5" customWidth="1"/>
    <col min="6166" max="6166" width="18.7109375" style="5" customWidth="1"/>
    <col min="6167" max="6167" width="1.28515625" style="5" customWidth="1"/>
    <col min="6168" max="6168" width="16.7109375" style="5" customWidth="1"/>
    <col min="6169" max="6169" width="1.28515625" style="5" customWidth="1"/>
    <col min="6170" max="6170" width="14" style="5" customWidth="1"/>
    <col min="6171" max="6171" width="1.28515625" style="5" customWidth="1"/>
    <col min="6172" max="6172" width="14" style="5" customWidth="1"/>
    <col min="6173" max="6173" width="1.28515625" style="5" customWidth="1"/>
    <col min="6174" max="6174" width="16.28515625" style="5" customWidth="1"/>
    <col min="6175" max="6175" width="1.28515625" style="5" customWidth="1"/>
    <col min="6176" max="6176" width="16.28515625" style="5" customWidth="1"/>
    <col min="6177" max="6401" width="9.28515625" style="5"/>
    <col min="6402" max="6403" width="11.28515625" style="5" customWidth="1"/>
    <col min="6404" max="6404" width="23.28515625" style="5" customWidth="1"/>
    <col min="6405" max="6405" width="1.7109375" style="5" customWidth="1"/>
    <col min="6406" max="6406" width="15.42578125" style="5" customWidth="1"/>
    <col min="6407" max="6407" width="1.28515625" style="5" customWidth="1"/>
    <col min="6408" max="6408" width="15.4257812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" style="5" customWidth="1"/>
    <col min="6413" max="6413" width="1.28515625" style="5" customWidth="1"/>
    <col min="6414" max="6414" width="15.42578125" style="5" customWidth="1"/>
    <col min="6415" max="6415" width="1.28515625" style="5" customWidth="1"/>
    <col min="6416" max="6416" width="18.570312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18.5703125" style="5" customWidth="1"/>
    <col min="6421" max="6421" width="1.28515625" style="5" customWidth="1"/>
    <col min="6422" max="6422" width="18.7109375" style="5" customWidth="1"/>
    <col min="6423" max="6423" width="1.28515625" style="5" customWidth="1"/>
    <col min="6424" max="6424" width="16.7109375" style="5" customWidth="1"/>
    <col min="6425" max="6425" width="1.28515625" style="5" customWidth="1"/>
    <col min="6426" max="6426" width="14" style="5" customWidth="1"/>
    <col min="6427" max="6427" width="1.28515625" style="5" customWidth="1"/>
    <col min="6428" max="6428" width="14" style="5" customWidth="1"/>
    <col min="6429" max="6429" width="1.28515625" style="5" customWidth="1"/>
    <col min="6430" max="6430" width="16.28515625" style="5" customWidth="1"/>
    <col min="6431" max="6431" width="1.28515625" style="5" customWidth="1"/>
    <col min="6432" max="6432" width="16.28515625" style="5" customWidth="1"/>
    <col min="6433" max="6657" width="9.28515625" style="5"/>
    <col min="6658" max="6659" width="11.28515625" style="5" customWidth="1"/>
    <col min="6660" max="6660" width="23.28515625" style="5" customWidth="1"/>
    <col min="6661" max="6661" width="1.7109375" style="5" customWidth="1"/>
    <col min="6662" max="6662" width="15.42578125" style="5" customWidth="1"/>
    <col min="6663" max="6663" width="1.28515625" style="5" customWidth="1"/>
    <col min="6664" max="6664" width="15.4257812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" style="5" customWidth="1"/>
    <col min="6669" max="6669" width="1.28515625" style="5" customWidth="1"/>
    <col min="6670" max="6670" width="15.42578125" style="5" customWidth="1"/>
    <col min="6671" max="6671" width="1.28515625" style="5" customWidth="1"/>
    <col min="6672" max="6672" width="18.570312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18.5703125" style="5" customWidth="1"/>
    <col min="6677" max="6677" width="1.28515625" style="5" customWidth="1"/>
    <col min="6678" max="6678" width="18.7109375" style="5" customWidth="1"/>
    <col min="6679" max="6679" width="1.28515625" style="5" customWidth="1"/>
    <col min="6680" max="6680" width="16.7109375" style="5" customWidth="1"/>
    <col min="6681" max="6681" width="1.28515625" style="5" customWidth="1"/>
    <col min="6682" max="6682" width="14" style="5" customWidth="1"/>
    <col min="6683" max="6683" width="1.28515625" style="5" customWidth="1"/>
    <col min="6684" max="6684" width="14" style="5" customWidth="1"/>
    <col min="6685" max="6685" width="1.28515625" style="5" customWidth="1"/>
    <col min="6686" max="6686" width="16.28515625" style="5" customWidth="1"/>
    <col min="6687" max="6687" width="1.28515625" style="5" customWidth="1"/>
    <col min="6688" max="6688" width="16.28515625" style="5" customWidth="1"/>
    <col min="6689" max="6913" width="9.28515625" style="5"/>
    <col min="6914" max="6915" width="11.28515625" style="5" customWidth="1"/>
    <col min="6916" max="6916" width="23.28515625" style="5" customWidth="1"/>
    <col min="6917" max="6917" width="1.7109375" style="5" customWidth="1"/>
    <col min="6918" max="6918" width="15.42578125" style="5" customWidth="1"/>
    <col min="6919" max="6919" width="1.28515625" style="5" customWidth="1"/>
    <col min="6920" max="6920" width="15.4257812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" style="5" customWidth="1"/>
    <col min="6925" max="6925" width="1.28515625" style="5" customWidth="1"/>
    <col min="6926" max="6926" width="15.42578125" style="5" customWidth="1"/>
    <col min="6927" max="6927" width="1.28515625" style="5" customWidth="1"/>
    <col min="6928" max="6928" width="18.570312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18.5703125" style="5" customWidth="1"/>
    <col min="6933" max="6933" width="1.28515625" style="5" customWidth="1"/>
    <col min="6934" max="6934" width="18.7109375" style="5" customWidth="1"/>
    <col min="6935" max="6935" width="1.28515625" style="5" customWidth="1"/>
    <col min="6936" max="6936" width="16.7109375" style="5" customWidth="1"/>
    <col min="6937" max="6937" width="1.28515625" style="5" customWidth="1"/>
    <col min="6938" max="6938" width="14" style="5" customWidth="1"/>
    <col min="6939" max="6939" width="1.28515625" style="5" customWidth="1"/>
    <col min="6940" max="6940" width="14" style="5" customWidth="1"/>
    <col min="6941" max="6941" width="1.28515625" style="5" customWidth="1"/>
    <col min="6942" max="6942" width="16.28515625" style="5" customWidth="1"/>
    <col min="6943" max="6943" width="1.28515625" style="5" customWidth="1"/>
    <col min="6944" max="6944" width="16.28515625" style="5" customWidth="1"/>
    <col min="6945" max="7169" width="9.28515625" style="5"/>
    <col min="7170" max="7171" width="11.28515625" style="5" customWidth="1"/>
    <col min="7172" max="7172" width="23.28515625" style="5" customWidth="1"/>
    <col min="7173" max="7173" width="1.7109375" style="5" customWidth="1"/>
    <col min="7174" max="7174" width="15.42578125" style="5" customWidth="1"/>
    <col min="7175" max="7175" width="1.28515625" style="5" customWidth="1"/>
    <col min="7176" max="7176" width="15.4257812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" style="5" customWidth="1"/>
    <col min="7181" max="7181" width="1.28515625" style="5" customWidth="1"/>
    <col min="7182" max="7182" width="15.42578125" style="5" customWidth="1"/>
    <col min="7183" max="7183" width="1.28515625" style="5" customWidth="1"/>
    <col min="7184" max="7184" width="18.570312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18.5703125" style="5" customWidth="1"/>
    <col min="7189" max="7189" width="1.28515625" style="5" customWidth="1"/>
    <col min="7190" max="7190" width="18.7109375" style="5" customWidth="1"/>
    <col min="7191" max="7191" width="1.28515625" style="5" customWidth="1"/>
    <col min="7192" max="7192" width="16.7109375" style="5" customWidth="1"/>
    <col min="7193" max="7193" width="1.28515625" style="5" customWidth="1"/>
    <col min="7194" max="7194" width="14" style="5" customWidth="1"/>
    <col min="7195" max="7195" width="1.28515625" style="5" customWidth="1"/>
    <col min="7196" max="7196" width="14" style="5" customWidth="1"/>
    <col min="7197" max="7197" width="1.28515625" style="5" customWidth="1"/>
    <col min="7198" max="7198" width="16.28515625" style="5" customWidth="1"/>
    <col min="7199" max="7199" width="1.28515625" style="5" customWidth="1"/>
    <col min="7200" max="7200" width="16.28515625" style="5" customWidth="1"/>
    <col min="7201" max="7425" width="9.28515625" style="5"/>
    <col min="7426" max="7427" width="11.28515625" style="5" customWidth="1"/>
    <col min="7428" max="7428" width="23.28515625" style="5" customWidth="1"/>
    <col min="7429" max="7429" width="1.7109375" style="5" customWidth="1"/>
    <col min="7430" max="7430" width="15.42578125" style="5" customWidth="1"/>
    <col min="7431" max="7431" width="1.28515625" style="5" customWidth="1"/>
    <col min="7432" max="7432" width="15.4257812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" style="5" customWidth="1"/>
    <col min="7437" max="7437" width="1.28515625" style="5" customWidth="1"/>
    <col min="7438" max="7438" width="15.42578125" style="5" customWidth="1"/>
    <col min="7439" max="7439" width="1.28515625" style="5" customWidth="1"/>
    <col min="7440" max="7440" width="18.570312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18.5703125" style="5" customWidth="1"/>
    <col min="7445" max="7445" width="1.28515625" style="5" customWidth="1"/>
    <col min="7446" max="7446" width="18.7109375" style="5" customWidth="1"/>
    <col min="7447" max="7447" width="1.28515625" style="5" customWidth="1"/>
    <col min="7448" max="7448" width="16.7109375" style="5" customWidth="1"/>
    <col min="7449" max="7449" width="1.28515625" style="5" customWidth="1"/>
    <col min="7450" max="7450" width="14" style="5" customWidth="1"/>
    <col min="7451" max="7451" width="1.28515625" style="5" customWidth="1"/>
    <col min="7452" max="7452" width="14" style="5" customWidth="1"/>
    <col min="7453" max="7453" width="1.28515625" style="5" customWidth="1"/>
    <col min="7454" max="7454" width="16.28515625" style="5" customWidth="1"/>
    <col min="7455" max="7455" width="1.28515625" style="5" customWidth="1"/>
    <col min="7456" max="7456" width="16.28515625" style="5" customWidth="1"/>
    <col min="7457" max="7681" width="9.28515625" style="5"/>
    <col min="7682" max="7683" width="11.28515625" style="5" customWidth="1"/>
    <col min="7684" max="7684" width="23.28515625" style="5" customWidth="1"/>
    <col min="7685" max="7685" width="1.7109375" style="5" customWidth="1"/>
    <col min="7686" max="7686" width="15.42578125" style="5" customWidth="1"/>
    <col min="7687" max="7687" width="1.28515625" style="5" customWidth="1"/>
    <col min="7688" max="7688" width="15.4257812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" style="5" customWidth="1"/>
    <col min="7693" max="7693" width="1.28515625" style="5" customWidth="1"/>
    <col min="7694" max="7694" width="15.42578125" style="5" customWidth="1"/>
    <col min="7695" max="7695" width="1.28515625" style="5" customWidth="1"/>
    <col min="7696" max="7696" width="18.570312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18.5703125" style="5" customWidth="1"/>
    <col min="7701" max="7701" width="1.28515625" style="5" customWidth="1"/>
    <col min="7702" max="7702" width="18.7109375" style="5" customWidth="1"/>
    <col min="7703" max="7703" width="1.28515625" style="5" customWidth="1"/>
    <col min="7704" max="7704" width="16.7109375" style="5" customWidth="1"/>
    <col min="7705" max="7705" width="1.28515625" style="5" customWidth="1"/>
    <col min="7706" max="7706" width="14" style="5" customWidth="1"/>
    <col min="7707" max="7707" width="1.28515625" style="5" customWidth="1"/>
    <col min="7708" max="7708" width="14" style="5" customWidth="1"/>
    <col min="7709" max="7709" width="1.28515625" style="5" customWidth="1"/>
    <col min="7710" max="7710" width="16.28515625" style="5" customWidth="1"/>
    <col min="7711" max="7711" width="1.28515625" style="5" customWidth="1"/>
    <col min="7712" max="7712" width="16.28515625" style="5" customWidth="1"/>
    <col min="7713" max="7937" width="9.28515625" style="5"/>
    <col min="7938" max="7939" width="11.28515625" style="5" customWidth="1"/>
    <col min="7940" max="7940" width="23.28515625" style="5" customWidth="1"/>
    <col min="7941" max="7941" width="1.7109375" style="5" customWidth="1"/>
    <col min="7942" max="7942" width="15.42578125" style="5" customWidth="1"/>
    <col min="7943" max="7943" width="1.28515625" style="5" customWidth="1"/>
    <col min="7944" max="7944" width="15.4257812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" style="5" customWidth="1"/>
    <col min="7949" max="7949" width="1.28515625" style="5" customWidth="1"/>
    <col min="7950" max="7950" width="15.42578125" style="5" customWidth="1"/>
    <col min="7951" max="7951" width="1.28515625" style="5" customWidth="1"/>
    <col min="7952" max="7952" width="18.570312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18.5703125" style="5" customWidth="1"/>
    <col min="7957" max="7957" width="1.28515625" style="5" customWidth="1"/>
    <col min="7958" max="7958" width="18.7109375" style="5" customWidth="1"/>
    <col min="7959" max="7959" width="1.28515625" style="5" customWidth="1"/>
    <col min="7960" max="7960" width="16.7109375" style="5" customWidth="1"/>
    <col min="7961" max="7961" width="1.28515625" style="5" customWidth="1"/>
    <col min="7962" max="7962" width="14" style="5" customWidth="1"/>
    <col min="7963" max="7963" width="1.28515625" style="5" customWidth="1"/>
    <col min="7964" max="7964" width="14" style="5" customWidth="1"/>
    <col min="7965" max="7965" width="1.28515625" style="5" customWidth="1"/>
    <col min="7966" max="7966" width="16.28515625" style="5" customWidth="1"/>
    <col min="7967" max="7967" width="1.28515625" style="5" customWidth="1"/>
    <col min="7968" max="7968" width="16.28515625" style="5" customWidth="1"/>
    <col min="7969" max="8193" width="9.28515625" style="5"/>
    <col min="8194" max="8195" width="11.28515625" style="5" customWidth="1"/>
    <col min="8196" max="8196" width="23.28515625" style="5" customWidth="1"/>
    <col min="8197" max="8197" width="1.7109375" style="5" customWidth="1"/>
    <col min="8198" max="8198" width="15.42578125" style="5" customWidth="1"/>
    <col min="8199" max="8199" width="1.28515625" style="5" customWidth="1"/>
    <col min="8200" max="8200" width="15.4257812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" style="5" customWidth="1"/>
    <col min="8205" max="8205" width="1.28515625" style="5" customWidth="1"/>
    <col min="8206" max="8206" width="15.42578125" style="5" customWidth="1"/>
    <col min="8207" max="8207" width="1.28515625" style="5" customWidth="1"/>
    <col min="8208" max="8208" width="18.570312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18.5703125" style="5" customWidth="1"/>
    <col min="8213" max="8213" width="1.28515625" style="5" customWidth="1"/>
    <col min="8214" max="8214" width="18.7109375" style="5" customWidth="1"/>
    <col min="8215" max="8215" width="1.28515625" style="5" customWidth="1"/>
    <col min="8216" max="8216" width="16.7109375" style="5" customWidth="1"/>
    <col min="8217" max="8217" width="1.28515625" style="5" customWidth="1"/>
    <col min="8218" max="8218" width="14" style="5" customWidth="1"/>
    <col min="8219" max="8219" width="1.28515625" style="5" customWidth="1"/>
    <col min="8220" max="8220" width="14" style="5" customWidth="1"/>
    <col min="8221" max="8221" width="1.28515625" style="5" customWidth="1"/>
    <col min="8222" max="8222" width="16.28515625" style="5" customWidth="1"/>
    <col min="8223" max="8223" width="1.28515625" style="5" customWidth="1"/>
    <col min="8224" max="8224" width="16.28515625" style="5" customWidth="1"/>
    <col min="8225" max="8449" width="9.28515625" style="5"/>
    <col min="8450" max="8451" width="11.28515625" style="5" customWidth="1"/>
    <col min="8452" max="8452" width="23.28515625" style="5" customWidth="1"/>
    <col min="8453" max="8453" width="1.7109375" style="5" customWidth="1"/>
    <col min="8454" max="8454" width="15.42578125" style="5" customWidth="1"/>
    <col min="8455" max="8455" width="1.28515625" style="5" customWidth="1"/>
    <col min="8456" max="8456" width="15.4257812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" style="5" customWidth="1"/>
    <col min="8461" max="8461" width="1.28515625" style="5" customWidth="1"/>
    <col min="8462" max="8462" width="15.42578125" style="5" customWidth="1"/>
    <col min="8463" max="8463" width="1.28515625" style="5" customWidth="1"/>
    <col min="8464" max="8464" width="18.570312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18.5703125" style="5" customWidth="1"/>
    <col min="8469" max="8469" width="1.28515625" style="5" customWidth="1"/>
    <col min="8470" max="8470" width="18.7109375" style="5" customWidth="1"/>
    <col min="8471" max="8471" width="1.28515625" style="5" customWidth="1"/>
    <col min="8472" max="8472" width="16.7109375" style="5" customWidth="1"/>
    <col min="8473" max="8473" width="1.28515625" style="5" customWidth="1"/>
    <col min="8474" max="8474" width="14" style="5" customWidth="1"/>
    <col min="8475" max="8475" width="1.28515625" style="5" customWidth="1"/>
    <col min="8476" max="8476" width="14" style="5" customWidth="1"/>
    <col min="8477" max="8477" width="1.28515625" style="5" customWidth="1"/>
    <col min="8478" max="8478" width="16.28515625" style="5" customWidth="1"/>
    <col min="8479" max="8479" width="1.28515625" style="5" customWidth="1"/>
    <col min="8480" max="8480" width="16.28515625" style="5" customWidth="1"/>
    <col min="8481" max="8705" width="9.28515625" style="5"/>
    <col min="8706" max="8707" width="11.28515625" style="5" customWidth="1"/>
    <col min="8708" max="8708" width="23.28515625" style="5" customWidth="1"/>
    <col min="8709" max="8709" width="1.7109375" style="5" customWidth="1"/>
    <col min="8710" max="8710" width="15.42578125" style="5" customWidth="1"/>
    <col min="8711" max="8711" width="1.28515625" style="5" customWidth="1"/>
    <col min="8712" max="8712" width="15.4257812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" style="5" customWidth="1"/>
    <col min="8717" max="8717" width="1.28515625" style="5" customWidth="1"/>
    <col min="8718" max="8718" width="15.42578125" style="5" customWidth="1"/>
    <col min="8719" max="8719" width="1.28515625" style="5" customWidth="1"/>
    <col min="8720" max="8720" width="18.570312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18.5703125" style="5" customWidth="1"/>
    <col min="8725" max="8725" width="1.28515625" style="5" customWidth="1"/>
    <col min="8726" max="8726" width="18.7109375" style="5" customWidth="1"/>
    <col min="8727" max="8727" width="1.28515625" style="5" customWidth="1"/>
    <col min="8728" max="8728" width="16.7109375" style="5" customWidth="1"/>
    <col min="8729" max="8729" width="1.28515625" style="5" customWidth="1"/>
    <col min="8730" max="8730" width="14" style="5" customWidth="1"/>
    <col min="8731" max="8731" width="1.28515625" style="5" customWidth="1"/>
    <col min="8732" max="8732" width="14" style="5" customWidth="1"/>
    <col min="8733" max="8733" width="1.28515625" style="5" customWidth="1"/>
    <col min="8734" max="8734" width="16.28515625" style="5" customWidth="1"/>
    <col min="8735" max="8735" width="1.28515625" style="5" customWidth="1"/>
    <col min="8736" max="8736" width="16.28515625" style="5" customWidth="1"/>
    <col min="8737" max="8961" width="9.28515625" style="5"/>
    <col min="8962" max="8963" width="11.28515625" style="5" customWidth="1"/>
    <col min="8964" max="8964" width="23.28515625" style="5" customWidth="1"/>
    <col min="8965" max="8965" width="1.7109375" style="5" customWidth="1"/>
    <col min="8966" max="8966" width="15.42578125" style="5" customWidth="1"/>
    <col min="8967" max="8967" width="1.28515625" style="5" customWidth="1"/>
    <col min="8968" max="8968" width="15.4257812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" style="5" customWidth="1"/>
    <col min="8973" max="8973" width="1.28515625" style="5" customWidth="1"/>
    <col min="8974" max="8974" width="15.42578125" style="5" customWidth="1"/>
    <col min="8975" max="8975" width="1.28515625" style="5" customWidth="1"/>
    <col min="8976" max="8976" width="18.570312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18.5703125" style="5" customWidth="1"/>
    <col min="8981" max="8981" width="1.28515625" style="5" customWidth="1"/>
    <col min="8982" max="8982" width="18.7109375" style="5" customWidth="1"/>
    <col min="8983" max="8983" width="1.28515625" style="5" customWidth="1"/>
    <col min="8984" max="8984" width="16.7109375" style="5" customWidth="1"/>
    <col min="8985" max="8985" width="1.28515625" style="5" customWidth="1"/>
    <col min="8986" max="8986" width="14" style="5" customWidth="1"/>
    <col min="8987" max="8987" width="1.28515625" style="5" customWidth="1"/>
    <col min="8988" max="8988" width="14" style="5" customWidth="1"/>
    <col min="8989" max="8989" width="1.28515625" style="5" customWidth="1"/>
    <col min="8990" max="8990" width="16.28515625" style="5" customWidth="1"/>
    <col min="8991" max="8991" width="1.28515625" style="5" customWidth="1"/>
    <col min="8992" max="8992" width="16.28515625" style="5" customWidth="1"/>
    <col min="8993" max="9217" width="9.28515625" style="5"/>
    <col min="9218" max="9219" width="11.28515625" style="5" customWidth="1"/>
    <col min="9220" max="9220" width="23.28515625" style="5" customWidth="1"/>
    <col min="9221" max="9221" width="1.7109375" style="5" customWidth="1"/>
    <col min="9222" max="9222" width="15.42578125" style="5" customWidth="1"/>
    <col min="9223" max="9223" width="1.28515625" style="5" customWidth="1"/>
    <col min="9224" max="9224" width="15.4257812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" style="5" customWidth="1"/>
    <col min="9229" max="9229" width="1.28515625" style="5" customWidth="1"/>
    <col min="9230" max="9230" width="15.42578125" style="5" customWidth="1"/>
    <col min="9231" max="9231" width="1.28515625" style="5" customWidth="1"/>
    <col min="9232" max="9232" width="18.570312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18.5703125" style="5" customWidth="1"/>
    <col min="9237" max="9237" width="1.28515625" style="5" customWidth="1"/>
    <col min="9238" max="9238" width="18.7109375" style="5" customWidth="1"/>
    <col min="9239" max="9239" width="1.28515625" style="5" customWidth="1"/>
    <col min="9240" max="9240" width="16.7109375" style="5" customWidth="1"/>
    <col min="9241" max="9241" width="1.28515625" style="5" customWidth="1"/>
    <col min="9242" max="9242" width="14" style="5" customWidth="1"/>
    <col min="9243" max="9243" width="1.28515625" style="5" customWidth="1"/>
    <col min="9244" max="9244" width="14" style="5" customWidth="1"/>
    <col min="9245" max="9245" width="1.28515625" style="5" customWidth="1"/>
    <col min="9246" max="9246" width="16.28515625" style="5" customWidth="1"/>
    <col min="9247" max="9247" width="1.28515625" style="5" customWidth="1"/>
    <col min="9248" max="9248" width="16.28515625" style="5" customWidth="1"/>
    <col min="9249" max="9473" width="9.28515625" style="5"/>
    <col min="9474" max="9475" width="11.28515625" style="5" customWidth="1"/>
    <col min="9476" max="9476" width="23.28515625" style="5" customWidth="1"/>
    <col min="9477" max="9477" width="1.7109375" style="5" customWidth="1"/>
    <col min="9478" max="9478" width="15.42578125" style="5" customWidth="1"/>
    <col min="9479" max="9479" width="1.28515625" style="5" customWidth="1"/>
    <col min="9480" max="9480" width="15.4257812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" style="5" customWidth="1"/>
    <col min="9485" max="9485" width="1.28515625" style="5" customWidth="1"/>
    <col min="9486" max="9486" width="15.42578125" style="5" customWidth="1"/>
    <col min="9487" max="9487" width="1.28515625" style="5" customWidth="1"/>
    <col min="9488" max="9488" width="18.570312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18.5703125" style="5" customWidth="1"/>
    <col min="9493" max="9493" width="1.28515625" style="5" customWidth="1"/>
    <col min="9494" max="9494" width="18.7109375" style="5" customWidth="1"/>
    <col min="9495" max="9495" width="1.28515625" style="5" customWidth="1"/>
    <col min="9496" max="9496" width="16.7109375" style="5" customWidth="1"/>
    <col min="9497" max="9497" width="1.28515625" style="5" customWidth="1"/>
    <col min="9498" max="9498" width="14" style="5" customWidth="1"/>
    <col min="9499" max="9499" width="1.28515625" style="5" customWidth="1"/>
    <col min="9500" max="9500" width="14" style="5" customWidth="1"/>
    <col min="9501" max="9501" width="1.28515625" style="5" customWidth="1"/>
    <col min="9502" max="9502" width="16.28515625" style="5" customWidth="1"/>
    <col min="9503" max="9503" width="1.28515625" style="5" customWidth="1"/>
    <col min="9504" max="9504" width="16.28515625" style="5" customWidth="1"/>
    <col min="9505" max="9729" width="9.28515625" style="5"/>
    <col min="9730" max="9731" width="11.28515625" style="5" customWidth="1"/>
    <col min="9732" max="9732" width="23.28515625" style="5" customWidth="1"/>
    <col min="9733" max="9733" width="1.7109375" style="5" customWidth="1"/>
    <col min="9734" max="9734" width="15.42578125" style="5" customWidth="1"/>
    <col min="9735" max="9735" width="1.28515625" style="5" customWidth="1"/>
    <col min="9736" max="9736" width="15.4257812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" style="5" customWidth="1"/>
    <col min="9741" max="9741" width="1.28515625" style="5" customWidth="1"/>
    <col min="9742" max="9742" width="15.42578125" style="5" customWidth="1"/>
    <col min="9743" max="9743" width="1.28515625" style="5" customWidth="1"/>
    <col min="9744" max="9744" width="18.570312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18.5703125" style="5" customWidth="1"/>
    <col min="9749" max="9749" width="1.28515625" style="5" customWidth="1"/>
    <col min="9750" max="9750" width="18.7109375" style="5" customWidth="1"/>
    <col min="9751" max="9751" width="1.28515625" style="5" customWidth="1"/>
    <col min="9752" max="9752" width="16.7109375" style="5" customWidth="1"/>
    <col min="9753" max="9753" width="1.28515625" style="5" customWidth="1"/>
    <col min="9754" max="9754" width="14" style="5" customWidth="1"/>
    <col min="9755" max="9755" width="1.28515625" style="5" customWidth="1"/>
    <col min="9756" max="9756" width="14" style="5" customWidth="1"/>
    <col min="9757" max="9757" width="1.28515625" style="5" customWidth="1"/>
    <col min="9758" max="9758" width="16.28515625" style="5" customWidth="1"/>
    <col min="9759" max="9759" width="1.28515625" style="5" customWidth="1"/>
    <col min="9760" max="9760" width="16.28515625" style="5" customWidth="1"/>
    <col min="9761" max="9985" width="9.28515625" style="5"/>
    <col min="9986" max="9987" width="11.28515625" style="5" customWidth="1"/>
    <col min="9988" max="9988" width="23.28515625" style="5" customWidth="1"/>
    <col min="9989" max="9989" width="1.7109375" style="5" customWidth="1"/>
    <col min="9990" max="9990" width="15.42578125" style="5" customWidth="1"/>
    <col min="9991" max="9991" width="1.28515625" style="5" customWidth="1"/>
    <col min="9992" max="9992" width="15.4257812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" style="5" customWidth="1"/>
    <col min="9997" max="9997" width="1.28515625" style="5" customWidth="1"/>
    <col min="9998" max="9998" width="15.42578125" style="5" customWidth="1"/>
    <col min="9999" max="9999" width="1.28515625" style="5" customWidth="1"/>
    <col min="10000" max="10000" width="18.570312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18.5703125" style="5" customWidth="1"/>
    <col min="10005" max="10005" width="1.28515625" style="5" customWidth="1"/>
    <col min="10006" max="10006" width="18.7109375" style="5" customWidth="1"/>
    <col min="10007" max="10007" width="1.28515625" style="5" customWidth="1"/>
    <col min="10008" max="10008" width="16.7109375" style="5" customWidth="1"/>
    <col min="10009" max="10009" width="1.28515625" style="5" customWidth="1"/>
    <col min="10010" max="10010" width="14" style="5" customWidth="1"/>
    <col min="10011" max="10011" width="1.28515625" style="5" customWidth="1"/>
    <col min="10012" max="10012" width="14" style="5" customWidth="1"/>
    <col min="10013" max="10013" width="1.28515625" style="5" customWidth="1"/>
    <col min="10014" max="10014" width="16.28515625" style="5" customWidth="1"/>
    <col min="10015" max="10015" width="1.28515625" style="5" customWidth="1"/>
    <col min="10016" max="10016" width="16.28515625" style="5" customWidth="1"/>
    <col min="10017" max="10241" width="9.28515625" style="5"/>
    <col min="10242" max="10243" width="11.28515625" style="5" customWidth="1"/>
    <col min="10244" max="10244" width="23.28515625" style="5" customWidth="1"/>
    <col min="10245" max="10245" width="1.7109375" style="5" customWidth="1"/>
    <col min="10246" max="10246" width="15.42578125" style="5" customWidth="1"/>
    <col min="10247" max="10247" width="1.28515625" style="5" customWidth="1"/>
    <col min="10248" max="10248" width="15.4257812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" style="5" customWidth="1"/>
    <col min="10253" max="10253" width="1.28515625" style="5" customWidth="1"/>
    <col min="10254" max="10254" width="15.42578125" style="5" customWidth="1"/>
    <col min="10255" max="10255" width="1.28515625" style="5" customWidth="1"/>
    <col min="10256" max="10256" width="18.570312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18.5703125" style="5" customWidth="1"/>
    <col min="10261" max="10261" width="1.28515625" style="5" customWidth="1"/>
    <col min="10262" max="10262" width="18.7109375" style="5" customWidth="1"/>
    <col min="10263" max="10263" width="1.28515625" style="5" customWidth="1"/>
    <col min="10264" max="10264" width="16.7109375" style="5" customWidth="1"/>
    <col min="10265" max="10265" width="1.28515625" style="5" customWidth="1"/>
    <col min="10266" max="10266" width="14" style="5" customWidth="1"/>
    <col min="10267" max="10267" width="1.28515625" style="5" customWidth="1"/>
    <col min="10268" max="10268" width="14" style="5" customWidth="1"/>
    <col min="10269" max="10269" width="1.28515625" style="5" customWidth="1"/>
    <col min="10270" max="10270" width="16.28515625" style="5" customWidth="1"/>
    <col min="10271" max="10271" width="1.28515625" style="5" customWidth="1"/>
    <col min="10272" max="10272" width="16.28515625" style="5" customWidth="1"/>
    <col min="10273" max="10497" width="9.28515625" style="5"/>
    <col min="10498" max="10499" width="11.28515625" style="5" customWidth="1"/>
    <col min="10500" max="10500" width="23.28515625" style="5" customWidth="1"/>
    <col min="10501" max="10501" width="1.7109375" style="5" customWidth="1"/>
    <col min="10502" max="10502" width="15.42578125" style="5" customWidth="1"/>
    <col min="10503" max="10503" width="1.28515625" style="5" customWidth="1"/>
    <col min="10504" max="10504" width="15.4257812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" style="5" customWidth="1"/>
    <col min="10509" max="10509" width="1.28515625" style="5" customWidth="1"/>
    <col min="10510" max="10510" width="15.42578125" style="5" customWidth="1"/>
    <col min="10511" max="10511" width="1.28515625" style="5" customWidth="1"/>
    <col min="10512" max="10512" width="18.570312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18.5703125" style="5" customWidth="1"/>
    <col min="10517" max="10517" width="1.28515625" style="5" customWidth="1"/>
    <col min="10518" max="10518" width="18.7109375" style="5" customWidth="1"/>
    <col min="10519" max="10519" width="1.28515625" style="5" customWidth="1"/>
    <col min="10520" max="10520" width="16.7109375" style="5" customWidth="1"/>
    <col min="10521" max="10521" width="1.28515625" style="5" customWidth="1"/>
    <col min="10522" max="10522" width="14" style="5" customWidth="1"/>
    <col min="10523" max="10523" width="1.28515625" style="5" customWidth="1"/>
    <col min="10524" max="10524" width="14" style="5" customWidth="1"/>
    <col min="10525" max="10525" width="1.28515625" style="5" customWidth="1"/>
    <col min="10526" max="10526" width="16.28515625" style="5" customWidth="1"/>
    <col min="10527" max="10527" width="1.28515625" style="5" customWidth="1"/>
    <col min="10528" max="10528" width="16.28515625" style="5" customWidth="1"/>
    <col min="10529" max="10753" width="9.28515625" style="5"/>
    <col min="10754" max="10755" width="11.28515625" style="5" customWidth="1"/>
    <col min="10756" max="10756" width="23.28515625" style="5" customWidth="1"/>
    <col min="10757" max="10757" width="1.7109375" style="5" customWidth="1"/>
    <col min="10758" max="10758" width="15.42578125" style="5" customWidth="1"/>
    <col min="10759" max="10759" width="1.28515625" style="5" customWidth="1"/>
    <col min="10760" max="10760" width="15.4257812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" style="5" customWidth="1"/>
    <col min="10765" max="10765" width="1.28515625" style="5" customWidth="1"/>
    <col min="10766" max="10766" width="15.42578125" style="5" customWidth="1"/>
    <col min="10767" max="10767" width="1.28515625" style="5" customWidth="1"/>
    <col min="10768" max="10768" width="18.570312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18.5703125" style="5" customWidth="1"/>
    <col min="10773" max="10773" width="1.28515625" style="5" customWidth="1"/>
    <col min="10774" max="10774" width="18.7109375" style="5" customWidth="1"/>
    <col min="10775" max="10775" width="1.28515625" style="5" customWidth="1"/>
    <col min="10776" max="10776" width="16.7109375" style="5" customWidth="1"/>
    <col min="10777" max="10777" width="1.28515625" style="5" customWidth="1"/>
    <col min="10778" max="10778" width="14" style="5" customWidth="1"/>
    <col min="10779" max="10779" width="1.28515625" style="5" customWidth="1"/>
    <col min="10780" max="10780" width="14" style="5" customWidth="1"/>
    <col min="10781" max="10781" width="1.28515625" style="5" customWidth="1"/>
    <col min="10782" max="10782" width="16.28515625" style="5" customWidth="1"/>
    <col min="10783" max="10783" width="1.28515625" style="5" customWidth="1"/>
    <col min="10784" max="10784" width="16.28515625" style="5" customWidth="1"/>
    <col min="10785" max="11009" width="9.28515625" style="5"/>
    <col min="11010" max="11011" width="11.28515625" style="5" customWidth="1"/>
    <col min="11012" max="11012" width="23.28515625" style="5" customWidth="1"/>
    <col min="11013" max="11013" width="1.7109375" style="5" customWidth="1"/>
    <col min="11014" max="11014" width="15.42578125" style="5" customWidth="1"/>
    <col min="11015" max="11015" width="1.28515625" style="5" customWidth="1"/>
    <col min="11016" max="11016" width="15.4257812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" style="5" customWidth="1"/>
    <col min="11021" max="11021" width="1.28515625" style="5" customWidth="1"/>
    <col min="11022" max="11022" width="15.42578125" style="5" customWidth="1"/>
    <col min="11023" max="11023" width="1.28515625" style="5" customWidth="1"/>
    <col min="11024" max="11024" width="18.570312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18.5703125" style="5" customWidth="1"/>
    <col min="11029" max="11029" width="1.28515625" style="5" customWidth="1"/>
    <col min="11030" max="11030" width="18.7109375" style="5" customWidth="1"/>
    <col min="11031" max="11031" width="1.28515625" style="5" customWidth="1"/>
    <col min="11032" max="11032" width="16.7109375" style="5" customWidth="1"/>
    <col min="11033" max="11033" width="1.28515625" style="5" customWidth="1"/>
    <col min="11034" max="11034" width="14" style="5" customWidth="1"/>
    <col min="11035" max="11035" width="1.28515625" style="5" customWidth="1"/>
    <col min="11036" max="11036" width="14" style="5" customWidth="1"/>
    <col min="11037" max="11037" width="1.28515625" style="5" customWidth="1"/>
    <col min="11038" max="11038" width="16.28515625" style="5" customWidth="1"/>
    <col min="11039" max="11039" width="1.28515625" style="5" customWidth="1"/>
    <col min="11040" max="11040" width="16.28515625" style="5" customWidth="1"/>
    <col min="11041" max="11265" width="9.28515625" style="5"/>
    <col min="11266" max="11267" width="11.28515625" style="5" customWidth="1"/>
    <col min="11268" max="11268" width="23.28515625" style="5" customWidth="1"/>
    <col min="11269" max="11269" width="1.7109375" style="5" customWidth="1"/>
    <col min="11270" max="11270" width="15.42578125" style="5" customWidth="1"/>
    <col min="11271" max="11271" width="1.28515625" style="5" customWidth="1"/>
    <col min="11272" max="11272" width="15.4257812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" style="5" customWidth="1"/>
    <col min="11277" max="11277" width="1.28515625" style="5" customWidth="1"/>
    <col min="11278" max="11278" width="15.42578125" style="5" customWidth="1"/>
    <col min="11279" max="11279" width="1.28515625" style="5" customWidth="1"/>
    <col min="11280" max="11280" width="18.570312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18.5703125" style="5" customWidth="1"/>
    <col min="11285" max="11285" width="1.28515625" style="5" customWidth="1"/>
    <col min="11286" max="11286" width="18.7109375" style="5" customWidth="1"/>
    <col min="11287" max="11287" width="1.28515625" style="5" customWidth="1"/>
    <col min="11288" max="11288" width="16.7109375" style="5" customWidth="1"/>
    <col min="11289" max="11289" width="1.28515625" style="5" customWidth="1"/>
    <col min="11290" max="11290" width="14" style="5" customWidth="1"/>
    <col min="11291" max="11291" width="1.28515625" style="5" customWidth="1"/>
    <col min="11292" max="11292" width="14" style="5" customWidth="1"/>
    <col min="11293" max="11293" width="1.28515625" style="5" customWidth="1"/>
    <col min="11294" max="11294" width="16.28515625" style="5" customWidth="1"/>
    <col min="11295" max="11295" width="1.28515625" style="5" customWidth="1"/>
    <col min="11296" max="11296" width="16.28515625" style="5" customWidth="1"/>
    <col min="11297" max="11521" width="9.28515625" style="5"/>
    <col min="11522" max="11523" width="11.28515625" style="5" customWidth="1"/>
    <col min="11524" max="11524" width="23.28515625" style="5" customWidth="1"/>
    <col min="11525" max="11525" width="1.7109375" style="5" customWidth="1"/>
    <col min="11526" max="11526" width="15.42578125" style="5" customWidth="1"/>
    <col min="11527" max="11527" width="1.28515625" style="5" customWidth="1"/>
    <col min="11528" max="11528" width="15.4257812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" style="5" customWidth="1"/>
    <col min="11533" max="11533" width="1.28515625" style="5" customWidth="1"/>
    <col min="11534" max="11534" width="15.42578125" style="5" customWidth="1"/>
    <col min="11535" max="11535" width="1.28515625" style="5" customWidth="1"/>
    <col min="11536" max="11536" width="18.570312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18.5703125" style="5" customWidth="1"/>
    <col min="11541" max="11541" width="1.28515625" style="5" customWidth="1"/>
    <col min="11542" max="11542" width="18.7109375" style="5" customWidth="1"/>
    <col min="11543" max="11543" width="1.28515625" style="5" customWidth="1"/>
    <col min="11544" max="11544" width="16.7109375" style="5" customWidth="1"/>
    <col min="11545" max="11545" width="1.28515625" style="5" customWidth="1"/>
    <col min="11546" max="11546" width="14" style="5" customWidth="1"/>
    <col min="11547" max="11547" width="1.28515625" style="5" customWidth="1"/>
    <col min="11548" max="11548" width="14" style="5" customWidth="1"/>
    <col min="11549" max="11549" width="1.28515625" style="5" customWidth="1"/>
    <col min="11550" max="11550" width="16.28515625" style="5" customWidth="1"/>
    <col min="11551" max="11551" width="1.28515625" style="5" customWidth="1"/>
    <col min="11552" max="11552" width="16.28515625" style="5" customWidth="1"/>
    <col min="11553" max="11777" width="9.28515625" style="5"/>
    <col min="11778" max="11779" width="11.28515625" style="5" customWidth="1"/>
    <col min="11780" max="11780" width="23.28515625" style="5" customWidth="1"/>
    <col min="11781" max="11781" width="1.7109375" style="5" customWidth="1"/>
    <col min="11782" max="11782" width="15.42578125" style="5" customWidth="1"/>
    <col min="11783" max="11783" width="1.28515625" style="5" customWidth="1"/>
    <col min="11784" max="11784" width="15.4257812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" style="5" customWidth="1"/>
    <col min="11789" max="11789" width="1.28515625" style="5" customWidth="1"/>
    <col min="11790" max="11790" width="15.42578125" style="5" customWidth="1"/>
    <col min="11791" max="11791" width="1.28515625" style="5" customWidth="1"/>
    <col min="11792" max="11792" width="18.570312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18.5703125" style="5" customWidth="1"/>
    <col min="11797" max="11797" width="1.28515625" style="5" customWidth="1"/>
    <col min="11798" max="11798" width="18.7109375" style="5" customWidth="1"/>
    <col min="11799" max="11799" width="1.28515625" style="5" customWidth="1"/>
    <col min="11800" max="11800" width="16.7109375" style="5" customWidth="1"/>
    <col min="11801" max="11801" width="1.28515625" style="5" customWidth="1"/>
    <col min="11802" max="11802" width="14" style="5" customWidth="1"/>
    <col min="11803" max="11803" width="1.28515625" style="5" customWidth="1"/>
    <col min="11804" max="11804" width="14" style="5" customWidth="1"/>
    <col min="11805" max="11805" width="1.28515625" style="5" customWidth="1"/>
    <col min="11806" max="11806" width="16.28515625" style="5" customWidth="1"/>
    <col min="11807" max="11807" width="1.28515625" style="5" customWidth="1"/>
    <col min="11808" max="11808" width="16.28515625" style="5" customWidth="1"/>
    <col min="11809" max="12033" width="9.28515625" style="5"/>
    <col min="12034" max="12035" width="11.28515625" style="5" customWidth="1"/>
    <col min="12036" max="12036" width="23.28515625" style="5" customWidth="1"/>
    <col min="12037" max="12037" width="1.7109375" style="5" customWidth="1"/>
    <col min="12038" max="12038" width="15.42578125" style="5" customWidth="1"/>
    <col min="12039" max="12039" width="1.28515625" style="5" customWidth="1"/>
    <col min="12040" max="12040" width="15.4257812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" style="5" customWidth="1"/>
    <col min="12045" max="12045" width="1.28515625" style="5" customWidth="1"/>
    <col min="12046" max="12046" width="15.42578125" style="5" customWidth="1"/>
    <col min="12047" max="12047" width="1.28515625" style="5" customWidth="1"/>
    <col min="12048" max="12048" width="18.570312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18.5703125" style="5" customWidth="1"/>
    <col min="12053" max="12053" width="1.28515625" style="5" customWidth="1"/>
    <col min="12054" max="12054" width="18.7109375" style="5" customWidth="1"/>
    <col min="12055" max="12055" width="1.28515625" style="5" customWidth="1"/>
    <col min="12056" max="12056" width="16.7109375" style="5" customWidth="1"/>
    <col min="12057" max="12057" width="1.28515625" style="5" customWidth="1"/>
    <col min="12058" max="12058" width="14" style="5" customWidth="1"/>
    <col min="12059" max="12059" width="1.28515625" style="5" customWidth="1"/>
    <col min="12060" max="12060" width="14" style="5" customWidth="1"/>
    <col min="12061" max="12061" width="1.28515625" style="5" customWidth="1"/>
    <col min="12062" max="12062" width="16.28515625" style="5" customWidth="1"/>
    <col min="12063" max="12063" width="1.28515625" style="5" customWidth="1"/>
    <col min="12064" max="12064" width="16.28515625" style="5" customWidth="1"/>
    <col min="12065" max="12289" width="9.28515625" style="5"/>
    <col min="12290" max="12291" width="11.28515625" style="5" customWidth="1"/>
    <col min="12292" max="12292" width="23.28515625" style="5" customWidth="1"/>
    <col min="12293" max="12293" width="1.7109375" style="5" customWidth="1"/>
    <col min="12294" max="12294" width="15.42578125" style="5" customWidth="1"/>
    <col min="12295" max="12295" width="1.28515625" style="5" customWidth="1"/>
    <col min="12296" max="12296" width="15.4257812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" style="5" customWidth="1"/>
    <col min="12301" max="12301" width="1.28515625" style="5" customWidth="1"/>
    <col min="12302" max="12302" width="15.42578125" style="5" customWidth="1"/>
    <col min="12303" max="12303" width="1.28515625" style="5" customWidth="1"/>
    <col min="12304" max="12304" width="18.570312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18.5703125" style="5" customWidth="1"/>
    <col min="12309" max="12309" width="1.28515625" style="5" customWidth="1"/>
    <col min="12310" max="12310" width="18.7109375" style="5" customWidth="1"/>
    <col min="12311" max="12311" width="1.28515625" style="5" customWidth="1"/>
    <col min="12312" max="12312" width="16.7109375" style="5" customWidth="1"/>
    <col min="12313" max="12313" width="1.28515625" style="5" customWidth="1"/>
    <col min="12314" max="12314" width="14" style="5" customWidth="1"/>
    <col min="12315" max="12315" width="1.28515625" style="5" customWidth="1"/>
    <col min="12316" max="12316" width="14" style="5" customWidth="1"/>
    <col min="12317" max="12317" width="1.28515625" style="5" customWidth="1"/>
    <col min="12318" max="12318" width="16.28515625" style="5" customWidth="1"/>
    <col min="12319" max="12319" width="1.28515625" style="5" customWidth="1"/>
    <col min="12320" max="12320" width="16.28515625" style="5" customWidth="1"/>
    <col min="12321" max="12545" width="9.28515625" style="5"/>
    <col min="12546" max="12547" width="11.28515625" style="5" customWidth="1"/>
    <col min="12548" max="12548" width="23.28515625" style="5" customWidth="1"/>
    <col min="12549" max="12549" width="1.7109375" style="5" customWidth="1"/>
    <col min="12550" max="12550" width="15.42578125" style="5" customWidth="1"/>
    <col min="12551" max="12551" width="1.28515625" style="5" customWidth="1"/>
    <col min="12552" max="12552" width="15.4257812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" style="5" customWidth="1"/>
    <col min="12557" max="12557" width="1.28515625" style="5" customWidth="1"/>
    <col min="12558" max="12558" width="15.42578125" style="5" customWidth="1"/>
    <col min="12559" max="12559" width="1.28515625" style="5" customWidth="1"/>
    <col min="12560" max="12560" width="18.570312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18.5703125" style="5" customWidth="1"/>
    <col min="12565" max="12565" width="1.28515625" style="5" customWidth="1"/>
    <col min="12566" max="12566" width="18.7109375" style="5" customWidth="1"/>
    <col min="12567" max="12567" width="1.28515625" style="5" customWidth="1"/>
    <col min="12568" max="12568" width="16.7109375" style="5" customWidth="1"/>
    <col min="12569" max="12569" width="1.28515625" style="5" customWidth="1"/>
    <col min="12570" max="12570" width="14" style="5" customWidth="1"/>
    <col min="12571" max="12571" width="1.28515625" style="5" customWidth="1"/>
    <col min="12572" max="12572" width="14" style="5" customWidth="1"/>
    <col min="12573" max="12573" width="1.28515625" style="5" customWidth="1"/>
    <col min="12574" max="12574" width="16.28515625" style="5" customWidth="1"/>
    <col min="12575" max="12575" width="1.28515625" style="5" customWidth="1"/>
    <col min="12576" max="12576" width="16.28515625" style="5" customWidth="1"/>
    <col min="12577" max="12801" width="9.28515625" style="5"/>
    <col min="12802" max="12803" width="11.28515625" style="5" customWidth="1"/>
    <col min="12804" max="12804" width="23.28515625" style="5" customWidth="1"/>
    <col min="12805" max="12805" width="1.7109375" style="5" customWidth="1"/>
    <col min="12806" max="12806" width="15.42578125" style="5" customWidth="1"/>
    <col min="12807" max="12807" width="1.28515625" style="5" customWidth="1"/>
    <col min="12808" max="12808" width="15.4257812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" style="5" customWidth="1"/>
    <col min="12813" max="12813" width="1.28515625" style="5" customWidth="1"/>
    <col min="12814" max="12814" width="15.42578125" style="5" customWidth="1"/>
    <col min="12815" max="12815" width="1.28515625" style="5" customWidth="1"/>
    <col min="12816" max="12816" width="18.570312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18.5703125" style="5" customWidth="1"/>
    <col min="12821" max="12821" width="1.28515625" style="5" customWidth="1"/>
    <col min="12822" max="12822" width="18.7109375" style="5" customWidth="1"/>
    <col min="12823" max="12823" width="1.28515625" style="5" customWidth="1"/>
    <col min="12824" max="12824" width="16.7109375" style="5" customWidth="1"/>
    <col min="12825" max="12825" width="1.28515625" style="5" customWidth="1"/>
    <col min="12826" max="12826" width="14" style="5" customWidth="1"/>
    <col min="12827" max="12827" width="1.28515625" style="5" customWidth="1"/>
    <col min="12828" max="12828" width="14" style="5" customWidth="1"/>
    <col min="12829" max="12829" width="1.28515625" style="5" customWidth="1"/>
    <col min="12830" max="12830" width="16.28515625" style="5" customWidth="1"/>
    <col min="12831" max="12831" width="1.28515625" style="5" customWidth="1"/>
    <col min="12832" max="12832" width="16.28515625" style="5" customWidth="1"/>
    <col min="12833" max="13057" width="9.28515625" style="5"/>
    <col min="13058" max="13059" width="11.28515625" style="5" customWidth="1"/>
    <col min="13060" max="13060" width="23.28515625" style="5" customWidth="1"/>
    <col min="13061" max="13061" width="1.7109375" style="5" customWidth="1"/>
    <col min="13062" max="13062" width="15.42578125" style="5" customWidth="1"/>
    <col min="13063" max="13063" width="1.28515625" style="5" customWidth="1"/>
    <col min="13064" max="13064" width="15.4257812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" style="5" customWidth="1"/>
    <col min="13069" max="13069" width="1.28515625" style="5" customWidth="1"/>
    <col min="13070" max="13070" width="15.42578125" style="5" customWidth="1"/>
    <col min="13071" max="13071" width="1.28515625" style="5" customWidth="1"/>
    <col min="13072" max="13072" width="18.570312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18.5703125" style="5" customWidth="1"/>
    <col min="13077" max="13077" width="1.28515625" style="5" customWidth="1"/>
    <col min="13078" max="13078" width="18.7109375" style="5" customWidth="1"/>
    <col min="13079" max="13079" width="1.28515625" style="5" customWidth="1"/>
    <col min="13080" max="13080" width="16.7109375" style="5" customWidth="1"/>
    <col min="13081" max="13081" width="1.28515625" style="5" customWidth="1"/>
    <col min="13082" max="13082" width="14" style="5" customWidth="1"/>
    <col min="13083" max="13083" width="1.28515625" style="5" customWidth="1"/>
    <col min="13084" max="13084" width="14" style="5" customWidth="1"/>
    <col min="13085" max="13085" width="1.28515625" style="5" customWidth="1"/>
    <col min="13086" max="13086" width="16.28515625" style="5" customWidth="1"/>
    <col min="13087" max="13087" width="1.28515625" style="5" customWidth="1"/>
    <col min="13088" max="13088" width="16.28515625" style="5" customWidth="1"/>
    <col min="13089" max="13313" width="9.28515625" style="5"/>
    <col min="13314" max="13315" width="11.28515625" style="5" customWidth="1"/>
    <col min="13316" max="13316" width="23.28515625" style="5" customWidth="1"/>
    <col min="13317" max="13317" width="1.7109375" style="5" customWidth="1"/>
    <col min="13318" max="13318" width="15.42578125" style="5" customWidth="1"/>
    <col min="13319" max="13319" width="1.28515625" style="5" customWidth="1"/>
    <col min="13320" max="13320" width="15.4257812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" style="5" customWidth="1"/>
    <col min="13325" max="13325" width="1.28515625" style="5" customWidth="1"/>
    <col min="13326" max="13326" width="15.42578125" style="5" customWidth="1"/>
    <col min="13327" max="13327" width="1.28515625" style="5" customWidth="1"/>
    <col min="13328" max="13328" width="18.570312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18.5703125" style="5" customWidth="1"/>
    <col min="13333" max="13333" width="1.28515625" style="5" customWidth="1"/>
    <col min="13334" max="13334" width="18.7109375" style="5" customWidth="1"/>
    <col min="13335" max="13335" width="1.28515625" style="5" customWidth="1"/>
    <col min="13336" max="13336" width="16.7109375" style="5" customWidth="1"/>
    <col min="13337" max="13337" width="1.28515625" style="5" customWidth="1"/>
    <col min="13338" max="13338" width="14" style="5" customWidth="1"/>
    <col min="13339" max="13339" width="1.28515625" style="5" customWidth="1"/>
    <col min="13340" max="13340" width="14" style="5" customWidth="1"/>
    <col min="13341" max="13341" width="1.28515625" style="5" customWidth="1"/>
    <col min="13342" max="13342" width="16.28515625" style="5" customWidth="1"/>
    <col min="13343" max="13343" width="1.28515625" style="5" customWidth="1"/>
    <col min="13344" max="13344" width="16.28515625" style="5" customWidth="1"/>
    <col min="13345" max="13569" width="9.28515625" style="5"/>
    <col min="13570" max="13571" width="11.28515625" style="5" customWidth="1"/>
    <col min="13572" max="13572" width="23.28515625" style="5" customWidth="1"/>
    <col min="13573" max="13573" width="1.7109375" style="5" customWidth="1"/>
    <col min="13574" max="13574" width="15.42578125" style="5" customWidth="1"/>
    <col min="13575" max="13575" width="1.28515625" style="5" customWidth="1"/>
    <col min="13576" max="13576" width="15.4257812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" style="5" customWidth="1"/>
    <col min="13581" max="13581" width="1.28515625" style="5" customWidth="1"/>
    <col min="13582" max="13582" width="15.42578125" style="5" customWidth="1"/>
    <col min="13583" max="13583" width="1.28515625" style="5" customWidth="1"/>
    <col min="13584" max="13584" width="18.570312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18.5703125" style="5" customWidth="1"/>
    <col min="13589" max="13589" width="1.28515625" style="5" customWidth="1"/>
    <col min="13590" max="13590" width="18.7109375" style="5" customWidth="1"/>
    <col min="13591" max="13591" width="1.28515625" style="5" customWidth="1"/>
    <col min="13592" max="13592" width="16.7109375" style="5" customWidth="1"/>
    <col min="13593" max="13593" width="1.28515625" style="5" customWidth="1"/>
    <col min="13594" max="13594" width="14" style="5" customWidth="1"/>
    <col min="13595" max="13595" width="1.28515625" style="5" customWidth="1"/>
    <col min="13596" max="13596" width="14" style="5" customWidth="1"/>
    <col min="13597" max="13597" width="1.28515625" style="5" customWidth="1"/>
    <col min="13598" max="13598" width="16.28515625" style="5" customWidth="1"/>
    <col min="13599" max="13599" width="1.28515625" style="5" customWidth="1"/>
    <col min="13600" max="13600" width="16.28515625" style="5" customWidth="1"/>
    <col min="13601" max="13825" width="9.28515625" style="5"/>
    <col min="13826" max="13827" width="11.28515625" style="5" customWidth="1"/>
    <col min="13828" max="13828" width="23.28515625" style="5" customWidth="1"/>
    <col min="13829" max="13829" width="1.7109375" style="5" customWidth="1"/>
    <col min="13830" max="13830" width="15.42578125" style="5" customWidth="1"/>
    <col min="13831" max="13831" width="1.28515625" style="5" customWidth="1"/>
    <col min="13832" max="13832" width="15.4257812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" style="5" customWidth="1"/>
    <col min="13837" max="13837" width="1.28515625" style="5" customWidth="1"/>
    <col min="13838" max="13838" width="15.42578125" style="5" customWidth="1"/>
    <col min="13839" max="13839" width="1.28515625" style="5" customWidth="1"/>
    <col min="13840" max="13840" width="18.570312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18.5703125" style="5" customWidth="1"/>
    <col min="13845" max="13845" width="1.28515625" style="5" customWidth="1"/>
    <col min="13846" max="13846" width="18.7109375" style="5" customWidth="1"/>
    <col min="13847" max="13847" width="1.28515625" style="5" customWidth="1"/>
    <col min="13848" max="13848" width="16.7109375" style="5" customWidth="1"/>
    <col min="13849" max="13849" width="1.28515625" style="5" customWidth="1"/>
    <col min="13850" max="13850" width="14" style="5" customWidth="1"/>
    <col min="13851" max="13851" width="1.28515625" style="5" customWidth="1"/>
    <col min="13852" max="13852" width="14" style="5" customWidth="1"/>
    <col min="13853" max="13853" width="1.28515625" style="5" customWidth="1"/>
    <col min="13854" max="13854" width="16.28515625" style="5" customWidth="1"/>
    <col min="13855" max="13855" width="1.28515625" style="5" customWidth="1"/>
    <col min="13856" max="13856" width="16.28515625" style="5" customWidth="1"/>
    <col min="13857" max="14081" width="9.28515625" style="5"/>
    <col min="14082" max="14083" width="11.28515625" style="5" customWidth="1"/>
    <col min="14084" max="14084" width="23.28515625" style="5" customWidth="1"/>
    <col min="14085" max="14085" width="1.7109375" style="5" customWidth="1"/>
    <col min="14086" max="14086" width="15.42578125" style="5" customWidth="1"/>
    <col min="14087" max="14087" width="1.28515625" style="5" customWidth="1"/>
    <col min="14088" max="14088" width="15.4257812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" style="5" customWidth="1"/>
    <col min="14093" max="14093" width="1.28515625" style="5" customWidth="1"/>
    <col min="14094" max="14094" width="15.42578125" style="5" customWidth="1"/>
    <col min="14095" max="14095" width="1.28515625" style="5" customWidth="1"/>
    <col min="14096" max="14096" width="18.570312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18.5703125" style="5" customWidth="1"/>
    <col min="14101" max="14101" width="1.28515625" style="5" customWidth="1"/>
    <col min="14102" max="14102" width="18.7109375" style="5" customWidth="1"/>
    <col min="14103" max="14103" width="1.28515625" style="5" customWidth="1"/>
    <col min="14104" max="14104" width="16.7109375" style="5" customWidth="1"/>
    <col min="14105" max="14105" width="1.28515625" style="5" customWidth="1"/>
    <col min="14106" max="14106" width="14" style="5" customWidth="1"/>
    <col min="14107" max="14107" width="1.28515625" style="5" customWidth="1"/>
    <col min="14108" max="14108" width="14" style="5" customWidth="1"/>
    <col min="14109" max="14109" width="1.28515625" style="5" customWidth="1"/>
    <col min="14110" max="14110" width="16.28515625" style="5" customWidth="1"/>
    <col min="14111" max="14111" width="1.28515625" style="5" customWidth="1"/>
    <col min="14112" max="14112" width="16.28515625" style="5" customWidth="1"/>
    <col min="14113" max="14337" width="9.28515625" style="5"/>
    <col min="14338" max="14339" width="11.28515625" style="5" customWidth="1"/>
    <col min="14340" max="14340" width="23.28515625" style="5" customWidth="1"/>
    <col min="14341" max="14341" width="1.7109375" style="5" customWidth="1"/>
    <col min="14342" max="14342" width="15.42578125" style="5" customWidth="1"/>
    <col min="14343" max="14343" width="1.28515625" style="5" customWidth="1"/>
    <col min="14344" max="14344" width="15.4257812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" style="5" customWidth="1"/>
    <col min="14349" max="14349" width="1.28515625" style="5" customWidth="1"/>
    <col min="14350" max="14350" width="15.42578125" style="5" customWidth="1"/>
    <col min="14351" max="14351" width="1.28515625" style="5" customWidth="1"/>
    <col min="14352" max="14352" width="18.570312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18.5703125" style="5" customWidth="1"/>
    <col min="14357" max="14357" width="1.28515625" style="5" customWidth="1"/>
    <col min="14358" max="14358" width="18.7109375" style="5" customWidth="1"/>
    <col min="14359" max="14359" width="1.28515625" style="5" customWidth="1"/>
    <col min="14360" max="14360" width="16.7109375" style="5" customWidth="1"/>
    <col min="14361" max="14361" width="1.28515625" style="5" customWidth="1"/>
    <col min="14362" max="14362" width="14" style="5" customWidth="1"/>
    <col min="14363" max="14363" width="1.28515625" style="5" customWidth="1"/>
    <col min="14364" max="14364" width="14" style="5" customWidth="1"/>
    <col min="14365" max="14365" width="1.28515625" style="5" customWidth="1"/>
    <col min="14366" max="14366" width="16.28515625" style="5" customWidth="1"/>
    <col min="14367" max="14367" width="1.28515625" style="5" customWidth="1"/>
    <col min="14368" max="14368" width="16.28515625" style="5" customWidth="1"/>
    <col min="14369" max="14593" width="9.28515625" style="5"/>
    <col min="14594" max="14595" width="11.28515625" style="5" customWidth="1"/>
    <col min="14596" max="14596" width="23.28515625" style="5" customWidth="1"/>
    <col min="14597" max="14597" width="1.7109375" style="5" customWidth="1"/>
    <col min="14598" max="14598" width="15.42578125" style="5" customWidth="1"/>
    <col min="14599" max="14599" width="1.28515625" style="5" customWidth="1"/>
    <col min="14600" max="14600" width="15.4257812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" style="5" customWidth="1"/>
    <col min="14605" max="14605" width="1.28515625" style="5" customWidth="1"/>
    <col min="14606" max="14606" width="15.42578125" style="5" customWidth="1"/>
    <col min="14607" max="14607" width="1.28515625" style="5" customWidth="1"/>
    <col min="14608" max="14608" width="18.570312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18.5703125" style="5" customWidth="1"/>
    <col min="14613" max="14613" width="1.28515625" style="5" customWidth="1"/>
    <col min="14614" max="14614" width="18.7109375" style="5" customWidth="1"/>
    <col min="14615" max="14615" width="1.28515625" style="5" customWidth="1"/>
    <col min="14616" max="14616" width="16.7109375" style="5" customWidth="1"/>
    <col min="14617" max="14617" width="1.28515625" style="5" customWidth="1"/>
    <col min="14618" max="14618" width="14" style="5" customWidth="1"/>
    <col min="14619" max="14619" width="1.28515625" style="5" customWidth="1"/>
    <col min="14620" max="14620" width="14" style="5" customWidth="1"/>
    <col min="14621" max="14621" width="1.28515625" style="5" customWidth="1"/>
    <col min="14622" max="14622" width="16.28515625" style="5" customWidth="1"/>
    <col min="14623" max="14623" width="1.28515625" style="5" customWidth="1"/>
    <col min="14624" max="14624" width="16.28515625" style="5" customWidth="1"/>
    <col min="14625" max="14849" width="9.28515625" style="5"/>
    <col min="14850" max="14851" width="11.28515625" style="5" customWidth="1"/>
    <col min="14852" max="14852" width="23.28515625" style="5" customWidth="1"/>
    <col min="14853" max="14853" width="1.7109375" style="5" customWidth="1"/>
    <col min="14854" max="14854" width="15.42578125" style="5" customWidth="1"/>
    <col min="14855" max="14855" width="1.28515625" style="5" customWidth="1"/>
    <col min="14856" max="14856" width="15.4257812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" style="5" customWidth="1"/>
    <col min="14861" max="14861" width="1.28515625" style="5" customWidth="1"/>
    <col min="14862" max="14862" width="15.42578125" style="5" customWidth="1"/>
    <col min="14863" max="14863" width="1.28515625" style="5" customWidth="1"/>
    <col min="14864" max="14864" width="18.570312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18.5703125" style="5" customWidth="1"/>
    <col min="14869" max="14869" width="1.28515625" style="5" customWidth="1"/>
    <col min="14870" max="14870" width="18.7109375" style="5" customWidth="1"/>
    <col min="14871" max="14871" width="1.28515625" style="5" customWidth="1"/>
    <col min="14872" max="14872" width="16.7109375" style="5" customWidth="1"/>
    <col min="14873" max="14873" width="1.28515625" style="5" customWidth="1"/>
    <col min="14874" max="14874" width="14" style="5" customWidth="1"/>
    <col min="14875" max="14875" width="1.28515625" style="5" customWidth="1"/>
    <col min="14876" max="14876" width="14" style="5" customWidth="1"/>
    <col min="14877" max="14877" width="1.28515625" style="5" customWidth="1"/>
    <col min="14878" max="14878" width="16.28515625" style="5" customWidth="1"/>
    <col min="14879" max="14879" width="1.28515625" style="5" customWidth="1"/>
    <col min="14880" max="14880" width="16.28515625" style="5" customWidth="1"/>
    <col min="14881" max="15105" width="9.28515625" style="5"/>
    <col min="15106" max="15107" width="11.28515625" style="5" customWidth="1"/>
    <col min="15108" max="15108" width="23.28515625" style="5" customWidth="1"/>
    <col min="15109" max="15109" width="1.7109375" style="5" customWidth="1"/>
    <col min="15110" max="15110" width="15.42578125" style="5" customWidth="1"/>
    <col min="15111" max="15111" width="1.28515625" style="5" customWidth="1"/>
    <col min="15112" max="15112" width="15.4257812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" style="5" customWidth="1"/>
    <col min="15117" max="15117" width="1.28515625" style="5" customWidth="1"/>
    <col min="15118" max="15118" width="15.42578125" style="5" customWidth="1"/>
    <col min="15119" max="15119" width="1.28515625" style="5" customWidth="1"/>
    <col min="15120" max="15120" width="18.570312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18.5703125" style="5" customWidth="1"/>
    <col min="15125" max="15125" width="1.28515625" style="5" customWidth="1"/>
    <col min="15126" max="15126" width="18.7109375" style="5" customWidth="1"/>
    <col min="15127" max="15127" width="1.28515625" style="5" customWidth="1"/>
    <col min="15128" max="15128" width="16.7109375" style="5" customWidth="1"/>
    <col min="15129" max="15129" width="1.28515625" style="5" customWidth="1"/>
    <col min="15130" max="15130" width="14" style="5" customWidth="1"/>
    <col min="15131" max="15131" width="1.28515625" style="5" customWidth="1"/>
    <col min="15132" max="15132" width="14" style="5" customWidth="1"/>
    <col min="15133" max="15133" width="1.28515625" style="5" customWidth="1"/>
    <col min="15134" max="15134" width="16.28515625" style="5" customWidth="1"/>
    <col min="15135" max="15135" width="1.28515625" style="5" customWidth="1"/>
    <col min="15136" max="15136" width="16.28515625" style="5" customWidth="1"/>
    <col min="15137" max="15361" width="9.28515625" style="5"/>
    <col min="15362" max="15363" width="11.28515625" style="5" customWidth="1"/>
    <col min="15364" max="15364" width="23.28515625" style="5" customWidth="1"/>
    <col min="15365" max="15365" width="1.7109375" style="5" customWidth="1"/>
    <col min="15366" max="15366" width="15.42578125" style="5" customWidth="1"/>
    <col min="15367" max="15367" width="1.28515625" style="5" customWidth="1"/>
    <col min="15368" max="15368" width="15.4257812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" style="5" customWidth="1"/>
    <col min="15373" max="15373" width="1.28515625" style="5" customWidth="1"/>
    <col min="15374" max="15374" width="15.42578125" style="5" customWidth="1"/>
    <col min="15375" max="15375" width="1.28515625" style="5" customWidth="1"/>
    <col min="15376" max="15376" width="18.570312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18.5703125" style="5" customWidth="1"/>
    <col min="15381" max="15381" width="1.28515625" style="5" customWidth="1"/>
    <col min="15382" max="15382" width="18.7109375" style="5" customWidth="1"/>
    <col min="15383" max="15383" width="1.28515625" style="5" customWidth="1"/>
    <col min="15384" max="15384" width="16.7109375" style="5" customWidth="1"/>
    <col min="15385" max="15385" width="1.28515625" style="5" customWidth="1"/>
    <col min="15386" max="15386" width="14" style="5" customWidth="1"/>
    <col min="15387" max="15387" width="1.28515625" style="5" customWidth="1"/>
    <col min="15388" max="15388" width="14" style="5" customWidth="1"/>
    <col min="15389" max="15389" width="1.28515625" style="5" customWidth="1"/>
    <col min="15390" max="15390" width="16.28515625" style="5" customWidth="1"/>
    <col min="15391" max="15391" width="1.28515625" style="5" customWidth="1"/>
    <col min="15392" max="15392" width="16.28515625" style="5" customWidth="1"/>
    <col min="15393" max="15617" width="9.28515625" style="5"/>
    <col min="15618" max="15619" width="11.28515625" style="5" customWidth="1"/>
    <col min="15620" max="15620" width="23.28515625" style="5" customWidth="1"/>
    <col min="15621" max="15621" width="1.7109375" style="5" customWidth="1"/>
    <col min="15622" max="15622" width="15.42578125" style="5" customWidth="1"/>
    <col min="15623" max="15623" width="1.28515625" style="5" customWidth="1"/>
    <col min="15624" max="15624" width="15.4257812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" style="5" customWidth="1"/>
    <col min="15629" max="15629" width="1.28515625" style="5" customWidth="1"/>
    <col min="15630" max="15630" width="15.42578125" style="5" customWidth="1"/>
    <col min="15631" max="15631" width="1.28515625" style="5" customWidth="1"/>
    <col min="15632" max="15632" width="18.570312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18.5703125" style="5" customWidth="1"/>
    <col min="15637" max="15637" width="1.28515625" style="5" customWidth="1"/>
    <col min="15638" max="15638" width="18.7109375" style="5" customWidth="1"/>
    <col min="15639" max="15639" width="1.28515625" style="5" customWidth="1"/>
    <col min="15640" max="15640" width="16.7109375" style="5" customWidth="1"/>
    <col min="15641" max="15641" width="1.28515625" style="5" customWidth="1"/>
    <col min="15642" max="15642" width="14" style="5" customWidth="1"/>
    <col min="15643" max="15643" width="1.28515625" style="5" customWidth="1"/>
    <col min="15644" max="15644" width="14" style="5" customWidth="1"/>
    <col min="15645" max="15645" width="1.28515625" style="5" customWidth="1"/>
    <col min="15646" max="15646" width="16.28515625" style="5" customWidth="1"/>
    <col min="15647" max="15647" width="1.28515625" style="5" customWidth="1"/>
    <col min="15648" max="15648" width="16.28515625" style="5" customWidth="1"/>
    <col min="15649" max="15873" width="9.28515625" style="5"/>
    <col min="15874" max="15875" width="11.28515625" style="5" customWidth="1"/>
    <col min="15876" max="15876" width="23.28515625" style="5" customWidth="1"/>
    <col min="15877" max="15877" width="1.7109375" style="5" customWidth="1"/>
    <col min="15878" max="15878" width="15.42578125" style="5" customWidth="1"/>
    <col min="15879" max="15879" width="1.28515625" style="5" customWidth="1"/>
    <col min="15880" max="15880" width="15.4257812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" style="5" customWidth="1"/>
    <col min="15885" max="15885" width="1.28515625" style="5" customWidth="1"/>
    <col min="15886" max="15886" width="15.42578125" style="5" customWidth="1"/>
    <col min="15887" max="15887" width="1.28515625" style="5" customWidth="1"/>
    <col min="15888" max="15888" width="18.570312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18.5703125" style="5" customWidth="1"/>
    <col min="15893" max="15893" width="1.28515625" style="5" customWidth="1"/>
    <col min="15894" max="15894" width="18.7109375" style="5" customWidth="1"/>
    <col min="15895" max="15895" width="1.28515625" style="5" customWidth="1"/>
    <col min="15896" max="15896" width="16.7109375" style="5" customWidth="1"/>
    <col min="15897" max="15897" width="1.28515625" style="5" customWidth="1"/>
    <col min="15898" max="15898" width="14" style="5" customWidth="1"/>
    <col min="15899" max="15899" width="1.28515625" style="5" customWidth="1"/>
    <col min="15900" max="15900" width="14" style="5" customWidth="1"/>
    <col min="15901" max="15901" width="1.28515625" style="5" customWidth="1"/>
    <col min="15902" max="15902" width="16.28515625" style="5" customWidth="1"/>
    <col min="15903" max="15903" width="1.28515625" style="5" customWidth="1"/>
    <col min="15904" max="15904" width="16.28515625" style="5" customWidth="1"/>
    <col min="15905" max="16129" width="9.28515625" style="5"/>
    <col min="16130" max="16131" width="11.28515625" style="5" customWidth="1"/>
    <col min="16132" max="16132" width="23.28515625" style="5" customWidth="1"/>
    <col min="16133" max="16133" width="1.7109375" style="5" customWidth="1"/>
    <col min="16134" max="16134" width="15.42578125" style="5" customWidth="1"/>
    <col min="16135" max="16135" width="1.28515625" style="5" customWidth="1"/>
    <col min="16136" max="16136" width="15.4257812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" style="5" customWidth="1"/>
    <col min="16141" max="16141" width="1.28515625" style="5" customWidth="1"/>
    <col min="16142" max="16142" width="15.42578125" style="5" customWidth="1"/>
    <col min="16143" max="16143" width="1.28515625" style="5" customWidth="1"/>
    <col min="16144" max="16144" width="18.570312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18.5703125" style="5" customWidth="1"/>
    <col min="16149" max="16149" width="1.28515625" style="5" customWidth="1"/>
    <col min="16150" max="16150" width="18.7109375" style="5" customWidth="1"/>
    <col min="16151" max="16151" width="1.28515625" style="5" customWidth="1"/>
    <col min="16152" max="16152" width="16.7109375" style="5" customWidth="1"/>
    <col min="16153" max="16153" width="1.28515625" style="5" customWidth="1"/>
    <col min="16154" max="16154" width="14" style="5" customWidth="1"/>
    <col min="16155" max="16155" width="1.28515625" style="5" customWidth="1"/>
    <col min="16156" max="16156" width="14" style="5" customWidth="1"/>
    <col min="16157" max="16157" width="1.28515625" style="5" customWidth="1"/>
    <col min="16158" max="16158" width="16.28515625" style="5" customWidth="1"/>
    <col min="16159" max="16159" width="1.28515625" style="5" customWidth="1"/>
    <col min="16160" max="16160" width="16.28515625" style="5" customWidth="1"/>
    <col min="16161" max="16384" width="9.28515625" style="5"/>
  </cols>
  <sheetData>
    <row r="1" spans="1:32" ht="21" customHeight="1">
      <c r="AF1" s="16" t="s">
        <v>232</v>
      </c>
    </row>
    <row r="2" spans="1:32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39"/>
      <c r="M2" s="2"/>
      <c r="N2" s="2"/>
      <c r="O2" s="2"/>
      <c r="P2" s="2"/>
      <c r="Q2" s="2"/>
      <c r="R2" s="139"/>
      <c r="S2" s="2"/>
      <c r="T2" s="139"/>
      <c r="U2" s="2"/>
      <c r="V2" s="2"/>
      <c r="W2" s="2"/>
      <c r="X2" s="2"/>
      <c r="Y2" s="2"/>
      <c r="Z2" s="4"/>
      <c r="AA2" s="2"/>
      <c r="AB2" s="4"/>
      <c r="AC2" s="2"/>
      <c r="AE2" s="2"/>
    </row>
    <row r="3" spans="1:32" ht="21" customHeight="1">
      <c r="A3" s="1" t="s">
        <v>123</v>
      </c>
      <c r="B3" s="2"/>
      <c r="C3" s="2"/>
      <c r="D3" s="3"/>
      <c r="E3" s="3"/>
      <c r="F3" s="2"/>
      <c r="G3" s="2"/>
      <c r="H3" s="2"/>
      <c r="I3" s="2"/>
      <c r="J3" s="2"/>
      <c r="K3" s="2"/>
      <c r="L3" s="139"/>
      <c r="M3" s="2"/>
      <c r="N3" s="2"/>
      <c r="O3" s="2"/>
      <c r="P3" s="2"/>
      <c r="Q3" s="2"/>
      <c r="R3" s="139"/>
      <c r="S3" s="2"/>
      <c r="T3" s="139"/>
      <c r="U3" s="2"/>
      <c r="V3" s="2"/>
      <c r="W3" s="2"/>
      <c r="X3" s="2"/>
      <c r="Y3" s="2"/>
      <c r="Z3" s="2"/>
      <c r="AA3" s="2"/>
      <c r="AB3" s="2"/>
      <c r="AC3" s="2"/>
      <c r="AE3" s="2"/>
    </row>
    <row r="4" spans="1:32" ht="21" customHeight="1">
      <c r="A4" s="1" t="s">
        <v>216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B4" s="2"/>
      <c r="AC4" s="2"/>
      <c r="AE4" s="2"/>
    </row>
    <row r="5" spans="1:32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X5" s="8"/>
      <c r="Y5" s="8"/>
      <c r="AF5" s="16" t="s">
        <v>225</v>
      </c>
    </row>
    <row r="6" spans="1:32" s="11" customFormat="1" ht="21" customHeight="1">
      <c r="A6" s="9"/>
      <c r="B6" s="9"/>
      <c r="C6" s="9"/>
      <c r="D6" s="10"/>
      <c r="E6" s="10"/>
      <c r="F6" s="149" t="s">
        <v>1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</row>
    <row r="7" spans="1:32" s="11" customFormat="1" ht="21" customHeight="1">
      <c r="A7" s="9"/>
      <c r="B7" s="9"/>
      <c r="C7" s="9"/>
      <c r="D7" s="10"/>
      <c r="E7" s="10"/>
      <c r="F7" s="150" t="s">
        <v>104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2"/>
      <c r="AD7" s="12"/>
      <c r="AE7" s="12"/>
      <c r="AF7" s="12"/>
    </row>
    <row r="8" spans="1:32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39"/>
      <c r="N8" s="13"/>
      <c r="O8" s="13"/>
      <c r="P8" s="13"/>
      <c r="Q8" s="13"/>
      <c r="R8" s="150" t="s">
        <v>60</v>
      </c>
      <c r="S8" s="150"/>
      <c r="T8" s="150"/>
      <c r="U8" s="150"/>
      <c r="V8" s="150"/>
      <c r="W8" s="150"/>
      <c r="X8" s="150"/>
      <c r="Y8" s="150"/>
      <c r="Z8" s="150"/>
      <c r="AA8" s="13"/>
      <c r="AB8" s="13"/>
      <c r="AC8" s="13"/>
      <c r="AD8" s="12"/>
      <c r="AE8" s="13"/>
      <c r="AF8" s="12"/>
    </row>
    <row r="9" spans="1:32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39"/>
      <c r="N9" s="13"/>
      <c r="O9" s="13"/>
      <c r="P9" s="13"/>
      <c r="Q9" s="13"/>
      <c r="R9" s="150" t="s">
        <v>124</v>
      </c>
      <c r="S9" s="150"/>
      <c r="T9" s="150"/>
      <c r="U9" s="150"/>
      <c r="V9" s="150"/>
      <c r="W9" s="150"/>
      <c r="X9" s="150"/>
      <c r="Y9" s="139"/>
      <c r="Z9" s="13"/>
      <c r="AA9" s="13"/>
      <c r="AB9" s="13"/>
      <c r="AC9" s="13"/>
      <c r="AD9" s="12"/>
      <c r="AE9" s="13"/>
      <c r="AF9" s="12"/>
    </row>
    <row r="10" spans="1:32" s="137" customFormat="1" ht="21" customHeight="1">
      <c r="D10" s="151"/>
      <c r="E10" s="151"/>
      <c r="F10" s="151"/>
      <c r="Q10" s="139"/>
      <c r="R10" s="137" t="s">
        <v>125</v>
      </c>
      <c r="T10" s="137" t="s">
        <v>127</v>
      </c>
      <c r="V10" s="137" t="s">
        <v>182</v>
      </c>
      <c r="X10" s="137" t="s">
        <v>266</v>
      </c>
    </row>
    <row r="11" spans="1:32" s="137" customFormat="1" ht="21" customHeight="1">
      <c r="D11" s="139"/>
      <c r="E11" s="139"/>
      <c r="F11" s="139"/>
      <c r="J11" s="147" t="s">
        <v>245</v>
      </c>
      <c r="K11" s="147"/>
      <c r="L11" s="137" t="s">
        <v>128</v>
      </c>
      <c r="Q11" s="139"/>
      <c r="R11" s="137" t="s">
        <v>126</v>
      </c>
      <c r="T11" s="137" t="s">
        <v>130</v>
      </c>
      <c r="V11" s="137" t="s">
        <v>131</v>
      </c>
      <c r="X11" s="137" t="s">
        <v>258</v>
      </c>
      <c r="Z11" s="137" t="s">
        <v>132</v>
      </c>
      <c r="AB11" s="137" t="s">
        <v>133</v>
      </c>
      <c r="AD11" s="137" t="s">
        <v>134</v>
      </c>
    </row>
    <row r="12" spans="1:32" s="137" customFormat="1" ht="21" customHeight="1">
      <c r="D12" s="139"/>
      <c r="E12" s="139"/>
      <c r="F12" s="139" t="s">
        <v>135</v>
      </c>
      <c r="J12" s="147" t="s">
        <v>247</v>
      </c>
      <c r="K12" s="147"/>
      <c r="L12" s="137" t="s">
        <v>136</v>
      </c>
      <c r="N12" s="148" t="s">
        <v>22</v>
      </c>
      <c r="O12" s="148"/>
      <c r="P12" s="148"/>
      <c r="Q12" s="139"/>
      <c r="R12" s="137" t="s">
        <v>129</v>
      </c>
      <c r="T12" s="137" t="s">
        <v>138</v>
      </c>
      <c r="V12" s="137" t="s">
        <v>139</v>
      </c>
      <c r="X12" s="137" t="s">
        <v>259</v>
      </c>
      <c r="Z12" s="137" t="s">
        <v>140</v>
      </c>
      <c r="AB12" s="137" t="s">
        <v>141</v>
      </c>
      <c r="AD12" s="137" t="s">
        <v>142</v>
      </c>
      <c r="AF12" s="137" t="s">
        <v>143</v>
      </c>
    </row>
    <row r="13" spans="1:32" s="137" customFormat="1" ht="21" customHeight="1">
      <c r="D13" s="139"/>
      <c r="E13" s="139"/>
      <c r="F13" s="139" t="s">
        <v>144</v>
      </c>
      <c r="J13" s="147" t="s">
        <v>246</v>
      </c>
      <c r="K13" s="147"/>
      <c r="L13" s="137" t="s">
        <v>146</v>
      </c>
      <c r="N13" s="139" t="s">
        <v>145</v>
      </c>
      <c r="O13" s="13"/>
      <c r="P13" s="13"/>
      <c r="Q13" s="139"/>
      <c r="R13" s="137" t="s">
        <v>137</v>
      </c>
      <c r="T13" s="137" t="s">
        <v>147</v>
      </c>
      <c r="V13" s="139" t="s">
        <v>148</v>
      </c>
      <c r="W13" s="139"/>
      <c r="X13" s="139" t="s">
        <v>242</v>
      </c>
      <c r="Z13" s="137" t="s">
        <v>149</v>
      </c>
      <c r="AB13" s="137" t="s">
        <v>150</v>
      </c>
      <c r="AD13" s="137" t="s">
        <v>151</v>
      </c>
      <c r="AF13" s="137" t="s">
        <v>149</v>
      </c>
    </row>
    <row r="14" spans="1:32" s="137" customFormat="1" ht="21" customHeight="1">
      <c r="D14" s="138" t="s">
        <v>3</v>
      </c>
      <c r="E14" s="139"/>
      <c r="F14" s="138" t="s">
        <v>152</v>
      </c>
      <c r="H14" s="138" t="s">
        <v>21</v>
      </c>
      <c r="J14" s="138" t="s">
        <v>153</v>
      </c>
      <c r="K14" s="13"/>
      <c r="L14" s="138" t="s">
        <v>181</v>
      </c>
      <c r="N14" s="138" t="s">
        <v>154</v>
      </c>
      <c r="P14" s="138" t="s">
        <v>155</v>
      </c>
      <c r="Q14" s="139"/>
      <c r="R14" s="138" t="s">
        <v>205</v>
      </c>
      <c r="T14" s="138" t="s">
        <v>156</v>
      </c>
      <c r="V14" s="138" t="s">
        <v>157</v>
      </c>
      <c r="W14" s="139"/>
      <c r="X14" s="138" t="s">
        <v>243</v>
      </c>
      <c r="Z14" s="138" t="s">
        <v>158</v>
      </c>
      <c r="AA14" s="139"/>
      <c r="AB14" s="138" t="s">
        <v>159</v>
      </c>
      <c r="AC14" s="139"/>
      <c r="AD14" s="138" t="s">
        <v>183</v>
      </c>
      <c r="AE14" s="139"/>
      <c r="AF14" s="138" t="s">
        <v>158</v>
      </c>
    </row>
    <row r="15" spans="1:32" s="137" customFormat="1" ht="21" customHeight="1">
      <c r="A15" s="1" t="s">
        <v>187</v>
      </c>
      <c r="D15" s="139"/>
      <c r="E15" s="139"/>
      <c r="F15" s="131">
        <v>140360</v>
      </c>
      <c r="G15" s="131"/>
      <c r="H15" s="131">
        <v>104358</v>
      </c>
      <c r="I15" s="131">
        <v>0</v>
      </c>
      <c r="J15" s="131">
        <v>4864</v>
      </c>
      <c r="K15" s="131">
        <v>0</v>
      </c>
      <c r="L15" s="131">
        <v>2431</v>
      </c>
      <c r="M15" s="132">
        <v>0</v>
      </c>
      <c r="N15" s="131">
        <v>15751</v>
      </c>
      <c r="O15" s="132">
        <v>0</v>
      </c>
      <c r="P15" s="131">
        <v>321693</v>
      </c>
      <c r="Q15" s="132">
        <v>0</v>
      </c>
      <c r="R15" s="131">
        <v>-47985</v>
      </c>
      <c r="S15" s="132">
        <v>0</v>
      </c>
      <c r="T15" s="131">
        <v>115</v>
      </c>
      <c r="U15" s="132">
        <v>0</v>
      </c>
      <c r="V15" s="131">
        <v>-215</v>
      </c>
      <c r="W15" s="131"/>
      <c r="X15" s="131">
        <v>0</v>
      </c>
      <c r="Y15" s="132">
        <v>0</v>
      </c>
      <c r="Z15" s="131">
        <f>SUM(R15:X15)</f>
        <v>-48085</v>
      </c>
      <c r="AA15" s="132">
        <v>0</v>
      </c>
      <c r="AB15" s="131">
        <v>541372</v>
      </c>
      <c r="AC15" s="132">
        <v>0</v>
      </c>
      <c r="AD15" s="131">
        <v>3472</v>
      </c>
      <c r="AE15" s="132">
        <v>0</v>
      </c>
      <c r="AF15" s="131">
        <f>SUM(AA15:AE15)</f>
        <v>544844</v>
      </c>
    </row>
    <row r="16" spans="1:32" s="137" customFormat="1" ht="21" customHeight="1">
      <c r="A16" s="14" t="s">
        <v>236</v>
      </c>
      <c r="B16" s="5"/>
      <c r="C16" s="5"/>
      <c r="D16" s="139"/>
      <c r="E16" s="139"/>
      <c r="F16" s="131">
        <v>0</v>
      </c>
      <c r="G16" s="131"/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2">
        <v>0</v>
      </c>
      <c r="N16" s="131">
        <v>0</v>
      </c>
      <c r="O16" s="132">
        <v>0</v>
      </c>
      <c r="P16" s="131">
        <v>2631</v>
      </c>
      <c r="Q16" s="132">
        <v>0</v>
      </c>
      <c r="R16" s="131">
        <v>0</v>
      </c>
      <c r="S16" s="132">
        <v>0</v>
      </c>
      <c r="T16" s="131">
        <v>0</v>
      </c>
      <c r="U16" s="132">
        <v>0</v>
      </c>
      <c r="V16" s="131">
        <v>0</v>
      </c>
      <c r="W16" s="131"/>
      <c r="X16" s="131">
        <v>0</v>
      </c>
      <c r="Y16" s="132">
        <v>0</v>
      </c>
      <c r="Z16" s="131">
        <f>SUM(R16:X16)</f>
        <v>0</v>
      </c>
      <c r="AA16" s="132">
        <v>0</v>
      </c>
      <c r="AB16" s="131">
        <f>SUM(F16:P16,Z16)</f>
        <v>2631</v>
      </c>
      <c r="AC16" s="132">
        <v>0</v>
      </c>
      <c r="AD16" s="131">
        <v>-304</v>
      </c>
      <c r="AE16" s="132">
        <v>0</v>
      </c>
      <c r="AF16" s="131">
        <f>SUM(AA16:AE16)</f>
        <v>2327</v>
      </c>
    </row>
    <row r="17" spans="1:33" s="137" customFormat="1" ht="21" customHeight="1">
      <c r="A17" s="14" t="s">
        <v>239</v>
      </c>
      <c r="B17" s="5"/>
      <c r="C17" s="5"/>
      <c r="D17" s="139"/>
      <c r="E17" s="139"/>
      <c r="F17" s="133">
        <v>0</v>
      </c>
      <c r="G17" s="131"/>
      <c r="H17" s="133">
        <v>0</v>
      </c>
      <c r="I17" s="131">
        <v>0</v>
      </c>
      <c r="J17" s="133">
        <v>0</v>
      </c>
      <c r="K17" s="131">
        <v>0</v>
      </c>
      <c r="L17" s="133">
        <v>0</v>
      </c>
      <c r="M17" s="132">
        <v>0</v>
      </c>
      <c r="N17" s="133">
        <v>0</v>
      </c>
      <c r="O17" s="132">
        <v>0</v>
      </c>
      <c r="P17" s="133">
        <v>-37</v>
      </c>
      <c r="Q17" s="132">
        <v>0</v>
      </c>
      <c r="R17" s="133">
        <v>3699</v>
      </c>
      <c r="S17" s="132">
        <v>0</v>
      </c>
      <c r="T17" s="133">
        <v>-253</v>
      </c>
      <c r="U17" s="132">
        <v>0</v>
      </c>
      <c r="V17" s="133">
        <v>-78</v>
      </c>
      <c r="W17" s="131"/>
      <c r="X17" s="133">
        <v>0</v>
      </c>
      <c r="Y17" s="132">
        <v>0</v>
      </c>
      <c r="Z17" s="133">
        <f>SUM(R17:X17)</f>
        <v>3368</v>
      </c>
      <c r="AA17" s="132">
        <v>0</v>
      </c>
      <c r="AB17" s="133">
        <f>SUM(F17:P17,Z17)</f>
        <v>3331</v>
      </c>
      <c r="AC17" s="132">
        <v>0</v>
      </c>
      <c r="AD17" s="133">
        <v>0</v>
      </c>
      <c r="AE17" s="132">
        <v>0</v>
      </c>
      <c r="AF17" s="133">
        <f>SUM(AB17:AD17)</f>
        <v>3331</v>
      </c>
    </row>
    <row r="18" spans="1:33" s="137" customFormat="1" ht="21" customHeight="1">
      <c r="A18" s="14" t="s">
        <v>240</v>
      </c>
      <c r="B18" s="5"/>
      <c r="C18" s="5"/>
      <c r="D18" s="139"/>
      <c r="E18" s="139"/>
      <c r="F18" s="131">
        <f>SUM(F16:F17)</f>
        <v>0</v>
      </c>
      <c r="G18" s="131"/>
      <c r="H18" s="131">
        <f>SUM(H16:H17)</f>
        <v>0</v>
      </c>
      <c r="I18" s="131"/>
      <c r="J18" s="131">
        <f>SUM(J16:J17)</f>
        <v>0</v>
      </c>
      <c r="K18" s="131"/>
      <c r="L18" s="131">
        <f>SUM(L16:L17)</f>
        <v>0</v>
      </c>
      <c r="M18" s="132"/>
      <c r="N18" s="131">
        <f>SUM(N16:N17)</f>
        <v>0</v>
      </c>
      <c r="O18" s="132"/>
      <c r="P18" s="131">
        <f>SUM(P16:P17)</f>
        <v>2594</v>
      </c>
      <c r="Q18" s="132"/>
      <c r="R18" s="131">
        <f>SUM(R16:R17)</f>
        <v>3699</v>
      </c>
      <c r="S18" s="132"/>
      <c r="T18" s="131">
        <f>SUM(T16:T17)</f>
        <v>-253</v>
      </c>
      <c r="U18" s="132"/>
      <c r="V18" s="131">
        <f>SUM(V16:V17)</f>
        <v>-78</v>
      </c>
      <c r="W18" s="131"/>
      <c r="X18" s="131">
        <f>SUM(X16:X17)</f>
        <v>0</v>
      </c>
      <c r="Y18" s="132"/>
      <c r="Z18" s="131">
        <f>SUM(R18:X18)</f>
        <v>3368</v>
      </c>
      <c r="AA18" s="132"/>
      <c r="AB18" s="131">
        <f>SUM(F18:P18,Z18)</f>
        <v>5962</v>
      </c>
      <c r="AC18" s="132"/>
      <c r="AD18" s="131">
        <f>SUM(AD16:AD17)</f>
        <v>-304</v>
      </c>
      <c r="AE18" s="132"/>
      <c r="AF18" s="131">
        <f t="shared" ref="AF18" si="0">SUM(AB18:AD18)</f>
        <v>5658</v>
      </c>
    </row>
    <row r="19" spans="1:33" ht="21" customHeight="1">
      <c r="A19" s="14" t="s">
        <v>267</v>
      </c>
      <c r="D19" s="140">
        <v>21</v>
      </c>
      <c r="E19" s="139"/>
      <c r="F19" s="131">
        <v>0</v>
      </c>
      <c r="G19" s="131"/>
      <c r="H19" s="131">
        <v>0</v>
      </c>
      <c r="I19" s="131">
        <v>0</v>
      </c>
      <c r="J19" s="131">
        <v>79</v>
      </c>
      <c r="K19" s="131">
        <v>0</v>
      </c>
      <c r="L19" s="131">
        <v>0</v>
      </c>
      <c r="M19" s="132">
        <v>0</v>
      </c>
      <c r="N19" s="131">
        <v>0</v>
      </c>
      <c r="O19" s="132">
        <v>0</v>
      </c>
      <c r="P19" s="131">
        <v>0</v>
      </c>
      <c r="Q19" s="132">
        <v>0</v>
      </c>
      <c r="R19" s="131">
        <v>0</v>
      </c>
      <c r="S19" s="132">
        <v>0</v>
      </c>
      <c r="T19" s="131">
        <v>0</v>
      </c>
      <c r="U19" s="132">
        <v>0</v>
      </c>
      <c r="V19" s="131">
        <v>0</v>
      </c>
      <c r="W19" s="131"/>
      <c r="X19" s="131">
        <v>0</v>
      </c>
      <c r="Y19" s="132">
        <v>0</v>
      </c>
      <c r="Z19" s="131">
        <f>SUM(R19:X19)</f>
        <v>0</v>
      </c>
      <c r="AA19" s="132">
        <v>0</v>
      </c>
      <c r="AB19" s="131">
        <f>SUM(F19:P19,Z19)</f>
        <v>79</v>
      </c>
      <c r="AC19" s="132">
        <v>0</v>
      </c>
      <c r="AD19" s="131">
        <v>0</v>
      </c>
      <c r="AE19" s="132">
        <v>0</v>
      </c>
      <c r="AF19" s="131">
        <f>SUM(AB19:AD19)</f>
        <v>79</v>
      </c>
    </row>
    <row r="20" spans="1:33" ht="21" customHeight="1" thickBot="1">
      <c r="A20" s="1" t="s">
        <v>217</v>
      </c>
      <c r="D20" s="139"/>
      <c r="E20" s="139"/>
      <c r="F20" s="134">
        <f>SUM(F15,F18:F19)</f>
        <v>140360</v>
      </c>
      <c r="G20" s="132"/>
      <c r="H20" s="134">
        <f>SUM(H15,H18:H19)</f>
        <v>104358</v>
      </c>
      <c r="I20" s="132"/>
      <c r="J20" s="134">
        <f>SUM(J15,J18:J19)</f>
        <v>4943</v>
      </c>
      <c r="K20" s="132"/>
      <c r="L20" s="134">
        <f>SUM(L15,L18:L19)</f>
        <v>2431</v>
      </c>
      <c r="M20" s="132"/>
      <c r="N20" s="134">
        <f>SUM(N15,N18:N19)</f>
        <v>15751</v>
      </c>
      <c r="O20" s="132"/>
      <c r="P20" s="134">
        <f>SUM(P15,P18:P19)</f>
        <v>324287</v>
      </c>
      <c r="Q20" s="132"/>
      <c r="R20" s="134">
        <f>SUM(R15,R18:R19)</f>
        <v>-44286</v>
      </c>
      <c r="S20" s="132"/>
      <c r="T20" s="134">
        <f>SUM(T15,T18:T19)</f>
        <v>-138</v>
      </c>
      <c r="U20" s="132"/>
      <c r="V20" s="134">
        <f>SUM(V15,V18:V19)</f>
        <v>-293</v>
      </c>
      <c r="W20" s="131"/>
      <c r="X20" s="134">
        <f>SUM(X15,X18:X19)</f>
        <v>0</v>
      </c>
      <c r="Y20" s="132"/>
      <c r="Z20" s="134">
        <f>SUM(Z15,Z18:Z19)</f>
        <v>-44717</v>
      </c>
      <c r="AA20" s="132"/>
      <c r="AB20" s="134">
        <f>SUM(AB15,AB18:AB19)</f>
        <v>547413</v>
      </c>
      <c r="AC20" s="132"/>
      <c r="AD20" s="134">
        <f>SUM(AD15,AD18:AD19)</f>
        <v>3168</v>
      </c>
      <c r="AE20" s="132"/>
      <c r="AF20" s="134">
        <f>SUM(AF15,AF18:AF19)</f>
        <v>550581</v>
      </c>
      <c r="AG20" s="132"/>
    </row>
    <row r="21" spans="1:33" ht="21" customHeight="1" thickTop="1">
      <c r="Y21" s="131"/>
      <c r="AA21" s="131"/>
      <c r="AC21" s="131"/>
      <c r="AD21" s="131"/>
      <c r="AE21" s="131"/>
      <c r="AF21" s="131"/>
      <c r="AG21" s="132"/>
    </row>
    <row r="22" spans="1:33" ht="21" customHeight="1">
      <c r="A22" s="1" t="s">
        <v>214</v>
      </c>
      <c r="B22" s="137"/>
      <c r="C22" s="137"/>
      <c r="D22" s="139"/>
      <c r="E22" s="139"/>
      <c r="F22" s="131">
        <v>140360</v>
      </c>
      <c r="G22" s="131"/>
      <c r="H22" s="131">
        <v>104358</v>
      </c>
      <c r="I22" s="131"/>
      <c r="J22" s="131">
        <v>5569</v>
      </c>
      <c r="K22" s="131"/>
      <c r="L22" s="131">
        <v>2431</v>
      </c>
      <c r="M22" s="132"/>
      <c r="N22" s="131">
        <v>15751</v>
      </c>
      <c r="O22" s="132"/>
      <c r="P22" s="131">
        <v>320241</v>
      </c>
      <c r="Q22" s="132"/>
      <c r="R22" s="131">
        <v>-54959</v>
      </c>
      <c r="S22" s="132"/>
      <c r="T22" s="131">
        <v>-724</v>
      </c>
      <c r="U22" s="132"/>
      <c r="V22" s="131">
        <v>-202</v>
      </c>
      <c r="W22" s="131"/>
      <c r="X22" s="131">
        <v>0</v>
      </c>
      <c r="Y22" s="132"/>
      <c r="Z22" s="131">
        <v>-55885</v>
      </c>
      <c r="AA22" s="132"/>
      <c r="AB22" s="131">
        <f t="shared" ref="AB22" si="1">SUM(F22:P22,Z22)</f>
        <v>532825</v>
      </c>
      <c r="AC22" s="132"/>
      <c r="AD22" s="131">
        <v>2067</v>
      </c>
      <c r="AE22" s="132"/>
      <c r="AF22" s="131">
        <f t="shared" ref="AF22" si="2">SUM(AB22:AD22)</f>
        <v>534892</v>
      </c>
      <c r="AG22" s="132"/>
    </row>
    <row r="23" spans="1:33" ht="21" customHeight="1">
      <c r="A23" s="14" t="s">
        <v>260</v>
      </c>
      <c r="B23" s="137"/>
      <c r="C23" s="137"/>
      <c r="D23" s="140">
        <v>2</v>
      </c>
      <c r="E23" s="139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2"/>
      <c r="N23" s="131">
        <v>0</v>
      </c>
      <c r="O23" s="132"/>
      <c r="P23" s="131">
        <v>0</v>
      </c>
      <c r="Q23" s="132"/>
      <c r="R23" s="131">
        <v>0</v>
      </c>
      <c r="S23" s="132"/>
      <c r="T23" s="131">
        <v>0</v>
      </c>
      <c r="U23" s="132"/>
      <c r="V23" s="131">
        <v>202</v>
      </c>
      <c r="W23" s="131"/>
      <c r="X23" s="133">
        <v>-202</v>
      </c>
      <c r="Y23" s="132"/>
      <c r="Z23" s="133">
        <f>SUM(R23:X23)</f>
        <v>0</v>
      </c>
      <c r="AA23" s="132"/>
      <c r="AB23" s="133">
        <f>SUM(F23:P23,Z23)</f>
        <v>0</v>
      </c>
      <c r="AC23" s="132"/>
      <c r="AD23" s="131">
        <v>0</v>
      </c>
      <c r="AE23" s="132"/>
      <c r="AF23" s="133">
        <f>SUM(AB23:AD23)</f>
        <v>0</v>
      </c>
      <c r="AG23" s="132"/>
    </row>
    <row r="24" spans="1:33" ht="21" customHeight="1">
      <c r="A24" s="1" t="s">
        <v>244</v>
      </c>
      <c r="B24" s="137"/>
      <c r="C24" s="137"/>
      <c r="D24" s="139"/>
      <c r="E24" s="139"/>
      <c r="F24" s="135">
        <f>SUM(F22:F23)</f>
        <v>140360</v>
      </c>
      <c r="G24" s="131"/>
      <c r="H24" s="135">
        <f>SUM(H22:H23)</f>
        <v>104358</v>
      </c>
      <c r="I24" s="131"/>
      <c r="J24" s="135">
        <f>SUM(J22:J23)</f>
        <v>5569</v>
      </c>
      <c r="K24" s="131"/>
      <c r="L24" s="135">
        <f>SUM(L22:L23)</f>
        <v>2431</v>
      </c>
      <c r="M24" s="132"/>
      <c r="N24" s="135">
        <f>SUM(N22:N23)</f>
        <v>15751</v>
      </c>
      <c r="O24" s="132"/>
      <c r="P24" s="135">
        <f>SUM(P22:P23)</f>
        <v>320241</v>
      </c>
      <c r="Q24" s="132"/>
      <c r="R24" s="135">
        <f>SUM(R22:R23)</f>
        <v>-54959</v>
      </c>
      <c r="S24" s="132"/>
      <c r="T24" s="135">
        <f>SUM(T22:T23)</f>
        <v>-724</v>
      </c>
      <c r="U24" s="132"/>
      <c r="V24" s="135">
        <f>SUM(V22:V23)</f>
        <v>0</v>
      </c>
      <c r="W24" s="131"/>
      <c r="X24" s="135">
        <f>SUM(X22:X23)</f>
        <v>-202</v>
      </c>
      <c r="Y24" s="132"/>
      <c r="Z24" s="135">
        <f>SUM(Z22:Z23)</f>
        <v>-55885</v>
      </c>
      <c r="AA24" s="132"/>
      <c r="AB24" s="135">
        <f>SUM(AB22:AB23)</f>
        <v>532825</v>
      </c>
      <c r="AC24" s="132"/>
      <c r="AD24" s="135">
        <f>SUM(AD22:AD23)</f>
        <v>2067</v>
      </c>
      <c r="AE24" s="132"/>
      <c r="AF24" s="135">
        <f>SUM(AF22:AF23)</f>
        <v>534892</v>
      </c>
      <c r="AG24" s="132"/>
    </row>
    <row r="25" spans="1:33" ht="21" customHeight="1">
      <c r="A25" s="14" t="s">
        <v>236</v>
      </c>
      <c r="B25" s="137"/>
      <c r="C25" s="137"/>
      <c r="D25" s="139"/>
      <c r="E25" s="139"/>
      <c r="F25" s="131">
        <v>0</v>
      </c>
      <c r="G25" s="131"/>
      <c r="H25" s="131">
        <v>0</v>
      </c>
      <c r="I25" s="131"/>
      <c r="J25" s="131">
        <v>0</v>
      </c>
      <c r="K25" s="131"/>
      <c r="L25" s="131">
        <v>0</v>
      </c>
      <c r="M25" s="132"/>
      <c r="N25" s="131">
        <v>0</v>
      </c>
      <c r="O25" s="132"/>
      <c r="P25" s="131">
        <f>PL_Conso!D31</f>
        <v>4014</v>
      </c>
      <c r="Q25" s="132"/>
      <c r="R25" s="131">
        <v>0</v>
      </c>
      <c r="S25" s="132"/>
      <c r="T25" s="131">
        <v>0</v>
      </c>
      <c r="U25" s="132"/>
      <c r="V25" s="131">
        <v>0</v>
      </c>
      <c r="W25" s="131"/>
      <c r="X25" s="131">
        <v>0</v>
      </c>
      <c r="Y25" s="132"/>
      <c r="Z25" s="131">
        <f>SUM(R25:X25)</f>
        <v>0</v>
      </c>
      <c r="AA25" s="132"/>
      <c r="AB25" s="131">
        <f>SUM(F25:P25,Z25)</f>
        <v>4014</v>
      </c>
      <c r="AC25" s="132"/>
      <c r="AD25" s="131">
        <f>PL_Conso!D32</f>
        <v>-1181</v>
      </c>
      <c r="AE25" s="132"/>
      <c r="AF25" s="131">
        <f t="shared" ref="AF25" si="3">SUM(AB25:AD25)</f>
        <v>2833</v>
      </c>
      <c r="AG25" s="132"/>
    </row>
    <row r="26" spans="1:33" ht="21" customHeight="1">
      <c r="A26" s="14" t="s">
        <v>239</v>
      </c>
      <c r="B26" s="137"/>
      <c r="C26" s="137"/>
      <c r="D26" s="139"/>
      <c r="E26" s="139"/>
      <c r="F26" s="133">
        <v>0</v>
      </c>
      <c r="G26" s="131"/>
      <c r="H26" s="133">
        <v>0</v>
      </c>
      <c r="I26" s="131"/>
      <c r="J26" s="133">
        <v>0</v>
      </c>
      <c r="K26" s="131"/>
      <c r="L26" s="133">
        <v>0</v>
      </c>
      <c r="M26" s="132"/>
      <c r="N26" s="133">
        <v>0</v>
      </c>
      <c r="O26" s="132"/>
      <c r="P26" s="133">
        <v>-4</v>
      </c>
      <c r="Q26" s="132"/>
      <c r="R26" s="133">
        <v>-26122</v>
      </c>
      <c r="S26" s="132"/>
      <c r="T26" s="133">
        <v>103</v>
      </c>
      <c r="U26" s="132"/>
      <c r="V26" s="133">
        <v>0</v>
      </c>
      <c r="W26" s="131"/>
      <c r="X26" s="133">
        <v>-2246</v>
      </c>
      <c r="Y26" s="132"/>
      <c r="Z26" s="133">
        <f>SUM(R26:X26)</f>
        <v>-28265</v>
      </c>
      <c r="AA26" s="132"/>
      <c r="AB26" s="133">
        <f>SUM(F26:P26,Z26)</f>
        <v>-28269</v>
      </c>
      <c r="AC26" s="132"/>
      <c r="AD26" s="133">
        <v>0</v>
      </c>
      <c r="AE26" s="132"/>
      <c r="AF26" s="133">
        <f>SUM(AB26:AD26)</f>
        <v>-28269</v>
      </c>
      <c r="AG26" s="132"/>
    </row>
    <row r="27" spans="1:33" ht="21" customHeight="1">
      <c r="A27" s="14" t="s">
        <v>240</v>
      </c>
      <c r="B27" s="137"/>
      <c r="C27" s="137"/>
      <c r="D27" s="139"/>
      <c r="E27" s="139"/>
      <c r="F27" s="131">
        <f>SUM(F25:F26)</f>
        <v>0</v>
      </c>
      <c r="G27" s="131"/>
      <c r="H27" s="131">
        <f>SUM(H25:H26)</f>
        <v>0</v>
      </c>
      <c r="I27" s="131"/>
      <c r="J27" s="131">
        <f>SUM(J25:J26)</f>
        <v>0</v>
      </c>
      <c r="K27" s="131"/>
      <c r="L27" s="131">
        <f>SUM(L25:L26)</f>
        <v>0</v>
      </c>
      <c r="M27" s="132"/>
      <c r="N27" s="131">
        <f>SUM(N25:N26)</f>
        <v>0</v>
      </c>
      <c r="O27" s="132"/>
      <c r="P27" s="131">
        <f>SUM(P25:P26)</f>
        <v>4010</v>
      </c>
      <c r="Q27" s="132"/>
      <c r="R27" s="131">
        <f>SUM(R25:R26)</f>
        <v>-26122</v>
      </c>
      <c r="S27" s="132"/>
      <c r="T27" s="131">
        <f>SUM(T25:T26)</f>
        <v>103</v>
      </c>
      <c r="U27" s="132"/>
      <c r="V27" s="131">
        <f>SUM(V25:V26)</f>
        <v>0</v>
      </c>
      <c r="W27" s="131"/>
      <c r="X27" s="131">
        <f>SUM(X25:X26)</f>
        <v>-2246</v>
      </c>
      <c r="Y27" s="132"/>
      <c r="Z27" s="131">
        <f>SUM(R27:X27)</f>
        <v>-28265</v>
      </c>
      <c r="AA27" s="132"/>
      <c r="AB27" s="131">
        <f>SUM(F27:P27,Z27)</f>
        <v>-24255</v>
      </c>
      <c r="AC27" s="132"/>
      <c r="AD27" s="131">
        <f>SUM(AD25:AD26)</f>
        <v>-1181</v>
      </c>
      <c r="AE27" s="132"/>
      <c r="AF27" s="131">
        <f>SUM(AB27:AD27)</f>
        <v>-25436</v>
      </c>
      <c r="AG27" s="132"/>
    </row>
    <row r="28" spans="1:33" ht="21" customHeight="1">
      <c r="A28" s="14" t="s">
        <v>267</v>
      </c>
      <c r="D28" s="140">
        <v>21</v>
      </c>
      <c r="E28" s="139"/>
      <c r="F28" s="131">
        <v>0</v>
      </c>
      <c r="G28" s="131"/>
      <c r="H28" s="131">
        <v>0</v>
      </c>
      <c r="I28" s="131"/>
      <c r="J28" s="131">
        <v>422</v>
      </c>
      <c r="K28" s="131"/>
      <c r="L28" s="131">
        <v>0</v>
      </c>
      <c r="M28" s="132"/>
      <c r="N28" s="131">
        <v>0</v>
      </c>
      <c r="O28" s="132"/>
      <c r="P28" s="131">
        <v>0</v>
      </c>
      <c r="Q28" s="132"/>
      <c r="R28" s="131">
        <v>0</v>
      </c>
      <c r="S28" s="132"/>
      <c r="T28" s="131">
        <v>0</v>
      </c>
      <c r="U28" s="132"/>
      <c r="V28" s="131">
        <v>0</v>
      </c>
      <c r="W28" s="131"/>
      <c r="X28" s="131">
        <v>0</v>
      </c>
      <c r="Y28" s="132"/>
      <c r="Z28" s="131">
        <f>SUM(R28:X28)</f>
        <v>0</v>
      </c>
      <c r="AA28" s="132"/>
      <c r="AB28" s="131">
        <f>SUM(F28:P28,Z28)</f>
        <v>422</v>
      </c>
      <c r="AC28" s="132"/>
      <c r="AD28" s="131">
        <v>0</v>
      </c>
      <c r="AE28" s="132"/>
      <c r="AF28" s="131">
        <f>SUM(AB28:AD28)</f>
        <v>422</v>
      </c>
      <c r="AG28" s="132"/>
    </row>
    <row r="29" spans="1:33" ht="21" customHeight="1">
      <c r="A29" s="14" t="s">
        <v>295</v>
      </c>
      <c r="D29" s="140"/>
      <c r="E29" s="143"/>
      <c r="F29" s="131"/>
      <c r="G29" s="131"/>
      <c r="H29" s="131"/>
      <c r="I29" s="131"/>
      <c r="J29" s="131"/>
      <c r="K29" s="131"/>
      <c r="L29" s="131"/>
      <c r="M29" s="132"/>
      <c r="N29" s="131"/>
      <c r="O29" s="132"/>
      <c r="P29" s="131"/>
      <c r="Q29" s="132"/>
      <c r="R29" s="131"/>
      <c r="S29" s="132"/>
      <c r="T29" s="131"/>
      <c r="U29" s="132"/>
      <c r="V29" s="131"/>
      <c r="W29" s="131"/>
      <c r="X29" s="131"/>
      <c r="Y29" s="132"/>
      <c r="Z29" s="131"/>
      <c r="AA29" s="132"/>
      <c r="AB29" s="131"/>
      <c r="AC29" s="132"/>
      <c r="AD29" s="131"/>
      <c r="AE29" s="132"/>
      <c r="AF29" s="131"/>
      <c r="AG29" s="132"/>
    </row>
    <row r="30" spans="1:33" ht="21" customHeight="1">
      <c r="A30" s="14" t="s">
        <v>296</v>
      </c>
      <c r="D30" s="140"/>
      <c r="E30" s="143"/>
      <c r="F30" s="131"/>
      <c r="G30" s="131"/>
      <c r="H30" s="131"/>
      <c r="I30" s="131"/>
      <c r="J30" s="131"/>
      <c r="K30" s="131"/>
      <c r="L30" s="131"/>
      <c r="M30" s="132"/>
      <c r="N30" s="131"/>
      <c r="O30" s="132"/>
      <c r="P30" s="131"/>
      <c r="Q30" s="132"/>
      <c r="R30" s="131"/>
      <c r="S30" s="132"/>
      <c r="T30" s="131"/>
      <c r="U30" s="132"/>
      <c r="V30" s="131"/>
      <c r="W30" s="131"/>
      <c r="X30" s="131"/>
      <c r="Y30" s="132"/>
      <c r="Z30" s="131"/>
      <c r="AA30" s="132"/>
      <c r="AB30" s="131"/>
      <c r="AC30" s="132"/>
      <c r="AD30" s="131"/>
      <c r="AE30" s="132"/>
      <c r="AF30" s="131"/>
      <c r="AG30" s="132"/>
    </row>
    <row r="31" spans="1:33" ht="21" customHeight="1">
      <c r="A31" s="14" t="s">
        <v>297</v>
      </c>
      <c r="D31" s="140"/>
      <c r="E31" s="143"/>
      <c r="F31" s="131">
        <v>0</v>
      </c>
      <c r="G31" s="131"/>
      <c r="H31" s="131">
        <v>0</v>
      </c>
      <c r="I31" s="131"/>
      <c r="J31" s="131">
        <v>0</v>
      </c>
      <c r="K31" s="131"/>
      <c r="L31" s="131">
        <v>0</v>
      </c>
      <c r="M31" s="132"/>
      <c r="N31" s="131">
        <v>0</v>
      </c>
      <c r="O31" s="132"/>
      <c r="P31" s="131">
        <v>0</v>
      </c>
      <c r="Q31" s="132"/>
      <c r="R31" s="131">
        <v>0</v>
      </c>
      <c r="S31" s="132"/>
      <c r="T31" s="131">
        <v>0</v>
      </c>
      <c r="U31" s="132"/>
      <c r="V31" s="131">
        <v>0</v>
      </c>
      <c r="W31" s="131"/>
      <c r="X31" s="131">
        <v>0</v>
      </c>
      <c r="Y31" s="132"/>
      <c r="Z31" s="131">
        <v>0</v>
      </c>
      <c r="AA31" s="132"/>
      <c r="AB31" s="131">
        <v>0</v>
      </c>
      <c r="AC31" s="132"/>
      <c r="AD31" s="131">
        <v>4249</v>
      </c>
      <c r="AE31" s="132"/>
      <c r="AF31" s="131">
        <f>SUM(AB31:AD31)</f>
        <v>4249</v>
      </c>
      <c r="AG31" s="132"/>
    </row>
    <row r="32" spans="1:33" ht="21" customHeight="1" thickBot="1">
      <c r="A32" s="1" t="s">
        <v>215</v>
      </c>
      <c r="D32" s="139"/>
      <c r="E32" s="139"/>
      <c r="F32" s="134">
        <f>SUM(F22:F23,F27:F31)</f>
        <v>140360</v>
      </c>
      <c r="G32" s="132"/>
      <c r="H32" s="134">
        <f>SUM(H22:H23,H27:H31)</f>
        <v>104358</v>
      </c>
      <c r="I32" s="132"/>
      <c r="J32" s="134">
        <f>SUM(J22:J23,J27:J31)</f>
        <v>5991</v>
      </c>
      <c r="K32" s="132"/>
      <c r="L32" s="134">
        <f>SUM(L22:L23,L27:L31)</f>
        <v>2431</v>
      </c>
      <c r="M32" s="132"/>
      <c r="N32" s="134">
        <f>SUM(N22:N23,N27:N31)</f>
        <v>15751</v>
      </c>
      <c r="O32" s="132"/>
      <c r="P32" s="134">
        <f>SUM(P22:P23,P27:P31)</f>
        <v>324251</v>
      </c>
      <c r="Q32" s="132"/>
      <c r="R32" s="134">
        <f>SUM(R22:R23,R27:R31)</f>
        <v>-81081</v>
      </c>
      <c r="S32" s="132"/>
      <c r="T32" s="134">
        <f>SUM(T22:T23,T27:T31)</f>
        <v>-621</v>
      </c>
      <c r="U32" s="132"/>
      <c r="V32" s="134">
        <f>SUM(V22:V23,V27:V31)</f>
        <v>0</v>
      </c>
      <c r="W32" s="131"/>
      <c r="X32" s="134">
        <f>SUM(X22:X23,X27:X31)</f>
        <v>-2448</v>
      </c>
      <c r="Y32" s="132"/>
      <c r="Z32" s="134">
        <f>SUM(Z22:Z23,Z27:Z31)</f>
        <v>-84150</v>
      </c>
      <c r="AA32" s="132"/>
      <c r="AB32" s="134">
        <f>SUM(AB22:AB23,AB27:AB31)</f>
        <v>508992</v>
      </c>
      <c r="AC32" s="132"/>
      <c r="AD32" s="134">
        <f>SUM(AD22:AD23,AD27:AD31)</f>
        <v>5135</v>
      </c>
      <c r="AE32" s="132"/>
      <c r="AF32" s="134">
        <f>SUM(AF22:AF23,AF27:AF31)</f>
        <v>514127</v>
      </c>
      <c r="AG32" s="132"/>
    </row>
    <row r="33" spans="1:33" ht="21" customHeight="1" thickTop="1">
      <c r="A33" s="1"/>
      <c r="D33" s="139"/>
      <c r="E33" s="139"/>
      <c r="F33" s="131">
        <f>F32-BS_Conso!D73</f>
        <v>0</v>
      </c>
      <c r="G33" s="132"/>
      <c r="H33" s="131">
        <f>H32-BS_Conso!D74</f>
        <v>0</v>
      </c>
      <c r="I33" s="132"/>
      <c r="J33" s="131">
        <f>J32-BS_Conso!D75</f>
        <v>0</v>
      </c>
      <c r="K33" s="132"/>
      <c r="L33" s="131">
        <f>L32-BS_Conso!D76</f>
        <v>0</v>
      </c>
      <c r="M33" s="132"/>
      <c r="N33" s="131">
        <f>N32-BS_Conso!D78</f>
        <v>0</v>
      </c>
      <c r="O33" s="132"/>
      <c r="P33" s="131">
        <f>P32-BS_Conso!D79</f>
        <v>0</v>
      </c>
      <c r="Q33" s="132"/>
      <c r="R33" s="131"/>
      <c r="S33" s="132"/>
      <c r="T33" s="131"/>
      <c r="U33" s="132"/>
      <c r="V33" s="131"/>
      <c r="W33" s="131"/>
      <c r="X33" s="131"/>
      <c r="Y33" s="132"/>
      <c r="Z33" s="131">
        <f>Z32-BS_Conso!D80</f>
        <v>0</v>
      </c>
      <c r="AA33" s="132"/>
      <c r="AB33" s="131">
        <f>AB32-BS_Conso!D81</f>
        <v>0</v>
      </c>
      <c r="AC33" s="132"/>
      <c r="AD33" s="131">
        <f>AD32-BS_Conso!D82</f>
        <v>0</v>
      </c>
      <c r="AE33" s="132"/>
      <c r="AF33" s="131">
        <f>AF32-BS_Conso!D83</f>
        <v>0</v>
      </c>
      <c r="AG33" s="132"/>
    </row>
    <row r="34" spans="1:33" ht="21" customHeight="1">
      <c r="A34" s="141" t="s">
        <v>265</v>
      </c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2"/>
    </row>
  </sheetData>
  <mergeCells count="9">
    <mergeCell ref="J12:K12"/>
    <mergeCell ref="N12:P12"/>
    <mergeCell ref="J13:K13"/>
    <mergeCell ref="F6:AF6"/>
    <mergeCell ref="F7:AB7"/>
    <mergeCell ref="R8:Z8"/>
    <mergeCell ref="D10:F10"/>
    <mergeCell ref="R9:X9"/>
    <mergeCell ref="J11:K11"/>
  </mergeCells>
  <pageMargins left="0.23622047244094491" right="0.19685039370078741" top="0.86614173228346458" bottom="0.23622047244094491" header="0.27559055118110237" footer="0.31496062992125984"/>
  <pageSetup paperSize="9" scale="45" firstPageNumber="11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G34"/>
  <sheetViews>
    <sheetView showGridLines="0" topLeftCell="A10" zoomScale="60" zoomScaleNormal="60" zoomScaleSheetLayoutView="40" workbookViewId="0">
      <selection activeCell="Z27" sqref="Z27"/>
    </sheetView>
  </sheetViews>
  <sheetFormatPr defaultRowHeight="21" customHeight="1"/>
  <cols>
    <col min="1" max="2" width="11.28515625" style="5" customWidth="1"/>
    <col min="3" max="3" width="22.7109375" style="5" customWidth="1"/>
    <col min="4" max="4" width="6.28515625" style="13" customWidth="1"/>
    <col min="5" max="5" width="1.7109375" style="13" customWidth="1"/>
    <col min="6" max="6" width="15.42578125" style="5" customWidth="1"/>
    <col min="7" max="7" width="1.28515625" style="5" customWidth="1"/>
    <col min="8" max="8" width="15.42578125" style="5" customWidth="1"/>
    <col min="9" max="9" width="1.28515625" style="5" customWidth="1"/>
    <col min="10" max="10" width="18.7109375" style="5" customWidth="1"/>
    <col min="11" max="11" width="1.28515625" style="5" customWidth="1"/>
    <col min="12" max="12" width="18.5703125" style="5" customWidth="1"/>
    <col min="13" max="13" width="1.28515625" style="5" customWidth="1"/>
    <col min="14" max="14" width="16" style="5" customWidth="1"/>
    <col min="15" max="15" width="1.28515625" style="5" customWidth="1"/>
    <col min="16" max="16" width="17.7109375" style="5" customWidth="1"/>
    <col min="17" max="17" width="1.28515625" style="5" customWidth="1"/>
    <col min="18" max="18" width="18.5703125" style="5" customWidth="1"/>
    <col min="19" max="19" width="1.28515625" style="5" customWidth="1"/>
    <col min="20" max="20" width="18.7109375" style="5" customWidth="1"/>
    <col min="21" max="21" width="1.28515625" style="5" customWidth="1"/>
    <col min="22" max="22" width="16.7109375" style="5" customWidth="1"/>
    <col min="23" max="23" width="1.28515625" style="5" customWidth="1"/>
    <col min="24" max="24" width="18.7109375" style="5" customWidth="1"/>
    <col min="25" max="25" width="1.28515625" style="5" customWidth="1"/>
    <col min="26" max="26" width="16.28515625" style="5" customWidth="1"/>
    <col min="27" max="27" width="1.28515625" style="5" customWidth="1"/>
    <col min="28" max="28" width="16.7109375" style="5" customWidth="1"/>
    <col min="29" max="29" width="1.28515625" style="5" customWidth="1"/>
    <col min="30" max="30" width="16.28515625" style="5" customWidth="1"/>
    <col min="31" max="31" width="1.28515625" style="5" customWidth="1"/>
    <col min="32" max="32" width="16.28515625" style="5" customWidth="1"/>
    <col min="33" max="257" width="9.28515625" style="5"/>
    <col min="258" max="259" width="11.28515625" style="5" customWidth="1"/>
    <col min="260" max="260" width="23.28515625" style="5" customWidth="1"/>
    <col min="261" max="261" width="1.7109375" style="5" customWidth="1"/>
    <col min="262" max="262" width="15.42578125" style="5" customWidth="1"/>
    <col min="263" max="263" width="1.28515625" style="5" customWidth="1"/>
    <col min="264" max="264" width="15.4257812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" style="5" customWidth="1"/>
    <col min="269" max="269" width="1.28515625" style="5" customWidth="1"/>
    <col min="270" max="270" width="15.42578125" style="5" customWidth="1"/>
    <col min="271" max="271" width="1.28515625" style="5" customWidth="1"/>
    <col min="272" max="272" width="18.570312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18.5703125" style="5" customWidth="1"/>
    <col min="277" max="277" width="1.28515625" style="5" customWidth="1"/>
    <col min="278" max="278" width="18.7109375" style="5" customWidth="1"/>
    <col min="279" max="279" width="1.28515625" style="5" customWidth="1"/>
    <col min="280" max="280" width="16.7109375" style="5" customWidth="1"/>
    <col min="281" max="281" width="1.28515625" style="5" customWidth="1"/>
    <col min="282" max="282" width="14" style="5" customWidth="1"/>
    <col min="283" max="283" width="1.28515625" style="5" customWidth="1"/>
    <col min="284" max="284" width="14" style="5" customWidth="1"/>
    <col min="285" max="285" width="1.28515625" style="5" customWidth="1"/>
    <col min="286" max="286" width="16.28515625" style="5" customWidth="1"/>
    <col min="287" max="287" width="1.28515625" style="5" customWidth="1"/>
    <col min="288" max="288" width="16.28515625" style="5" customWidth="1"/>
    <col min="289" max="513" width="9.28515625" style="5"/>
    <col min="514" max="515" width="11.28515625" style="5" customWidth="1"/>
    <col min="516" max="516" width="23.28515625" style="5" customWidth="1"/>
    <col min="517" max="517" width="1.7109375" style="5" customWidth="1"/>
    <col min="518" max="518" width="15.42578125" style="5" customWidth="1"/>
    <col min="519" max="519" width="1.28515625" style="5" customWidth="1"/>
    <col min="520" max="520" width="15.4257812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" style="5" customWidth="1"/>
    <col min="525" max="525" width="1.28515625" style="5" customWidth="1"/>
    <col min="526" max="526" width="15.42578125" style="5" customWidth="1"/>
    <col min="527" max="527" width="1.28515625" style="5" customWidth="1"/>
    <col min="528" max="528" width="18.570312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18.5703125" style="5" customWidth="1"/>
    <col min="533" max="533" width="1.28515625" style="5" customWidth="1"/>
    <col min="534" max="534" width="18.7109375" style="5" customWidth="1"/>
    <col min="535" max="535" width="1.28515625" style="5" customWidth="1"/>
    <col min="536" max="536" width="16.7109375" style="5" customWidth="1"/>
    <col min="537" max="537" width="1.28515625" style="5" customWidth="1"/>
    <col min="538" max="538" width="14" style="5" customWidth="1"/>
    <col min="539" max="539" width="1.28515625" style="5" customWidth="1"/>
    <col min="540" max="540" width="14" style="5" customWidth="1"/>
    <col min="541" max="541" width="1.28515625" style="5" customWidth="1"/>
    <col min="542" max="542" width="16.28515625" style="5" customWidth="1"/>
    <col min="543" max="543" width="1.28515625" style="5" customWidth="1"/>
    <col min="544" max="544" width="16.28515625" style="5" customWidth="1"/>
    <col min="545" max="769" width="9.28515625" style="5"/>
    <col min="770" max="771" width="11.28515625" style="5" customWidth="1"/>
    <col min="772" max="772" width="23.28515625" style="5" customWidth="1"/>
    <col min="773" max="773" width="1.7109375" style="5" customWidth="1"/>
    <col min="774" max="774" width="15.42578125" style="5" customWidth="1"/>
    <col min="775" max="775" width="1.28515625" style="5" customWidth="1"/>
    <col min="776" max="776" width="15.4257812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" style="5" customWidth="1"/>
    <col min="781" max="781" width="1.28515625" style="5" customWidth="1"/>
    <col min="782" max="782" width="15.42578125" style="5" customWidth="1"/>
    <col min="783" max="783" width="1.28515625" style="5" customWidth="1"/>
    <col min="784" max="784" width="18.570312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18.5703125" style="5" customWidth="1"/>
    <col min="789" max="789" width="1.28515625" style="5" customWidth="1"/>
    <col min="790" max="790" width="18.7109375" style="5" customWidth="1"/>
    <col min="791" max="791" width="1.28515625" style="5" customWidth="1"/>
    <col min="792" max="792" width="16.7109375" style="5" customWidth="1"/>
    <col min="793" max="793" width="1.28515625" style="5" customWidth="1"/>
    <col min="794" max="794" width="14" style="5" customWidth="1"/>
    <col min="795" max="795" width="1.28515625" style="5" customWidth="1"/>
    <col min="796" max="796" width="14" style="5" customWidth="1"/>
    <col min="797" max="797" width="1.28515625" style="5" customWidth="1"/>
    <col min="798" max="798" width="16.28515625" style="5" customWidth="1"/>
    <col min="799" max="799" width="1.28515625" style="5" customWidth="1"/>
    <col min="800" max="800" width="16.28515625" style="5" customWidth="1"/>
    <col min="801" max="1025" width="9.28515625" style="5"/>
    <col min="1026" max="1027" width="11.28515625" style="5" customWidth="1"/>
    <col min="1028" max="1028" width="23.28515625" style="5" customWidth="1"/>
    <col min="1029" max="1029" width="1.7109375" style="5" customWidth="1"/>
    <col min="1030" max="1030" width="15.42578125" style="5" customWidth="1"/>
    <col min="1031" max="1031" width="1.28515625" style="5" customWidth="1"/>
    <col min="1032" max="1032" width="15.4257812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" style="5" customWidth="1"/>
    <col min="1037" max="1037" width="1.28515625" style="5" customWidth="1"/>
    <col min="1038" max="1038" width="15.42578125" style="5" customWidth="1"/>
    <col min="1039" max="1039" width="1.28515625" style="5" customWidth="1"/>
    <col min="1040" max="1040" width="18.570312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18.5703125" style="5" customWidth="1"/>
    <col min="1045" max="1045" width="1.28515625" style="5" customWidth="1"/>
    <col min="1046" max="1046" width="18.7109375" style="5" customWidth="1"/>
    <col min="1047" max="1047" width="1.28515625" style="5" customWidth="1"/>
    <col min="1048" max="1048" width="16.7109375" style="5" customWidth="1"/>
    <col min="1049" max="1049" width="1.28515625" style="5" customWidth="1"/>
    <col min="1050" max="1050" width="14" style="5" customWidth="1"/>
    <col min="1051" max="1051" width="1.28515625" style="5" customWidth="1"/>
    <col min="1052" max="1052" width="14" style="5" customWidth="1"/>
    <col min="1053" max="1053" width="1.28515625" style="5" customWidth="1"/>
    <col min="1054" max="1054" width="16.28515625" style="5" customWidth="1"/>
    <col min="1055" max="1055" width="1.28515625" style="5" customWidth="1"/>
    <col min="1056" max="1056" width="16.28515625" style="5" customWidth="1"/>
    <col min="1057" max="1281" width="9.28515625" style="5"/>
    <col min="1282" max="1283" width="11.28515625" style="5" customWidth="1"/>
    <col min="1284" max="1284" width="23.28515625" style="5" customWidth="1"/>
    <col min="1285" max="1285" width="1.7109375" style="5" customWidth="1"/>
    <col min="1286" max="1286" width="15.42578125" style="5" customWidth="1"/>
    <col min="1287" max="1287" width="1.28515625" style="5" customWidth="1"/>
    <col min="1288" max="1288" width="15.4257812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" style="5" customWidth="1"/>
    <col min="1293" max="1293" width="1.28515625" style="5" customWidth="1"/>
    <col min="1294" max="1294" width="15.42578125" style="5" customWidth="1"/>
    <col min="1295" max="1295" width="1.28515625" style="5" customWidth="1"/>
    <col min="1296" max="1296" width="18.570312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18.5703125" style="5" customWidth="1"/>
    <col min="1301" max="1301" width="1.28515625" style="5" customWidth="1"/>
    <col min="1302" max="1302" width="18.7109375" style="5" customWidth="1"/>
    <col min="1303" max="1303" width="1.28515625" style="5" customWidth="1"/>
    <col min="1304" max="1304" width="16.7109375" style="5" customWidth="1"/>
    <col min="1305" max="1305" width="1.28515625" style="5" customWidth="1"/>
    <col min="1306" max="1306" width="14" style="5" customWidth="1"/>
    <col min="1307" max="1307" width="1.28515625" style="5" customWidth="1"/>
    <col min="1308" max="1308" width="14" style="5" customWidth="1"/>
    <col min="1309" max="1309" width="1.28515625" style="5" customWidth="1"/>
    <col min="1310" max="1310" width="16.28515625" style="5" customWidth="1"/>
    <col min="1311" max="1311" width="1.28515625" style="5" customWidth="1"/>
    <col min="1312" max="1312" width="16.28515625" style="5" customWidth="1"/>
    <col min="1313" max="1537" width="9.28515625" style="5"/>
    <col min="1538" max="1539" width="11.28515625" style="5" customWidth="1"/>
    <col min="1540" max="1540" width="23.28515625" style="5" customWidth="1"/>
    <col min="1541" max="1541" width="1.7109375" style="5" customWidth="1"/>
    <col min="1542" max="1542" width="15.42578125" style="5" customWidth="1"/>
    <col min="1543" max="1543" width="1.28515625" style="5" customWidth="1"/>
    <col min="1544" max="1544" width="15.4257812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" style="5" customWidth="1"/>
    <col min="1549" max="1549" width="1.28515625" style="5" customWidth="1"/>
    <col min="1550" max="1550" width="15.42578125" style="5" customWidth="1"/>
    <col min="1551" max="1551" width="1.28515625" style="5" customWidth="1"/>
    <col min="1552" max="1552" width="18.570312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18.5703125" style="5" customWidth="1"/>
    <col min="1557" max="1557" width="1.28515625" style="5" customWidth="1"/>
    <col min="1558" max="1558" width="18.7109375" style="5" customWidth="1"/>
    <col min="1559" max="1559" width="1.28515625" style="5" customWidth="1"/>
    <col min="1560" max="1560" width="16.7109375" style="5" customWidth="1"/>
    <col min="1561" max="1561" width="1.28515625" style="5" customWidth="1"/>
    <col min="1562" max="1562" width="14" style="5" customWidth="1"/>
    <col min="1563" max="1563" width="1.28515625" style="5" customWidth="1"/>
    <col min="1564" max="1564" width="14" style="5" customWidth="1"/>
    <col min="1565" max="1565" width="1.28515625" style="5" customWidth="1"/>
    <col min="1566" max="1566" width="16.28515625" style="5" customWidth="1"/>
    <col min="1567" max="1567" width="1.28515625" style="5" customWidth="1"/>
    <col min="1568" max="1568" width="16.28515625" style="5" customWidth="1"/>
    <col min="1569" max="1793" width="9.28515625" style="5"/>
    <col min="1794" max="1795" width="11.28515625" style="5" customWidth="1"/>
    <col min="1796" max="1796" width="23.28515625" style="5" customWidth="1"/>
    <col min="1797" max="1797" width="1.7109375" style="5" customWidth="1"/>
    <col min="1798" max="1798" width="15.42578125" style="5" customWidth="1"/>
    <col min="1799" max="1799" width="1.28515625" style="5" customWidth="1"/>
    <col min="1800" max="1800" width="15.4257812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" style="5" customWidth="1"/>
    <col min="1805" max="1805" width="1.28515625" style="5" customWidth="1"/>
    <col min="1806" max="1806" width="15.42578125" style="5" customWidth="1"/>
    <col min="1807" max="1807" width="1.28515625" style="5" customWidth="1"/>
    <col min="1808" max="1808" width="18.570312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18.5703125" style="5" customWidth="1"/>
    <col min="1813" max="1813" width="1.28515625" style="5" customWidth="1"/>
    <col min="1814" max="1814" width="18.7109375" style="5" customWidth="1"/>
    <col min="1815" max="1815" width="1.28515625" style="5" customWidth="1"/>
    <col min="1816" max="1816" width="16.7109375" style="5" customWidth="1"/>
    <col min="1817" max="1817" width="1.28515625" style="5" customWidth="1"/>
    <col min="1818" max="1818" width="14" style="5" customWidth="1"/>
    <col min="1819" max="1819" width="1.28515625" style="5" customWidth="1"/>
    <col min="1820" max="1820" width="14" style="5" customWidth="1"/>
    <col min="1821" max="1821" width="1.28515625" style="5" customWidth="1"/>
    <col min="1822" max="1822" width="16.28515625" style="5" customWidth="1"/>
    <col min="1823" max="1823" width="1.28515625" style="5" customWidth="1"/>
    <col min="1824" max="1824" width="16.28515625" style="5" customWidth="1"/>
    <col min="1825" max="2049" width="9.28515625" style="5"/>
    <col min="2050" max="2051" width="11.28515625" style="5" customWidth="1"/>
    <col min="2052" max="2052" width="23.28515625" style="5" customWidth="1"/>
    <col min="2053" max="2053" width="1.7109375" style="5" customWidth="1"/>
    <col min="2054" max="2054" width="15.42578125" style="5" customWidth="1"/>
    <col min="2055" max="2055" width="1.28515625" style="5" customWidth="1"/>
    <col min="2056" max="2056" width="15.4257812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" style="5" customWidth="1"/>
    <col min="2061" max="2061" width="1.28515625" style="5" customWidth="1"/>
    <col min="2062" max="2062" width="15.42578125" style="5" customWidth="1"/>
    <col min="2063" max="2063" width="1.28515625" style="5" customWidth="1"/>
    <col min="2064" max="2064" width="18.570312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18.5703125" style="5" customWidth="1"/>
    <col min="2069" max="2069" width="1.28515625" style="5" customWidth="1"/>
    <col min="2070" max="2070" width="18.7109375" style="5" customWidth="1"/>
    <col min="2071" max="2071" width="1.28515625" style="5" customWidth="1"/>
    <col min="2072" max="2072" width="16.7109375" style="5" customWidth="1"/>
    <col min="2073" max="2073" width="1.28515625" style="5" customWidth="1"/>
    <col min="2074" max="2074" width="14" style="5" customWidth="1"/>
    <col min="2075" max="2075" width="1.28515625" style="5" customWidth="1"/>
    <col min="2076" max="2076" width="14" style="5" customWidth="1"/>
    <col min="2077" max="2077" width="1.28515625" style="5" customWidth="1"/>
    <col min="2078" max="2078" width="16.28515625" style="5" customWidth="1"/>
    <col min="2079" max="2079" width="1.28515625" style="5" customWidth="1"/>
    <col min="2080" max="2080" width="16.28515625" style="5" customWidth="1"/>
    <col min="2081" max="2305" width="9.28515625" style="5"/>
    <col min="2306" max="2307" width="11.28515625" style="5" customWidth="1"/>
    <col min="2308" max="2308" width="23.28515625" style="5" customWidth="1"/>
    <col min="2309" max="2309" width="1.7109375" style="5" customWidth="1"/>
    <col min="2310" max="2310" width="15.42578125" style="5" customWidth="1"/>
    <col min="2311" max="2311" width="1.28515625" style="5" customWidth="1"/>
    <col min="2312" max="2312" width="15.4257812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" style="5" customWidth="1"/>
    <col min="2317" max="2317" width="1.28515625" style="5" customWidth="1"/>
    <col min="2318" max="2318" width="15.42578125" style="5" customWidth="1"/>
    <col min="2319" max="2319" width="1.28515625" style="5" customWidth="1"/>
    <col min="2320" max="2320" width="18.570312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18.5703125" style="5" customWidth="1"/>
    <col min="2325" max="2325" width="1.28515625" style="5" customWidth="1"/>
    <col min="2326" max="2326" width="18.7109375" style="5" customWidth="1"/>
    <col min="2327" max="2327" width="1.28515625" style="5" customWidth="1"/>
    <col min="2328" max="2328" width="16.7109375" style="5" customWidth="1"/>
    <col min="2329" max="2329" width="1.28515625" style="5" customWidth="1"/>
    <col min="2330" max="2330" width="14" style="5" customWidth="1"/>
    <col min="2331" max="2331" width="1.28515625" style="5" customWidth="1"/>
    <col min="2332" max="2332" width="14" style="5" customWidth="1"/>
    <col min="2333" max="2333" width="1.28515625" style="5" customWidth="1"/>
    <col min="2334" max="2334" width="16.28515625" style="5" customWidth="1"/>
    <col min="2335" max="2335" width="1.28515625" style="5" customWidth="1"/>
    <col min="2336" max="2336" width="16.28515625" style="5" customWidth="1"/>
    <col min="2337" max="2561" width="9.28515625" style="5"/>
    <col min="2562" max="2563" width="11.28515625" style="5" customWidth="1"/>
    <col min="2564" max="2564" width="23.28515625" style="5" customWidth="1"/>
    <col min="2565" max="2565" width="1.7109375" style="5" customWidth="1"/>
    <col min="2566" max="2566" width="15.42578125" style="5" customWidth="1"/>
    <col min="2567" max="2567" width="1.28515625" style="5" customWidth="1"/>
    <col min="2568" max="2568" width="15.4257812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" style="5" customWidth="1"/>
    <col min="2573" max="2573" width="1.28515625" style="5" customWidth="1"/>
    <col min="2574" max="2574" width="15.42578125" style="5" customWidth="1"/>
    <col min="2575" max="2575" width="1.28515625" style="5" customWidth="1"/>
    <col min="2576" max="2576" width="18.570312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18.5703125" style="5" customWidth="1"/>
    <col min="2581" max="2581" width="1.28515625" style="5" customWidth="1"/>
    <col min="2582" max="2582" width="18.7109375" style="5" customWidth="1"/>
    <col min="2583" max="2583" width="1.28515625" style="5" customWidth="1"/>
    <col min="2584" max="2584" width="16.7109375" style="5" customWidth="1"/>
    <col min="2585" max="2585" width="1.28515625" style="5" customWidth="1"/>
    <col min="2586" max="2586" width="14" style="5" customWidth="1"/>
    <col min="2587" max="2587" width="1.28515625" style="5" customWidth="1"/>
    <col min="2588" max="2588" width="14" style="5" customWidth="1"/>
    <col min="2589" max="2589" width="1.28515625" style="5" customWidth="1"/>
    <col min="2590" max="2590" width="16.28515625" style="5" customWidth="1"/>
    <col min="2591" max="2591" width="1.28515625" style="5" customWidth="1"/>
    <col min="2592" max="2592" width="16.28515625" style="5" customWidth="1"/>
    <col min="2593" max="2817" width="9.28515625" style="5"/>
    <col min="2818" max="2819" width="11.28515625" style="5" customWidth="1"/>
    <col min="2820" max="2820" width="23.28515625" style="5" customWidth="1"/>
    <col min="2821" max="2821" width="1.7109375" style="5" customWidth="1"/>
    <col min="2822" max="2822" width="15.42578125" style="5" customWidth="1"/>
    <col min="2823" max="2823" width="1.28515625" style="5" customWidth="1"/>
    <col min="2824" max="2824" width="15.4257812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" style="5" customWidth="1"/>
    <col min="2829" max="2829" width="1.28515625" style="5" customWidth="1"/>
    <col min="2830" max="2830" width="15.42578125" style="5" customWidth="1"/>
    <col min="2831" max="2831" width="1.28515625" style="5" customWidth="1"/>
    <col min="2832" max="2832" width="18.570312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18.5703125" style="5" customWidth="1"/>
    <col min="2837" max="2837" width="1.28515625" style="5" customWidth="1"/>
    <col min="2838" max="2838" width="18.7109375" style="5" customWidth="1"/>
    <col min="2839" max="2839" width="1.28515625" style="5" customWidth="1"/>
    <col min="2840" max="2840" width="16.7109375" style="5" customWidth="1"/>
    <col min="2841" max="2841" width="1.28515625" style="5" customWidth="1"/>
    <col min="2842" max="2842" width="14" style="5" customWidth="1"/>
    <col min="2843" max="2843" width="1.28515625" style="5" customWidth="1"/>
    <col min="2844" max="2844" width="14" style="5" customWidth="1"/>
    <col min="2845" max="2845" width="1.28515625" style="5" customWidth="1"/>
    <col min="2846" max="2846" width="16.28515625" style="5" customWidth="1"/>
    <col min="2847" max="2847" width="1.28515625" style="5" customWidth="1"/>
    <col min="2848" max="2848" width="16.28515625" style="5" customWidth="1"/>
    <col min="2849" max="3073" width="9.28515625" style="5"/>
    <col min="3074" max="3075" width="11.28515625" style="5" customWidth="1"/>
    <col min="3076" max="3076" width="23.28515625" style="5" customWidth="1"/>
    <col min="3077" max="3077" width="1.7109375" style="5" customWidth="1"/>
    <col min="3078" max="3078" width="15.42578125" style="5" customWidth="1"/>
    <col min="3079" max="3079" width="1.28515625" style="5" customWidth="1"/>
    <col min="3080" max="3080" width="15.4257812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" style="5" customWidth="1"/>
    <col min="3085" max="3085" width="1.28515625" style="5" customWidth="1"/>
    <col min="3086" max="3086" width="15.42578125" style="5" customWidth="1"/>
    <col min="3087" max="3087" width="1.28515625" style="5" customWidth="1"/>
    <col min="3088" max="3088" width="18.570312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18.5703125" style="5" customWidth="1"/>
    <col min="3093" max="3093" width="1.28515625" style="5" customWidth="1"/>
    <col min="3094" max="3094" width="18.7109375" style="5" customWidth="1"/>
    <col min="3095" max="3095" width="1.28515625" style="5" customWidth="1"/>
    <col min="3096" max="3096" width="16.7109375" style="5" customWidth="1"/>
    <col min="3097" max="3097" width="1.28515625" style="5" customWidth="1"/>
    <col min="3098" max="3098" width="14" style="5" customWidth="1"/>
    <col min="3099" max="3099" width="1.28515625" style="5" customWidth="1"/>
    <col min="3100" max="3100" width="14" style="5" customWidth="1"/>
    <col min="3101" max="3101" width="1.28515625" style="5" customWidth="1"/>
    <col min="3102" max="3102" width="16.28515625" style="5" customWidth="1"/>
    <col min="3103" max="3103" width="1.28515625" style="5" customWidth="1"/>
    <col min="3104" max="3104" width="16.28515625" style="5" customWidth="1"/>
    <col min="3105" max="3329" width="9.28515625" style="5"/>
    <col min="3330" max="3331" width="11.28515625" style="5" customWidth="1"/>
    <col min="3332" max="3332" width="23.28515625" style="5" customWidth="1"/>
    <col min="3333" max="3333" width="1.7109375" style="5" customWidth="1"/>
    <col min="3334" max="3334" width="15.42578125" style="5" customWidth="1"/>
    <col min="3335" max="3335" width="1.28515625" style="5" customWidth="1"/>
    <col min="3336" max="3336" width="15.4257812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" style="5" customWidth="1"/>
    <col min="3341" max="3341" width="1.28515625" style="5" customWidth="1"/>
    <col min="3342" max="3342" width="15.42578125" style="5" customWidth="1"/>
    <col min="3343" max="3343" width="1.28515625" style="5" customWidth="1"/>
    <col min="3344" max="3344" width="18.570312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18.5703125" style="5" customWidth="1"/>
    <col min="3349" max="3349" width="1.28515625" style="5" customWidth="1"/>
    <col min="3350" max="3350" width="18.7109375" style="5" customWidth="1"/>
    <col min="3351" max="3351" width="1.28515625" style="5" customWidth="1"/>
    <col min="3352" max="3352" width="16.7109375" style="5" customWidth="1"/>
    <col min="3353" max="3353" width="1.28515625" style="5" customWidth="1"/>
    <col min="3354" max="3354" width="14" style="5" customWidth="1"/>
    <col min="3355" max="3355" width="1.28515625" style="5" customWidth="1"/>
    <col min="3356" max="3356" width="14" style="5" customWidth="1"/>
    <col min="3357" max="3357" width="1.28515625" style="5" customWidth="1"/>
    <col min="3358" max="3358" width="16.28515625" style="5" customWidth="1"/>
    <col min="3359" max="3359" width="1.28515625" style="5" customWidth="1"/>
    <col min="3360" max="3360" width="16.28515625" style="5" customWidth="1"/>
    <col min="3361" max="3585" width="9.28515625" style="5"/>
    <col min="3586" max="3587" width="11.28515625" style="5" customWidth="1"/>
    <col min="3588" max="3588" width="23.28515625" style="5" customWidth="1"/>
    <col min="3589" max="3589" width="1.7109375" style="5" customWidth="1"/>
    <col min="3590" max="3590" width="15.42578125" style="5" customWidth="1"/>
    <col min="3591" max="3591" width="1.28515625" style="5" customWidth="1"/>
    <col min="3592" max="3592" width="15.4257812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" style="5" customWidth="1"/>
    <col min="3597" max="3597" width="1.28515625" style="5" customWidth="1"/>
    <col min="3598" max="3598" width="15.42578125" style="5" customWidth="1"/>
    <col min="3599" max="3599" width="1.28515625" style="5" customWidth="1"/>
    <col min="3600" max="3600" width="18.570312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18.5703125" style="5" customWidth="1"/>
    <col min="3605" max="3605" width="1.28515625" style="5" customWidth="1"/>
    <col min="3606" max="3606" width="18.7109375" style="5" customWidth="1"/>
    <col min="3607" max="3607" width="1.28515625" style="5" customWidth="1"/>
    <col min="3608" max="3608" width="16.7109375" style="5" customWidth="1"/>
    <col min="3609" max="3609" width="1.28515625" style="5" customWidth="1"/>
    <col min="3610" max="3610" width="14" style="5" customWidth="1"/>
    <col min="3611" max="3611" width="1.28515625" style="5" customWidth="1"/>
    <col min="3612" max="3612" width="14" style="5" customWidth="1"/>
    <col min="3613" max="3613" width="1.28515625" style="5" customWidth="1"/>
    <col min="3614" max="3614" width="16.28515625" style="5" customWidth="1"/>
    <col min="3615" max="3615" width="1.28515625" style="5" customWidth="1"/>
    <col min="3616" max="3616" width="16.28515625" style="5" customWidth="1"/>
    <col min="3617" max="3841" width="9.28515625" style="5"/>
    <col min="3842" max="3843" width="11.28515625" style="5" customWidth="1"/>
    <col min="3844" max="3844" width="23.28515625" style="5" customWidth="1"/>
    <col min="3845" max="3845" width="1.7109375" style="5" customWidth="1"/>
    <col min="3846" max="3846" width="15.42578125" style="5" customWidth="1"/>
    <col min="3847" max="3847" width="1.28515625" style="5" customWidth="1"/>
    <col min="3848" max="3848" width="15.4257812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" style="5" customWidth="1"/>
    <col min="3853" max="3853" width="1.28515625" style="5" customWidth="1"/>
    <col min="3854" max="3854" width="15.42578125" style="5" customWidth="1"/>
    <col min="3855" max="3855" width="1.28515625" style="5" customWidth="1"/>
    <col min="3856" max="3856" width="18.570312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18.5703125" style="5" customWidth="1"/>
    <col min="3861" max="3861" width="1.28515625" style="5" customWidth="1"/>
    <col min="3862" max="3862" width="18.7109375" style="5" customWidth="1"/>
    <col min="3863" max="3863" width="1.28515625" style="5" customWidth="1"/>
    <col min="3864" max="3864" width="16.7109375" style="5" customWidth="1"/>
    <col min="3865" max="3865" width="1.28515625" style="5" customWidth="1"/>
    <col min="3866" max="3866" width="14" style="5" customWidth="1"/>
    <col min="3867" max="3867" width="1.28515625" style="5" customWidth="1"/>
    <col min="3868" max="3868" width="14" style="5" customWidth="1"/>
    <col min="3869" max="3869" width="1.28515625" style="5" customWidth="1"/>
    <col min="3870" max="3870" width="16.28515625" style="5" customWidth="1"/>
    <col min="3871" max="3871" width="1.28515625" style="5" customWidth="1"/>
    <col min="3872" max="3872" width="16.28515625" style="5" customWidth="1"/>
    <col min="3873" max="4097" width="9.28515625" style="5"/>
    <col min="4098" max="4099" width="11.28515625" style="5" customWidth="1"/>
    <col min="4100" max="4100" width="23.28515625" style="5" customWidth="1"/>
    <col min="4101" max="4101" width="1.7109375" style="5" customWidth="1"/>
    <col min="4102" max="4102" width="15.42578125" style="5" customWidth="1"/>
    <col min="4103" max="4103" width="1.28515625" style="5" customWidth="1"/>
    <col min="4104" max="4104" width="15.4257812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" style="5" customWidth="1"/>
    <col min="4109" max="4109" width="1.28515625" style="5" customWidth="1"/>
    <col min="4110" max="4110" width="15.42578125" style="5" customWidth="1"/>
    <col min="4111" max="4111" width="1.28515625" style="5" customWidth="1"/>
    <col min="4112" max="4112" width="18.570312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18.5703125" style="5" customWidth="1"/>
    <col min="4117" max="4117" width="1.28515625" style="5" customWidth="1"/>
    <col min="4118" max="4118" width="18.7109375" style="5" customWidth="1"/>
    <col min="4119" max="4119" width="1.28515625" style="5" customWidth="1"/>
    <col min="4120" max="4120" width="16.7109375" style="5" customWidth="1"/>
    <col min="4121" max="4121" width="1.28515625" style="5" customWidth="1"/>
    <col min="4122" max="4122" width="14" style="5" customWidth="1"/>
    <col min="4123" max="4123" width="1.28515625" style="5" customWidth="1"/>
    <col min="4124" max="4124" width="14" style="5" customWidth="1"/>
    <col min="4125" max="4125" width="1.28515625" style="5" customWidth="1"/>
    <col min="4126" max="4126" width="16.28515625" style="5" customWidth="1"/>
    <col min="4127" max="4127" width="1.28515625" style="5" customWidth="1"/>
    <col min="4128" max="4128" width="16.28515625" style="5" customWidth="1"/>
    <col min="4129" max="4353" width="9.28515625" style="5"/>
    <col min="4354" max="4355" width="11.28515625" style="5" customWidth="1"/>
    <col min="4356" max="4356" width="23.28515625" style="5" customWidth="1"/>
    <col min="4357" max="4357" width="1.7109375" style="5" customWidth="1"/>
    <col min="4358" max="4358" width="15.42578125" style="5" customWidth="1"/>
    <col min="4359" max="4359" width="1.28515625" style="5" customWidth="1"/>
    <col min="4360" max="4360" width="15.4257812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" style="5" customWidth="1"/>
    <col min="4365" max="4365" width="1.28515625" style="5" customWidth="1"/>
    <col min="4366" max="4366" width="15.42578125" style="5" customWidth="1"/>
    <col min="4367" max="4367" width="1.28515625" style="5" customWidth="1"/>
    <col min="4368" max="4368" width="18.570312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18.5703125" style="5" customWidth="1"/>
    <col min="4373" max="4373" width="1.28515625" style="5" customWidth="1"/>
    <col min="4374" max="4374" width="18.7109375" style="5" customWidth="1"/>
    <col min="4375" max="4375" width="1.28515625" style="5" customWidth="1"/>
    <col min="4376" max="4376" width="16.7109375" style="5" customWidth="1"/>
    <col min="4377" max="4377" width="1.28515625" style="5" customWidth="1"/>
    <col min="4378" max="4378" width="14" style="5" customWidth="1"/>
    <col min="4379" max="4379" width="1.28515625" style="5" customWidth="1"/>
    <col min="4380" max="4380" width="14" style="5" customWidth="1"/>
    <col min="4381" max="4381" width="1.28515625" style="5" customWidth="1"/>
    <col min="4382" max="4382" width="16.28515625" style="5" customWidth="1"/>
    <col min="4383" max="4383" width="1.28515625" style="5" customWidth="1"/>
    <col min="4384" max="4384" width="16.28515625" style="5" customWidth="1"/>
    <col min="4385" max="4609" width="9.28515625" style="5"/>
    <col min="4610" max="4611" width="11.28515625" style="5" customWidth="1"/>
    <col min="4612" max="4612" width="23.28515625" style="5" customWidth="1"/>
    <col min="4613" max="4613" width="1.7109375" style="5" customWidth="1"/>
    <col min="4614" max="4614" width="15.42578125" style="5" customWidth="1"/>
    <col min="4615" max="4615" width="1.28515625" style="5" customWidth="1"/>
    <col min="4616" max="4616" width="15.4257812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" style="5" customWidth="1"/>
    <col min="4621" max="4621" width="1.28515625" style="5" customWidth="1"/>
    <col min="4622" max="4622" width="15.42578125" style="5" customWidth="1"/>
    <col min="4623" max="4623" width="1.28515625" style="5" customWidth="1"/>
    <col min="4624" max="4624" width="18.570312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18.5703125" style="5" customWidth="1"/>
    <col min="4629" max="4629" width="1.28515625" style="5" customWidth="1"/>
    <col min="4630" max="4630" width="18.7109375" style="5" customWidth="1"/>
    <col min="4631" max="4631" width="1.28515625" style="5" customWidth="1"/>
    <col min="4632" max="4632" width="16.7109375" style="5" customWidth="1"/>
    <col min="4633" max="4633" width="1.28515625" style="5" customWidth="1"/>
    <col min="4634" max="4634" width="14" style="5" customWidth="1"/>
    <col min="4635" max="4635" width="1.28515625" style="5" customWidth="1"/>
    <col min="4636" max="4636" width="14" style="5" customWidth="1"/>
    <col min="4637" max="4637" width="1.28515625" style="5" customWidth="1"/>
    <col min="4638" max="4638" width="16.28515625" style="5" customWidth="1"/>
    <col min="4639" max="4639" width="1.28515625" style="5" customWidth="1"/>
    <col min="4640" max="4640" width="16.28515625" style="5" customWidth="1"/>
    <col min="4641" max="4865" width="9.28515625" style="5"/>
    <col min="4866" max="4867" width="11.28515625" style="5" customWidth="1"/>
    <col min="4868" max="4868" width="23.28515625" style="5" customWidth="1"/>
    <col min="4869" max="4869" width="1.7109375" style="5" customWidth="1"/>
    <col min="4870" max="4870" width="15.42578125" style="5" customWidth="1"/>
    <col min="4871" max="4871" width="1.28515625" style="5" customWidth="1"/>
    <col min="4872" max="4872" width="15.4257812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" style="5" customWidth="1"/>
    <col min="4877" max="4877" width="1.28515625" style="5" customWidth="1"/>
    <col min="4878" max="4878" width="15.42578125" style="5" customWidth="1"/>
    <col min="4879" max="4879" width="1.28515625" style="5" customWidth="1"/>
    <col min="4880" max="4880" width="18.570312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18.5703125" style="5" customWidth="1"/>
    <col min="4885" max="4885" width="1.28515625" style="5" customWidth="1"/>
    <col min="4886" max="4886" width="18.7109375" style="5" customWidth="1"/>
    <col min="4887" max="4887" width="1.28515625" style="5" customWidth="1"/>
    <col min="4888" max="4888" width="16.7109375" style="5" customWidth="1"/>
    <col min="4889" max="4889" width="1.28515625" style="5" customWidth="1"/>
    <col min="4890" max="4890" width="14" style="5" customWidth="1"/>
    <col min="4891" max="4891" width="1.28515625" style="5" customWidth="1"/>
    <col min="4892" max="4892" width="14" style="5" customWidth="1"/>
    <col min="4893" max="4893" width="1.28515625" style="5" customWidth="1"/>
    <col min="4894" max="4894" width="16.28515625" style="5" customWidth="1"/>
    <col min="4895" max="4895" width="1.28515625" style="5" customWidth="1"/>
    <col min="4896" max="4896" width="16.28515625" style="5" customWidth="1"/>
    <col min="4897" max="5121" width="9.28515625" style="5"/>
    <col min="5122" max="5123" width="11.28515625" style="5" customWidth="1"/>
    <col min="5124" max="5124" width="23.28515625" style="5" customWidth="1"/>
    <col min="5125" max="5125" width="1.7109375" style="5" customWidth="1"/>
    <col min="5126" max="5126" width="15.42578125" style="5" customWidth="1"/>
    <col min="5127" max="5127" width="1.28515625" style="5" customWidth="1"/>
    <col min="5128" max="5128" width="15.4257812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" style="5" customWidth="1"/>
    <col min="5133" max="5133" width="1.28515625" style="5" customWidth="1"/>
    <col min="5134" max="5134" width="15.42578125" style="5" customWidth="1"/>
    <col min="5135" max="5135" width="1.28515625" style="5" customWidth="1"/>
    <col min="5136" max="5136" width="18.570312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18.5703125" style="5" customWidth="1"/>
    <col min="5141" max="5141" width="1.28515625" style="5" customWidth="1"/>
    <col min="5142" max="5142" width="18.7109375" style="5" customWidth="1"/>
    <col min="5143" max="5143" width="1.28515625" style="5" customWidth="1"/>
    <col min="5144" max="5144" width="16.7109375" style="5" customWidth="1"/>
    <col min="5145" max="5145" width="1.28515625" style="5" customWidth="1"/>
    <col min="5146" max="5146" width="14" style="5" customWidth="1"/>
    <col min="5147" max="5147" width="1.28515625" style="5" customWidth="1"/>
    <col min="5148" max="5148" width="14" style="5" customWidth="1"/>
    <col min="5149" max="5149" width="1.28515625" style="5" customWidth="1"/>
    <col min="5150" max="5150" width="16.28515625" style="5" customWidth="1"/>
    <col min="5151" max="5151" width="1.28515625" style="5" customWidth="1"/>
    <col min="5152" max="5152" width="16.28515625" style="5" customWidth="1"/>
    <col min="5153" max="5377" width="9.28515625" style="5"/>
    <col min="5378" max="5379" width="11.28515625" style="5" customWidth="1"/>
    <col min="5380" max="5380" width="23.28515625" style="5" customWidth="1"/>
    <col min="5381" max="5381" width="1.7109375" style="5" customWidth="1"/>
    <col min="5382" max="5382" width="15.42578125" style="5" customWidth="1"/>
    <col min="5383" max="5383" width="1.28515625" style="5" customWidth="1"/>
    <col min="5384" max="5384" width="15.4257812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" style="5" customWidth="1"/>
    <col min="5389" max="5389" width="1.28515625" style="5" customWidth="1"/>
    <col min="5390" max="5390" width="15.42578125" style="5" customWidth="1"/>
    <col min="5391" max="5391" width="1.28515625" style="5" customWidth="1"/>
    <col min="5392" max="5392" width="18.570312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18.5703125" style="5" customWidth="1"/>
    <col min="5397" max="5397" width="1.28515625" style="5" customWidth="1"/>
    <col min="5398" max="5398" width="18.7109375" style="5" customWidth="1"/>
    <col min="5399" max="5399" width="1.28515625" style="5" customWidth="1"/>
    <col min="5400" max="5400" width="16.7109375" style="5" customWidth="1"/>
    <col min="5401" max="5401" width="1.28515625" style="5" customWidth="1"/>
    <col min="5402" max="5402" width="14" style="5" customWidth="1"/>
    <col min="5403" max="5403" width="1.28515625" style="5" customWidth="1"/>
    <col min="5404" max="5404" width="14" style="5" customWidth="1"/>
    <col min="5405" max="5405" width="1.28515625" style="5" customWidth="1"/>
    <col min="5406" max="5406" width="16.28515625" style="5" customWidth="1"/>
    <col min="5407" max="5407" width="1.28515625" style="5" customWidth="1"/>
    <col min="5408" max="5408" width="16.28515625" style="5" customWidth="1"/>
    <col min="5409" max="5633" width="9.28515625" style="5"/>
    <col min="5634" max="5635" width="11.28515625" style="5" customWidth="1"/>
    <col min="5636" max="5636" width="23.28515625" style="5" customWidth="1"/>
    <col min="5637" max="5637" width="1.7109375" style="5" customWidth="1"/>
    <col min="5638" max="5638" width="15.42578125" style="5" customWidth="1"/>
    <col min="5639" max="5639" width="1.28515625" style="5" customWidth="1"/>
    <col min="5640" max="5640" width="15.4257812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" style="5" customWidth="1"/>
    <col min="5645" max="5645" width="1.28515625" style="5" customWidth="1"/>
    <col min="5646" max="5646" width="15.42578125" style="5" customWidth="1"/>
    <col min="5647" max="5647" width="1.28515625" style="5" customWidth="1"/>
    <col min="5648" max="5648" width="18.570312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18.5703125" style="5" customWidth="1"/>
    <col min="5653" max="5653" width="1.28515625" style="5" customWidth="1"/>
    <col min="5654" max="5654" width="18.7109375" style="5" customWidth="1"/>
    <col min="5655" max="5655" width="1.28515625" style="5" customWidth="1"/>
    <col min="5656" max="5656" width="16.7109375" style="5" customWidth="1"/>
    <col min="5657" max="5657" width="1.28515625" style="5" customWidth="1"/>
    <col min="5658" max="5658" width="14" style="5" customWidth="1"/>
    <col min="5659" max="5659" width="1.28515625" style="5" customWidth="1"/>
    <col min="5660" max="5660" width="14" style="5" customWidth="1"/>
    <col min="5661" max="5661" width="1.28515625" style="5" customWidth="1"/>
    <col min="5662" max="5662" width="16.28515625" style="5" customWidth="1"/>
    <col min="5663" max="5663" width="1.28515625" style="5" customWidth="1"/>
    <col min="5664" max="5664" width="16.28515625" style="5" customWidth="1"/>
    <col min="5665" max="5889" width="9.28515625" style="5"/>
    <col min="5890" max="5891" width="11.28515625" style="5" customWidth="1"/>
    <col min="5892" max="5892" width="23.28515625" style="5" customWidth="1"/>
    <col min="5893" max="5893" width="1.7109375" style="5" customWidth="1"/>
    <col min="5894" max="5894" width="15.42578125" style="5" customWidth="1"/>
    <col min="5895" max="5895" width="1.28515625" style="5" customWidth="1"/>
    <col min="5896" max="5896" width="15.4257812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" style="5" customWidth="1"/>
    <col min="5901" max="5901" width="1.28515625" style="5" customWidth="1"/>
    <col min="5902" max="5902" width="15.42578125" style="5" customWidth="1"/>
    <col min="5903" max="5903" width="1.28515625" style="5" customWidth="1"/>
    <col min="5904" max="5904" width="18.570312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18.5703125" style="5" customWidth="1"/>
    <col min="5909" max="5909" width="1.28515625" style="5" customWidth="1"/>
    <col min="5910" max="5910" width="18.7109375" style="5" customWidth="1"/>
    <col min="5911" max="5911" width="1.28515625" style="5" customWidth="1"/>
    <col min="5912" max="5912" width="16.7109375" style="5" customWidth="1"/>
    <col min="5913" max="5913" width="1.28515625" style="5" customWidth="1"/>
    <col min="5914" max="5914" width="14" style="5" customWidth="1"/>
    <col min="5915" max="5915" width="1.28515625" style="5" customWidth="1"/>
    <col min="5916" max="5916" width="14" style="5" customWidth="1"/>
    <col min="5917" max="5917" width="1.28515625" style="5" customWidth="1"/>
    <col min="5918" max="5918" width="16.28515625" style="5" customWidth="1"/>
    <col min="5919" max="5919" width="1.28515625" style="5" customWidth="1"/>
    <col min="5920" max="5920" width="16.28515625" style="5" customWidth="1"/>
    <col min="5921" max="6145" width="9.28515625" style="5"/>
    <col min="6146" max="6147" width="11.28515625" style="5" customWidth="1"/>
    <col min="6148" max="6148" width="23.28515625" style="5" customWidth="1"/>
    <col min="6149" max="6149" width="1.7109375" style="5" customWidth="1"/>
    <col min="6150" max="6150" width="15.42578125" style="5" customWidth="1"/>
    <col min="6151" max="6151" width="1.28515625" style="5" customWidth="1"/>
    <col min="6152" max="6152" width="15.4257812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" style="5" customWidth="1"/>
    <col min="6157" max="6157" width="1.28515625" style="5" customWidth="1"/>
    <col min="6158" max="6158" width="15.42578125" style="5" customWidth="1"/>
    <col min="6159" max="6159" width="1.28515625" style="5" customWidth="1"/>
    <col min="6160" max="6160" width="18.570312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18.5703125" style="5" customWidth="1"/>
    <col min="6165" max="6165" width="1.28515625" style="5" customWidth="1"/>
    <col min="6166" max="6166" width="18.7109375" style="5" customWidth="1"/>
    <col min="6167" max="6167" width="1.28515625" style="5" customWidth="1"/>
    <col min="6168" max="6168" width="16.7109375" style="5" customWidth="1"/>
    <col min="6169" max="6169" width="1.28515625" style="5" customWidth="1"/>
    <col min="6170" max="6170" width="14" style="5" customWidth="1"/>
    <col min="6171" max="6171" width="1.28515625" style="5" customWidth="1"/>
    <col min="6172" max="6172" width="14" style="5" customWidth="1"/>
    <col min="6173" max="6173" width="1.28515625" style="5" customWidth="1"/>
    <col min="6174" max="6174" width="16.28515625" style="5" customWidth="1"/>
    <col min="6175" max="6175" width="1.28515625" style="5" customWidth="1"/>
    <col min="6176" max="6176" width="16.28515625" style="5" customWidth="1"/>
    <col min="6177" max="6401" width="9.28515625" style="5"/>
    <col min="6402" max="6403" width="11.28515625" style="5" customWidth="1"/>
    <col min="6404" max="6404" width="23.28515625" style="5" customWidth="1"/>
    <col min="6405" max="6405" width="1.7109375" style="5" customWidth="1"/>
    <col min="6406" max="6406" width="15.42578125" style="5" customWidth="1"/>
    <col min="6407" max="6407" width="1.28515625" style="5" customWidth="1"/>
    <col min="6408" max="6408" width="15.4257812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" style="5" customWidth="1"/>
    <col min="6413" max="6413" width="1.28515625" style="5" customWidth="1"/>
    <col min="6414" max="6414" width="15.42578125" style="5" customWidth="1"/>
    <col min="6415" max="6415" width="1.28515625" style="5" customWidth="1"/>
    <col min="6416" max="6416" width="18.570312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18.5703125" style="5" customWidth="1"/>
    <col min="6421" max="6421" width="1.28515625" style="5" customWidth="1"/>
    <col min="6422" max="6422" width="18.7109375" style="5" customWidth="1"/>
    <col min="6423" max="6423" width="1.28515625" style="5" customWidth="1"/>
    <col min="6424" max="6424" width="16.7109375" style="5" customWidth="1"/>
    <col min="6425" max="6425" width="1.28515625" style="5" customWidth="1"/>
    <col min="6426" max="6426" width="14" style="5" customWidth="1"/>
    <col min="6427" max="6427" width="1.28515625" style="5" customWidth="1"/>
    <col min="6428" max="6428" width="14" style="5" customWidth="1"/>
    <col min="6429" max="6429" width="1.28515625" style="5" customWidth="1"/>
    <col min="6430" max="6430" width="16.28515625" style="5" customWidth="1"/>
    <col min="6431" max="6431" width="1.28515625" style="5" customWidth="1"/>
    <col min="6432" max="6432" width="16.28515625" style="5" customWidth="1"/>
    <col min="6433" max="6657" width="9.28515625" style="5"/>
    <col min="6658" max="6659" width="11.28515625" style="5" customWidth="1"/>
    <col min="6660" max="6660" width="23.28515625" style="5" customWidth="1"/>
    <col min="6661" max="6661" width="1.7109375" style="5" customWidth="1"/>
    <col min="6662" max="6662" width="15.42578125" style="5" customWidth="1"/>
    <col min="6663" max="6663" width="1.28515625" style="5" customWidth="1"/>
    <col min="6664" max="6664" width="15.4257812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" style="5" customWidth="1"/>
    <col min="6669" max="6669" width="1.28515625" style="5" customWidth="1"/>
    <col min="6670" max="6670" width="15.42578125" style="5" customWidth="1"/>
    <col min="6671" max="6671" width="1.28515625" style="5" customWidth="1"/>
    <col min="6672" max="6672" width="18.570312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18.5703125" style="5" customWidth="1"/>
    <col min="6677" max="6677" width="1.28515625" style="5" customWidth="1"/>
    <col min="6678" max="6678" width="18.7109375" style="5" customWidth="1"/>
    <col min="6679" max="6679" width="1.28515625" style="5" customWidth="1"/>
    <col min="6680" max="6680" width="16.7109375" style="5" customWidth="1"/>
    <col min="6681" max="6681" width="1.28515625" style="5" customWidth="1"/>
    <col min="6682" max="6682" width="14" style="5" customWidth="1"/>
    <col min="6683" max="6683" width="1.28515625" style="5" customWidth="1"/>
    <col min="6684" max="6684" width="14" style="5" customWidth="1"/>
    <col min="6685" max="6685" width="1.28515625" style="5" customWidth="1"/>
    <col min="6686" max="6686" width="16.28515625" style="5" customWidth="1"/>
    <col min="6687" max="6687" width="1.28515625" style="5" customWidth="1"/>
    <col min="6688" max="6688" width="16.28515625" style="5" customWidth="1"/>
    <col min="6689" max="6913" width="9.28515625" style="5"/>
    <col min="6914" max="6915" width="11.28515625" style="5" customWidth="1"/>
    <col min="6916" max="6916" width="23.28515625" style="5" customWidth="1"/>
    <col min="6917" max="6917" width="1.7109375" style="5" customWidth="1"/>
    <col min="6918" max="6918" width="15.42578125" style="5" customWidth="1"/>
    <col min="6919" max="6919" width="1.28515625" style="5" customWidth="1"/>
    <col min="6920" max="6920" width="15.4257812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" style="5" customWidth="1"/>
    <col min="6925" max="6925" width="1.28515625" style="5" customWidth="1"/>
    <col min="6926" max="6926" width="15.42578125" style="5" customWidth="1"/>
    <col min="6927" max="6927" width="1.28515625" style="5" customWidth="1"/>
    <col min="6928" max="6928" width="18.570312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18.5703125" style="5" customWidth="1"/>
    <col min="6933" max="6933" width="1.28515625" style="5" customWidth="1"/>
    <col min="6934" max="6934" width="18.7109375" style="5" customWidth="1"/>
    <col min="6935" max="6935" width="1.28515625" style="5" customWidth="1"/>
    <col min="6936" max="6936" width="16.7109375" style="5" customWidth="1"/>
    <col min="6937" max="6937" width="1.28515625" style="5" customWidth="1"/>
    <col min="6938" max="6938" width="14" style="5" customWidth="1"/>
    <col min="6939" max="6939" width="1.28515625" style="5" customWidth="1"/>
    <col min="6940" max="6940" width="14" style="5" customWidth="1"/>
    <col min="6941" max="6941" width="1.28515625" style="5" customWidth="1"/>
    <col min="6942" max="6942" width="16.28515625" style="5" customWidth="1"/>
    <col min="6943" max="6943" width="1.28515625" style="5" customWidth="1"/>
    <col min="6944" max="6944" width="16.28515625" style="5" customWidth="1"/>
    <col min="6945" max="7169" width="9.28515625" style="5"/>
    <col min="7170" max="7171" width="11.28515625" style="5" customWidth="1"/>
    <col min="7172" max="7172" width="23.28515625" style="5" customWidth="1"/>
    <col min="7173" max="7173" width="1.7109375" style="5" customWidth="1"/>
    <col min="7174" max="7174" width="15.42578125" style="5" customWidth="1"/>
    <col min="7175" max="7175" width="1.28515625" style="5" customWidth="1"/>
    <col min="7176" max="7176" width="15.4257812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" style="5" customWidth="1"/>
    <col min="7181" max="7181" width="1.28515625" style="5" customWidth="1"/>
    <col min="7182" max="7182" width="15.42578125" style="5" customWidth="1"/>
    <col min="7183" max="7183" width="1.28515625" style="5" customWidth="1"/>
    <col min="7184" max="7184" width="18.570312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18.5703125" style="5" customWidth="1"/>
    <col min="7189" max="7189" width="1.28515625" style="5" customWidth="1"/>
    <col min="7190" max="7190" width="18.7109375" style="5" customWidth="1"/>
    <col min="7191" max="7191" width="1.28515625" style="5" customWidth="1"/>
    <col min="7192" max="7192" width="16.7109375" style="5" customWidth="1"/>
    <col min="7193" max="7193" width="1.28515625" style="5" customWidth="1"/>
    <col min="7194" max="7194" width="14" style="5" customWidth="1"/>
    <col min="7195" max="7195" width="1.28515625" style="5" customWidth="1"/>
    <col min="7196" max="7196" width="14" style="5" customWidth="1"/>
    <col min="7197" max="7197" width="1.28515625" style="5" customWidth="1"/>
    <col min="7198" max="7198" width="16.28515625" style="5" customWidth="1"/>
    <col min="7199" max="7199" width="1.28515625" style="5" customWidth="1"/>
    <col min="7200" max="7200" width="16.28515625" style="5" customWidth="1"/>
    <col min="7201" max="7425" width="9.28515625" style="5"/>
    <col min="7426" max="7427" width="11.28515625" style="5" customWidth="1"/>
    <col min="7428" max="7428" width="23.28515625" style="5" customWidth="1"/>
    <col min="7429" max="7429" width="1.7109375" style="5" customWidth="1"/>
    <col min="7430" max="7430" width="15.42578125" style="5" customWidth="1"/>
    <col min="7431" max="7431" width="1.28515625" style="5" customWidth="1"/>
    <col min="7432" max="7432" width="15.4257812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" style="5" customWidth="1"/>
    <col min="7437" max="7437" width="1.28515625" style="5" customWidth="1"/>
    <col min="7438" max="7438" width="15.42578125" style="5" customWidth="1"/>
    <col min="7439" max="7439" width="1.28515625" style="5" customWidth="1"/>
    <col min="7440" max="7440" width="18.570312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18.5703125" style="5" customWidth="1"/>
    <col min="7445" max="7445" width="1.28515625" style="5" customWidth="1"/>
    <col min="7446" max="7446" width="18.7109375" style="5" customWidth="1"/>
    <col min="7447" max="7447" width="1.28515625" style="5" customWidth="1"/>
    <col min="7448" max="7448" width="16.7109375" style="5" customWidth="1"/>
    <col min="7449" max="7449" width="1.28515625" style="5" customWidth="1"/>
    <col min="7450" max="7450" width="14" style="5" customWidth="1"/>
    <col min="7451" max="7451" width="1.28515625" style="5" customWidth="1"/>
    <col min="7452" max="7452" width="14" style="5" customWidth="1"/>
    <col min="7453" max="7453" width="1.28515625" style="5" customWidth="1"/>
    <col min="7454" max="7454" width="16.28515625" style="5" customWidth="1"/>
    <col min="7455" max="7455" width="1.28515625" style="5" customWidth="1"/>
    <col min="7456" max="7456" width="16.28515625" style="5" customWidth="1"/>
    <col min="7457" max="7681" width="9.28515625" style="5"/>
    <col min="7682" max="7683" width="11.28515625" style="5" customWidth="1"/>
    <col min="7684" max="7684" width="23.28515625" style="5" customWidth="1"/>
    <col min="7685" max="7685" width="1.7109375" style="5" customWidth="1"/>
    <col min="7686" max="7686" width="15.42578125" style="5" customWidth="1"/>
    <col min="7687" max="7687" width="1.28515625" style="5" customWidth="1"/>
    <col min="7688" max="7688" width="15.4257812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" style="5" customWidth="1"/>
    <col min="7693" max="7693" width="1.28515625" style="5" customWidth="1"/>
    <col min="7694" max="7694" width="15.42578125" style="5" customWidth="1"/>
    <col min="7695" max="7695" width="1.28515625" style="5" customWidth="1"/>
    <col min="7696" max="7696" width="18.570312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18.5703125" style="5" customWidth="1"/>
    <col min="7701" max="7701" width="1.28515625" style="5" customWidth="1"/>
    <col min="7702" max="7702" width="18.7109375" style="5" customWidth="1"/>
    <col min="7703" max="7703" width="1.28515625" style="5" customWidth="1"/>
    <col min="7704" max="7704" width="16.7109375" style="5" customWidth="1"/>
    <col min="7705" max="7705" width="1.28515625" style="5" customWidth="1"/>
    <col min="7706" max="7706" width="14" style="5" customWidth="1"/>
    <col min="7707" max="7707" width="1.28515625" style="5" customWidth="1"/>
    <col min="7708" max="7708" width="14" style="5" customWidth="1"/>
    <col min="7709" max="7709" width="1.28515625" style="5" customWidth="1"/>
    <col min="7710" max="7710" width="16.28515625" style="5" customWidth="1"/>
    <col min="7711" max="7711" width="1.28515625" style="5" customWidth="1"/>
    <col min="7712" max="7712" width="16.28515625" style="5" customWidth="1"/>
    <col min="7713" max="7937" width="9.28515625" style="5"/>
    <col min="7938" max="7939" width="11.28515625" style="5" customWidth="1"/>
    <col min="7940" max="7940" width="23.28515625" style="5" customWidth="1"/>
    <col min="7941" max="7941" width="1.7109375" style="5" customWidth="1"/>
    <col min="7942" max="7942" width="15.42578125" style="5" customWidth="1"/>
    <col min="7943" max="7943" width="1.28515625" style="5" customWidth="1"/>
    <col min="7944" max="7944" width="15.4257812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" style="5" customWidth="1"/>
    <col min="7949" max="7949" width="1.28515625" style="5" customWidth="1"/>
    <col min="7950" max="7950" width="15.42578125" style="5" customWidth="1"/>
    <col min="7951" max="7951" width="1.28515625" style="5" customWidth="1"/>
    <col min="7952" max="7952" width="18.570312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18.5703125" style="5" customWidth="1"/>
    <col min="7957" max="7957" width="1.28515625" style="5" customWidth="1"/>
    <col min="7958" max="7958" width="18.7109375" style="5" customWidth="1"/>
    <col min="7959" max="7959" width="1.28515625" style="5" customWidth="1"/>
    <col min="7960" max="7960" width="16.7109375" style="5" customWidth="1"/>
    <col min="7961" max="7961" width="1.28515625" style="5" customWidth="1"/>
    <col min="7962" max="7962" width="14" style="5" customWidth="1"/>
    <col min="7963" max="7963" width="1.28515625" style="5" customWidth="1"/>
    <col min="7964" max="7964" width="14" style="5" customWidth="1"/>
    <col min="7965" max="7965" width="1.28515625" style="5" customWidth="1"/>
    <col min="7966" max="7966" width="16.28515625" style="5" customWidth="1"/>
    <col min="7967" max="7967" width="1.28515625" style="5" customWidth="1"/>
    <col min="7968" max="7968" width="16.28515625" style="5" customWidth="1"/>
    <col min="7969" max="8193" width="9.28515625" style="5"/>
    <col min="8194" max="8195" width="11.28515625" style="5" customWidth="1"/>
    <col min="8196" max="8196" width="23.28515625" style="5" customWidth="1"/>
    <col min="8197" max="8197" width="1.7109375" style="5" customWidth="1"/>
    <col min="8198" max="8198" width="15.42578125" style="5" customWidth="1"/>
    <col min="8199" max="8199" width="1.28515625" style="5" customWidth="1"/>
    <col min="8200" max="8200" width="15.4257812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" style="5" customWidth="1"/>
    <col min="8205" max="8205" width="1.28515625" style="5" customWidth="1"/>
    <col min="8206" max="8206" width="15.42578125" style="5" customWidth="1"/>
    <col min="8207" max="8207" width="1.28515625" style="5" customWidth="1"/>
    <col min="8208" max="8208" width="18.570312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18.5703125" style="5" customWidth="1"/>
    <col min="8213" max="8213" width="1.28515625" style="5" customWidth="1"/>
    <col min="8214" max="8214" width="18.7109375" style="5" customWidth="1"/>
    <col min="8215" max="8215" width="1.28515625" style="5" customWidth="1"/>
    <col min="8216" max="8216" width="16.7109375" style="5" customWidth="1"/>
    <col min="8217" max="8217" width="1.28515625" style="5" customWidth="1"/>
    <col min="8218" max="8218" width="14" style="5" customWidth="1"/>
    <col min="8219" max="8219" width="1.28515625" style="5" customWidth="1"/>
    <col min="8220" max="8220" width="14" style="5" customWidth="1"/>
    <col min="8221" max="8221" width="1.28515625" style="5" customWidth="1"/>
    <col min="8222" max="8222" width="16.28515625" style="5" customWidth="1"/>
    <col min="8223" max="8223" width="1.28515625" style="5" customWidth="1"/>
    <col min="8224" max="8224" width="16.28515625" style="5" customWidth="1"/>
    <col min="8225" max="8449" width="9.28515625" style="5"/>
    <col min="8450" max="8451" width="11.28515625" style="5" customWidth="1"/>
    <col min="8452" max="8452" width="23.28515625" style="5" customWidth="1"/>
    <col min="8453" max="8453" width="1.7109375" style="5" customWidth="1"/>
    <col min="8454" max="8454" width="15.42578125" style="5" customWidth="1"/>
    <col min="8455" max="8455" width="1.28515625" style="5" customWidth="1"/>
    <col min="8456" max="8456" width="15.4257812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" style="5" customWidth="1"/>
    <col min="8461" max="8461" width="1.28515625" style="5" customWidth="1"/>
    <col min="8462" max="8462" width="15.42578125" style="5" customWidth="1"/>
    <col min="8463" max="8463" width="1.28515625" style="5" customWidth="1"/>
    <col min="8464" max="8464" width="18.570312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18.5703125" style="5" customWidth="1"/>
    <col min="8469" max="8469" width="1.28515625" style="5" customWidth="1"/>
    <col min="8470" max="8470" width="18.7109375" style="5" customWidth="1"/>
    <col min="8471" max="8471" width="1.28515625" style="5" customWidth="1"/>
    <col min="8472" max="8472" width="16.7109375" style="5" customWidth="1"/>
    <col min="8473" max="8473" width="1.28515625" style="5" customWidth="1"/>
    <col min="8474" max="8474" width="14" style="5" customWidth="1"/>
    <col min="8475" max="8475" width="1.28515625" style="5" customWidth="1"/>
    <col min="8476" max="8476" width="14" style="5" customWidth="1"/>
    <col min="8477" max="8477" width="1.28515625" style="5" customWidth="1"/>
    <col min="8478" max="8478" width="16.28515625" style="5" customWidth="1"/>
    <col min="8479" max="8479" width="1.28515625" style="5" customWidth="1"/>
    <col min="8480" max="8480" width="16.28515625" style="5" customWidth="1"/>
    <col min="8481" max="8705" width="9.28515625" style="5"/>
    <col min="8706" max="8707" width="11.28515625" style="5" customWidth="1"/>
    <col min="8708" max="8708" width="23.28515625" style="5" customWidth="1"/>
    <col min="8709" max="8709" width="1.7109375" style="5" customWidth="1"/>
    <col min="8710" max="8710" width="15.42578125" style="5" customWidth="1"/>
    <col min="8711" max="8711" width="1.28515625" style="5" customWidth="1"/>
    <col min="8712" max="8712" width="15.4257812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" style="5" customWidth="1"/>
    <col min="8717" max="8717" width="1.28515625" style="5" customWidth="1"/>
    <col min="8718" max="8718" width="15.42578125" style="5" customWidth="1"/>
    <col min="8719" max="8719" width="1.28515625" style="5" customWidth="1"/>
    <col min="8720" max="8720" width="18.570312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18.5703125" style="5" customWidth="1"/>
    <col min="8725" max="8725" width="1.28515625" style="5" customWidth="1"/>
    <col min="8726" max="8726" width="18.7109375" style="5" customWidth="1"/>
    <col min="8727" max="8727" width="1.28515625" style="5" customWidth="1"/>
    <col min="8728" max="8728" width="16.7109375" style="5" customWidth="1"/>
    <col min="8729" max="8729" width="1.28515625" style="5" customWidth="1"/>
    <col min="8730" max="8730" width="14" style="5" customWidth="1"/>
    <col min="8731" max="8731" width="1.28515625" style="5" customWidth="1"/>
    <col min="8732" max="8732" width="14" style="5" customWidth="1"/>
    <col min="8733" max="8733" width="1.28515625" style="5" customWidth="1"/>
    <col min="8734" max="8734" width="16.28515625" style="5" customWidth="1"/>
    <col min="8735" max="8735" width="1.28515625" style="5" customWidth="1"/>
    <col min="8736" max="8736" width="16.28515625" style="5" customWidth="1"/>
    <col min="8737" max="8961" width="9.28515625" style="5"/>
    <col min="8962" max="8963" width="11.28515625" style="5" customWidth="1"/>
    <col min="8964" max="8964" width="23.28515625" style="5" customWidth="1"/>
    <col min="8965" max="8965" width="1.7109375" style="5" customWidth="1"/>
    <col min="8966" max="8966" width="15.42578125" style="5" customWidth="1"/>
    <col min="8967" max="8967" width="1.28515625" style="5" customWidth="1"/>
    <col min="8968" max="8968" width="15.4257812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" style="5" customWidth="1"/>
    <col min="8973" max="8973" width="1.28515625" style="5" customWidth="1"/>
    <col min="8974" max="8974" width="15.42578125" style="5" customWidth="1"/>
    <col min="8975" max="8975" width="1.28515625" style="5" customWidth="1"/>
    <col min="8976" max="8976" width="18.570312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18.5703125" style="5" customWidth="1"/>
    <col min="8981" max="8981" width="1.28515625" style="5" customWidth="1"/>
    <col min="8982" max="8982" width="18.7109375" style="5" customWidth="1"/>
    <col min="8983" max="8983" width="1.28515625" style="5" customWidth="1"/>
    <col min="8984" max="8984" width="16.7109375" style="5" customWidth="1"/>
    <col min="8985" max="8985" width="1.28515625" style="5" customWidth="1"/>
    <col min="8986" max="8986" width="14" style="5" customWidth="1"/>
    <col min="8987" max="8987" width="1.28515625" style="5" customWidth="1"/>
    <col min="8988" max="8988" width="14" style="5" customWidth="1"/>
    <col min="8989" max="8989" width="1.28515625" style="5" customWidth="1"/>
    <col min="8990" max="8990" width="16.28515625" style="5" customWidth="1"/>
    <col min="8991" max="8991" width="1.28515625" style="5" customWidth="1"/>
    <col min="8992" max="8992" width="16.28515625" style="5" customWidth="1"/>
    <col min="8993" max="9217" width="9.28515625" style="5"/>
    <col min="9218" max="9219" width="11.28515625" style="5" customWidth="1"/>
    <col min="9220" max="9220" width="23.28515625" style="5" customWidth="1"/>
    <col min="9221" max="9221" width="1.7109375" style="5" customWidth="1"/>
    <col min="9222" max="9222" width="15.42578125" style="5" customWidth="1"/>
    <col min="9223" max="9223" width="1.28515625" style="5" customWidth="1"/>
    <col min="9224" max="9224" width="15.4257812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" style="5" customWidth="1"/>
    <col min="9229" max="9229" width="1.28515625" style="5" customWidth="1"/>
    <col min="9230" max="9230" width="15.42578125" style="5" customWidth="1"/>
    <col min="9231" max="9231" width="1.28515625" style="5" customWidth="1"/>
    <col min="9232" max="9232" width="18.570312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18.5703125" style="5" customWidth="1"/>
    <col min="9237" max="9237" width="1.28515625" style="5" customWidth="1"/>
    <col min="9238" max="9238" width="18.7109375" style="5" customWidth="1"/>
    <col min="9239" max="9239" width="1.28515625" style="5" customWidth="1"/>
    <col min="9240" max="9240" width="16.7109375" style="5" customWidth="1"/>
    <col min="9241" max="9241" width="1.28515625" style="5" customWidth="1"/>
    <col min="9242" max="9242" width="14" style="5" customWidth="1"/>
    <col min="9243" max="9243" width="1.28515625" style="5" customWidth="1"/>
    <col min="9244" max="9244" width="14" style="5" customWidth="1"/>
    <col min="9245" max="9245" width="1.28515625" style="5" customWidth="1"/>
    <col min="9246" max="9246" width="16.28515625" style="5" customWidth="1"/>
    <col min="9247" max="9247" width="1.28515625" style="5" customWidth="1"/>
    <col min="9248" max="9248" width="16.28515625" style="5" customWidth="1"/>
    <col min="9249" max="9473" width="9.28515625" style="5"/>
    <col min="9474" max="9475" width="11.28515625" style="5" customWidth="1"/>
    <col min="9476" max="9476" width="23.28515625" style="5" customWidth="1"/>
    <col min="9477" max="9477" width="1.7109375" style="5" customWidth="1"/>
    <col min="9478" max="9478" width="15.42578125" style="5" customWidth="1"/>
    <col min="9479" max="9479" width="1.28515625" style="5" customWidth="1"/>
    <col min="9480" max="9480" width="15.4257812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" style="5" customWidth="1"/>
    <col min="9485" max="9485" width="1.28515625" style="5" customWidth="1"/>
    <col min="9486" max="9486" width="15.42578125" style="5" customWidth="1"/>
    <col min="9487" max="9487" width="1.28515625" style="5" customWidth="1"/>
    <col min="9488" max="9488" width="18.570312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18.5703125" style="5" customWidth="1"/>
    <col min="9493" max="9493" width="1.28515625" style="5" customWidth="1"/>
    <col min="9494" max="9494" width="18.7109375" style="5" customWidth="1"/>
    <col min="9495" max="9495" width="1.28515625" style="5" customWidth="1"/>
    <col min="9496" max="9496" width="16.7109375" style="5" customWidth="1"/>
    <col min="9497" max="9497" width="1.28515625" style="5" customWidth="1"/>
    <col min="9498" max="9498" width="14" style="5" customWidth="1"/>
    <col min="9499" max="9499" width="1.28515625" style="5" customWidth="1"/>
    <col min="9500" max="9500" width="14" style="5" customWidth="1"/>
    <col min="9501" max="9501" width="1.28515625" style="5" customWidth="1"/>
    <col min="9502" max="9502" width="16.28515625" style="5" customWidth="1"/>
    <col min="9503" max="9503" width="1.28515625" style="5" customWidth="1"/>
    <col min="9504" max="9504" width="16.28515625" style="5" customWidth="1"/>
    <col min="9505" max="9729" width="9.28515625" style="5"/>
    <col min="9730" max="9731" width="11.28515625" style="5" customWidth="1"/>
    <col min="9732" max="9732" width="23.28515625" style="5" customWidth="1"/>
    <col min="9733" max="9733" width="1.7109375" style="5" customWidth="1"/>
    <col min="9734" max="9734" width="15.42578125" style="5" customWidth="1"/>
    <col min="9735" max="9735" width="1.28515625" style="5" customWidth="1"/>
    <col min="9736" max="9736" width="15.4257812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" style="5" customWidth="1"/>
    <col min="9741" max="9741" width="1.28515625" style="5" customWidth="1"/>
    <col min="9742" max="9742" width="15.42578125" style="5" customWidth="1"/>
    <col min="9743" max="9743" width="1.28515625" style="5" customWidth="1"/>
    <col min="9744" max="9744" width="18.570312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18.5703125" style="5" customWidth="1"/>
    <col min="9749" max="9749" width="1.28515625" style="5" customWidth="1"/>
    <col min="9750" max="9750" width="18.7109375" style="5" customWidth="1"/>
    <col min="9751" max="9751" width="1.28515625" style="5" customWidth="1"/>
    <col min="9752" max="9752" width="16.7109375" style="5" customWidth="1"/>
    <col min="9753" max="9753" width="1.28515625" style="5" customWidth="1"/>
    <col min="9754" max="9754" width="14" style="5" customWidth="1"/>
    <col min="9755" max="9755" width="1.28515625" style="5" customWidth="1"/>
    <col min="9756" max="9756" width="14" style="5" customWidth="1"/>
    <col min="9757" max="9757" width="1.28515625" style="5" customWidth="1"/>
    <col min="9758" max="9758" width="16.28515625" style="5" customWidth="1"/>
    <col min="9759" max="9759" width="1.28515625" style="5" customWidth="1"/>
    <col min="9760" max="9760" width="16.28515625" style="5" customWidth="1"/>
    <col min="9761" max="9985" width="9.28515625" style="5"/>
    <col min="9986" max="9987" width="11.28515625" style="5" customWidth="1"/>
    <col min="9988" max="9988" width="23.28515625" style="5" customWidth="1"/>
    <col min="9989" max="9989" width="1.7109375" style="5" customWidth="1"/>
    <col min="9990" max="9990" width="15.42578125" style="5" customWidth="1"/>
    <col min="9991" max="9991" width="1.28515625" style="5" customWidth="1"/>
    <col min="9992" max="9992" width="15.4257812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" style="5" customWidth="1"/>
    <col min="9997" max="9997" width="1.28515625" style="5" customWidth="1"/>
    <col min="9998" max="9998" width="15.42578125" style="5" customWidth="1"/>
    <col min="9999" max="9999" width="1.28515625" style="5" customWidth="1"/>
    <col min="10000" max="10000" width="18.570312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18.5703125" style="5" customWidth="1"/>
    <col min="10005" max="10005" width="1.28515625" style="5" customWidth="1"/>
    <col min="10006" max="10006" width="18.7109375" style="5" customWidth="1"/>
    <col min="10007" max="10007" width="1.28515625" style="5" customWidth="1"/>
    <col min="10008" max="10008" width="16.7109375" style="5" customWidth="1"/>
    <col min="10009" max="10009" width="1.28515625" style="5" customWidth="1"/>
    <col min="10010" max="10010" width="14" style="5" customWidth="1"/>
    <col min="10011" max="10011" width="1.28515625" style="5" customWidth="1"/>
    <col min="10012" max="10012" width="14" style="5" customWidth="1"/>
    <col min="10013" max="10013" width="1.28515625" style="5" customWidth="1"/>
    <col min="10014" max="10014" width="16.28515625" style="5" customWidth="1"/>
    <col min="10015" max="10015" width="1.28515625" style="5" customWidth="1"/>
    <col min="10016" max="10016" width="16.28515625" style="5" customWidth="1"/>
    <col min="10017" max="10241" width="9.28515625" style="5"/>
    <col min="10242" max="10243" width="11.28515625" style="5" customWidth="1"/>
    <col min="10244" max="10244" width="23.28515625" style="5" customWidth="1"/>
    <col min="10245" max="10245" width="1.7109375" style="5" customWidth="1"/>
    <col min="10246" max="10246" width="15.42578125" style="5" customWidth="1"/>
    <col min="10247" max="10247" width="1.28515625" style="5" customWidth="1"/>
    <col min="10248" max="10248" width="15.4257812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" style="5" customWidth="1"/>
    <col min="10253" max="10253" width="1.28515625" style="5" customWidth="1"/>
    <col min="10254" max="10254" width="15.42578125" style="5" customWidth="1"/>
    <col min="10255" max="10255" width="1.28515625" style="5" customWidth="1"/>
    <col min="10256" max="10256" width="18.570312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18.5703125" style="5" customWidth="1"/>
    <col min="10261" max="10261" width="1.28515625" style="5" customWidth="1"/>
    <col min="10262" max="10262" width="18.7109375" style="5" customWidth="1"/>
    <col min="10263" max="10263" width="1.28515625" style="5" customWidth="1"/>
    <col min="10264" max="10264" width="16.7109375" style="5" customWidth="1"/>
    <col min="10265" max="10265" width="1.28515625" style="5" customWidth="1"/>
    <col min="10266" max="10266" width="14" style="5" customWidth="1"/>
    <col min="10267" max="10267" width="1.28515625" style="5" customWidth="1"/>
    <col min="10268" max="10268" width="14" style="5" customWidth="1"/>
    <col min="10269" max="10269" width="1.28515625" style="5" customWidth="1"/>
    <col min="10270" max="10270" width="16.28515625" style="5" customWidth="1"/>
    <col min="10271" max="10271" width="1.28515625" style="5" customWidth="1"/>
    <col min="10272" max="10272" width="16.28515625" style="5" customWidth="1"/>
    <col min="10273" max="10497" width="9.28515625" style="5"/>
    <col min="10498" max="10499" width="11.28515625" style="5" customWidth="1"/>
    <col min="10500" max="10500" width="23.28515625" style="5" customWidth="1"/>
    <col min="10501" max="10501" width="1.7109375" style="5" customWidth="1"/>
    <col min="10502" max="10502" width="15.42578125" style="5" customWidth="1"/>
    <col min="10503" max="10503" width="1.28515625" style="5" customWidth="1"/>
    <col min="10504" max="10504" width="15.4257812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" style="5" customWidth="1"/>
    <col min="10509" max="10509" width="1.28515625" style="5" customWidth="1"/>
    <col min="10510" max="10510" width="15.42578125" style="5" customWidth="1"/>
    <col min="10511" max="10511" width="1.28515625" style="5" customWidth="1"/>
    <col min="10512" max="10512" width="18.570312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18.5703125" style="5" customWidth="1"/>
    <col min="10517" max="10517" width="1.28515625" style="5" customWidth="1"/>
    <col min="10518" max="10518" width="18.7109375" style="5" customWidth="1"/>
    <col min="10519" max="10519" width="1.28515625" style="5" customWidth="1"/>
    <col min="10520" max="10520" width="16.7109375" style="5" customWidth="1"/>
    <col min="10521" max="10521" width="1.28515625" style="5" customWidth="1"/>
    <col min="10522" max="10522" width="14" style="5" customWidth="1"/>
    <col min="10523" max="10523" width="1.28515625" style="5" customWidth="1"/>
    <col min="10524" max="10524" width="14" style="5" customWidth="1"/>
    <col min="10525" max="10525" width="1.28515625" style="5" customWidth="1"/>
    <col min="10526" max="10526" width="16.28515625" style="5" customWidth="1"/>
    <col min="10527" max="10527" width="1.28515625" style="5" customWidth="1"/>
    <col min="10528" max="10528" width="16.28515625" style="5" customWidth="1"/>
    <col min="10529" max="10753" width="9.28515625" style="5"/>
    <col min="10754" max="10755" width="11.28515625" style="5" customWidth="1"/>
    <col min="10756" max="10756" width="23.28515625" style="5" customWidth="1"/>
    <col min="10757" max="10757" width="1.7109375" style="5" customWidth="1"/>
    <col min="10758" max="10758" width="15.42578125" style="5" customWidth="1"/>
    <col min="10759" max="10759" width="1.28515625" style="5" customWidth="1"/>
    <col min="10760" max="10760" width="15.4257812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" style="5" customWidth="1"/>
    <col min="10765" max="10765" width="1.28515625" style="5" customWidth="1"/>
    <col min="10766" max="10766" width="15.42578125" style="5" customWidth="1"/>
    <col min="10767" max="10767" width="1.28515625" style="5" customWidth="1"/>
    <col min="10768" max="10768" width="18.570312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18.5703125" style="5" customWidth="1"/>
    <col min="10773" max="10773" width="1.28515625" style="5" customWidth="1"/>
    <col min="10774" max="10774" width="18.7109375" style="5" customWidth="1"/>
    <col min="10775" max="10775" width="1.28515625" style="5" customWidth="1"/>
    <col min="10776" max="10776" width="16.7109375" style="5" customWidth="1"/>
    <col min="10777" max="10777" width="1.28515625" style="5" customWidth="1"/>
    <col min="10778" max="10778" width="14" style="5" customWidth="1"/>
    <col min="10779" max="10779" width="1.28515625" style="5" customWidth="1"/>
    <col min="10780" max="10780" width="14" style="5" customWidth="1"/>
    <col min="10781" max="10781" width="1.28515625" style="5" customWidth="1"/>
    <col min="10782" max="10782" width="16.28515625" style="5" customWidth="1"/>
    <col min="10783" max="10783" width="1.28515625" style="5" customWidth="1"/>
    <col min="10784" max="10784" width="16.28515625" style="5" customWidth="1"/>
    <col min="10785" max="11009" width="9.28515625" style="5"/>
    <col min="11010" max="11011" width="11.28515625" style="5" customWidth="1"/>
    <col min="11012" max="11012" width="23.28515625" style="5" customWidth="1"/>
    <col min="11013" max="11013" width="1.7109375" style="5" customWidth="1"/>
    <col min="11014" max="11014" width="15.42578125" style="5" customWidth="1"/>
    <col min="11015" max="11015" width="1.28515625" style="5" customWidth="1"/>
    <col min="11016" max="11016" width="15.4257812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" style="5" customWidth="1"/>
    <col min="11021" max="11021" width="1.28515625" style="5" customWidth="1"/>
    <col min="11022" max="11022" width="15.42578125" style="5" customWidth="1"/>
    <col min="11023" max="11023" width="1.28515625" style="5" customWidth="1"/>
    <col min="11024" max="11024" width="18.570312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18.5703125" style="5" customWidth="1"/>
    <col min="11029" max="11029" width="1.28515625" style="5" customWidth="1"/>
    <col min="11030" max="11030" width="18.7109375" style="5" customWidth="1"/>
    <col min="11031" max="11031" width="1.28515625" style="5" customWidth="1"/>
    <col min="11032" max="11032" width="16.7109375" style="5" customWidth="1"/>
    <col min="11033" max="11033" width="1.28515625" style="5" customWidth="1"/>
    <col min="11034" max="11034" width="14" style="5" customWidth="1"/>
    <col min="11035" max="11035" width="1.28515625" style="5" customWidth="1"/>
    <col min="11036" max="11036" width="14" style="5" customWidth="1"/>
    <col min="11037" max="11037" width="1.28515625" style="5" customWidth="1"/>
    <col min="11038" max="11038" width="16.28515625" style="5" customWidth="1"/>
    <col min="11039" max="11039" width="1.28515625" style="5" customWidth="1"/>
    <col min="11040" max="11040" width="16.28515625" style="5" customWidth="1"/>
    <col min="11041" max="11265" width="9.28515625" style="5"/>
    <col min="11266" max="11267" width="11.28515625" style="5" customWidth="1"/>
    <col min="11268" max="11268" width="23.28515625" style="5" customWidth="1"/>
    <col min="11269" max="11269" width="1.7109375" style="5" customWidth="1"/>
    <col min="11270" max="11270" width="15.42578125" style="5" customWidth="1"/>
    <col min="11271" max="11271" width="1.28515625" style="5" customWidth="1"/>
    <col min="11272" max="11272" width="15.4257812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" style="5" customWidth="1"/>
    <col min="11277" max="11277" width="1.28515625" style="5" customWidth="1"/>
    <col min="11278" max="11278" width="15.42578125" style="5" customWidth="1"/>
    <col min="11279" max="11279" width="1.28515625" style="5" customWidth="1"/>
    <col min="11280" max="11280" width="18.570312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18.5703125" style="5" customWidth="1"/>
    <col min="11285" max="11285" width="1.28515625" style="5" customWidth="1"/>
    <col min="11286" max="11286" width="18.7109375" style="5" customWidth="1"/>
    <col min="11287" max="11287" width="1.28515625" style="5" customWidth="1"/>
    <col min="11288" max="11288" width="16.7109375" style="5" customWidth="1"/>
    <col min="11289" max="11289" width="1.28515625" style="5" customWidth="1"/>
    <col min="11290" max="11290" width="14" style="5" customWidth="1"/>
    <col min="11291" max="11291" width="1.28515625" style="5" customWidth="1"/>
    <col min="11292" max="11292" width="14" style="5" customWidth="1"/>
    <col min="11293" max="11293" width="1.28515625" style="5" customWidth="1"/>
    <col min="11294" max="11294" width="16.28515625" style="5" customWidth="1"/>
    <col min="11295" max="11295" width="1.28515625" style="5" customWidth="1"/>
    <col min="11296" max="11296" width="16.28515625" style="5" customWidth="1"/>
    <col min="11297" max="11521" width="9.28515625" style="5"/>
    <col min="11522" max="11523" width="11.28515625" style="5" customWidth="1"/>
    <col min="11524" max="11524" width="23.28515625" style="5" customWidth="1"/>
    <col min="11525" max="11525" width="1.7109375" style="5" customWidth="1"/>
    <col min="11526" max="11526" width="15.42578125" style="5" customWidth="1"/>
    <col min="11527" max="11527" width="1.28515625" style="5" customWidth="1"/>
    <col min="11528" max="11528" width="15.4257812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" style="5" customWidth="1"/>
    <col min="11533" max="11533" width="1.28515625" style="5" customWidth="1"/>
    <col min="11534" max="11534" width="15.42578125" style="5" customWidth="1"/>
    <col min="11535" max="11535" width="1.28515625" style="5" customWidth="1"/>
    <col min="11536" max="11536" width="18.570312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18.5703125" style="5" customWidth="1"/>
    <col min="11541" max="11541" width="1.28515625" style="5" customWidth="1"/>
    <col min="11542" max="11542" width="18.7109375" style="5" customWidth="1"/>
    <col min="11543" max="11543" width="1.28515625" style="5" customWidth="1"/>
    <col min="11544" max="11544" width="16.7109375" style="5" customWidth="1"/>
    <col min="11545" max="11545" width="1.28515625" style="5" customWidth="1"/>
    <col min="11546" max="11546" width="14" style="5" customWidth="1"/>
    <col min="11547" max="11547" width="1.28515625" style="5" customWidth="1"/>
    <col min="11548" max="11548" width="14" style="5" customWidth="1"/>
    <col min="11549" max="11549" width="1.28515625" style="5" customWidth="1"/>
    <col min="11550" max="11550" width="16.28515625" style="5" customWidth="1"/>
    <col min="11551" max="11551" width="1.28515625" style="5" customWidth="1"/>
    <col min="11552" max="11552" width="16.28515625" style="5" customWidth="1"/>
    <col min="11553" max="11777" width="9.28515625" style="5"/>
    <col min="11778" max="11779" width="11.28515625" style="5" customWidth="1"/>
    <col min="11780" max="11780" width="23.28515625" style="5" customWidth="1"/>
    <col min="11781" max="11781" width="1.7109375" style="5" customWidth="1"/>
    <col min="11782" max="11782" width="15.42578125" style="5" customWidth="1"/>
    <col min="11783" max="11783" width="1.28515625" style="5" customWidth="1"/>
    <col min="11784" max="11784" width="15.4257812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" style="5" customWidth="1"/>
    <col min="11789" max="11789" width="1.28515625" style="5" customWidth="1"/>
    <col min="11790" max="11790" width="15.42578125" style="5" customWidth="1"/>
    <col min="11791" max="11791" width="1.28515625" style="5" customWidth="1"/>
    <col min="11792" max="11792" width="18.570312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18.5703125" style="5" customWidth="1"/>
    <col min="11797" max="11797" width="1.28515625" style="5" customWidth="1"/>
    <col min="11798" max="11798" width="18.7109375" style="5" customWidth="1"/>
    <col min="11799" max="11799" width="1.28515625" style="5" customWidth="1"/>
    <col min="11800" max="11800" width="16.7109375" style="5" customWidth="1"/>
    <col min="11801" max="11801" width="1.28515625" style="5" customWidth="1"/>
    <col min="11802" max="11802" width="14" style="5" customWidth="1"/>
    <col min="11803" max="11803" width="1.28515625" style="5" customWidth="1"/>
    <col min="11804" max="11804" width="14" style="5" customWidth="1"/>
    <col min="11805" max="11805" width="1.28515625" style="5" customWidth="1"/>
    <col min="11806" max="11806" width="16.28515625" style="5" customWidth="1"/>
    <col min="11807" max="11807" width="1.28515625" style="5" customWidth="1"/>
    <col min="11808" max="11808" width="16.28515625" style="5" customWidth="1"/>
    <col min="11809" max="12033" width="9.28515625" style="5"/>
    <col min="12034" max="12035" width="11.28515625" style="5" customWidth="1"/>
    <col min="12036" max="12036" width="23.28515625" style="5" customWidth="1"/>
    <col min="12037" max="12037" width="1.7109375" style="5" customWidth="1"/>
    <col min="12038" max="12038" width="15.42578125" style="5" customWidth="1"/>
    <col min="12039" max="12039" width="1.28515625" style="5" customWidth="1"/>
    <col min="12040" max="12040" width="15.4257812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" style="5" customWidth="1"/>
    <col min="12045" max="12045" width="1.28515625" style="5" customWidth="1"/>
    <col min="12046" max="12046" width="15.42578125" style="5" customWidth="1"/>
    <col min="12047" max="12047" width="1.28515625" style="5" customWidth="1"/>
    <col min="12048" max="12048" width="18.570312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18.5703125" style="5" customWidth="1"/>
    <col min="12053" max="12053" width="1.28515625" style="5" customWidth="1"/>
    <col min="12054" max="12054" width="18.7109375" style="5" customWidth="1"/>
    <col min="12055" max="12055" width="1.28515625" style="5" customWidth="1"/>
    <col min="12056" max="12056" width="16.7109375" style="5" customWidth="1"/>
    <col min="12057" max="12057" width="1.28515625" style="5" customWidth="1"/>
    <col min="12058" max="12058" width="14" style="5" customWidth="1"/>
    <col min="12059" max="12059" width="1.28515625" style="5" customWidth="1"/>
    <col min="12060" max="12060" width="14" style="5" customWidth="1"/>
    <col min="12061" max="12061" width="1.28515625" style="5" customWidth="1"/>
    <col min="12062" max="12062" width="16.28515625" style="5" customWidth="1"/>
    <col min="12063" max="12063" width="1.28515625" style="5" customWidth="1"/>
    <col min="12064" max="12064" width="16.28515625" style="5" customWidth="1"/>
    <col min="12065" max="12289" width="9.28515625" style="5"/>
    <col min="12290" max="12291" width="11.28515625" style="5" customWidth="1"/>
    <col min="12292" max="12292" width="23.28515625" style="5" customWidth="1"/>
    <col min="12293" max="12293" width="1.7109375" style="5" customWidth="1"/>
    <col min="12294" max="12294" width="15.42578125" style="5" customWidth="1"/>
    <col min="12295" max="12295" width="1.28515625" style="5" customWidth="1"/>
    <col min="12296" max="12296" width="15.4257812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" style="5" customWidth="1"/>
    <col min="12301" max="12301" width="1.28515625" style="5" customWidth="1"/>
    <col min="12302" max="12302" width="15.42578125" style="5" customWidth="1"/>
    <col min="12303" max="12303" width="1.28515625" style="5" customWidth="1"/>
    <col min="12304" max="12304" width="18.570312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18.5703125" style="5" customWidth="1"/>
    <col min="12309" max="12309" width="1.28515625" style="5" customWidth="1"/>
    <col min="12310" max="12310" width="18.7109375" style="5" customWidth="1"/>
    <col min="12311" max="12311" width="1.28515625" style="5" customWidth="1"/>
    <col min="12312" max="12312" width="16.7109375" style="5" customWidth="1"/>
    <col min="12313" max="12313" width="1.28515625" style="5" customWidth="1"/>
    <col min="12314" max="12314" width="14" style="5" customWidth="1"/>
    <col min="12315" max="12315" width="1.28515625" style="5" customWidth="1"/>
    <col min="12316" max="12316" width="14" style="5" customWidth="1"/>
    <col min="12317" max="12317" width="1.28515625" style="5" customWidth="1"/>
    <col min="12318" max="12318" width="16.28515625" style="5" customWidth="1"/>
    <col min="12319" max="12319" width="1.28515625" style="5" customWidth="1"/>
    <col min="12320" max="12320" width="16.28515625" style="5" customWidth="1"/>
    <col min="12321" max="12545" width="9.28515625" style="5"/>
    <col min="12546" max="12547" width="11.28515625" style="5" customWidth="1"/>
    <col min="12548" max="12548" width="23.28515625" style="5" customWidth="1"/>
    <col min="12549" max="12549" width="1.7109375" style="5" customWidth="1"/>
    <col min="12550" max="12550" width="15.42578125" style="5" customWidth="1"/>
    <col min="12551" max="12551" width="1.28515625" style="5" customWidth="1"/>
    <col min="12552" max="12552" width="15.4257812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" style="5" customWidth="1"/>
    <col min="12557" max="12557" width="1.28515625" style="5" customWidth="1"/>
    <col min="12558" max="12558" width="15.42578125" style="5" customWidth="1"/>
    <col min="12559" max="12559" width="1.28515625" style="5" customWidth="1"/>
    <col min="12560" max="12560" width="18.570312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18.5703125" style="5" customWidth="1"/>
    <col min="12565" max="12565" width="1.28515625" style="5" customWidth="1"/>
    <col min="12566" max="12566" width="18.7109375" style="5" customWidth="1"/>
    <col min="12567" max="12567" width="1.28515625" style="5" customWidth="1"/>
    <col min="12568" max="12568" width="16.7109375" style="5" customWidth="1"/>
    <col min="12569" max="12569" width="1.28515625" style="5" customWidth="1"/>
    <col min="12570" max="12570" width="14" style="5" customWidth="1"/>
    <col min="12571" max="12571" width="1.28515625" style="5" customWidth="1"/>
    <col min="12572" max="12572" width="14" style="5" customWidth="1"/>
    <col min="12573" max="12573" width="1.28515625" style="5" customWidth="1"/>
    <col min="12574" max="12574" width="16.28515625" style="5" customWidth="1"/>
    <col min="12575" max="12575" width="1.28515625" style="5" customWidth="1"/>
    <col min="12576" max="12576" width="16.28515625" style="5" customWidth="1"/>
    <col min="12577" max="12801" width="9.28515625" style="5"/>
    <col min="12802" max="12803" width="11.28515625" style="5" customWidth="1"/>
    <col min="12804" max="12804" width="23.28515625" style="5" customWidth="1"/>
    <col min="12805" max="12805" width="1.7109375" style="5" customWidth="1"/>
    <col min="12806" max="12806" width="15.42578125" style="5" customWidth="1"/>
    <col min="12807" max="12807" width="1.28515625" style="5" customWidth="1"/>
    <col min="12808" max="12808" width="15.4257812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" style="5" customWidth="1"/>
    <col min="12813" max="12813" width="1.28515625" style="5" customWidth="1"/>
    <col min="12814" max="12814" width="15.42578125" style="5" customWidth="1"/>
    <col min="12815" max="12815" width="1.28515625" style="5" customWidth="1"/>
    <col min="12816" max="12816" width="18.570312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18.5703125" style="5" customWidth="1"/>
    <col min="12821" max="12821" width="1.28515625" style="5" customWidth="1"/>
    <col min="12822" max="12822" width="18.7109375" style="5" customWidth="1"/>
    <col min="12823" max="12823" width="1.28515625" style="5" customWidth="1"/>
    <col min="12824" max="12824" width="16.7109375" style="5" customWidth="1"/>
    <col min="12825" max="12825" width="1.28515625" style="5" customWidth="1"/>
    <col min="12826" max="12826" width="14" style="5" customWidth="1"/>
    <col min="12827" max="12827" width="1.28515625" style="5" customWidth="1"/>
    <col min="12828" max="12828" width="14" style="5" customWidth="1"/>
    <col min="12829" max="12829" width="1.28515625" style="5" customWidth="1"/>
    <col min="12830" max="12830" width="16.28515625" style="5" customWidth="1"/>
    <col min="12831" max="12831" width="1.28515625" style="5" customWidth="1"/>
    <col min="12832" max="12832" width="16.28515625" style="5" customWidth="1"/>
    <col min="12833" max="13057" width="9.28515625" style="5"/>
    <col min="13058" max="13059" width="11.28515625" style="5" customWidth="1"/>
    <col min="13060" max="13060" width="23.28515625" style="5" customWidth="1"/>
    <col min="13061" max="13061" width="1.7109375" style="5" customWidth="1"/>
    <col min="13062" max="13062" width="15.42578125" style="5" customWidth="1"/>
    <col min="13063" max="13063" width="1.28515625" style="5" customWidth="1"/>
    <col min="13064" max="13064" width="15.4257812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" style="5" customWidth="1"/>
    <col min="13069" max="13069" width="1.28515625" style="5" customWidth="1"/>
    <col min="13070" max="13070" width="15.42578125" style="5" customWidth="1"/>
    <col min="13071" max="13071" width="1.28515625" style="5" customWidth="1"/>
    <col min="13072" max="13072" width="18.570312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18.5703125" style="5" customWidth="1"/>
    <col min="13077" max="13077" width="1.28515625" style="5" customWidth="1"/>
    <col min="13078" max="13078" width="18.7109375" style="5" customWidth="1"/>
    <col min="13079" max="13079" width="1.28515625" style="5" customWidth="1"/>
    <col min="13080" max="13080" width="16.7109375" style="5" customWidth="1"/>
    <col min="13081" max="13081" width="1.28515625" style="5" customWidth="1"/>
    <col min="13082" max="13082" width="14" style="5" customWidth="1"/>
    <col min="13083" max="13083" width="1.28515625" style="5" customWidth="1"/>
    <col min="13084" max="13084" width="14" style="5" customWidth="1"/>
    <col min="13085" max="13085" width="1.28515625" style="5" customWidth="1"/>
    <col min="13086" max="13086" width="16.28515625" style="5" customWidth="1"/>
    <col min="13087" max="13087" width="1.28515625" style="5" customWidth="1"/>
    <col min="13088" max="13088" width="16.28515625" style="5" customWidth="1"/>
    <col min="13089" max="13313" width="9.28515625" style="5"/>
    <col min="13314" max="13315" width="11.28515625" style="5" customWidth="1"/>
    <col min="13316" max="13316" width="23.28515625" style="5" customWidth="1"/>
    <col min="13317" max="13317" width="1.7109375" style="5" customWidth="1"/>
    <col min="13318" max="13318" width="15.42578125" style="5" customWidth="1"/>
    <col min="13319" max="13319" width="1.28515625" style="5" customWidth="1"/>
    <col min="13320" max="13320" width="15.4257812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" style="5" customWidth="1"/>
    <col min="13325" max="13325" width="1.28515625" style="5" customWidth="1"/>
    <col min="13326" max="13326" width="15.42578125" style="5" customWidth="1"/>
    <col min="13327" max="13327" width="1.28515625" style="5" customWidth="1"/>
    <col min="13328" max="13328" width="18.570312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18.5703125" style="5" customWidth="1"/>
    <col min="13333" max="13333" width="1.28515625" style="5" customWidth="1"/>
    <col min="13334" max="13334" width="18.7109375" style="5" customWidth="1"/>
    <col min="13335" max="13335" width="1.28515625" style="5" customWidth="1"/>
    <col min="13336" max="13336" width="16.7109375" style="5" customWidth="1"/>
    <col min="13337" max="13337" width="1.28515625" style="5" customWidth="1"/>
    <col min="13338" max="13338" width="14" style="5" customWidth="1"/>
    <col min="13339" max="13339" width="1.28515625" style="5" customWidth="1"/>
    <col min="13340" max="13340" width="14" style="5" customWidth="1"/>
    <col min="13341" max="13341" width="1.28515625" style="5" customWidth="1"/>
    <col min="13342" max="13342" width="16.28515625" style="5" customWidth="1"/>
    <col min="13343" max="13343" width="1.28515625" style="5" customWidth="1"/>
    <col min="13344" max="13344" width="16.28515625" style="5" customWidth="1"/>
    <col min="13345" max="13569" width="9.28515625" style="5"/>
    <col min="13570" max="13571" width="11.28515625" style="5" customWidth="1"/>
    <col min="13572" max="13572" width="23.28515625" style="5" customWidth="1"/>
    <col min="13573" max="13573" width="1.7109375" style="5" customWidth="1"/>
    <col min="13574" max="13574" width="15.42578125" style="5" customWidth="1"/>
    <col min="13575" max="13575" width="1.28515625" style="5" customWidth="1"/>
    <col min="13576" max="13576" width="15.4257812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" style="5" customWidth="1"/>
    <col min="13581" max="13581" width="1.28515625" style="5" customWidth="1"/>
    <col min="13582" max="13582" width="15.42578125" style="5" customWidth="1"/>
    <col min="13583" max="13583" width="1.28515625" style="5" customWidth="1"/>
    <col min="13584" max="13584" width="18.570312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18.5703125" style="5" customWidth="1"/>
    <col min="13589" max="13589" width="1.28515625" style="5" customWidth="1"/>
    <col min="13590" max="13590" width="18.7109375" style="5" customWidth="1"/>
    <col min="13591" max="13591" width="1.28515625" style="5" customWidth="1"/>
    <col min="13592" max="13592" width="16.7109375" style="5" customWidth="1"/>
    <col min="13593" max="13593" width="1.28515625" style="5" customWidth="1"/>
    <col min="13594" max="13594" width="14" style="5" customWidth="1"/>
    <col min="13595" max="13595" width="1.28515625" style="5" customWidth="1"/>
    <col min="13596" max="13596" width="14" style="5" customWidth="1"/>
    <col min="13597" max="13597" width="1.28515625" style="5" customWidth="1"/>
    <col min="13598" max="13598" width="16.28515625" style="5" customWidth="1"/>
    <col min="13599" max="13599" width="1.28515625" style="5" customWidth="1"/>
    <col min="13600" max="13600" width="16.28515625" style="5" customWidth="1"/>
    <col min="13601" max="13825" width="9.28515625" style="5"/>
    <col min="13826" max="13827" width="11.28515625" style="5" customWidth="1"/>
    <col min="13828" max="13828" width="23.28515625" style="5" customWidth="1"/>
    <col min="13829" max="13829" width="1.7109375" style="5" customWidth="1"/>
    <col min="13830" max="13830" width="15.42578125" style="5" customWidth="1"/>
    <col min="13831" max="13831" width="1.28515625" style="5" customWidth="1"/>
    <col min="13832" max="13832" width="15.4257812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" style="5" customWidth="1"/>
    <col min="13837" max="13837" width="1.28515625" style="5" customWidth="1"/>
    <col min="13838" max="13838" width="15.42578125" style="5" customWidth="1"/>
    <col min="13839" max="13839" width="1.28515625" style="5" customWidth="1"/>
    <col min="13840" max="13840" width="18.570312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18.5703125" style="5" customWidth="1"/>
    <col min="13845" max="13845" width="1.28515625" style="5" customWidth="1"/>
    <col min="13846" max="13846" width="18.7109375" style="5" customWidth="1"/>
    <col min="13847" max="13847" width="1.28515625" style="5" customWidth="1"/>
    <col min="13848" max="13848" width="16.7109375" style="5" customWidth="1"/>
    <col min="13849" max="13849" width="1.28515625" style="5" customWidth="1"/>
    <col min="13850" max="13850" width="14" style="5" customWidth="1"/>
    <col min="13851" max="13851" width="1.28515625" style="5" customWidth="1"/>
    <col min="13852" max="13852" width="14" style="5" customWidth="1"/>
    <col min="13853" max="13853" width="1.28515625" style="5" customWidth="1"/>
    <col min="13854" max="13854" width="16.28515625" style="5" customWidth="1"/>
    <col min="13855" max="13855" width="1.28515625" style="5" customWidth="1"/>
    <col min="13856" max="13856" width="16.28515625" style="5" customWidth="1"/>
    <col min="13857" max="14081" width="9.28515625" style="5"/>
    <col min="14082" max="14083" width="11.28515625" style="5" customWidth="1"/>
    <col min="14084" max="14084" width="23.28515625" style="5" customWidth="1"/>
    <col min="14085" max="14085" width="1.7109375" style="5" customWidth="1"/>
    <col min="14086" max="14086" width="15.42578125" style="5" customWidth="1"/>
    <col min="14087" max="14087" width="1.28515625" style="5" customWidth="1"/>
    <col min="14088" max="14088" width="15.4257812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" style="5" customWidth="1"/>
    <col min="14093" max="14093" width="1.28515625" style="5" customWidth="1"/>
    <col min="14094" max="14094" width="15.42578125" style="5" customWidth="1"/>
    <col min="14095" max="14095" width="1.28515625" style="5" customWidth="1"/>
    <col min="14096" max="14096" width="18.570312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18.5703125" style="5" customWidth="1"/>
    <col min="14101" max="14101" width="1.28515625" style="5" customWidth="1"/>
    <col min="14102" max="14102" width="18.7109375" style="5" customWidth="1"/>
    <col min="14103" max="14103" width="1.28515625" style="5" customWidth="1"/>
    <col min="14104" max="14104" width="16.7109375" style="5" customWidth="1"/>
    <col min="14105" max="14105" width="1.28515625" style="5" customWidth="1"/>
    <col min="14106" max="14106" width="14" style="5" customWidth="1"/>
    <col min="14107" max="14107" width="1.28515625" style="5" customWidth="1"/>
    <col min="14108" max="14108" width="14" style="5" customWidth="1"/>
    <col min="14109" max="14109" width="1.28515625" style="5" customWidth="1"/>
    <col min="14110" max="14110" width="16.28515625" style="5" customWidth="1"/>
    <col min="14111" max="14111" width="1.28515625" style="5" customWidth="1"/>
    <col min="14112" max="14112" width="16.28515625" style="5" customWidth="1"/>
    <col min="14113" max="14337" width="9.28515625" style="5"/>
    <col min="14338" max="14339" width="11.28515625" style="5" customWidth="1"/>
    <col min="14340" max="14340" width="23.28515625" style="5" customWidth="1"/>
    <col min="14341" max="14341" width="1.7109375" style="5" customWidth="1"/>
    <col min="14342" max="14342" width="15.42578125" style="5" customWidth="1"/>
    <col min="14343" max="14343" width="1.28515625" style="5" customWidth="1"/>
    <col min="14344" max="14344" width="15.4257812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" style="5" customWidth="1"/>
    <col min="14349" max="14349" width="1.28515625" style="5" customWidth="1"/>
    <col min="14350" max="14350" width="15.42578125" style="5" customWidth="1"/>
    <col min="14351" max="14351" width="1.28515625" style="5" customWidth="1"/>
    <col min="14352" max="14352" width="18.570312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18.5703125" style="5" customWidth="1"/>
    <col min="14357" max="14357" width="1.28515625" style="5" customWidth="1"/>
    <col min="14358" max="14358" width="18.7109375" style="5" customWidth="1"/>
    <col min="14359" max="14359" width="1.28515625" style="5" customWidth="1"/>
    <col min="14360" max="14360" width="16.7109375" style="5" customWidth="1"/>
    <col min="14361" max="14361" width="1.28515625" style="5" customWidth="1"/>
    <col min="14362" max="14362" width="14" style="5" customWidth="1"/>
    <col min="14363" max="14363" width="1.28515625" style="5" customWidth="1"/>
    <col min="14364" max="14364" width="14" style="5" customWidth="1"/>
    <col min="14365" max="14365" width="1.28515625" style="5" customWidth="1"/>
    <col min="14366" max="14366" width="16.28515625" style="5" customWidth="1"/>
    <col min="14367" max="14367" width="1.28515625" style="5" customWidth="1"/>
    <col min="14368" max="14368" width="16.28515625" style="5" customWidth="1"/>
    <col min="14369" max="14593" width="9.28515625" style="5"/>
    <col min="14594" max="14595" width="11.28515625" style="5" customWidth="1"/>
    <col min="14596" max="14596" width="23.28515625" style="5" customWidth="1"/>
    <col min="14597" max="14597" width="1.7109375" style="5" customWidth="1"/>
    <col min="14598" max="14598" width="15.42578125" style="5" customWidth="1"/>
    <col min="14599" max="14599" width="1.28515625" style="5" customWidth="1"/>
    <col min="14600" max="14600" width="15.4257812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" style="5" customWidth="1"/>
    <col min="14605" max="14605" width="1.28515625" style="5" customWidth="1"/>
    <col min="14606" max="14606" width="15.42578125" style="5" customWidth="1"/>
    <col min="14607" max="14607" width="1.28515625" style="5" customWidth="1"/>
    <col min="14608" max="14608" width="18.570312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18.5703125" style="5" customWidth="1"/>
    <col min="14613" max="14613" width="1.28515625" style="5" customWidth="1"/>
    <col min="14614" max="14614" width="18.7109375" style="5" customWidth="1"/>
    <col min="14615" max="14615" width="1.28515625" style="5" customWidth="1"/>
    <col min="14616" max="14616" width="16.7109375" style="5" customWidth="1"/>
    <col min="14617" max="14617" width="1.28515625" style="5" customWidth="1"/>
    <col min="14618" max="14618" width="14" style="5" customWidth="1"/>
    <col min="14619" max="14619" width="1.28515625" style="5" customWidth="1"/>
    <col min="14620" max="14620" width="14" style="5" customWidth="1"/>
    <col min="14621" max="14621" width="1.28515625" style="5" customWidth="1"/>
    <col min="14622" max="14622" width="16.28515625" style="5" customWidth="1"/>
    <col min="14623" max="14623" width="1.28515625" style="5" customWidth="1"/>
    <col min="14624" max="14624" width="16.28515625" style="5" customWidth="1"/>
    <col min="14625" max="14849" width="9.28515625" style="5"/>
    <col min="14850" max="14851" width="11.28515625" style="5" customWidth="1"/>
    <col min="14852" max="14852" width="23.28515625" style="5" customWidth="1"/>
    <col min="14853" max="14853" width="1.7109375" style="5" customWidth="1"/>
    <col min="14854" max="14854" width="15.42578125" style="5" customWidth="1"/>
    <col min="14855" max="14855" width="1.28515625" style="5" customWidth="1"/>
    <col min="14856" max="14856" width="15.4257812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" style="5" customWidth="1"/>
    <col min="14861" max="14861" width="1.28515625" style="5" customWidth="1"/>
    <col min="14862" max="14862" width="15.42578125" style="5" customWidth="1"/>
    <col min="14863" max="14863" width="1.28515625" style="5" customWidth="1"/>
    <col min="14864" max="14864" width="18.570312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18.5703125" style="5" customWidth="1"/>
    <col min="14869" max="14869" width="1.28515625" style="5" customWidth="1"/>
    <col min="14870" max="14870" width="18.7109375" style="5" customWidth="1"/>
    <col min="14871" max="14871" width="1.28515625" style="5" customWidth="1"/>
    <col min="14872" max="14872" width="16.7109375" style="5" customWidth="1"/>
    <col min="14873" max="14873" width="1.28515625" style="5" customWidth="1"/>
    <col min="14874" max="14874" width="14" style="5" customWidth="1"/>
    <col min="14875" max="14875" width="1.28515625" style="5" customWidth="1"/>
    <col min="14876" max="14876" width="14" style="5" customWidth="1"/>
    <col min="14877" max="14877" width="1.28515625" style="5" customWidth="1"/>
    <col min="14878" max="14878" width="16.28515625" style="5" customWidth="1"/>
    <col min="14879" max="14879" width="1.28515625" style="5" customWidth="1"/>
    <col min="14880" max="14880" width="16.28515625" style="5" customWidth="1"/>
    <col min="14881" max="15105" width="9.28515625" style="5"/>
    <col min="15106" max="15107" width="11.28515625" style="5" customWidth="1"/>
    <col min="15108" max="15108" width="23.28515625" style="5" customWidth="1"/>
    <col min="15109" max="15109" width="1.7109375" style="5" customWidth="1"/>
    <col min="15110" max="15110" width="15.42578125" style="5" customWidth="1"/>
    <col min="15111" max="15111" width="1.28515625" style="5" customWidth="1"/>
    <col min="15112" max="15112" width="15.4257812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" style="5" customWidth="1"/>
    <col min="15117" max="15117" width="1.28515625" style="5" customWidth="1"/>
    <col min="15118" max="15118" width="15.42578125" style="5" customWidth="1"/>
    <col min="15119" max="15119" width="1.28515625" style="5" customWidth="1"/>
    <col min="15120" max="15120" width="18.570312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18.5703125" style="5" customWidth="1"/>
    <col min="15125" max="15125" width="1.28515625" style="5" customWidth="1"/>
    <col min="15126" max="15126" width="18.7109375" style="5" customWidth="1"/>
    <col min="15127" max="15127" width="1.28515625" style="5" customWidth="1"/>
    <col min="15128" max="15128" width="16.7109375" style="5" customWidth="1"/>
    <col min="15129" max="15129" width="1.28515625" style="5" customWidth="1"/>
    <col min="15130" max="15130" width="14" style="5" customWidth="1"/>
    <col min="15131" max="15131" width="1.28515625" style="5" customWidth="1"/>
    <col min="15132" max="15132" width="14" style="5" customWidth="1"/>
    <col min="15133" max="15133" width="1.28515625" style="5" customWidth="1"/>
    <col min="15134" max="15134" width="16.28515625" style="5" customWidth="1"/>
    <col min="15135" max="15135" width="1.28515625" style="5" customWidth="1"/>
    <col min="15136" max="15136" width="16.28515625" style="5" customWidth="1"/>
    <col min="15137" max="15361" width="9.28515625" style="5"/>
    <col min="15362" max="15363" width="11.28515625" style="5" customWidth="1"/>
    <col min="15364" max="15364" width="23.28515625" style="5" customWidth="1"/>
    <col min="15365" max="15365" width="1.7109375" style="5" customWidth="1"/>
    <col min="15366" max="15366" width="15.42578125" style="5" customWidth="1"/>
    <col min="15367" max="15367" width="1.28515625" style="5" customWidth="1"/>
    <col min="15368" max="15368" width="15.4257812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" style="5" customWidth="1"/>
    <col min="15373" max="15373" width="1.28515625" style="5" customWidth="1"/>
    <col min="15374" max="15374" width="15.42578125" style="5" customWidth="1"/>
    <col min="15375" max="15375" width="1.28515625" style="5" customWidth="1"/>
    <col min="15376" max="15376" width="18.570312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18.5703125" style="5" customWidth="1"/>
    <col min="15381" max="15381" width="1.28515625" style="5" customWidth="1"/>
    <col min="15382" max="15382" width="18.7109375" style="5" customWidth="1"/>
    <col min="15383" max="15383" width="1.28515625" style="5" customWidth="1"/>
    <col min="15384" max="15384" width="16.7109375" style="5" customWidth="1"/>
    <col min="15385" max="15385" width="1.28515625" style="5" customWidth="1"/>
    <col min="15386" max="15386" width="14" style="5" customWidth="1"/>
    <col min="15387" max="15387" width="1.28515625" style="5" customWidth="1"/>
    <col min="15388" max="15388" width="14" style="5" customWidth="1"/>
    <col min="15389" max="15389" width="1.28515625" style="5" customWidth="1"/>
    <col min="15390" max="15390" width="16.28515625" style="5" customWidth="1"/>
    <col min="15391" max="15391" width="1.28515625" style="5" customWidth="1"/>
    <col min="15392" max="15392" width="16.28515625" style="5" customWidth="1"/>
    <col min="15393" max="15617" width="9.28515625" style="5"/>
    <col min="15618" max="15619" width="11.28515625" style="5" customWidth="1"/>
    <col min="15620" max="15620" width="23.28515625" style="5" customWidth="1"/>
    <col min="15621" max="15621" width="1.7109375" style="5" customWidth="1"/>
    <col min="15622" max="15622" width="15.42578125" style="5" customWidth="1"/>
    <col min="15623" max="15623" width="1.28515625" style="5" customWidth="1"/>
    <col min="15624" max="15624" width="15.4257812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" style="5" customWidth="1"/>
    <col min="15629" max="15629" width="1.28515625" style="5" customWidth="1"/>
    <col min="15630" max="15630" width="15.42578125" style="5" customWidth="1"/>
    <col min="15631" max="15631" width="1.28515625" style="5" customWidth="1"/>
    <col min="15632" max="15632" width="18.570312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18.5703125" style="5" customWidth="1"/>
    <col min="15637" max="15637" width="1.28515625" style="5" customWidth="1"/>
    <col min="15638" max="15638" width="18.7109375" style="5" customWidth="1"/>
    <col min="15639" max="15639" width="1.28515625" style="5" customWidth="1"/>
    <col min="15640" max="15640" width="16.7109375" style="5" customWidth="1"/>
    <col min="15641" max="15641" width="1.28515625" style="5" customWidth="1"/>
    <col min="15642" max="15642" width="14" style="5" customWidth="1"/>
    <col min="15643" max="15643" width="1.28515625" style="5" customWidth="1"/>
    <col min="15644" max="15644" width="14" style="5" customWidth="1"/>
    <col min="15645" max="15645" width="1.28515625" style="5" customWidth="1"/>
    <col min="15646" max="15646" width="16.28515625" style="5" customWidth="1"/>
    <col min="15647" max="15647" width="1.28515625" style="5" customWidth="1"/>
    <col min="15648" max="15648" width="16.28515625" style="5" customWidth="1"/>
    <col min="15649" max="15873" width="9.28515625" style="5"/>
    <col min="15874" max="15875" width="11.28515625" style="5" customWidth="1"/>
    <col min="15876" max="15876" width="23.28515625" style="5" customWidth="1"/>
    <col min="15877" max="15877" width="1.7109375" style="5" customWidth="1"/>
    <col min="15878" max="15878" width="15.42578125" style="5" customWidth="1"/>
    <col min="15879" max="15879" width="1.28515625" style="5" customWidth="1"/>
    <col min="15880" max="15880" width="15.4257812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" style="5" customWidth="1"/>
    <col min="15885" max="15885" width="1.28515625" style="5" customWidth="1"/>
    <col min="15886" max="15886" width="15.42578125" style="5" customWidth="1"/>
    <col min="15887" max="15887" width="1.28515625" style="5" customWidth="1"/>
    <col min="15888" max="15888" width="18.570312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18.5703125" style="5" customWidth="1"/>
    <col min="15893" max="15893" width="1.28515625" style="5" customWidth="1"/>
    <col min="15894" max="15894" width="18.7109375" style="5" customWidth="1"/>
    <col min="15895" max="15895" width="1.28515625" style="5" customWidth="1"/>
    <col min="15896" max="15896" width="16.7109375" style="5" customWidth="1"/>
    <col min="15897" max="15897" width="1.28515625" style="5" customWidth="1"/>
    <col min="15898" max="15898" width="14" style="5" customWidth="1"/>
    <col min="15899" max="15899" width="1.28515625" style="5" customWidth="1"/>
    <col min="15900" max="15900" width="14" style="5" customWidth="1"/>
    <col min="15901" max="15901" width="1.28515625" style="5" customWidth="1"/>
    <col min="15902" max="15902" width="16.28515625" style="5" customWidth="1"/>
    <col min="15903" max="15903" width="1.28515625" style="5" customWidth="1"/>
    <col min="15904" max="15904" width="16.28515625" style="5" customWidth="1"/>
    <col min="15905" max="16129" width="9.28515625" style="5"/>
    <col min="16130" max="16131" width="11.28515625" style="5" customWidth="1"/>
    <col min="16132" max="16132" width="23.28515625" style="5" customWidth="1"/>
    <col min="16133" max="16133" width="1.7109375" style="5" customWidth="1"/>
    <col min="16134" max="16134" width="15.42578125" style="5" customWidth="1"/>
    <col min="16135" max="16135" width="1.28515625" style="5" customWidth="1"/>
    <col min="16136" max="16136" width="15.4257812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" style="5" customWidth="1"/>
    <col min="16141" max="16141" width="1.28515625" style="5" customWidth="1"/>
    <col min="16142" max="16142" width="15.42578125" style="5" customWidth="1"/>
    <col min="16143" max="16143" width="1.28515625" style="5" customWidth="1"/>
    <col min="16144" max="16144" width="18.570312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18.5703125" style="5" customWidth="1"/>
    <col min="16149" max="16149" width="1.28515625" style="5" customWidth="1"/>
    <col min="16150" max="16150" width="18.7109375" style="5" customWidth="1"/>
    <col min="16151" max="16151" width="1.28515625" style="5" customWidth="1"/>
    <col min="16152" max="16152" width="16.7109375" style="5" customWidth="1"/>
    <col min="16153" max="16153" width="1.28515625" style="5" customWidth="1"/>
    <col min="16154" max="16154" width="14" style="5" customWidth="1"/>
    <col min="16155" max="16155" width="1.28515625" style="5" customWidth="1"/>
    <col min="16156" max="16156" width="14" style="5" customWidth="1"/>
    <col min="16157" max="16157" width="1.28515625" style="5" customWidth="1"/>
    <col min="16158" max="16158" width="16.28515625" style="5" customWidth="1"/>
    <col min="16159" max="16159" width="1.28515625" style="5" customWidth="1"/>
    <col min="16160" max="16160" width="16.28515625" style="5" customWidth="1"/>
    <col min="16161" max="16384" width="9.28515625" style="5"/>
  </cols>
  <sheetData>
    <row r="1" spans="1:33" ht="21" customHeight="1">
      <c r="AF1" s="16" t="s">
        <v>232</v>
      </c>
    </row>
    <row r="2" spans="1:33" ht="21" customHeight="1">
      <c r="A2" s="1" t="s">
        <v>0</v>
      </c>
      <c r="B2" s="2"/>
      <c r="C2" s="2"/>
      <c r="D2" s="3"/>
      <c r="E2" s="3"/>
      <c r="F2" s="2"/>
      <c r="G2" s="2"/>
      <c r="H2" s="2"/>
      <c r="I2" s="2"/>
      <c r="J2" s="2"/>
      <c r="K2" s="2"/>
      <c r="L2" s="139"/>
      <c r="M2" s="2"/>
      <c r="N2" s="2"/>
      <c r="O2" s="2"/>
      <c r="P2" s="2"/>
      <c r="Q2" s="2"/>
      <c r="R2" s="139"/>
      <c r="S2" s="2"/>
      <c r="T2" s="139"/>
      <c r="U2" s="2"/>
      <c r="V2" s="2"/>
      <c r="W2" s="2"/>
      <c r="X2" s="2"/>
      <c r="Y2" s="2"/>
      <c r="Z2" s="4"/>
      <c r="AA2" s="2"/>
      <c r="AB2" s="4"/>
      <c r="AC2" s="2"/>
      <c r="AE2" s="2"/>
    </row>
    <row r="3" spans="1:33" ht="21" customHeight="1">
      <c r="A3" s="1" t="s">
        <v>123</v>
      </c>
      <c r="B3" s="2"/>
      <c r="C3" s="2"/>
      <c r="D3" s="3"/>
      <c r="E3" s="3"/>
      <c r="F3" s="2"/>
      <c r="G3" s="2"/>
      <c r="H3" s="2"/>
      <c r="I3" s="2"/>
      <c r="J3" s="2"/>
      <c r="K3" s="2"/>
      <c r="L3" s="139"/>
      <c r="M3" s="2"/>
      <c r="N3" s="2"/>
      <c r="O3" s="2"/>
      <c r="P3" s="2"/>
      <c r="Q3" s="2"/>
      <c r="R3" s="139"/>
      <c r="S3" s="2"/>
      <c r="T3" s="139"/>
      <c r="U3" s="2"/>
      <c r="V3" s="2"/>
      <c r="W3" s="2"/>
      <c r="X3" s="2"/>
      <c r="Y3" s="2"/>
      <c r="Z3" s="2"/>
      <c r="AA3" s="2"/>
      <c r="AB3" s="2"/>
      <c r="AC3" s="2"/>
      <c r="AE3" s="2"/>
    </row>
    <row r="4" spans="1:33" ht="21" customHeight="1">
      <c r="A4" s="1" t="s">
        <v>216</v>
      </c>
      <c r="B4" s="2"/>
      <c r="C4" s="2"/>
      <c r="D4" s="3"/>
      <c r="E4" s="3"/>
      <c r="F4" s="2"/>
      <c r="G4" s="2"/>
      <c r="H4" s="2"/>
      <c r="I4" s="2"/>
      <c r="J4" s="2"/>
      <c r="K4" s="2"/>
      <c r="L4" s="3"/>
      <c r="M4" s="2"/>
      <c r="N4" s="2"/>
      <c r="O4" s="2"/>
      <c r="P4" s="2"/>
      <c r="Q4" s="2"/>
      <c r="R4" s="3"/>
      <c r="S4" s="2"/>
      <c r="T4" s="3"/>
      <c r="U4" s="2"/>
      <c r="V4" s="2"/>
      <c r="W4" s="2"/>
      <c r="X4" s="2"/>
      <c r="Y4" s="2"/>
      <c r="Z4" s="2"/>
      <c r="AA4" s="2"/>
      <c r="AB4" s="2"/>
      <c r="AC4" s="2"/>
      <c r="AE4" s="2"/>
    </row>
    <row r="5" spans="1:33" ht="21" customHeight="1">
      <c r="B5" s="6"/>
      <c r="C5" s="6"/>
      <c r="D5" s="7"/>
      <c r="E5" s="7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8"/>
      <c r="W5" s="8"/>
      <c r="X5" s="8"/>
      <c r="Y5" s="8"/>
      <c r="AF5" s="16" t="s">
        <v>231</v>
      </c>
    </row>
    <row r="6" spans="1:33" s="11" customFormat="1" ht="21" customHeight="1">
      <c r="A6" s="9"/>
      <c r="B6" s="9"/>
      <c r="C6" s="9"/>
      <c r="D6" s="10"/>
      <c r="E6" s="10"/>
      <c r="F6" s="149" t="s">
        <v>1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</row>
    <row r="7" spans="1:33" s="11" customFormat="1" ht="21" customHeight="1">
      <c r="A7" s="9"/>
      <c r="B7" s="9"/>
      <c r="C7" s="9"/>
      <c r="D7" s="10"/>
      <c r="E7" s="10"/>
      <c r="F7" s="150" t="s">
        <v>104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2"/>
      <c r="AD7" s="12"/>
      <c r="AE7" s="12"/>
      <c r="AF7" s="12"/>
    </row>
    <row r="8" spans="1:33" s="11" customFormat="1" ht="21" customHeight="1">
      <c r="A8" s="9"/>
      <c r="B8" s="9"/>
      <c r="C8" s="9"/>
      <c r="D8" s="13"/>
      <c r="E8" s="13"/>
      <c r="F8" s="13"/>
      <c r="G8" s="13"/>
      <c r="H8" s="13"/>
      <c r="I8" s="13"/>
      <c r="J8" s="13"/>
      <c r="K8" s="13"/>
      <c r="M8" s="139"/>
      <c r="N8" s="13"/>
      <c r="O8" s="13"/>
      <c r="P8" s="13"/>
      <c r="Q8" s="13"/>
      <c r="R8" s="150" t="s">
        <v>60</v>
      </c>
      <c r="S8" s="150"/>
      <c r="T8" s="150"/>
      <c r="U8" s="150"/>
      <c r="V8" s="150"/>
      <c r="W8" s="150"/>
      <c r="X8" s="150"/>
      <c r="Y8" s="150"/>
      <c r="Z8" s="150"/>
      <c r="AA8" s="13"/>
      <c r="AB8" s="13"/>
      <c r="AC8" s="13"/>
      <c r="AD8" s="12"/>
      <c r="AE8" s="13"/>
      <c r="AF8" s="12"/>
    </row>
    <row r="9" spans="1:33" s="11" customFormat="1" ht="21" customHeight="1">
      <c r="A9" s="9"/>
      <c r="B9" s="9"/>
      <c r="C9" s="9"/>
      <c r="D9" s="13"/>
      <c r="E9" s="13"/>
      <c r="F9" s="13"/>
      <c r="G9" s="13"/>
      <c r="H9" s="13"/>
      <c r="I9" s="13"/>
      <c r="J9" s="13"/>
      <c r="K9" s="13"/>
      <c r="M9" s="139"/>
      <c r="N9" s="13"/>
      <c r="O9" s="13"/>
      <c r="P9" s="13"/>
      <c r="Q9" s="13"/>
      <c r="R9" s="150" t="s">
        <v>124</v>
      </c>
      <c r="S9" s="150"/>
      <c r="T9" s="150"/>
      <c r="U9" s="150"/>
      <c r="V9" s="150"/>
      <c r="W9" s="150"/>
      <c r="X9" s="150"/>
      <c r="Y9" s="139"/>
      <c r="Z9" s="13"/>
      <c r="AA9" s="13"/>
      <c r="AB9" s="13"/>
      <c r="AC9" s="13"/>
      <c r="AD9" s="12"/>
      <c r="AE9" s="13"/>
      <c r="AF9" s="12"/>
    </row>
    <row r="10" spans="1:33" s="137" customFormat="1" ht="21" customHeight="1">
      <c r="D10" s="151"/>
      <c r="E10" s="151"/>
      <c r="F10" s="151"/>
      <c r="Q10" s="139"/>
      <c r="R10" s="137" t="s">
        <v>125</v>
      </c>
      <c r="T10" s="137" t="s">
        <v>127</v>
      </c>
      <c r="V10" s="137" t="s">
        <v>182</v>
      </c>
      <c r="X10" s="137" t="s">
        <v>266</v>
      </c>
    </row>
    <row r="11" spans="1:33" s="137" customFormat="1" ht="21" customHeight="1">
      <c r="D11" s="139"/>
      <c r="E11" s="139"/>
      <c r="F11" s="139"/>
      <c r="J11" s="147" t="s">
        <v>245</v>
      </c>
      <c r="K11" s="147"/>
      <c r="L11" s="137" t="s">
        <v>128</v>
      </c>
      <c r="Q11" s="139"/>
      <c r="R11" s="137" t="s">
        <v>126</v>
      </c>
      <c r="T11" s="137" t="s">
        <v>130</v>
      </c>
      <c r="V11" s="137" t="s">
        <v>131</v>
      </c>
      <c r="X11" s="137" t="s">
        <v>258</v>
      </c>
      <c r="Z11" s="137" t="s">
        <v>132</v>
      </c>
      <c r="AB11" s="137" t="s">
        <v>133</v>
      </c>
      <c r="AD11" s="137" t="s">
        <v>134</v>
      </c>
    </row>
    <row r="12" spans="1:33" s="137" customFormat="1" ht="21" customHeight="1">
      <c r="D12" s="139"/>
      <c r="E12" s="139"/>
      <c r="F12" s="139" t="s">
        <v>135</v>
      </c>
      <c r="J12" s="147" t="s">
        <v>247</v>
      </c>
      <c r="K12" s="147"/>
      <c r="L12" s="137" t="s">
        <v>136</v>
      </c>
      <c r="N12" s="148" t="s">
        <v>22</v>
      </c>
      <c r="O12" s="148"/>
      <c r="P12" s="148"/>
      <c r="Q12" s="139"/>
      <c r="R12" s="137" t="s">
        <v>129</v>
      </c>
      <c r="T12" s="137" t="s">
        <v>138</v>
      </c>
      <c r="V12" s="137" t="s">
        <v>139</v>
      </c>
      <c r="X12" s="137" t="s">
        <v>259</v>
      </c>
      <c r="Z12" s="137" t="s">
        <v>140</v>
      </c>
      <c r="AB12" s="137" t="s">
        <v>141</v>
      </c>
      <c r="AD12" s="137" t="s">
        <v>142</v>
      </c>
      <c r="AF12" s="137" t="s">
        <v>143</v>
      </c>
    </row>
    <row r="13" spans="1:33" s="137" customFormat="1" ht="21" customHeight="1">
      <c r="D13" s="139"/>
      <c r="E13" s="139"/>
      <c r="F13" s="139" t="s">
        <v>144</v>
      </c>
      <c r="J13" s="147" t="s">
        <v>246</v>
      </c>
      <c r="K13" s="147"/>
      <c r="L13" s="137" t="s">
        <v>146</v>
      </c>
      <c r="N13" s="139" t="s">
        <v>145</v>
      </c>
      <c r="O13" s="13"/>
      <c r="P13" s="13"/>
      <c r="Q13" s="139"/>
      <c r="R13" s="137" t="s">
        <v>137</v>
      </c>
      <c r="T13" s="137" t="s">
        <v>147</v>
      </c>
      <c r="V13" s="139" t="s">
        <v>148</v>
      </c>
      <c r="W13" s="139"/>
      <c r="X13" s="139" t="s">
        <v>242</v>
      </c>
      <c r="Z13" s="137" t="s">
        <v>149</v>
      </c>
      <c r="AB13" s="137" t="s">
        <v>150</v>
      </c>
      <c r="AD13" s="137" t="s">
        <v>151</v>
      </c>
      <c r="AF13" s="137" t="s">
        <v>149</v>
      </c>
    </row>
    <row r="14" spans="1:33" s="137" customFormat="1" ht="21" customHeight="1">
      <c r="D14" s="138" t="s">
        <v>3</v>
      </c>
      <c r="E14" s="139"/>
      <c r="F14" s="138" t="s">
        <v>152</v>
      </c>
      <c r="H14" s="138" t="s">
        <v>21</v>
      </c>
      <c r="J14" s="138" t="s">
        <v>153</v>
      </c>
      <c r="K14" s="13"/>
      <c r="L14" s="138" t="s">
        <v>181</v>
      </c>
      <c r="N14" s="138" t="s">
        <v>154</v>
      </c>
      <c r="P14" s="138" t="s">
        <v>155</v>
      </c>
      <c r="Q14" s="139"/>
      <c r="R14" s="138" t="s">
        <v>205</v>
      </c>
      <c r="T14" s="138" t="s">
        <v>156</v>
      </c>
      <c r="V14" s="138" t="s">
        <v>157</v>
      </c>
      <c r="W14" s="139"/>
      <c r="X14" s="138" t="s">
        <v>243</v>
      </c>
      <c r="Z14" s="138" t="s">
        <v>158</v>
      </c>
      <c r="AA14" s="139"/>
      <c r="AB14" s="138" t="s">
        <v>159</v>
      </c>
      <c r="AC14" s="139"/>
      <c r="AD14" s="138" t="s">
        <v>183</v>
      </c>
      <c r="AE14" s="139"/>
      <c r="AF14" s="138" t="s">
        <v>158</v>
      </c>
    </row>
    <row r="15" spans="1:33" s="137" customFormat="1" ht="21" customHeight="1">
      <c r="A15" s="1" t="s">
        <v>187</v>
      </c>
      <c r="D15" s="139"/>
      <c r="E15" s="139"/>
      <c r="F15" s="131">
        <v>4554644</v>
      </c>
      <c r="G15" s="131"/>
      <c r="H15" s="131">
        <v>3386401</v>
      </c>
      <c r="I15" s="131"/>
      <c r="J15" s="131">
        <v>157847</v>
      </c>
      <c r="K15" s="131"/>
      <c r="L15" s="131">
        <v>78898</v>
      </c>
      <c r="M15" s="132"/>
      <c r="N15" s="131">
        <v>511111</v>
      </c>
      <c r="O15" s="132"/>
      <c r="P15" s="131">
        <v>10438889</v>
      </c>
      <c r="Q15" s="132"/>
      <c r="R15" s="131">
        <v>-1557132</v>
      </c>
      <c r="S15" s="132"/>
      <c r="T15" s="131">
        <v>3730</v>
      </c>
      <c r="U15" s="132"/>
      <c r="V15" s="131">
        <v>-6969</v>
      </c>
      <c r="W15" s="131"/>
      <c r="X15" s="131">
        <v>0</v>
      </c>
      <c r="Y15" s="132"/>
      <c r="Z15" s="131">
        <v>-1560371</v>
      </c>
      <c r="AA15" s="132"/>
      <c r="AB15" s="131">
        <v>17567419</v>
      </c>
      <c r="AC15" s="132"/>
      <c r="AD15" s="131">
        <v>112677</v>
      </c>
      <c r="AE15" s="132"/>
      <c r="AF15" s="131">
        <v>17680096</v>
      </c>
    </row>
    <row r="16" spans="1:33" ht="21" customHeight="1">
      <c r="A16" s="14" t="s">
        <v>236</v>
      </c>
      <c r="D16" s="139"/>
      <c r="E16" s="139"/>
      <c r="F16" s="131">
        <v>0</v>
      </c>
      <c r="G16" s="131"/>
      <c r="H16" s="131">
        <v>0</v>
      </c>
      <c r="I16" s="131"/>
      <c r="J16" s="131">
        <v>0</v>
      </c>
      <c r="K16" s="131"/>
      <c r="L16" s="131">
        <v>0</v>
      </c>
      <c r="M16" s="132"/>
      <c r="N16" s="131">
        <v>0</v>
      </c>
      <c r="O16" s="132"/>
      <c r="P16" s="131">
        <v>82941</v>
      </c>
      <c r="Q16" s="132"/>
      <c r="R16" s="131">
        <v>0</v>
      </c>
      <c r="S16" s="132"/>
      <c r="T16" s="131">
        <v>0</v>
      </c>
      <c r="U16" s="132"/>
      <c r="V16" s="131">
        <v>0</v>
      </c>
      <c r="W16" s="131"/>
      <c r="X16" s="131">
        <v>0</v>
      </c>
      <c r="Y16" s="132"/>
      <c r="Z16" s="131">
        <f>SUM(R16:X16)</f>
        <v>0</v>
      </c>
      <c r="AA16" s="132"/>
      <c r="AB16" s="131">
        <f>SUM(F16:P16,Z16)</f>
        <v>82941</v>
      </c>
      <c r="AC16" s="132"/>
      <c r="AD16" s="131">
        <v>-9576</v>
      </c>
      <c r="AE16" s="132"/>
      <c r="AF16" s="131">
        <f>SUM(AB16:AD16)</f>
        <v>73365</v>
      </c>
      <c r="AG16" s="132"/>
    </row>
    <row r="17" spans="1:33" ht="21" customHeight="1">
      <c r="A17" s="14" t="s">
        <v>239</v>
      </c>
      <c r="D17" s="139"/>
      <c r="E17" s="139"/>
      <c r="F17" s="133">
        <v>0</v>
      </c>
      <c r="G17" s="131"/>
      <c r="H17" s="133">
        <v>0</v>
      </c>
      <c r="I17" s="131"/>
      <c r="J17" s="133">
        <v>0</v>
      </c>
      <c r="K17" s="131"/>
      <c r="L17" s="133">
        <v>0</v>
      </c>
      <c r="M17" s="132"/>
      <c r="N17" s="133">
        <v>0</v>
      </c>
      <c r="O17" s="132"/>
      <c r="P17" s="133">
        <v>-1160</v>
      </c>
      <c r="Q17" s="132"/>
      <c r="R17" s="133">
        <v>-227320</v>
      </c>
      <c r="S17" s="132"/>
      <c r="T17" s="133">
        <v>-7967</v>
      </c>
      <c r="U17" s="132"/>
      <c r="V17" s="133">
        <v>-2210</v>
      </c>
      <c r="W17" s="131"/>
      <c r="X17" s="133">
        <v>0</v>
      </c>
      <c r="Y17" s="132"/>
      <c r="Z17" s="133">
        <f>SUM(R17:X17)</f>
        <v>-237497</v>
      </c>
      <c r="AA17" s="132"/>
      <c r="AB17" s="133">
        <f>SUM(F17:P17,Z17)</f>
        <v>-238657</v>
      </c>
      <c r="AC17" s="132"/>
      <c r="AD17" s="133">
        <v>-2306</v>
      </c>
      <c r="AE17" s="132"/>
      <c r="AF17" s="133">
        <f>SUM(AB17:AD17)</f>
        <v>-240963</v>
      </c>
      <c r="AG17" s="132"/>
    </row>
    <row r="18" spans="1:33" ht="21" customHeight="1">
      <c r="A18" s="14" t="s">
        <v>240</v>
      </c>
      <c r="D18" s="139"/>
      <c r="E18" s="139"/>
      <c r="F18" s="131">
        <f>SUM(F16:F17)</f>
        <v>0</v>
      </c>
      <c r="G18" s="131"/>
      <c r="H18" s="131">
        <f>SUM(H16:H17)</f>
        <v>0</v>
      </c>
      <c r="I18" s="131"/>
      <c r="J18" s="131">
        <f>SUM(J16:J17)</f>
        <v>0</v>
      </c>
      <c r="K18" s="131"/>
      <c r="L18" s="131">
        <f>SUM(L16:L17)</f>
        <v>0</v>
      </c>
      <c r="M18" s="132"/>
      <c r="N18" s="131">
        <f>SUM(N16:N17)</f>
        <v>0</v>
      </c>
      <c r="O18" s="132"/>
      <c r="P18" s="131">
        <f>SUM(P16:P17)</f>
        <v>81781</v>
      </c>
      <c r="Q18" s="132"/>
      <c r="R18" s="131">
        <f>SUM(R16:R17)</f>
        <v>-227320</v>
      </c>
      <c r="S18" s="132"/>
      <c r="T18" s="131">
        <f>SUM(T16:T17)</f>
        <v>-7967</v>
      </c>
      <c r="U18" s="132"/>
      <c r="V18" s="131">
        <f>SUM(V16:V17)</f>
        <v>-2210</v>
      </c>
      <c r="W18" s="131"/>
      <c r="X18" s="131">
        <f>SUM(X16:X17)</f>
        <v>0</v>
      </c>
      <c r="Y18" s="132"/>
      <c r="Z18" s="131">
        <f>SUM(R18:V18)</f>
        <v>-237497</v>
      </c>
      <c r="AA18" s="132"/>
      <c r="AB18" s="131">
        <f>SUM(F18:P18,Z18)</f>
        <v>-155716</v>
      </c>
      <c r="AC18" s="132"/>
      <c r="AD18" s="131">
        <f>SUM(AD16:AD17)</f>
        <v>-11882</v>
      </c>
      <c r="AE18" s="132"/>
      <c r="AF18" s="131">
        <f t="shared" ref="AF18" si="0">SUM(AB18:AD18)</f>
        <v>-167598</v>
      </c>
      <c r="AG18" s="132"/>
    </row>
    <row r="19" spans="1:33" ht="21" customHeight="1">
      <c r="A19" s="14" t="s">
        <v>267</v>
      </c>
      <c r="D19" s="140">
        <v>21</v>
      </c>
      <c r="E19" s="139"/>
      <c r="F19" s="131">
        <v>0</v>
      </c>
      <c r="G19" s="131"/>
      <c r="H19" s="131">
        <v>0</v>
      </c>
      <c r="I19" s="131"/>
      <c r="J19" s="131">
        <v>2500</v>
      </c>
      <c r="K19" s="131"/>
      <c r="L19" s="131">
        <v>0</v>
      </c>
      <c r="M19" s="132"/>
      <c r="N19" s="131">
        <v>0</v>
      </c>
      <c r="O19" s="132"/>
      <c r="P19" s="131">
        <v>0</v>
      </c>
      <c r="Q19" s="132"/>
      <c r="R19" s="131">
        <v>0</v>
      </c>
      <c r="S19" s="132"/>
      <c r="T19" s="131">
        <v>0</v>
      </c>
      <c r="U19" s="132"/>
      <c r="V19" s="131">
        <v>0</v>
      </c>
      <c r="W19" s="131"/>
      <c r="X19" s="131">
        <v>0</v>
      </c>
      <c r="Y19" s="132"/>
      <c r="Z19" s="133">
        <f>SUM(R19:X19)</f>
        <v>0</v>
      </c>
      <c r="AA19" s="132"/>
      <c r="AB19" s="133">
        <f>SUM(F19:P19,Z19)</f>
        <v>2500</v>
      </c>
      <c r="AC19" s="132"/>
      <c r="AD19" s="131">
        <v>0</v>
      </c>
      <c r="AE19" s="132"/>
      <c r="AF19" s="131">
        <f>SUM(AB19:AD19)</f>
        <v>2500</v>
      </c>
    </row>
    <row r="20" spans="1:33" ht="21" customHeight="1" thickBot="1">
      <c r="A20" s="1" t="s">
        <v>217</v>
      </c>
      <c r="D20" s="139"/>
      <c r="E20" s="139"/>
      <c r="F20" s="134">
        <f>SUM(F15,F18:F19)</f>
        <v>4554644</v>
      </c>
      <c r="G20" s="132"/>
      <c r="H20" s="134">
        <f>SUM(H15,H18:H19)</f>
        <v>3386401</v>
      </c>
      <c r="I20" s="132"/>
      <c r="J20" s="134">
        <f>SUM(J15,J18:J19)</f>
        <v>160347</v>
      </c>
      <c r="K20" s="132"/>
      <c r="L20" s="134">
        <f>SUM(L15,L18:L19)</f>
        <v>78898</v>
      </c>
      <c r="M20" s="132"/>
      <c r="N20" s="134">
        <f>SUM(N15,N18:N19)</f>
        <v>511111</v>
      </c>
      <c r="O20" s="132"/>
      <c r="P20" s="134">
        <f>SUM(P15,P18:P19)</f>
        <v>10520670</v>
      </c>
      <c r="Q20" s="132"/>
      <c r="R20" s="134">
        <f>SUM(R15,R18:R19)</f>
        <v>-1784452</v>
      </c>
      <c r="S20" s="132"/>
      <c r="T20" s="134">
        <f>SUM(T15,T18:T19)</f>
        <v>-4237</v>
      </c>
      <c r="U20" s="132"/>
      <c r="V20" s="134">
        <f>SUM(V15,V18:V19)</f>
        <v>-9179</v>
      </c>
      <c r="W20" s="131"/>
      <c r="X20" s="134">
        <f>SUM(X15,X18:X19)</f>
        <v>0</v>
      </c>
      <c r="Y20" s="132"/>
      <c r="Z20" s="134">
        <f>SUM(Z15,Z18:Z19)</f>
        <v>-1797868</v>
      </c>
      <c r="AA20" s="132"/>
      <c r="AB20" s="134">
        <f>SUM(AB15,AB18:AB19)</f>
        <v>17414203</v>
      </c>
      <c r="AC20" s="132"/>
      <c r="AD20" s="134">
        <f>SUM(AD15,AD18:AD19)</f>
        <v>100795</v>
      </c>
      <c r="AE20" s="132"/>
      <c r="AF20" s="134">
        <f>SUM(AF15,AF18:AF19)</f>
        <v>17514998</v>
      </c>
      <c r="AG20" s="132"/>
    </row>
    <row r="21" spans="1:33" ht="21" customHeight="1" thickTop="1">
      <c r="Y21" s="131"/>
      <c r="AA21" s="131"/>
      <c r="AC21" s="131"/>
      <c r="AD21" s="131"/>
      <c r="AE21" s="131"/>
      <c r="AF21" s="131"/>
      <c r="AG21" s="132"/>
    </row>
    <row r="22" spans="1:33" s="137" customFormat="1" ht="21" customHeight="1">
      <c r="A22" s="1" t="s">
        <v>214</v>
      </c>
      <c r="D22" s="139"/>
      <c r="E22" s="139"/>
      <c r="F22" s="131">
        <v>4554644</v>
      </c>
      <c r="G22" s="131"/>
      <c r="H22" s="131">
        <v>3386401</v>
      </c>
      <c r="I22" s="131"/>
      <c r="J22" s="131">
        <v>179538</v>
      </c>
      <c r="K22" s="131"/>
      <c r="L22" s="131">
        <v>78898</v>
      </c>
      <c r="M22" s="132"/>
      <c r="N22" s="131">
        <v>511111</v>
      </c>
      <c r="O22" s="132"/>
      <c r="P22" s="131">
        <v>10399613</v>
      </c>
      <c r="Q22" s="132"/>
      <c r="R22" s="131">
        <v>-3014966</v>
      </c>
      <c r="S22" s="132"/>
      <c r="T22" s="131">
        <v>-21950</v>
      </c>
      <c r="U22" s="132"/>
      <c r="V22" s="131">
        <v>-6494</v>
      </c>
      <c r="W22" s="131"/>
      <c r="X22" s="131">
        <v>0</v>
      </c>
      <c r="Y22" s="132"/>
      <c r="Z22" s="131">
        <f>SUM(R22:V22)</f>
        <v>-3043410</v>
      </c>
      <c r="AA22" s="132"/>
      <c r="AB22" s="131">
        <f>SUM(F22:P22,Z22)</f>
        <v>16066795</v>
      </c>
      <c r="AC22" s="132"/>
      <c r="AD22" s="131">
        <v>62321</v>
      </c>
      <c r="AE22" s="132"/>
      <c r="AF22" s="131">
        <f>SUM(AB22:AD22)</f>
        <v>16129116</v>
      </c>
    </row>
    <row r="23" spans="1:33" s="137" customFormat="1" ht="21" customHeight="1">
      <c r="A23" s="14" t="s">
        <v>260</v>
      </c>
      <c r="D23" s="140">
        <v>2</v>
      </c>
      <c r="E23" s="139"/>
      <c r="F23" s="131">
        <v>0</v>
      </c>
      <c r="G23" s="131"/>
      <c r="H23" s="131">
        <v>0</v>
      </c>
      <c r="I23" s="131"/>
      <c r="J23" s="131">
        <v>0</v>
      </c>
      <c r="K23" s="131"/>
      <c r="L23" s="131">
        <v>0</v>
      </c>
      <c r="M23" s="132"/>
      <c r="N23" s="131">
        <v>0</v>
      </c>
      <c r="O23" s="132"/>
      <c r="P23" s="131">
        <v>0</v>
      </c>
      <c r="Q23" s="132"/>
      <c r="R23" s="131">
        <v>0</v>
      </c>
      <c r="S23" s="132"/>
      <c r="T23" s="131">
        <v>0</v>
      </c>
      <c r="U23" s="132"/>
      <c r="V23" s="131">
        <v>6494</v>
      </c>
      <c r="W23" s="131"/>
      <c r="X23" s="133">
        <v>-6494</v>
      </c>
      <c r="Y23" s="132"/>
      <c r="Z23" s="131">
        <f>SUM(R23:X23)</f>
        <v>0</v>
      </c>
      <c r="AA23" s="132"/>
      <c r="AB23" s="133">
        <f>SUM(F23:P23,Z23)</f>
        <v>0</v>
      </c>
      <c r="AC23" s="132"/>
      <c r="AD23" s="131">
        <v>0</v>
      </c>
      <c r="AE23" s="132"/>
      <c r="AF23" s="131">
        <f>SUM(AB23:AD23)</f>
        <v>0</v>
      </c>
    </row>
    <row r="24" spans="1:33" s="137" customFormat="1" ht="21" customHeight="1">
      <c r="A24" s="1" t="s">
        <v>244</v>
      </c>
      <c r="D24" s="139"/>
      <c r="E24" s="139"/>
      <c r="F24" s="135">
        <f>SUM(F22:F23)</f>
        <v>4554644</v>
      </c>
      <c r="G24" s="131"/>
      <c r="H24" s="135">
        <f>SUM(H22:H23)</f>
        <v>3386401</v>
      </c>
      <c r="I24" s="131"/>
      <c r="J24" s="135">
        <f>SUM(J22:J23)</f>
        <v>179538</v>
      </c>
      <c r="K24" s="131"/>
      <c r="L24" s="135">
        <f>SUM(L22:L23)</f>
        <v>78898</v>
      </c>
      <c r="M24" s="132"/>
      <c r="N24" s="135">
        <f>SUM(N22:N23)</f>
        <v>511111</v>
      </c>
      <c r="O24" s="132"/>
      <c r="P24" s="135">
        <f>SUM(P22:P23)</f>
        <v>10399613</v>
      </c>
      <c r="Q24" s="132"/>
      <c r="R24" s="135">
        <f>SUM(R22:R23)</f>
        <v>-3014966</v>
      </c>
      <c r="S24" s="132"/>
      <c r="T24" s="135">
        <f>SUM(T22:T23)</f>
        <v>-21950</v>
      </c>
      <c r="U24" s="132"/>
      <c r="V24" s="135">
        <f>SUM(V22:V23)</f>
        <v>0</v>
      </c>
      <c r="W24" s="131"/>
      <c r="X24" s="135">
        <f>SUM(X22:X23)</f>
        <v>-6494</v>
      </c>
      <c r="Y24" s="132"/>
      <c r="Z24" s="135">
        <f>SUM(Z22:Z23)</f>
        <v>-3043410</v>
      </c>
      <c r="AA24" s="132"/>
      <c r="AB24" s="135">
        <f>SUM(AB22:AB23)</f>
        <v>16066795</v>
      </c>
      <c r="AC24" s="132"/>
      <c r="AD24" s="135">
        <f>SUM(AD22:AD23)</f>
        <v>62321</v>
      </c>
      <c r="AE24" s="132"/>
      <c r="AF24" s="135">
        <f>SUM(AF22:AF23)</f>
        <v>16129116</v>
      </c>
    </row>
    <row r="25" spans="1:33" s="137" customFormat="1" ht="21" customHeight="1">
      <c r="A25" s="14" t="s">
        <v>236</v>
      </c>
      <c r="D25" s="139"/>
      <c r="E25" s="139"/>
      <c r="F25" s="131">
        <v>0</v>
      </c>
      <c r="G25" s="131"/>
      <c r="H25" s="131">
        <v>0</v>
      </c>
      <c r="I25" s="131"/>
      <c r="J25" s="131">
        <v>0</v>
      </c>
      <c r="K25" s="131"/>
      <c r="L25" s="131">
        <v>0</v>
      </c>
      <c r="M25" s="132"/>
      <c r="N25" s="131">
        <v>0</v>
      </c>
      <c r="O25" s="132"/>
      <c r="P25" s="131">
        <f>PL_Conso!H31</f>
        <v>127691</v>
      </c>
      <c r="Q25" s="132"/>
      <c r="R25" s="131">
        <v>0</v>
      </c>
      <c r="S25" s="132"/>
      <c r="T25" s="131">
        <v>0</v>
      </c>
      <c r="U25" s="132"/>
      <c r="V25" s="131">
        <v>0</v>
      </c>
      <c r="W25" s="131"/>
      <c r="X25" s="131">
        <v>0</v>
      </c>
      <c r="Y25" s="132"/>
      <c r="Z25" s="131">
        <f>SUM(R25:X25)</f>
        <v>0</v>
      </c>
      <c r="AA25" s="132"/>
      <c r="AB25" s="131">
        <f>SUM(F25:P25,Z25)</f>
        <v>127691</v>
      </c>
      <c r="AC25" s="132"/>
      <c r="AD25" s="131">
        <f>PL_Conso!H32</f>
        <v>-37578</v>
      </c>
      <c r="AE25" s="132"/>
      <c r="AF25" s="131">
        <f>SUM(AB25:AD25)</f>
        <v>90113</v>
      </c>
    </row>
    <row r="26" spans="1:33" s="137" customFormat="1" ht="21" customHeight="1">
      <c r="A26" s="14" t="s">
        <v>239</v>
      </c>
      <c r="D26" s="139"/>
      <c r="E26" s="139"/>
      <c r="F26" s="133">
        <v>0</v>
      </c>
      <c r="G26" s="131"/>
      <c r="H26" s="133">
        <v>0</v>
      </c>
      <c r="I26" s="131"/>
      <c r="J26" s="133">
        <v>0</v>
      </c>
      <c r="K26" s="131"/>
      <c r="L26" s="133">
        <v>0</v>
      </c>
      <c r="M26" s="132"/>
      <c r="N26" s="133">
        <v>0</v>
      </c>
      <c r="O26" s="132"/>
      <c r="P26" s="133">
        <v>-133</v>
      </c>
      <c r="Q26" s="132"/>
      <c r="R26" s="133">
        <v>489749</v>
      </c>
      <c r="S26" s="132"/>
      <c r="T26" s="133">
        <v>3265</v>
      </c>
      <c r="U26" s="132"/>
      <c r="V26" s="133">
        <v>0</v>
      </c>
      <c r="W26" s="131"/>
      <c r="X26" s="133">
        <v>-71428</v>
      </c>
      <c r="Y26" s="132"/>
      <c r="Z26" s="133">
        <v>421586</v>
      </c>
      <c r="AA26" s="132"/>
      <c r="AB26" s="133">
        <f>SUM(F26:P26,Z26)</f>
        <v>421453</v>
      </c>
      <c r="AC26" s="132"/>
      <c r="AD26" s="133">
        <v>7851</v>
      </c>
      <c r="AE26" s="132"/>
      <c r="AF26" s="133">
        <f>SUM(AB26:AD26)</f>
        <v>429304</v>
      </c>
    </row>
    <row r="27" spans="1:33" s="137" customFormat="1" ht="21" customHeight="1">
      <c r="A27" s="14" t="s">
        <v>240</v>
      </c>
      <c r="D27" s="139"/>
      <c r="E27" s="139"/>
      <c r="F27" s="131">
        <f>SUM(F25:F26)</f>
        <v>0</v>
      </c>
      <c r="G27" s="131"/>
      <c r="H27" s="131">
        <f>SUM(H25:H26)</f>
        <v>0</v>
      </c>
      <c r="I27" s="131"/>
      <c r="J27" s="131">
        <f>SUM(J25:J26)</f>
        <v>0</v>
      </c>
      <c r="K27" s="131"/>
      <c r="L27" s="131">
        <f>SUM(L25:L26)</f>
        <v>0</v>
      </c>
      <c r="M27" s="132"/>
      <c r="N27" s="131">
        <f>SUM(N25:N26)</f>
        <v>0</v>
      </c>
      <c r="O27" s="132"/>
      <c r="P27" s="131">
        <f>SUM(P25:P26)</f>
        <v>127558</v>
      </c>
      <c r="Q27" s="132"/>
      <c r="R27" s="131">
        <f>SUM(R25:R26)</f>
        <v>489749</v>
      </c>
      <c r="S27" s="132"/>
      <c r="T27" s="131">
        <f>SUM(T25:T26)</f>
        <v>3265</v>
      </c>
      <c r="U27" s="132"/>
      <c r="V27" s="131">
        <f>SUM(V25:V26)</f>
        <v>0</v>
      </c>
      <c r="W27" s="131"/>
      <c r="X27" s="131">
        <f>SUM(X25:X26)</f>
        <v>-71428</v>
      </c>
      <c r="Y27" s="132"/>
      <c r="Z27" s="131">
        <f>SUM(Z25:Z26)</f>
        <v>421586</v>
      </c>
      <c r="AA27" s="132"/>
      <c r="AB27" s="131">
        <f>SUM(AB25:AB26)</f>
        <v>549144</v>
      </c>
      <c r="AC27" s="132"/>
      <c r="AD27" s="131">
        <f>SUM(AD25:AD26)</f>
        <v>-29727</v>
      </c>
      <c r="AE27" s="132"/>
      <c r="AF27" s="131">
        <f>SUM(AF25:AF26)</f>
        <v>519417</v>
      </c>
    </row>
    <row r="28" spans="1:33" ht="21" customHeight="1">
      <c r="A28" s="14" t="s">
        <v>267</v>
      </c>
      <c r="D28" s="140">
        <v>21</v>
      </c>
      <c r="E28" s="139"/>
      <c r="F28" s="131">
        <v>0</v>
      </c>
      <c r="G28" s="131"/>
      <c r="H28" s="131">
        <v>0</v>
      </c>
      <c r="I28" s="131"/>
      <c r="J28" s="131">
        <v>13415</v>
      </c>
      <c r="K28" s="131"/>
      <c r="L28" s="131">
        <v>0</v>
      </c>
      <c r="M28" s="132"/>
      <c r="N28" s="131">
        <v>0</v>
      </c>
      <c r="O28" s="132"/>
      <c r="P28" s="131">
        <v>0</v>
      </c>
      <c r="Q28" s="132"/>
      <c r="R28" s="131">
        <v>0</v>
      </c>
      <c r="S28" s="132"/>
      <c r="T28" s="131">
        <v>0</v>
      </c>
      <c r="U28" s="132"/>
      <c r="V28" s="131">
        <v>0</v>
      </c>
      <c r="W28" s="131"/>
      <c r="X28" s="131">
        <v>0</v>
      </c>
      <c r="Y28" s="132"/>
      <c r="Z28" s="131">
        <f>SUM(R28:X28)</f>
        <v>0</v>
      </c>
      <c r="AA28" s="132"/>
      <c r="AB28" s="131">
        <f>SUM(F28:P28,Z28)</f>
        <v>13415</v>
      </c>
      <c r="AC28" s="132"/>
      <c r="AD28" s="131">
        <v>0</v>
      </c>
      <c r="AE28" s="132"/>
      <c r="AF28" s="131">
        <f>SUM(AB28:AD28)</f>
        <v>13415</v>
      </c>
    </row>
    <row r="29" spans="1:33" ht="21" customHeight="1">
      <c r="A29" s="14" t="s">
        <v>295</v>
      </c>
      <c r="D29" s="140"/>
      <c r="E29" s="143"/>
      <c r="F29" s="131"/>
      <c r="G29" s="131"/>
      <c r="H29" s="131"/>
      <c r="I29" s="131"/>
      <c r="J29" s="131"/>
      <c r="K29" s="131"/>
      <c r="L29" s="131"/>
      <c r="M29" s="132"/>
      <c r="N29" s="131"/>
      <c r="O29" s="132"/>
      <c r="P29" s="131"/>
      <c r="Q29" s="132"/>
      <c r="R29" s="131"/>
      <c r="S29" s="132"/>
      <c r="T29" s="131"/>
      <c r="U29" s="132"/>
      <c r="V29" s="131"/>
      <c r="W29" s="131"/>
      <c r="X29" s="131"/>
      <c r="Y29" s="132"/>
      <c r="Z29" s="131"/>
      <c r="AA29" s="132"/>
      <c r="AB29" s="131"/>
      <c r="AC29" s="132"/>
      <c r="AD29" s="131"/>
      <c r="AE29" s="132"/>
      <c r="AF29" s="131"/>
    </row>
    <row r="30" spans="1:33" ht="21" customHeight="1">
      <c r="A30" s="14" t="s">
        <v>296</v>
      </c>
      <c r="D30" s="140"/>
      <c r="E30" s="143"/>
      <c r="F30" s="131"/>
      <c r="G30" s="131"/>
      <c r="H30" s="131"/>
      <c r="I30" s="131"/>
      <c r="J30" s="131"/>
      <c r="K30" s="131"/>
      <c r="L30" s="131"/>
      <c r="M30" s="132"/>
      <c r="N30" s="131"/>
      <c r="O30" s="132"/>
      <c r="P30" s="131"/>
      <c r="Q30" s="132"/>
      <c r="R30" s="131"/>
      <c r="S30" s="132"/>
      <c r="T30" s="131"/>
      <c r="U30" s="132"/>
      <c r="V30" s="131"/>
      <c r="W30" s="131"/>
      <c r="X30" s="131"/>
      <c r="Y30" s="132"/>
      <c r="Z30" s="131"/>
      <c r="AA30" s="132"/>
      <c r="AB30" s="131"/>
      <c r="AC30" s="132"/>
      <c r="AD30" s="131"/>
      <c r="AE30" s="132"/>
      <c r="AF30" s="131"/>
    </row>
    <row r="31" spans="1:33" ht="21" customHeight="1">
      <c r="A31" s="14" t="s">
        <v>297</v>
      </c>
      <c r="D31" s="140"/>
      <c r="E31" s="143"/>
      <c r="F31" s="131">
        <v>0</v>
      </c>
      <c r="G31" s="131"/>
      <c r="H31" s="131">
        <v>0</v>
      </c>
      <c r="I31" s="131"/>
      <c r="J31" s="131">
        <v>0</v>
      </c>
      <c r="K31" s="131"/>
      <c r="L31" s="131">
        <v>0</v>
      </c>
      <c r="M31" s="132"/>
      <c r="N31" s="131">
        <v>0</v>
      </c>
      <c r="O31" s="132"/>
      <c r="P31" s="131">
        <v>0</v>
      </c>
      <c r="Q31" s="132"/>
      <c r="R31" s="131">
        <v>0</v>
      </c>
      <c r="S31" s="132"/>
      <c r="T31" s="131">
        <v>0</v>
      </c>
      <c r="U31" s="132"/>
      <c r="V31" s="131">
        <v>0</v>
      </c>
      <c r="W31" s="131"/>
      <c r="X31" s="131">
        <v>0</v>
      </c>
      <c r="Y31" s="132"/>
      <c r="Z31" s="131">
        <v>0</v>
      </c>
      <c r="AA31" s="132"/>
      <c r="AB31" s="131">
        <v>0</v>
      </c>
      <c r="AC31" s="132"/>
      <c r="AD31" s="131">
        <v>135161</v>
      </c>
      <c r="AE31" s="132"/>
      <c r="AF31" s="131">
        <f>SUM(AB31:AD31)</f>
        <v>135161</v>
      </c>
    </row>
    <row r="32" spans="1:33" ht="21" customHeight="1" thickBot="1">
      <c r="A32" s="1" t="s">
        <v>215</v>
      </c>
      <c r="D32" s="139"/>
      <c r="E32" s="139"/>
      <c r="F32" s="134">
        <f>SUM(F24,F27:F31)</f>
        <v>4554644</v>
      </c>
      <c r="G32" s="132"/>
      <c r="H32" s="134">
        <f>SUM(H24,H27:H31)</f>
        <v>3386401</v>
      </c>
      <c r="I32" s="132"/>
      <c r="J32" s="134">
        <f>SUM(J24,J27:J31)</f>
        <v>192953</v>
      </c>
      <c r="K32" s="132"/>
      <c r="L32" s="134">
        <f>SUM(L24,L27:L31)</f>
        <v>78898</v>
      </c>
      <c r="M32" s="132"/>
      <c r="N32" s="134">
        <f>SUM(N24,N27:N31)</f>
        <v>511111</v>
      </c>
      <c r="O32" s="132"/>
      <c r="P32" s="134">
        <f>SUM(P24,P27:P31)</f>
        <v>10527171</v>
      </c>
      <c r="Q32" s="132"/>
      <c r="R32" s="134">
        <f>SUM(R24,R27:R31)</f>
        <v>-2525217</v>
      </c>
      <c r="S32" s="132"/>
      <c r="T32" s="134">
        <f>SUM(T24,T27:T31)</f>
        <v>-18685</v>
      </c>
      <c r="U32" s="132"/>
      <c r="V32" s="134">
        <f>SUM(V24,V27:V31)</f>
        <v>0</v>
      </c>
      <c r="W32" s="131"/>
      <c r="X32" s="134">
        <f>SUM(X24,X27:X31)</f>
        <v>-77922</v>
      </c>
      <c r="Y32" s="132"/>
      <c r="Z32" s="134">
        <f>SUM(Z24,Z27:Z31)</f>
        <v>-2621824</v>
      </c>
      <c r="AA32" s="132"/>
      <c r="AB32" s="134">
        <f>SUM(AB24,AB27:AB31)</f>
        <v>16629354</v>
      </c>
      <c r="AC32" s="132"/>
      <c r="AD32" s="134">
        <f>SUM(AD24,AD27:AD31)</f>
        <v>167755</v>
      </c>
      <c r="AE32" s="132"/>
      <c r="AF32" s="134">
        <f>SUM(AF24,AF27:AF31)</f>
        <v>16797109</v>
      </c>
      <c r="AG32" s="132"/>
    </row>
    <row r="33" spans="1:33" ht="21" customHeight="1" thickTop="1">
      <c r="A33" s="1"/>
      <c r="D33" s="139"/>
      <c r="E33" s="139"/>
      <c r="F33" s="131">
        <f>F32-BS_Conso!H73</f>
        <v>0</v>
      </c>
      <c r="G33" s="132"/>
      <c r="H33" s="131">
        <f>H32-BS_Conso!H74</f>
        <v>0</v>
      </c>
      <c r="I33" s="132"/>
      <c r="J33" s="131">
        <f>J32-BS_Conso!H75</f>
        <v>0</v>
      </c>
      <c r="K33" s="132"/>
      <c r="L33" s="131">
        <f>L32-BS_Conso!H76</f>
        <v>0</v>
      </c>
      <c r="M33" s="132"/>
      <c r="N33" s="131">
        <f>N32-BS_Conso!H78</f>
        <v>0</v>
      </c>
      <c r="O33" s="132"/>
      <c r="P33" s="131">
        <f>P32-BS_Conso!H79</f>
        <v>0</v>
      </c>
      <c r="Q33" s="132"/>
      <c r="R33" s="131"/>
      <c r="S33" s="132"/>
      <c r="T33" s="131"/>
      <c r="U33" s="132"/>
      <c r="V33" s="131"/>
      <c r="W33" s="131"/>
      <c r="X33" s="131"/>
      <c r="Y33" s="132"/>
      <c r="Z33" s="131">
        <f>Z32-BS_Conso!H80</f>
        <v>0</v>
      </c>
      <c r="AA33" s="132"/>
      <c r="AB33" s="131">
        <f>AB32-BS_Conso!H81</f>
        <v>0</v>
      </c>
      <c r="AC33" s="132"/>
      <c r="AD33" s="131">
        <f>AD32-BS_Conso!H82</f>
        <v>0</v>
      </c>
      <c r="AE33" s="132"/>
      <c r="AF33" s="131">
        <f>AF32-BS_Conso!H83</f>
        <v>0</v>
      </c>
      <c r="AG33" s="132"/>
    </row>
    <row r="34" spans="1:33" ht="21" customHeight="1">
      <c r="A34" s="141" t="s">
        <v>265</v>
      </c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2"/>
    </row>
  </sheetData>
  <mergeCells count="9">
    <mergeCell ref="J13:K13"/>
    <mergeCell ref="F6:AF6"/>
    <mergeCell ref="F7:AB7"/>
    <mergeCell ref="R8:Z8"/>
    <mergeCell ref="D10:F10"/>
    <mergeCell ref="J12:K12"/>
    <mergeCell ref="N12:P12"/>
    <mergeCell ref="R9:X9"/>
    <mergeCell ref="J11:K11"/>
  </mergeCells>
  <pageMargins left="0.31496062992125984" right="0.19685039370078741" top="0.86614173228346458" bottom="0.23622047244094491" header="0.27559055118110237" footer="0.31496062992125984"/>
  <pageSetup paperSize="9" scale="45" firstPageNumber="12" orientation="landscape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IT46"/>
  <sheetViews>
    <sheetView showGridLines="0" view="pageBreakPreview" topLeftCell="A7" zoomScale="60" zoomScaleNormal="60" workbookViewId="0">
      <selection activeCell="Q27" sqref="Q27"/>
    </sheetView>
  </sheetViews>
  <sheetFormatPr defaultRowHeight="19.5" customHeight="1"/>
  <cols>
    <col min="1" max="1" width="25.42578125" style="5" customWidth="1"/>
    <col min="2" max="2" width="28" style="5" customWidth="1"/>
    <col min="3" max="3" width="5.5703125" style="13" customWidth="1"/>
    <col min="4" max="4" width="1.28515625" style="13" customWidth="1"/>
    <col min="5" max="5" width="16.7109375" style="5" customWidth="1"/>
    <col min="6" max="6" width="1.28515625" style="5" customWidth="1"/>
    <col min="7" max="7" width="18.28515625" style="5" customWidth="1"/>
    <col min="8" max="8" width="1.28515625" style="5" customWidth="1"/>
    <col min="9" max="9" width="18.7109375" style="5" customWidth="1"/>
    <col min="10" max="10" width="1.28515625" style="5" customWidth="1"/>
    <col min="11" max="11" width="16.7109375" style="5" customWidth="1"/>
    <col min="12" max="12" width="1.28515625" style="5" customWidth="1"/>
    <col min="13" max="13" width="16.7109375" style="5" customWidth="1"/>
    <col min="14" max="14" width="1.28515625" style="5" customWidth="1"/>
    <col min="15" max="15" width="18.28515625" style="5" customWidth="1"/>
    <col min="16" max="16" width="1.28515625" style="5" customWidth="1"/>
    <col min="17" max="17" width="22.42578125" style="5" customWidth="1"/>
    <col min="18" max="18" width="1.28515625" style="5" customWidth="1"/>
    <col min="19" max="19" width="20.7109375" style="5" customWidth="1"/>
    <col min="20" max="20" width="1.28515625" style="5" customWidth="1"/>
    <col min="21" max="21" width="20.7109375" style="5" customWidth="1"/>
    <col min="22" max="22" width="1.28515625" style="5" customWidth="1"/>
    <col min="23" max="23" width="20.7109375" style="5" customWidth="1"/>
    <col min="24" max="24" width="1.28515625" style="5" customWidth="1"/>
    <col min="25" max="25" width="16.28515625" style="5" customWidth="1"/>
    <col min="26" max="26" width="1.28515625" style="5" customWidth="1"/>
    <col min="27" max="258" width="9.28515625" style="5"/>
    <col min="259" max="259" width="25.42578125" style="5" customWidth="1"/>
    <col min="260" max="260" width="36.28515625" style="5" customWidth="1"/>
    <col min="261" max="261" width="1.28515625" style="5" customWidth="1"/>
    <col min="262" max="262" width="16.7109375" style="5" customWidth="1"/>
    <col min="263" max="263" width="1.28515625" style="5" customWidth="1"/>
    <col min="264" max="264" width="16.7109375" style="5" customWidth="1"/>
    <col min="265" max="265" width="1.28515625" style="5" customWidth="1"/>
    <col min="266" max="266" width="23.7109375" style="5" customWidth="1"/>
    <col min="267" max="267" width="1.28515625" style="5" customWidth="1"/>
    <col min="268" max="268" width="16.7109375" style="5" customWidth="1"/>
    <col min="269" max="269" width="1.28515625" style="5" customWidth="1"/>
    <col min="270" max="270" width="15.28515625" style="5" customWidth="1"/>
    <col min="271" max="271" width="1.28515625" style="5" customWidth="1"/>
    <col min="272" max="272" width="16.7109375" style="5" customWidth="1"/>
    <col min="273" max="273" width="1.28515625" style="5" customWidth="1"/>
    <col min="274" max="274" width="18.5703125" style="5" customWidth="1"/>
    <col min="275" max="275" width="1.28515625" style="5" customWidth="1"/>
    <col min="276" max="276" width="20.7109375" style="5" customWidth="1"/>
    <col min="277" max="277" width="1.28515625" style="5" customWidth="1"/>
    <col min="278" max="278" width="20.7109375" style="5" customWidth="1"/>
    <col min="279" max="279" width="1.28515625" style="5" customWidth="1"/>
    <col min="280" max="280" width="16.28515625" style="5" customWidth="1"/>
    <col min="281" max="281" width="1.28515625" style="5" customWidth="1"/>
    <col min="282" max="282" width="16.28515625" style="5" customWidth="1"/>
    <col min="283" max="514" width="9.28515625" style="5"/>
    <col min="515" max="515" width="25.42578125" style="5" customWidth="1"/>
    <col min="516" max="516" width="36.28515625" style="5" customWidth="1"/>
    <col min="517" max="517" width="1.28515625" style="5" customWidth="1"/>
    <col min="518" max="518" width="16.7109375" style="5" customWidth="1"/>
    <col min="519" max="519" width="1.28515625" style="5" customWidth="1"/>
    <col min="520" max="520" width="16.7109375" style="5" customWidth="1"/>
    <col min="521" max="521" width="1.28515625" style="5" customWidth="1"/>
    <col min="522" max="522" width="23.7109375" style="5" customWidth="1"/>
    <col min="523" max="523" width="1.28515625" style="5" customWidth="1"/>
    <col min="524" max="524" width="16.7109375" style="5" customWidth="1"/>
    <col min="525" max="525" width="1.28515625" style="5" customWidth="1"/>
    <col min="526" max="526" width="15.28515625" style="5" customWidth="1"/>
    <col min="527" max="527" width="1.28515625" style="5" customWidth="1"/>
    <col min="528" max="528" width="16.7109375" style="5" customWidth="1"/>
    <col min="529" max="529" width="1.28515625" style="5" customWidth="1"/>
    <col min="530" max="530" width="18.5703125" style="5" customWidth="1"/>
    <col min="531" max="531" width="1.28515625" style="5" customWidth="1"/>
    <col min="532" max="532" width="20.7109375" style="5" customWidth="1"/>
    <col min="533" max="533" width="1.28515625" style="5" customWidth="1"/>
    <col min="534" max="534" width="20.7109375" style="5" customWidth="1"/>
    <col min="535" max="535" width="1.28515625" style="5" customWidth="1"/>
    <col min="536" max="536" width="16.28515625" style="5" customWidth="1"/>
    <col min="537" max="537" width="1.28515625" style="5" customWidth="1"/>
    <col min="538" max="538" width="16.28515625" style="5" customWidth="1"/>
    <col min="539" max="770" width="9.28515625" style="5"/>
    <col min="771" max="771" width="25.42578125" style="5" customWidth="1"/>
    <col min="772" max="772" width="36.28515625" style="5" customWidth="1"/>
    <col min="773" max="773" width="1.28515625" style="5" customWidth="1"/>
    <col min="774" max="774" width="16.7109375" style="5" customWidth="1"/>
    <col min="775" max="775" width="1.28515625" style="5" customWidth="1"/>
    <col min="776" max="776" width="16.7109375" style="5" customWidth="1"/>
    <col min="777" max="777" width="1.28515625" style="5" customWidth="1"/>
    <col min="778" max="778" width="23.7109375" style="5" customWidth="1"/>
    <col min="779" max="779" width="1.28515625" style="5" customWidth="1"/>
    <col min="780" max="780" width="16.7109375" style="5" customWidth="1"/>
    <col min="781" max="781" width="1.28515625" style="5" customWidth="1"/>
    <col min="782" max="782" width="15.28515625" style="5" customWidth="1"/>
    <col min="783" max="783" width="1.28515625" style="5" customWidth="1"/>
    <col min="784" max="784" width="16.7109375" style="5" customWidth="1"/>
    <col min="785" max="785" width="1.28515625" style="5" customWidth="1"/>
    <col min="786" max="786" width="18.5703125" style="5" customWidth="1"/>
    <col min="787" max="787" width="1.28515625" style="5" customWidth="1"/>
    <col min="788" max="788" width="20.7109375" style="5" customWidth="1"/>
    <col min="789" max="789" width="1.28515625" style="5" customWidth="1"/>
    <col min="790" max="790" width="20.7109375" style="5" customWidth="1"/>
    <col min="791" max="791" width="1.28515625" style="5" customWidth="1"/>
    <col min="792" max="792" width="16.28515625" style="5" customWidth="1"/>
    <col min="793" max="793" width="1.28515625" style="5" customWidth="1"/>
    <col min="794" max="794" width="16.28515625" style="5" customWidth="1"/>
    <col min="795" max="1026" width="9.28515625" style="5"/>
    <col min="1027" max="1027" width="25.42578125" style="5" customWidth="1"/>
    <col min="1028" max="1028" width="36.28515625" style="5" customWidth="1"/>
    <col min="1029" max="1029" width="1.28515625" style="5" customWidth="1"/>
    <col min="1030" max="1030" width="16.7109375" style="5" customWidth="1"/>
    <col min="1031" max="1031" width="1.28515625" style="5" customWidth="1"/>
    <col min="1032" max="1032" width="16.7109375" style="5" customWidth="1"/>
    <col min="1033" max="1033" width="1.28515625" style="5" customWidth="1"/>
    <col min="1034" max="1034" width="23.7109375" style="5" customWidth="1"/>
    <col min="1035" max="1035" width="1.28515625" style="5" customWidth="1"/>
    <col min="1036" max="1036" width="16.7109375" style="5" customWidth="1"/>
    <col min="1037" max="1037" width="1.28515625" style="5" customWidth="1"/>
    <col min="1038" max="1038" width="15.28515625" style="5" customWidth="1"/>
    <col min="1039" max="1039" width="1.28515625" style="5" customWidth="1"/>
    <col min="1040" max="1040" width="16.7109375" style="5" customWidth="1"/>
    <col min="1041" max="1041" width="1.28515625" style="5" customWidth="1"/>
    <col min="1042" max="1042" width="18.5703125" style="5" customWidth="1"/>
    <col min="1043" max="1043" width="1.28515625" style="5" customWidth="1"/>
    <col min="1044" max="1044" width="20.7109375" style="5" customWidth="1"/>
    <col min="1045" max="1045" width="1.28515625" style="5" customWidth="1"/>
    <col min="1046" max="1046" width="20.7109375" style="5" customWidth="1"/>
    <col min="1047" max="1047" width="1.28515625" style="5" customWidth="1"/>
    <col min="1048" max="1048" width="16.28515625" style="5" customWidth="1"/>
    <col min="1049" max="1049" width="1.28515625" style="5" customWidth="1"/>
    <col min="1050" max="1050" width="16.28515625" style="5" customWidth="1"/>
    <col min="1051" max="1282" width="9.28515625" style="5"/>
    <col min="1283" max="1283" width="25.42578125" style="5" customWidth="1"/>
    <col min="1284" max="1284" width="36.28515625" style="5" customWidth="1"/>
    <col min="1285" max="1285" width="1.28515625" style="5" customWidth="1"/>
    <col min="1286" max="1286" width="16.7109375" style="5" customWidth="1"/>
    <col min="1287" max="1287" width="1.28515625" style="5" customWidth="1"/>
    <col min="1288" max="1288" width="16.7109375" style="5" customWidth="1"/>
    <col min="1289" max="1289" width="1.28515625" style="5" customWidth="1"/>
    <col min="1290" max="1290" width="23.7109375" style="5" customWidth="1"/>
    <col min="1291" max="1291" width="1.28515625" style="5" customWidth="1"/>
    <col min="1292" max="1292" width="16.7109375" style="5" customWidth="1"/>
    <col min="1293" max="1293" width="1.28515625" style="5" customWidth="1"/>
    <col min="1294" max="1294" width="15.28515625" style="5" customWidth="1"/>
    <col min="1295" max="1295" width="1.28515625" style="5" customWidth="1"/>
    <col min="1296" max="1296" width="16.7109375" style="5" customWidth="1"/>
    <col min="1297" max="1297" width="1.28515625" style="5" customWidth="1"/>
    <col min="1298" max="1298" width="18.5703125" style="5" customWidth="1"/>
    <col min="1299" max="1299" width="1.28515625" style="5" customWidth="1"/>
    <col min="1300" max="1300" width="20.7109375" style="5" customWidth="1"/>
    <col min="1301" max="1301" width="1.28515625" style="5" customWidth="1"/>
    <col min="1302" max="1302" width="20.7109375" style="5" customWidth="1"/>
    <col min="1303" max="1303" width="1.28515625" style="5" customWidth="1"/>
    <col min="1304" max="1304" width="16.28515625" style="5" customWidth="1"/>
    <col min="1305" max="1305" width="1.28515625" style="5" customWidth="1"/>
    <col min="1306" max="1306" width="16.28515625" style="5" customWidth="1"/>
    <col min="1307" max="1538" width="9.28515625" style="5"/>
    <col min="1539" max="1539" width="25.42578125" style="5" customWidth="1"/>
    <col min="1540" max="1540" width="36.28515625" style="5" customWidth="1"/>
    <col min="1541" max="1541" width="1.28515625" style="5" customWidth="1"/>
    <col min="1542" max="1542" width="16.7109375" style="5" customWidth="1"/>
    <col min="1543" max="1543" width="1.28515625" style="5" customWidth="1"/>
    <col min="1544" max="1544" width="16.7109375" style="5" customWidth="1"/>
    <col min="1545" max="1545" width="1.28515625" style="5" customWidth="1"/>
    <col min="1546" max="1546" width="23.7109375" style="5" customWidth="1"/>
    <col min="1547" max="1547" width="1.28515625" style="5" customWidth="1"/>
    <col min="1548" max="1548" width="16.7109375" style="5" customWidth="1"/>
    <col min="1549" max="1549" width="1.28515625" style="5" customWidth="1"/>
    <col min="1550" max="1550" width="15.28515625" style="5" customWidth="1"/>
    <col min="1551" max="1551" width="1.28515625" style="5" customWidth="1"/>
    <col min="1552" max="1552" width="16.7109375" style="5" customWidth="1"/>
    <col min="1553" max="1553" width="1.28515625" style="5" customWidth="1"/>
    <col min="1554" max="1554" width="18.5703125" style="5" customWidth="1"/>
    <col min="1555" max="1555" width="1.28515625" style="5" customWidth="1"/>
    <col min="1556" max="1556" width="20.7109375" style="5" customWidth="1"/>
    <col min="1557" max="1557" width="1.28515625" style="5" customWidth="1"/>
    <col min="1558" max="1558" width="20.7109375" style="5" customWidth="1"/>
    <col min="1559" max="1559" width="1.28515625" style="5" customWidth="1"/>
    <col min="1560" max="1560" width="16.28515625" style="5" customWidth="1"/>
    <col min="1561" max="1561" width="1.28515625" style="5" customWidth="1"/>
    <col min="1562" max="1562" width="16.28515625" style="5" customWidth="1"/>
    <col min="1563" max="1794" width="9.28515625" style="5"/>
    <col min="1795" max="1795" width="25.42578125" style="5" customWidth="1"/>
    <col min="1796" max="1796" width="36.28515625" style="5" customWidth="1"/>
    <col min="1797" max="1797" width="1.28515625" style="5" customWidth="1"/>
    <col min="1798" max="1798" width="16.7109375" style="5" customWidth="1"/>
    <col min="1799" max="1799" width="1.28515625" style="5" customWidth="1"/>
    <col min="1800" max="1800" width="16.7109375" style="5" customWidth="1"/>
    <col min="1801" max="1801" width="1.28515625" style="5" customWidth="1"/>
    <col min="1802" max="1802" width="23.7109375" style="5" customWidth="1"/>
    <col min="1803" max="1803" width="1.28515625" style="5" customWidth="1"/>
    <col min="1804" max="1804" width="16.7109375" style="5" customWidth="1"/>
    <col min="1805" max="1805" width="1.28515625" style="5" customWidth="1"/>
    <col min="1806" max="1806" width="15.28515625" style="5" customWidth="1"/>
    <col min="1807" max="1807" width="1.28515625" style="5" customWidth="1"/>
    <col min="1808" max="1808" width="16.7109375" style="5" customWidth="1"/>
    <col min="1809" max="1809" width="1.28515625" style="5" customWidth="1"/>
    <col min="1810" max="1810" width="18.5703125" style="5" customWidth="1"/>
    <col min="1811" max="1811" width="1.28515625" style="5" customWidth="1"/>
    <col min="1812" max="1812" width="20.7109375" style="5" customWidth="1"/>
    <col min="1813" max="1813" width="1.28515625" style="5" customWidth="1"/>
    <col min="1814" max="1814" width="20.7109375" style="5" customWidth="1"/>
    <col min="1815" max="1815" width="1.28515625" style="5" customWidth="1"/>
    <col min="1816" max="1816" width="16.28515625" style="5" customWidth="1"/>
    <col min="1817" max="1817" width="1.28515625" style="5" customWidth="1"/>
    <col min="1818" max="1818" width="16.28515625" style="5" customWidth="1"/>
    <col min="1819" max="2050" width="9.28515625" style="5"/>
    <col min="2051" max="2051" width="25.42578125" style="5" customWidth="1"/>
    <col min="2052" max="2052" width="36.28515625" style="5" customWidth="1"/>
    <col min="2053" max="2053" width="1.28515625" style="5" customWidth="1"/>
    <col min="2054" max="2054" width="16.7109375" style="5" customWidth="1"/>
    <col min="2055" max="2055" width="1.28515625" style="5" customWidth="1"/>
    <col min="2056" max="2056" width="16.7109375" style="5" customWidth="1"/>
    <col min="2057" max="2057" width="1.28515625" style="5" customWidth="1"/>
    <col min="2058" max="2058" width="23.7109375" style="5" customWidth="1"/>
    <col min="2059" max="2059" width="1.28515625" style="5" customWidth="1"/>
    <col min="2060" max="2060" width="16.7109375" style="5" customWidth="1"/>
    <col min="2061" max="2061" width="1.28515625" style="5" customWidth="1"/>
    <col min="2062" max="2062" width="15.28515625" style="5" customWidth="1"/>
    <col min="2063" max="2063" width="1.28515625" style="5" customWidth="1"/>
    <col min="2064" max="2064" width="16.7109375" style="5" customWidth="1"/>
    <col min="2065" max="2065" width="1.28515625" style="5" customWidth="1"/>
    <col min="2066" max="2066" width="18.5703125" style="5" customWidth="1"/>
    <col min="2067" max="2067" width="1.28515625" style="5" customWidth="1"/>
    <col min="2068" max="2068" width="20.7109375" style="5" customWidth="1"/>
    <col min="2069" max="2069" width="1.28515625" style="5" customWidth="1"/>
    <col min="2070" max="2070" width="20.7109375" style="5" customWidth="1"/>
    <col min="2071" max="2071" width="1.28515625" style="5" customWidth="1"/>
    <col min="2072" max="2072" width="16.28515625" style="5" customWidth="1"/>
    <col min="2073" max="2073" width="1.28515625" style="5" customWidth="1"/>
    <col min="2074" max="2074" width="16.28515625" style="5" customWidth="1"/>
    <col min="2075" max="2306" width="9.28515625" style="5"/>
    <col min="2307" max="2307" width="25.42578125" style="5" customWidth="1"/>
    <col min="2308" max="2308" width="36.28515625" style="5" customWidth="1"/>
    <col min="2309" max="2309" width="1.28515625" style="5" customWidth="1"/>
    <col min="2310" max="2310" width="16.7109375" style="5" customWidth="1"/>
    <col min="2311" max="2311" width="1.28515625" style="5" customWidth="1"/>
    <col min="2312" max="2312" width="16.7109375" style="5" customWidth="1"/>
    <col min="2313" max="2313" width="1.28515625" style="5" customWidth="1"/>
    <col min="2314" max="2314" width="23.7109375" style="5" customWidth="1"/>
    <col min="2315" max="2315" width="1.28515625" style="5" customWidth="1"/>
    <col min="2316" max="2316" width="16.7109375" style="5" customWidth="1"/>
    <col min="2317" max="2317" width="1.28515625" style="5" customWidth="1"/>
    <col min="2318" max="2318" width="15.28515625" style="5" customWidth="1"/>
    <col min="2319" max="2319" width="1.28515625" style="5" customWidth="1"/>
    <col min="2320" max="2320" width="16.7109375" style="5" customWidth="1"/>
    <col min="2321" max="2321" width="1.28515625" style="5" customWidth="1"/>
    <col min="2322" max="2322" width="18.5703125" style="5" customWidth="1"/>
    <col min="2323" max="2323" width="1.28515625" style="5" customWidth="1"/>
    <col min="2324" max="2324" width="20.7109375" style="5" customWidth="1"/>
    <col min="2325" max="2325" width="1.28515625" style="5" customWidth="1"/>
    <col min="2326" max="2326" width="20.7109375" style="5" customWidth="1"/>
    <col min="2327" max="2327" width="1.28515625" style="5" customWidth="1"/>
    <col min="2328" max="2328" width="16.28515625" style="5" customWidth="1"/>
    <col min="2329" max="2329" width="1.28515625" style="5" customWidth="1"/>
    <col min="2330" max="2330" width="16.28515625" style="5" customWidth="1"/>
    <col min="2331" max="2562" width="9.28515625" style="5"/>
    <col min="2563" max="2563" width="25.42578125" style="5" customWidth="1"/>
    <col min="2564" max="2564" width="36.28515625" style="5" customWidth="1"/>
    <col min="2565" max="2565" width="1.28515625" style="5" customWidth="1"/>
    <col min="2566" max="2566" width="16.7109375" style="5" customWidth="1"/>
    <col min="2567" max="2567" width="1.28515625" style="5" customWidth="1"/>
    <col min="2568" max="2568" width="16.7109375" style="5" customWidth="1"/>
    <col min="2569" max="2569" width="1.28515625" style="5" customWidth="1"/>
    <col min="2570" max="2570" width="23.7109375" style="5" customWidth="1"/>
    <col min="2571" max="2571" width="1.28515625" style="5" customWidth="1"/>
    <col min="2572" max="2572" width="16.7109375" style="5" customWidth="1"/>
    <col min="2573" max="2573" width="1.28515625" style="5" customWidth="1"/>
    <col min="2574" max="2574" width="15.28515625" style="5" customWidth="1"/>
    <col min="2575" max="2575" width="1.28515625" style="5" customWidth="1"/>
    <col min="2576" max="2576" width="16.7109375" style="5" customWidth="1"/>
    <col min="2577" max="2577" width="1.28515625" style="5" customWidth="1"/>
    <col min="2578" max="2578" width="18.5703125" style="5" customWidth="1"/>
    <col min="2579" max="2579" width="1.28515625" style="5" customWidth="1"/>
    <col min="2580" max="2580" width="20.7109375" style="5" customWidth="1"/>
    <col min="2581" max="2581" width="1.28515625" style="5" customWidth="1"/>
    <col min="2582" max="2582" width="20.7109375" style="5" customWidth="1"/>
    <col min="2583" max="2583" width="1.28515625" style="5" customWidth="1"/>
    <col min="2584" max="2584" width="16.28515625" style="5" customWidth="1"/>
    <col min="2585" max="2585" width="1.28515625" style="5" customWidth="1"/>
    <col min="2586" max="2586" width="16.28515625" style="5" customWidth="1"/>
    <col min="2587" max="2818" width="9.28515625" style="5"/>
    <col min="2819" max="2819" width="25.42578125" style="5" customWidth="1"/>
    <col min="2820" max="2820" width="36.28515625" style="5" customWidth="1"/>
    <col min="2821" max="2821" width="1.28515625" style="5" customWidth="1"/>
    <col min="2822" max="2822" width="16.7109375" style="5" customWidth="1"/>
    <col min="2823" max="2823" width="1.28515625" style="5" customWidth="1"/>
    <col min="2824" max="2824" width="16.7109375" style="5" customWidth="1"/>
    <col min="2825" max="2825" width="1.28515625" style="5" customWidth="1"/>
    <col min="2826" max="2826" width="23.7109375" style="5" customWidth="1"/>
    <col min="2827" max="2827" width="1.28515625" style="5" customWidth="1"/>
    <col min="2828" max="2828" width="16.7109375" style="5" customWidth="1"/>
    <col min="2829" max="2829" width="1.28515625" style="5" customWidth="1"/>
    <col min="2830" max="2830" width="15.28515625" style="5" customWidth="1"/>
    <col min="2831" max="2831" width="1.28515625" style="5" customWidth="1"/>
    <col min="2832" max="2832" width="16.7109375" style="5" customWidth="1"/>
    <col min="2833" max="2833" width="1.28515625" style="5" customWidth="1"/>
    <col min="2834" max="2834" width="18.5703125" style="5" customWidth="1"/>
    <col min="2835" max="2835" width="1.28515625" style="5" customWidth="1"/>
    <col min="2836" max="2836" width="20.7109375" style="5" customWidth="1"/>
    <col min="2837" max="2837" width="1.28515625" style="5" customWidth="1"/>
    <col min="2838" max="2838" width="20.7109375" style="5" customWidth="1"/>
    <col min="2839" max="2839" width="1.28515625" style="5" customWidth="1"/>
    <col min="2840" max="2840" width="16.28515625" style="5" customWidth="1"/>
    <col min="2841" max="2841" width="1.28515625" style="5" customWidth="1"/>
    <col min="2842" max="2842" width="16.28515625" style="5" customWidth="1"/>
    <col min="2843" max="3074" width="9.28515625" style="5"/>
    <col min="3075" max="3075" width="25.42578125" style="5" customWidth="1"/>
    <col min="3076" max="3076" width="36.28515625" style="5" customWidth="1"/>
    <col min="3077" max="3077" width="1.28515625" style="5" customWidth="1"/>
    <col min="3078" max="3078" width="16.7109375" style="5" customWidth="1"/>
    <col min="3079" max="3079" width="1.28515625" style="5" customWidth="1"/>
    <col min="3080" max="3080" width="16.7109375" style="5" customWidth="1"/>
    <col min="3081" max="3081" width="1.28515625" style="5" customWidth="1"/>
    <col min="3082" max="3082" width="23.7109375" style="5" customWidth="1"/>
    <col min="3083" max="3083" width="1.28515625" style="5" customWidth="1"/>
    <col min="3084" max="3084" width="16.7109375" style="5" customWidth="1"/>
    <col min="3085" max="3085" width="1.28515625" style="5" customWidth="1"/>
    <col min="3086" max="3086" width="15.28515625" style="5" customWidth="1"/>
    <col min="3087" max="3087" width="1.28515625" style="5" customWidth="1"/>
    <col min="3088" max="3088" width="16.7109375" style="5" customWidth="1"/>
    <col min="3089" max="3089" width="1.28515625" style="5" customWidth="1"/>
    <col min="3090" max="3090" width="18.5703125" style="5" customWidth="1"/>
    <col min="3091" max="3091" width="1.28515625" style="5" customWidth="1"/>
    <col min="3092" max="3092" width="20.7109375" style="5" customWidth="1"/>
    <col min="3093" max="3093" width="1.28515625" style="5" customWidth="1"/>
    <col min="3094" max="3094" width="20.7109375" style="5" customWidth="1"/>
    <col min="3095" max="3095" width="1.28515625" style="5" customWidth="1"/>
    <col min="3096" max="3096" width="16.28515625" style="5" customWidth="1"/>
    <col min="3097" max="3097" width="1.28515625" style="5" customWidth="1"/>
    <col min="3098" max="3098" width="16.28515625" style="5" customWidth="1"/>
    <col min="3099" max="3330" width="9.28515625" style="5"/>
    <col min="3331" max="3331" width="25.42578125" style="5" customWidth="1"/>
    <col min="3332" max="3332" width="36.28515625" style="5" customWidth="1"/>
    <col min="3333" max="3333" width="1.28515625" style="5" customWidth="1"/>
    <col min="3334" max="3334" width="16.7109375" style="5" customWidth="1"/>
    <col min="3335" max="3335" width="1.28515625" style="5" customWidth="1"/>
    <col min="3336" max="3336" width="16.7109375" style="5" customWidth="1"/>
    <col min="3337" max="3337" width="1.28515625" style="5" customWidth="1"/>
    <col min="3338" max="3338" width="23.7109375" style="5" customWidth="1"/>
    <col min="3339" max="3339" width="1.28515625" style="5" customWidth="1"/>
    <col min="3340" max="3340" width="16.7109375" style="5" customWidth="1"/>
    <col min="3341" max="3341" width="1.28515625" style="5" customWidth="1"/>
    <col min="3342" max="3342" width="15.28515625" style="5" customWidth="1"/>
    <col min="3343" max="3343" width="1.28515625" style="5" customWidth="1"/>
    <col min="3344" max="3344" width="16.7109375" style="5" customWidth="1"/>
    <col min="3345" max="3345" width="1.28515625" style="5" customWidth="1"/>
    <col min="3346" max="3346" width="18.5703125" style="5" customWidth="1"/>
    <col min="3347" max="3347" width="1.28515625" style="5" customWidth="1"/>
    <col min="3348" max="3348" width="20.7109375" style="5" customWidth="1"/>
    <col min="3349" max="3349" width="1.28515625" style="5" customWidth="1"/>
    <col min="3350" max="3350" width="20.7109375" style="5" customWidth="1"/>
    <col min="3351" max="3351" width="1.28515625" style="5" customWidth="1"/>
    <col min="3352" max="3352" width="16.28515625" style="5" customWidth="1"/>
    <col min="3353" max="3353" width="1.28515625" style="5" customWidth="1"/>
    <col min="3354" max="3354" width="16.28515625" style="5" customWidth="1"/>
    <col min="3355" max="3586" width="9.28515625" style="5"/>
    <col min="3587" max="3587" width="25.42578125" style="5" customWidth="1"/>
    <col min="3588" max="3588" width="36.28515625" style="5" customWidth="1"/>
    <col min="3589" max="3589" width="1.28515625" style="5" customWidth="1"/>
    <col min="3590" max="3590" width="16.7109375" style="5" customWidth="1"/>
    <col min="3591" max="3591" width="1.28515625" style="5" customWidth="1"/>
    <col min="3592" max="3592" width="16.7109375" style="5" customWidth="1"/>
    <col min="3593" max="3593" width="1.28515625" style="5" customWidth="1"/>
    <col min="3594" max="3594" width="23.7109375" style="5" customWidth="1"/>
    <col min="3595" max="3595" width="1.28515625" style="5" customWidth="1"/>
    <col min="3596" max="3596" width="16.7109375" style="5" customWidth="1"/>
    <col min="3597" max="3597" width="1.28515625" style="5" customWidth="1"/>
    <col min="3598" max="3598" width="15.28515625" style="5" customWidth="1"/>
    <col min="3599" max="3599" width="1.28515625" style="5" customWidth="1"/>
    <col min="3600" max="3600" width="16.7109375" style="5" customWidth="1"/>
    <col min="3601" max="3601" width="1.28515625" style="5" customWidth="1"/>
    <col min="3602" max="3602" width="18.5703125" style="5" customWidth="1"/>
    <col min="3603" max="3603" width="1.28515625" style="5" customWidth="1"/>
    <col min="3604" max="3604" width="20.7109375" style="5" customWidth="1"/>
    <col min="3605" max="3605" width="1.28515625" style="5" customWidth="1"/>
    <col min="3606" max="3606" width="20.7109375" style="5" customWidth="1"/>
    <col min="3607" max="3607" width="1.28515625" style="5" customWidth="1"/>
    <col min="3608" max="3608" width="16.28515625" style="5" customWidth="1"/>
    <col min="3609" max="3609" width="1.28515625" style="5" customWidth="1"/>
    <col min="3610" max="3610" width="16.28515625" style="5" customWidth="1"/>
    <col min="3611" max="3842" width="9.28515625" style="5"/>
    <col min="3843" max="3843" width="25.42578125" style="5" customWidth="1"/>
    <col min="3844" max="3844" width="36.28515625" style="5" customWidth="1"/>
    <col min="3845" max="3845" width="1.28515625" style="5" customWidth="1"/>
    <col min="3846" max="3846" width="16.7109375" style="5" customWidth="1"/>
    <col min="3847" max="3847" width="1.28515625" style="5" customWidth="1"/>
    <col min="3848" max="3848" width="16.7109375" style="5" customWidth="1"/>
    <col min="3849" max="3849" width="1.28515625" style="5" customWidth="1"/>
    <col min="3850" max="3850" width="23.7109375" style="5" customWidth="1"/>
    <col min="3851" max="3851" width="1.28515625" style="5" customWidth="1"/>
    <col min="3852" max="3852" width="16.7109375" style="5" customWidth="1"/>
    <col min="3853" max="3853" width="1.28515625" style="5" customWidth="1"/>
    <col min="3854" max="3854" width="15.28515625" style="5" customWidth="1"/>
    <col min="3855" max="3855" width="1.28515625" style="5" customWidth="1"/>
    <col min="3856" max="3856" width="16.7109375" style="5" customWidth="1"/>
    <col min="3857" max="3857" width="1.28515625" style="5" customWidth="1"/>
    <col min="3858" max="3858" width="18.5703125" style="5" customWidth="1"/>
    <col min="3859" max="3859" width="1.28515625" style="5" customWidth="1"/>
    <col min="3860" max="3860" width="20.7109375" style="5" customWidth="1"/>
    <col min="3861" max="3861" width="1.28515625" style="5" customWidth="1"/>
    <col min="3862" max="3862" width="20.7109375" style="5" customWidth="1"/>
    <col min="3863" max="3863" width="1.28515625" style="5" customWidth="1"/>
    <col min="3864" max="3864" width="16.28515625" style="5" customWidth="1"/>
    <col min="3865" max="3865" width="1.28515625" style="5" customWidth="1"/>
    <col min="3866" max="3866" width="16.28515625" style="5" customWidth="1"/>
    <col min="3867" max="4098" width="9.28515625" style="5"/>
    <col min="4099" max="4099" width="25.42578125" style="5" customWidth="1"/>
    <col min="4100" max="4100" width="36.28515625" style="5" customWidth="1"/>
    <col min="4101" max="4101" width="1.28515625" style="5" customWidth="1"/>
    <col min="4102" max="4102" width="16.7109375" style="5" customWidth="1"/>
    <col min="4103" max="4103" width="1.28515625" style="5" customWidth="1"/>
    <col min="4104" max="4104" width="16.7109375" style="5" customWidth="1"/>
    <col min="4105" max="4105" width="1.28515625" style="5" customWidth="1"/>
    <col min="4106" max="4106" width="23.7109375" style="5" customWidth="1"/>
    <col min="4107" max="4107" width="1.28515625" style="5" customWidth="1"/>
    <col min="4108" max="4108" width="16.7109375" style="5" customWidth="1"/>
    <col min="4109" max="4109" width="1.28515625" style="5" customWidth="1"/>
    <col min="4110" max="4110" width="15.28515625" style="5" customWidth="1"/>
    <col min="4111" max="4111" width="1.28515625" style="5" customWidth="1"/>
    <col min="4112" max="4112" width="16.7109375" style="5" customWidth="1"/>
    <col min="4113" max="4113" width="1.28515625" style="5" customWidth="1"/>
    <col min="4114" max="4114" width="18.5703125" style="5" customWidth="1"/>
    <col min="4115" max="4115" width="1.28515625" style="5" customWidth="1"/>
    <col min="4116" max="4116" width="20.7109375" style="5" customWidth="1"/>
    <col min="4117" max="4117" width="1.28515625" style="5" customWidth="1"/>
    <col min="4118" max="4118" width="20.7109375" style="5" customWidth="1"/>
    <col min="4119" max="4119" width="1.28515625" style="5" customWidth="1"/>
    <col min="4120" max="4120" width="16.28515625" style="5" customWidth="1"/>
    <col min="4121" max="4121" width="1.28515625" style="5" customWidth="1"/>
    <col min="4122" max="4122" width="16.28515625" style="5" customWidth="1"/>
    <col min="4123" max="4354" width="9.28515625" style="5"/>
    <col min="4355" max="4355" width="25.42578125" style="5" customWidth="1"/>
    <col min="4356" max="4356" width="36.28515625" style="5" customWidth="1"/>
    <col min="4357" max="4357" width="1.28515625" style="5" customWidth="1"/>
    <col min="4358" max="4358" width="16.7109375" style="5" customWidth="1"/>
    <col min="4359" max="4359" width="1.28515625" style="5" customWidth="1"/>
    <col min="4360" max="4360" width="16.7109375" style="5" customWidth="1"/>
    <col min="4361" max="4361" width="1.28515625" style="5" customWidth="1"/>
    <col min="4362" max="4362" width="23.7109375" style="5" customWidth="1"/>
    <col min="4363" max="4363" width="1.28515625" style="5" customWidth="1"/>
    <col min="4364" max="4364" width="16.7109375" style="5" customWidth="1"/>
    <col min="4365" max="4365" width="1.28515625" style="5" customWidth="1"/>
    <col min="4366" max="4366" width="15.28515625" style="5" customWidth="1"/>
    <col min="4367" max="4367" width="1.28515625" style="5" customWidth="1"/>
    <col min="4368" max="4368" width="16.7109375" style="5" customWidth="1"/>
    <col min="4369" max="4369" width="1.28515625" style="5" customWidth="1"/>
    <col min="4370" max="4370" width="18.5703125" style="5" customWidth="1"/>
    <col min="4371" max="4371" width="1.28515625" style="5" customWidth="1"/>
    <col min="4372" max="4372" width="20.7109375" style="5" customWidth="1"/>
    <col min="4373" max="4373" width="1.28515625" style="5" customWidth="1"/>
    <col min="4374" max="4374" width="20.7109375" style="5" customWidth="1"/>
    <col min="4375" max="4375" width="1.28515625" style="5" customWidth="1"/>
    <col min="4376" max="4376" width="16.28515625" style="5" customWidth="1"/>
    <col min="4377" max="4377" width="1.28515625" style="5" customWidth="1"/>
    <col min="4378" max="4378" width="16.28515625" style="5" customWidth="1"/>
    <col min="4379" max="4610" width="9.28515625" style="5"/>
    <col min="4611" max="4611" width="25.42578125" style="5" customWidth="1"/>
    <col min="4612" max="4612" width="36.28515625" style="5" customWidth="1"/>
    <col min="4613" max="4613" width="1.28515625" style="5" customWidth="1"/>
    <col min="4614" max="4614" width="16.7109375" style="5" customWidth="1"/>
    <col min="4615" max="4615" width="1.28515625" style="5" customWidth="1"/>
    <col min="4616" max="4616" width="16.7109375" style="5" customWidth="1"/>
    <col min="4617" max="4617" width="1.28515625" style="5" customWidth="1"/>
    <col min="4618" max="4618" width="23.7109375" style="5" customWidth="1"/>
    <col min="4619" max="4619" width="1.28515625" style="5" customWidth="1"/>
    <col min="4620" max="4620" width="16.7109375" style="5" customWidth="1"/>
    <col min="4621" max="4621" width="1.28515625" style="5" customWidth="1"/>
    <col min="4622" max="4622" width="15.28515625" style="5" customWidth="1"/>
    <col min="4623" max="4623" width="1.28515625" style="5" customWidth="1"/>
    <col min="4624" max="4624" width="16.7109375" style="5" customWidth="1"/>
    <col min="4625" max="4625" width="1.28515625" style="5" customWidth="1"/>
    <col min="4626" max="4626" width="18.5703125" style="5" customWidth="1"/>
    <col min="4627" max="4627" width="1.28515625" style="5" customWidth="1"/>
    <col min="4628" max="4628" width="20.7109375" style="5" customWidth="1"/>
    <col min="4629" max="4629" width="1.28515625" style="5" customWidth="1"/>
    <col min="4630" max="4630" width="20.7109375" style="5" customWidth="1"/>
    <col min="4631" max="4631" width="1.28515625" style="5" customWidth="1"/>
    <col min="4632" max="4632" width="16.28515625" style="5" customWidth="1"/>
    <col min="4633" max="4633" width="1.28515625" style="5" customWidth="1"/>
    <col min="4634" max="4634" width="16.28515625" style="5" customWidth="1"/>
    <col min="4635" max="4866" width="9.28515625" style="5"/>
    <col min="4867" max="4867" width="25.42578125" style="5" customWidth="1"/>
    <col min="4868" max="4868" width="36.28515625" style="5" customWidth="1"/>
    <col min="4869" max="4869" width="1.28515625" style="5" customWidth="1"/>
    <col min="4870" max="4870" width="16.7109375" style="5" customWidth="1"/>
    <col min="4871" max="4871" width="1.28515625" style="5" customWidth="1"/>
    <col min="4872" max="4872" width="16.7109375" style="5" customWidth="1"/>
    <col min="4873" max="4873" width="1.28515625" style="5" customWidth="1"/>
    <col min="4874" max="4874" width="23.7109375" style="5" customWidth="1"/>
    <col min="4875" max="4875" width="1.28515625" style="5" customWidth="1"/>
    <col min="4876" max="4876" width="16.7109375" style="5" customWidth="1"/>
    <col min="4877" max="4877" width="1.28515625" style="5" customWidth="1"/>
    <col min="4878" max="4878" width="15.28515625" style="5" customWidth="1"/>
    <col min="4879" max="4879" width="1.28515625" style="5" customWidth="1"/>
    <col min="4880" max="4880" width="16.7109375" style="5" customWidth="1"/>
    <col min="4881" max="4881" width="1.28515625" style="5" customWidth="1"/>
    <col min="4882" max="4882" width="18.5703125" style="5" customWidth="1"/>
    <col min="4883" max="4883" width="1.28515625" style="5" customWidth="1"/>
    <col min="4884" max="4884" width="20.7109375" style="5" customWidth="1"/>
    <col min="4885" max="4885" width="1.28515625" style="5" customWidth="1"/>
    <col min="4886" max="4886" width="20.7109375" style="5" customWidth="1"/>
    <col min="4887" max="4887" width="1.28515625" style="5" customWidth="1"/>
    <col min="4888" max="4888" width="16.28515625" style="5" customWidth="1"/>
    <col min="4889" max="4889" width="1.28515625" style="5" customWidth="1"/>
    <col min="4890" max="4890" width="16.28515625" style="5" customWidth="1"/>
    <col min="4891" max="5122" width="9.28515625" style="5"/>
    <col min="5123" max="5123" width="25.42578125" style="5" customWidth="1"/>
    <col min="5124" max="5124" width="36.28515625" style="5" customWidth="1"/>
    <col min="5125" max="5125" width="1.28515625" style="5" customWidth="1"/>
    <col min="5126" max="5126" width="16.7109375" style="5" customWidth="1"/>
    <col min="5127" max="5127" width="1.28515625" style="5" customWidth="1"/>
    <col min="5128" max="5128" width="16.7109375" style="5" customWidth="1"/>
    <col min="5129" max="5129" width="1.28515625" style="5" customWidth="1"/>
    <col min="5130" max="5130" width="23.7109375" style="5" customWidth="1"/>
    <col min="5131" max="5131" width="1.28515625" style="5" customWidth="1"/>
    <col min="5132" max="5132" width="16.7109375" style="5" customWidth="1"/>
    <col min="5133" max="5133" width="1.28515625" style="5" customWidth="1"/>
    <col min="5134" max="5134" width="15.28515625" style="5" customWidth="1"/>
    <col min="5135" max="5135" width="1.28515625" style="5" customWidth="1"/>
    <col min="5136" max="5136" width="16.7109375" style="5" customWidth="1"/>
    <col min="5137" max="5137" width="1.28515625" style="5" customWidth="1"/>
    <col min="5138" max="5138" width="18.5703125" style="5" customWidth="1"/>
    <col min="5139" max="5139" width="1.28515625" style="5" customWidth="1"/>
    <col min="5140" max="5140" width="20.7109375" style="5" customWidth="1"/>
    <col min="5141" max="5141" width="1.28515625" style="5" customWidth="1"/>
    <col min="5142" max="5142" width="20.7109375" style="5" customWidth="1"/>
    <col min="5143" max="5143" width="1.28515625" style="5" customWidth="1"/>
    <col min="5144" max="5144" width="16.28515625" style="5" customWidth="1"/>
    <col min="5145" max="5145" width="1.28515625" style="5" customWidth="1"/>
    <col min="5146" max="5146" width="16.28515625" style="5" customWidth="1"/>
    <col min="5147" max="5378" width="9.28515625" style="5"/>
    <col min="5379" max="5379" width="25.42578125" style="5" customWidth="1"/>
    <col min="5380" max="5380" width="36.28515625" style="5" customWidth="1"/>
    <col min="5381" max="5381" width="1.28515625" style="5" customWidth="1"/>
    <col min="5382" max="5382" width="16.7109375" style="5" customWidth="1"/>
    <col min="5383" max="5383" width="1.28515625" style="5" customWidth="1"/>
    <col min="5384" max="5384" width="16.7109375" style="5" customWidth="1"/>
    <col min="5385" max="5385" width="1.28515625" style="5" customWidth="1"/>
    <col min="5386" max="5386" width="23.7109375" style="5" customWidth="1"/>
    <col min="5387" max="5387" width="1.28515625" style="5" customWidth="1"/>
    <col min="5388" max="5388" width="16.7109375" style="5" customWidth="1"/>
    <col min="5389" max="5389" width="1.28515625" style="5" customWidth="1"/>
    <col min="5390" max="5390" width="15.28515625" style="5" customWidth="1"/>
    <col min="5391" max="5391" width="1.28515625" style="5" customWidth="1"/>
    <col min="5392" max="5392" width="16.7109375" style="5" customWidth="1"/>
    <col min="5393" max="5393" width="1.28515625" style="5" customWidth="1"/>
    <col min="5394" max="5394" width="18.5703125" style="5" customWidth="1"/>
    <col min="5395" max="5395" width="1.28515625" style="5" customWidth="1"/>
    <col min="5396" max="5396" width="20.7109375" style="5" customWidth="1"/>
    <col min="5397" max="5397" width="1.28515625" style="5" customWidth="1"/>
    <col min="5398" max="5398" width="20.7109375" style="5" customWidth="1"/>
    <col min="5399" max="5399" width="1.28515625" style="5" customWidth="1"/>
    <col min="5400" max="5400" width="16.28515625" style="5" customWidth="1"/>
    <col min="5401" max="5401" width="1.28515625" style="5" customWidth="1"/>
    <col min="5402" max="5402" width="16.28515625" style="5" customWidth="1"/>
    <col min="5403" max="5634" width="9.28515625" style="5"/>
    <col min="5635" max="5635" width="25.42578125" style="5" customWidth="1"/>
    <col min="5636" max="5636" width="36.28515625" style="5" customWidth="1"/>
    <col min="5637" max="5637" width="1.28515625" style="5" customWidth="1"/>
    <col min="5638" max="5638" width="16.7109375" style="5" customWidth="1"/>
    <col min="5639" max="5639" width="1.28515625" style="5" customWidth="1"/>
    <col min="5640" max="5640" width="16.7109375" style="5" customWidth="1"/>
    <col min="5641" max="5641" width="1.28515625" style="5" customWidth="1"/>
    <col min="5642" max="5642" width="23.7109375" style="5" customWidth="1"/>
    <col min="5643" max="5643" width="1.28515625" style="5" customWidth="1"/>
    <col min="5644" max="5644" width="16.7109375" style="5" customWidth="1"/>
    <col min="5645" max="5645" width="1.28515625" style="5" customWidth="1"/>
    <col min="5646" max="5646" width="15.28515625" style="5" customWidth="1"/>
    <col min="5647" max="5647" width="1.28515625" style="5" customWidth="1"/>
    <col min="5648" max="5648" width="16.7109375" style="5" customWidth="1"/>
    <col min="5649" max="5649" width="1.28515625" style="5" customWidth="1"/>
    <col min="5650" max="5650" width="18.5703125" style="5" customWidth="1"/>
    <col min="5651" max="5651" width="1.28515625" style="5" customWidth="1"/>
    <col min="5652" max="5652" width="20.7109375" style="5" customWidth="1"/>
    <col min="5653" max="5653" width="1.28515625" style="5" customWidth="1"/>
    <col min="5654" max="5654" width="20.7109375" style="5" customWidth="1"/>
    <col min="5655" max="5655" width="1.28515625" style="5" customWidth="1"/>
    <col min="5656" max="5656" width="16.28515625" style="5" customWidth="1"/>
    <col min="5657" max="5657" width="1.28515625" style="5" customWidth="1"/>
    <col min="5658" max="5658" width="16.28515625" style="5" customWidth="1"/>
    <col min="5659" max="5890" width="9.28515625" style="5"/>
    <col min="5891" max="5891" width="25.42578125" style="5" customWidth="1"/>
    <col min="5892" max="5892" width="36.28515625" style="5" customWidth="1"/>
    <col min="5893" max="5893" width="1.28515625" style="5" customWidth="1"/>
    <col min="5894" max="5894" width="16.7109375" style="5" customWidth="1"/>
    <col min="5895" max="5895" width="1.28515625" style="5" customWidth="1"/>
    <col min="5896" max="5896" width="16.7109375" style="5" customWidth="1"/>
    <col min="5897" max="5897" width="1.28515625" style="5" customWidth="1"/>
    <col min="5898" max="5898" width="23.7109375" style="5" customWidth="1"/>
    <col min="5899" max="5899" width="1.28515625" style="5" customWidth="1"/>
    <col min="5900" max="5900" width="16.7109375" style="5" customWidth="1"/>
    <col min="5901" max="5901" width="1.28515625" style="5" customWidth="1"/>
    <col min="5902" max="5902" width="15.28515625" style="5" customWidth="1"/>
    <col min="5903" max="5903" width="1.28515625" style="5" customWidth="1"/>
    <col min="5904" max="5904" width="16.7109375" style="5" customWidth="1"/>
    <col min="5905" max="5905" width="1.28515625" style="5" customWidth="1"/>
    <col min="5906" max="5906" width="18.5703125" style="5" customWidth="1"/>
    <col min="5907" max="5907" width="1.28515625" style="5" customWidth="1"/>
    <col min="5908" max="5908" width="20.7109375" style="5" customWidth="1"/>
    <col min="5909" max="5909" width="1.28515625" style="5" customWidth="1"/>
    <col min="5910" max="5910" width="20.7109375" style="5" customWidth="1"/>
    <col min="5911" max="5911" width="1.28515625" style="5" customWidth="1"/>
    <col min="5912" max="5912" width="16.28515625" style="5" customWidth="1"/>
    <col min="5913" max="5913" width="1.28515625" style="5" customWidth="1"/>
    <col min="5914" max="5914" width="16.28515625" style="5" customWidth="1"/>
    <col min="5915" max="6146" width="9.28515625" style="5"/>
    <col min="6147" max="6147" width="25.42578125" style="5" customWidth="1"/>
    <col min="6148" max="6148" width="36.28515625" style="5" customWidth="1"/>
    <col min="6149" max="6149" width="1.28515625" style="5" customWidth="1"/>
    <col min="6150" max="6150" width="16.7109375" style="5" customWidth="1"/>
    <col min="6151" max="6151" width="1.28515625" style="5" customWidth="1"/>
    <col min="6152" max="6152" width="16.7109375" style="5" customWidth="1"/>
    <col min="6153" max="6153" width="1.28515625" style="5" customWidth="1"/>
    <col min="6154" max="6154" width="23.7109375" style="5" customWidth="1"/>
    <col min="6155" max="6155" width="1.28515625" style="5" customWidth="1"/>
    <col min="6156" max="6156" width="16.7109375" style="5" customWidth="1"/>
    <col min="6157" max="6157" width="1.28515625" style="5" customWidth="1"/>
    <col min="6158" max="6158" width="15.28515625" style="5" customWidth="1"/>
    <col min="6159" max="6159" width="1.28515625" style="5" customWidth="1"/>
    <col min="6160" max="6160" width="16.7109375" style="5" customWidth="1"/>
    <col min="6161" max="6161" width="1.28515625" style="5" customWidth="1"/>
    <col min="6162" max="6162" width="18.5703125" style="5" customWidth="1"/>
    <col min="6163" max="6163" width="1.28515625" style="5" customWidth="1"/>
    <col min="6164" max="6164" width="20.7109375" style="5" customWidth="1"/>
    <col min="6165" max="6165" width="1.28515625" style="5" customWidth="1"/>
    <col min="6166" max="6166" width="20.7109375" style="5" customWidth="1"/>
    <col min="6167" max="6167" width="1.28515625" style="5" customWidth="1"/>
    <col min="6168" max="6168" width="16.28515625" style="5" customWidth="1"/>
    <col min="6169" max="6169" width="1.28515625" style="5" customWidth="1"/>
    <col min="6170" max="6170" width="16.28515625" style="5" customWidth="1"/>
    <col min="6171" max="6402" width="9.28515625" style="5"/>
    <col min="6403" max="6403" width="25.42578125" style="5" customWidth="1"/>
    <col min="6404" max="6404" width="36.28515625" style="5" customWidth="1"/>
    <col min="6405" max="6405" width="1.28515625" style="5" customWidth="1"/>
    <col min="6406" max="6406" width="16.7109375" style="5" customWidth="1"/>
    <col min="6407" max="6407" width="1.28515625" style="5" customWidth="1"/>
    <col min="6408" max="6408" width="16.7109375" style="5" customWidth="1"/>
    <col min="6409" max="6409" width="1.28515625" style="5" customWidth="1"/>
    <col min="6410" max="6410" width="23.7109375" style="5" customWidth="1"/>
    <col min="6411" max="6411" width="1.28515625" style="5" customWidth="1"/>
    <col min="6412" max="6412" width="16.7109375" style="5" customWidth="1"/>
    <col min="6413" max="6413" width="1.28515625" style="5" customWidth="1"/>
    <col min="6414" max="6414" width="15.28515625" style="5" customWidth="1"/>
    <col min="6415" max="6415" width="1.28515625" style="5" customWidth="1"/>
    <col min="6416" max="6416" width="16.7109375" style="5" customWidth="1"/>
    <col min="6417" max="6417" width="1.28515625" style="5" customWidth="1"/>
    <col min="6418" max="6418" width="18.5703125" style="5" customWidth="1"/>
    <col min="6419" max="6419" width="1.28515625" style="5" customWidth="1"/>
    <col min="6420" max="6420" width="20.7109375" style="5" customWidth="1"/>
    <col min="6421" max="6421" width="1.28515625" style="5" customWidth="1"/>
    <col min="6422" max="6422" width="20.7109375" style="5" customWidth="1"/>
    <col min="6423" max="6423" width="1.28515625" style="5" customWidth="1"/>
    <col min="6424" max="6424" width="16.28515625" style="5" customWidth="1"/>
    <col min="6425" max="6425" width="1.28515625" style="5" customWidth="1"/>
    <col min="6426" max="6426" width="16.28515625" style="5" customWidth="1"/>
    <col min="6427" max="6658" width="9.28515625" style="5"/>
    <col min="6659" max="6659" width="25.42578125" style="5" customWidth="1"/>
    <col min="6660" max="6660" width="36.28515625" style="5" customWidth="1"/>
    <col min="6661" max="6661" width="1.28515625" style="5" customWidth="1"/>
    <col min="6662" max="6662" width="16.7109375" style="5" customWidth="1"/>
    <col min="6663" max="6663" width="1.28515625" style="5" customWidth="1"/>
    <col min="6664" max="6664" width="16.7109375" style="5" customWidth="1"/>
    <col min="6665" max="6665" width="1.28515625" style="5" customWidth="1"/>
    <col min="6666" max="6666" width="23.7109375" style="5" customWidth="1"/>
    <col min="6667" max="6667" width="1.28515625" style="5" customWidth="1"/>
    <col min="6668" max="6668" width="16.7109375" style="5" customWidth="1"/>
    <col min="6669" max="6669" width="1.28515625" style="5" customWidth="1"/>
    <col min="6670" max="6670" width="15.28515625" style="5" customWidth="1"/>
    <col min="6671" max="6671" width="1.28515625" style="5" customWidth="1"/>
    <col min="6672" max="6672" width="16.7109375" style="5" customWidth="1"/>
    <col min="6673" max="6673" width="1.28515625" style="5" customWidth="1"/>
    <col min="6674" max="6674" width="18.5703125" style="5" customWidth="1"/>
    <col min="6675" max="6675" width="1.28515625" style="5" customWidth="1"/>
    <col min="6676" max="6676" width="20.7109375" style="5" customWidth="1"/>
    <col min="6677" max="6677" width="1.28515625" style="5" customWidth="1"/>
    <col min="6678" max="6678" width="20.7109375" style="5" customWidth="1"/>
    <col min="6679" max="6679" width="1.28515625" style="5" customWidth="1"/>
    <col min="6680" max="6680" width="16.28515625" style="5" customWidth="1"/>
    <col min="6681" max="6681" width="1.28515625" style="5" customWidth="1"/>
    <col min="6682" max="6682" width="16.28515625" style="5" customWidth="1"/>
    <col min="6683" max="6914" width="9.28515625" style="5"/>
    <col min="6915" max="6915" width="25.42578125" style="5" customWidth="1"/>
    <col min="6916" max="6916" width="36.28515625" style="5" customWidth="1"/>
    <col min="6917" max="6917" width="1.28515625" style="5" customWidth="1"/>
    <col min="6918" max="6918" width="16.7109375" style="5" customWidth="1"/>
    <col min="6919" max="6919" width="1.28515625" style="5" customWidth="1"/>
    <col min="6920" max="6920" width="16.7109375" style="5" customWidth="1"/>
    <col min="6921" max="6921" width="1.28515625" style="5" customWidth="1"/>
    <col min="6922" max="6922" width="23.7109375" style="5" customWidth="1"/>
    <col min="6923" max="6923" width="1.28515625" style="5" customWidth="1"/>
    <col min="6924" max="6924" width="16.7109375" style="5" customWidth="1"/>
    <col min="6925" max="6925" width="1.28515625" style="5" customWidth="1"/>
    <col min="6926" max="6926" width="15.28515625" style="5" customWidth="1"/>
    <col min="6927" max="6927" width="1.28515625" style="5" customWidth="1"/>
    <col min="6928" max="6928" width="16.7109375" style="5" customWidth="1"/>
    <col min="6929" max="6929" width="1.28515625" style="5" customWidth="1"/>
    <col min="6930" max="6930" width="18.5703125" style="5" customWidth="1"/>
    <col min="6931" max="6931" width="1.28515625" style="5" customWidth="1"/>
    <col min="6932" max="6932" width="20.7109375" style="5" customWidth="1"/>
    <col min="6933" max="6933" width="1.28515625" style="5" customWidth="1"/>
    <col min="6934" max="6934" width="20.7109375" style="5" customWidth="1"/>
    <col min="6935" max="6935" width="1.28515625" style="5" customWidth="1"/>
    <col min="6936" max="6936" width="16.28515625" style="5" customWidth="1"/>
    <col min="6937" max="6937" width="1.28515625" style="5" customWidth="1"/>
    <col min="6938" max="6938" width="16.28515625" style="5" customWidth="1"/>
    <col min="6939" max="7170" width="9.28515625" style="5"/>
    <col min="7171" max="7171" width="25.42578125" style="5" customWidth="1"/>
    <col min="7172" max="7172" width="36.28515625" style="5" customWidth="1"/>
    <col min="7173" max="7173" width="1.28515625" style="5" customWidth="1"/>
    <col min="7174" max="7174" width="16.7109375" style="5" customWidth="1"/>
    <col min="7175" max="7175" width="1.28515625" style="5" customWidth="1"/>
    <col min="7176" max="7176" width="16.7109375" style="5" customWidth="1"/>
    <col min="7177" max="7177" width="1.28515625" style="5" customWidth="1"/>
    <col min="7178" max="7178" width="23.7109375" style="5" customWidth="1"/>
    <col min="7179" max="7179" width="1.28515625" style="5" customWidth="1"/>
    <col min="7180" max="7180" width="16.7109375" style="5" customWidth="1"/>
    <col min="7181" max="7181" width="1.28515625" style="5" customWidth="1"/>
    <col min="7182" max="7182" width="15.28515625" style="5" customWidth="1"/>
    <col min="7183" max="7183" width="1.28515625" style="5" customWidth="1"/>
    <col min="7184" max="7184" width="16.7109375" style="5" customWidth="1"/>
    <col min="7185" max="7185" width="1.28515625" style="5" customWidth="1"/>
    <col min="7186" max="7186" width="18.5703125" style="5" customWidth="1"/>
    <col min="7187" max="7187" width="1.28515625" style="5" customWidth="1"/>
    <col min="7188" max="7188" width="20.7109375" style="5" customWidth="1"/>
    <col min="7189" max="7189" width="1.28515625" style="5" customWidth="1"/>
    <col min="7190" max="7190" width="20.7109375" style="5" customWidth="1"/>
    <col min="7191" max="7191" width="1.28515625" style="5" customWidth="1"/>
    <col min="7192" max="7192" width="16.28515625" style="5" customWidth="1"/>
    <col min="7193" max="7193" width="1.28515625" style="5" customWidth="1"/>
    <col min="7194" max="7194" width="16.28515625" style="5" customWidth="1"/>
    <col min="7195" max="7426" width="9.28515625" style="5"/>
    <col min="7427" max="7427" width="25.42578125" style="5" customWidth="1"/>
    <col min="7428" max="7428" width="36.28515625" style="5" customWidth="1"/>
    <col min="7429" max="7429" width="1.28515625" style="5" customWidth="1"/>
    <col min="7430" max="7430" width="16.7109375" style="5" customWidth="1"/>
    <col min="7431" max="7431" width="1.28515625" style="5" customWidth="1"/>
    <col min="7432" max="7432" width="16.7109375" style="5" customWidth="1"/>
    <col min="7433" max="7433" width="1.28515625" style="5" customWidth="1"/>
    <col min="7434" max="7434" width="23.7109375" style="5" customWidth="1"/>
    <col min="7435" max="7435" width="1.28515625" style="5" customWidth="1"/>
    <col min="7436" max="7436" width="16.7109375" style="5" customWidth="1"/>
    <col min="7437" max="7437" width="1.28515625" style="5" customWidth="1"/>
    <col min="7438" max="7438" width="15.28515625" style="5" customWidth="1"/>
    <col min="7439" max="7439" width="1.28515625" style="5" customWidth="1"/>
    <col min="7440" max="7440" width="16.7109375" style="5" customWidth="1"/>
    <col min="7441" max="7441" width="1.28515625" style="5" customWidth="1"/>
    <col min="7442" max="7442" width="18.5703125" style="5" customWidth="1"/>
    <col min="7443" max="7443" width="1.28515625" style="5" customWidth="1"/>
    <col min="7444" max="7444" width="20.7109375" style="5" customWidth="1"/>
    <col min="7445" max="7445" width="1.28515625" style="5" customWidth="1"/>
    <col min="7446" max="7446" width="20.7109375" style="5" customWidth="1"/>
    <col min="7447" max="7447" width="1.28515625" style="5" customWidth="1"/>
    <col min="7448" max="7448" width="16.28515625" style="5" customWidth="1"/>
    <col min="7449" max="7449" width="1.28515625" style="5" customWidth="1"/>
    <col min="7450" max="7450" width="16.28515625" style="5" customWidth="1"/>
    <col min="7451" max="7682" width="9.28515625" style="5"/>
    <col min="7683" max="7683" width="25.42578125" style="5" customWidth="1"/>
    <col min="7684" max="7684" width="36.28515625" style="5" customWidth="1"/>
    <col min="7685" max="7685" width="1.28515625" style="5" customWidth="1"/>
    <col min="7686" max="7686" width="16.7109375" style="5" customWidth="1"/>
    <col min="7687" max="7687" width="1.28515625" style="5" customWidth="1"/>
    <col min="7688" max="7688" width="16.7109375" style="5" customWidth="1"/>
    <col min="7689" max="7689" width="1.28515625" style="5" customWidth="1"/>
    <col min="7690" max="7690" width="23.7109375" style="5" customWidth="1"/>
    <col min="7691" max="7691" width="1.28515625" style="5" customWidth="1"/>
    <col min="7692" max="7692" width="16.7109375" style="5" customWidth="1"/>
    <col min="7693" max="7693" width="1.28515625" style="5" customWidth="1"/>
    <col min="7694" max="7694" width="15.28515625" style="5" customWidth="1"/>
    <col min="7695" max="7695" width="1.28515625" style="5" customWidth="1"/>
    <col min="7696" max="7696" width="16.7109375" style="5" customWidth="1"/>
    <col min="7697" max="7697" width="1.28515625" style="5" customWidth="1"/>
    <col min="7698" max="7698" width="18.5703125" style="5" customWidth="1"/>
    <col min="7699" max="7699" width="1.28515625" style="5" customWidth="1"/>
    <col min="7700" max="7700" width="20.7109375" style="5" customWidth="1"/>
    <col min="7701" max="7701" width="1.28515625" style="5" customWidth="1"/>
    <col min="7702" max="7702" width="20.7109375" style="5" customWidth="1"/>
    <col min="7703" max="7703" width="1.28515625" style="5" customWidth="1"/>
    <col min="7704" max="7704" width="16.28515625" style="5" customWidth="1"/>
    <col min="7705" max="7705" width="1.28515625" style="5" customWidth="1"/>
    <col min="7706" max="7706" width="16.28515625" style="5" customWidth="1"/>
    <col min="7707" max="7938" width="9.28515625" style="5"/>
    <col min="7939" max="7939" width="25.42578125" style="5" customWidth="1"/>
    <col min="7940" max="7940" width="36.28515625" style="5" customWidth="1"/>
    <col min="7941" max="7941" width="1.28515625" style="5" customWidth="1"/>
    <col min="7942" max="7942" width="16.7109375" style="5" customWidth="1"/>
    <col min="7943" max="7943" width="1.28515625" style="5" customWidth="1"/>
    <col min="7944" max="7944" width="16.7109375" style="5" customWidth="1"/>
    <col min="7945" max="7945" width="1.28515625" style="5" customWidth="1"/>
    <col min="7946" max="7946" width="23.7109375" style="5" customWidth="1"/>
    <col min="7947" max="7947" width="1.28515625" style="5" customWidth="1"/>
    <col min="7948" max="7948" width="16.7109375" style="5" customWidth="1"/>
    <col min="7949" max="7949" width="1.28515625" style="5" customWidth="1"/>
    <col min="7950" max="7950" width="15.28515625" style="5" customWidth="1"/>
    <col min="7951" max="7951" width="1.28515625" style="5" customWidth="1"/>
    <col min="7952" max="7952" width="16.7109375" style="5" customWidth="1"/>
    <col min="7953" max="7953" width="1.28515625" style="5" customWidth="1"/>
    <col min="7954" max="7954" width="18.5703125" style="5" customWidth="1"/>
    <col min="7955" max="7955" width="1.28515625" style="5" customWidth="1"/>
    <col min="7956" max="7956" width="20.7109375" style="5" customWidth="1"/>
    <col min="7957" max="7957" width="1.28515625" style="5" customWidth="1"/>
    <col min="7958" max="7958" width="20.7109375" style="5" customWidth="1"/>
    <col min="7959" max="7959" width="1.28515625" style="5" customWidth="1"/>
    <col min="7960" max="7960" width="16.28515625" style="5" customWidth="1"/>
    <col min="7961" max="7961" width="1.28515625" style="5" customWidth="1"/>
    <col min="7962" max="7962" width="16.28515625" style="5" customWidth="1"/>
    <col min="7963" max="8194" width="9.28515625" style="5"/>
    <col min="8195" max="8195" width="25.42578125" style="5" customWidth="1"/>
    <col min="8196" max="8196" width="36.28515625" style="5" customWidth="1"/>
    <col min="8197" max="8197" width="1.28515625" style="5" customWidth="1"/>
    <col min="8198" max="8198" width="16.7109375" style="5" customWidth="1"/>
    <col min="8199" max="8199" width="1.28515625" style="5" customWidth="1"/>
    <col min="8200" max="8200" width="16.7109375" style="5" customWidth="1"/>
    <col min="8201" max="8201" width="1.28515625" style="5" customWidth="1"/>
    <col min="8202" max="8202" width="23.7109375" style="5" customWidth="1"/>
    <col min="8203" max="8203" width="1.28515625" style="5" customWidth="1"/>
    <col min="8204" max="8204" width="16.7109375" style="5" customWidth="1"/>
    <col min="8205" max="8205" width="1.28515625" style="5" customWidth="1"/>
    <col min="8206" max="8206" width="15.28515625" style="5" customWidth="1"/>
    <col min="8207" max="8207" width="1.28515625" style="5" customWidth="1"/>
    <col min="8208" max="8208" width="16.7109375" style="5" customWidth="1"/>
    <col min="8209" max="8209" width="1.28515625" style="5" customWidth="1"/>
    <col min="8210" max="8210" width="18.5703125" style="5" customWidth="1"/>
    <col min="8211" max="8211" width="1.28515625" style="5" customWidth="1"/>
    <col min="8212" max="8212" width="20.7109375" style="5" customWidth="1"/>
    <col min="8213" max="8213" width="1.28515625" style="5" customWidth="1"/>
    <col min="8214" max="8214" width="20.7109375" style="5" customWidth="1"/>
    <col min="8215" max="8215" width="1.28515625" style="5" customWidth="1"/>
    <col min="8216" max="8216" width="16.28515625" style="5" customWidth="1"/>
    <col min="8217" max="8217" width="1.28515625" style="5" customWidth="1"/>
    <col min="8218" max="8218" width="16.28515625" style="5" customWidth="1"/>
    <col min="8219" max="8450" width="9.28515625" style="5"/>
    <col min="8451" max="8451" width="25.42578125" style="5" customWidth="1"/>
    <col min="8452" max="8452" width="36.28515625" style="5" customWidth="1"/>
    <col min="8453" max="8453" width="1.28515625" style="5" customWidth="1"/>
    <col min="8454" max="8454" width="16.7109375" style="5" customWidth="1"/>
    <col min="8455" max="8455" width="1.28515625" style="5" customWidth="1"/>
    <col min="8456" max="8456" width="16.7109375" style="5" customWidth="1"/>
    <col min="8457" max="8457" width="1.28515625" style="5" customWidth="1"/>
    <col min="8458" max="8458" width="23.7109375" style="5" customWidth="1"/>
    <col min="8459" max="8459" width="1.28515625" style="5" customWidth="1"/>
    <col min="8460" max="8460" width="16.7109375" style="5" customWidth="1"/>
    <col min="8461" max="8461" width="1.28515625" style="5" customWidth="1"/>
    <col min="8462" max="8462" width="15.28515625" style="5" customWidth="1"/>
    <col min="8463" max="8463" width="1.28515625" style="5" customWidth="1"/>
    <col min="8464" max="8464" width="16.7109375" style="5" customWidth="1"/>
    <col min="8465" max="8465" width="1.28515625" style="5" customWidth="1"/>
    <col min="8466" max="8466" width="18.5703125" style="5" customWidth="1"/>
    <col min="8467" max="8467" width="1.28515625" style="5" customWidth="1"/>
    <col min="8468" max="8468" width="20.7109375" style="5" customWidth="1"/>
    <col min="8469" max="8469" width="1.28515625" style="5" customWidth="1"/>
    <col min="8470" max="8470" width="20.7109375" style="5" customWidth="1"/>
    <col min="8471" max="8471" width="1.28515625" style="5" customWidth="1"/>
    <col min="8472" max="8472" width="16.28515625" style="5" customWidth="1"/>
    <col min="8473" max="8473" width="1.28515625" style="5" customWidth="1"/>
    <col min="8474" max="8474" width="16.28515625" style="5" customWidth="1"/>
    <col min="8475" max="8706" width="9.28515625" style="5"/>
    <col min="8707" max="8707" width="25.42578125" style="5" customWidth="1"/>
    <col min="8708" max="8708" width="36.28515625" style="5" customWidth="1"/>
    <col min="8709" max="8709" width="1.28515625" style="5" customWidth="1"/>
    <col min="8710" max="8710" width="16.7109375" style="5" customWidth="1"/>
    <col min="8711" max="8711" width="1.28515625" style="5" customWidth="1"/>
    <col min="8712" max="8712" width="16.7109375" style="5" customWidth="1"/>
    <col min="8713" max="8713" width="1.28515625" style="5" customWidth="1"/>
    <col min="8714" max="8714" width="23.7109375" style="5" customWidth="1"/>
    <col min="8715" max="8715" width="1.28515625" style="5" customWidth="1"/>
    <col min="8716" max="8716" width="16.7109375" style="5" customWidth="1"/>
    <col min="8717" max="8717" width="1.28515625" style="5" customWidth="1"/>
    <col min="8718" max="8718" width="15.28515625" style="5" customWidth="1"/>
    <col min="8719" max="8719" width="1.28515625" style="5" customWidth="1"/>
    <col min="8720" max="8720" width="16.7109375" style="5" customWidth="1"/>
    <col min="8721" max="8721" width="1.28515625" style="5" customWidth="1"/>
    <col min="8722" max="8722" width="18.5703125" style="5" customWidth="1"/>
    <col min="8723" max="8723" width="1.28515625" style="5" customWidth="1"/>
    <col min="8724" max="8724" width="20.7109375" style="5" customWidth="1"/>
    <col min="8725" max="8725" width="1.28515625" style="5" customWidth="1"/>
    <col min="8726" max="8726" width="20.7109375" style="5" customWidth="1"/>
    <col min="8727" max="8727" width="1.28515625" style="5" customWidth="1"/>
    <col min="8728" max="8728" width="16.28515625" style="5" customWidth="1"/>
    <col min="8729" max="8729" width="1.28515625" style="5" customWidth="1"/>
    <col min="8730" max="8730" width="16.28515625" style="5" customWidth="1"/>
    <col min="8731" max="8962" width="9.28515625" style="5"/>
    <col min="8963" max="8963" width="25.42578125" style="5" customWidth="1"/>
    <col min="8964" max="8964" width="36.28515625" style="5" customWidth="1"/>
    <col min="8965" max="8965" width="1.28515625" style="5" customWidth="1"/>
    <col min="8966" max="8966" width="16.7109375" style="5" customWidth="1"/>
    <col min="8967" max="8967" width="1.28515625" style="5" customWidth="1"/>
    <col min="8968" max="8968" width="16.7109375" style="5" customWidth="1"/>
    <col min="8969" max="8969" width="1.28515625" style="5" customWidth="1"/>
    <col min="8970" max="8970" width="23.7109375" style="5" customWidth="1"/>
    <col min="8971" max="8971" width="1.28515625" style="5" customWidth="1"/>
    <col min="8972" max="8972" width="16.7109375" style="5" customWidth="1"/>
    <col min="8973" max="8973" width="1.28515625" style="5" customWidth="1"/>
    <col min="8974" max="8974" width="15.28515625" style="5" customWidth="1"/>
    <col min="8975" max="8975" width="1.28515625" style="5" customWidth="1"/>
    <col min="8976" max="8976" width="16.7109375" style="5" customWidth="1"/>
    <col min="8977" max="8977" width="1.28515625" style="5" customWidth="1"/>
    <col min="8978" max="8978" width="18.5703125" style="5" customWidth="1"/>
    <col min="8979" max="8979" width="1.28515625" style="5" customWidth="1"/>
    <col min="8980" max="8980" width="20.7109375" style="5" customWidth="1"/>
    <col min="8981" max="8981" width="1.28515625" style="5" customWidth="1"/>
    <col min="8982" max="8982" width="20.7109375" style="5" customWidth="1"/>
    <col min="8983" max="8983" width="1.28515625" style="5" customWidth="1"/>
    <col min="8984" max="8984" width="16.28515625" style="5" customWidth="1"/>
    <col min="8985" max="8985" width="1.28515625" style="5" customWidth="1"/>
    <col min="8986" max="8986" width="16.28515625" style="5" customWidth="1"/>
    <col min="8987" max="9218" width="9.28515625" style="5"/>
    <col min="9219" max="9219" width="25.42578125" style="5" customWidth="1"/>
    <col min="9220" max="9220" width="36.28515625" style="5" customWidth="1"/>
    <col min="9221" max="9221" width="1.28515625" style="5" customWidth="1"/>
    <col min="9222" max="9222" width="16.7109375" style="5" customWidth="1"/>
    <col min="9223" max="9223" width="1.28515625" style="5" customWidth="1"/>
    <col min="9224" max="9224" width="16.7109375" style="5" customWidth="1"/>
    <col min="9225" max="9225" width="1.28515625" style="5" customWidth="1"/>
    <col min="9226" max="9226" width="23.7109375" style="5" customWidth="1"/>
    <col min="9227" max="9227" width="1.28515625" style="5" customWidth="1"/>
    <col min="9228" max="9228" width="16.7109375" style="5" customWidth="1"/>
    <col min="9229" max="9229" width="1.28515625" style="5" customWidth="1"/>
    <col min="9230" max="9230" width="15.28515625" style="5" customWidth="1"/>
    <col min="9231" max="9231" width="1.28515625" style="5" customWidth="1"/>
    <col min="9232" max="9232" width="16.7109375" style="5" customWidth="1"/>
    <col min="9233" max="9233" width="1.28515625" style="5" customWidth="1"/>
    <col min="9234" max="9234" width="18.5703125" style="5" customWidth="1"/>
    <col min="9235" max="9235" width="1.28515625" style="5" customWidth="1"/>
    <col min="9236" max="9236" width="20.7109375" style="5" customWidth="1"/>
    <col min="9237" max="9237" width="1.28515625" style="5" customWidth="1"/>
    <col min="9238" max="9238" width="20.7109375" style="5" customWidth="1"/>
    <col min="9239" max="9239" width="1.28515625" style="5" customWidth="1"/>
    <col min="9240" max="9240" width="16.28515625" style="5" customWidth="1"/>
    <col min="9241" max="9241" width="1.28515625" style="5" customWidth="1"/>
    <col min="9242" max="9242" width="16.28515625" style="5" customWidth="1"/>
    <col min="9243" max="9474" width="9.28515625" style="5"/>
    <col min="9475" max="9475" width="25.42578125" style="5" customWidth="1"/>
    <col min="9476" max="9476" width="36.28515625" style="5" customWidth="1"/>
    <col min="9477" max="9477" width="1.28515625" style="5" customWidth="1"/>
    <col min="9478" max="9478" width="16.7109375" style="5" customWidth="1"/>
    <col min="9479" max="9479" width="1.28515625" style="5" customWidth="1"/>
    <col min="9480" max="9480" width="16.7109375" style="5" customWidth="1"/>
    <col min="9481" max="9481" width="1.28515625" style="5" customWidth="1"/>
    <col min="9482" max="9482" width="23.7109375" style="5" customWidth="1"/>
    <col min="9483" max="9483" width="1.28515625" style="5" customWidth="1"/>
    <col min="9484" max="9484" width="16.7109375" style="5" customWidth="1"/>
    <col min="9485" max="9485" width="1.28515625" style="5" customWidth="1"/>
    <col min="9486" max="9486" width="15.28515625" style="5" customWidth="1"/>
    <col min="9487" max="9487" width="1.28515625" style="5" customWidth="1"/>
    <col min="9488" max="9488" width="16.7109375" style="5" customWidth="1"/>
    <col min="9489" max="9489" width="1.28515625" style="5" customWidth="1"/>
    <col min="9490" max="9490" width="18.5703125" style="5" customWidth="1"/>
    <col min="9491" max="9491" width="1.28515625" style="5" customWidth="1"/>
    <col min="9492" max="9492" width="20.7109375" style="5" customWidth="1"/>
    <col min="9493" max="9493" width="1.28515625" style="5" customWidth="1"/>
    <col min="9494" max="9494" width="20.7109375" style="5" customWidth="1"/>
    <col min="9495" max="9495" width="1.28515625" style="5" customWidth="1"/>
    <col min="9496" max="9496" width="16.28515625" style="5" customWidth="1"/>
    <col min="9497" max="9497" width="1.28515625" style="5" customWidth="1"/>
    <col min="9498" max="9498" width="16.28515625" style="5" customWidth="1"/>
    <col min="9499" max="9730" width="9.28515625" style="5"/>
    <col min="9731" max="9731" width="25.42578125" style="5" customWidth="1"/>
    <col min="9732" max="9732" width="36.28515625" style="5" customWidth="1"/>
    <col min="9733" max="9733" width="1.28515625" style="5" customWidth="1"/>
    <col min="9734" max="9734" width="16.7109375" style="5" customWidth="1"/>
    <col min="9735" max="9735" width="1.28515625" style="5" customWidth="1"/>
    <col min="9736" max="9736" width="16.7109375" style="5" customWidth="1"/>
    <col min="9737" max="9737" width="1.28515625" style="5" customWidth="1"/>
    <col min="9738" max="9738" width="23.7109375" style="5" customWidth="1"/>
    <col min="9739" max="9739" width="1.28515625" style="5" customWidth="1"/>
    <col min="9740" max="9740" width="16.7109375" style="5" customWidth="1"/>
    <col min="9741" max="9741" width="1.28515625" style="5" customWidth="1"/>
    <col min="9742" max="9742" width="15.28515625" style="5" customWidth="1"/>
    <col min="9743" max="9743" width="1.28515625" style="5" customWidth="1"/>
    <col min="9744" max="9744" width="16.7109375" style="5" customWidth="1"/>
    <col min="9745" max="9745" width="1.28515625" style="5" customWidth="1"/>
    <col min="9746" max="9746" width="18.5703125" style="5" customWidth="1"/>
    <col min="9747" max="9747" width="1.28515625" style="5" customWidth="1"/>
    <col min="9748" max="9748" width="20.7109375" style="5" customWidth="1"/>
    <col min="9749" max="9749" width="1.28515625" style="5" customWidth="1"/>
    <col min="9750" max="9750" width="20.7109375" style="5" customWidth="1"/>
    <col min="9751" max="9751" width="1.28515625" style="5" customWidth="1"/>
    <col min="9752" max="9752" width="16.28515625" style="5" customWidth="1"/>
    <col min="9753" max="9753" width="1.28515625" style="5" customWidth="1"/>
    <col min="9754" max="9754" width="16.28515625" style="5" customWidth="1"/>
    <col min="9755" max="9986" width="9.28515625" style="5"/>
    <col min="9987" max="9987" width="25.42578125" style="5" customWidth="1"/>
    <col min="9988" max="9988" width="36.28515625" style="5" customWidth="1"/>
    <col min="9989" max="9989" width="1.28515625" style="5" customWidth="1"/>
    <col min="9990" max="9990" width="16.7109375" style="5" customWidth="1"/>
    <col min="9991" max="9991" width="1.28515625" style="5" customWidth="1"/>
    <col min="9992" max="9992" width="16.7109375" style="5" customWidth="1"/>
    <col min="9993" max="9993" width="1.28515625" style="5" customWidth="1"/>
    <col min="9994" max="9994" width="23.7109375" style="5" customWidth="1"/>
    <col min="9995" max="9995" width="1.28515625" style="5" customWidth="1"/>
    <col min="9996" max="9996" width="16.7109375" style="5" customWidth="1"/>
    <col min="9997" max="9997" width="1.28515625" style="5" customWidth="1"/>
    <col min="9998" max="9998" width="15.28515625" style="5" customWidth="1"/>
    <col min="9999" max="9999" width="1.28515625" style="5" customWidth="1"/>
    <col min="10000" max="10000" width="16.7109375" style="5" customWidth="1"/>
    <col min="10001" max="10001" width="1.28515625" style="5" customWidth="1"/>
    <col min="10002" max="10002" width="18.5703125" style="5" customWidth="1"/>
    <col min="10003" max="10003" width="1.28515625" style="5" customWidth="1"/>
    <col min="10004" max="10004" width="20.7109375" style="5" customWidth="1"/>
    <col min="10005" max="10005" width="1.28515625" style="5" customWidth="1"/>
    <col min="10006" max="10006" width="20.7109375" style="5" customWidth="1"/>
    <col min="10007" max="10007" width="1.28515625" style="5" customWidth="1"/>
    <col min="10008" max="10008" width="16.28515625" style="5" customWidth="1"/>
    <col min="10009" max="10009" width="1.28515625" style="5" customWidth="1"/>
    <col min="10010" max="10010" width="16.28515625" style="5" customWidth="1"/>
    <col min="10011" max="10242" width="9.28515625" style="5"/>
    <col min="10243" max="10243" width="25.42578125" style="5" customWidth="1"/>
    <col min="10244" max="10244" width="36.28515625" style="5" customWidth="1"/>
    <col min="10245" max="10245" width="1.28515625" style="5" customWidth="1"/>
    <col min="10246" max="10246" width="16.7109375" style="5" customWidth="1"/>
    <col min="10247" max="10247" width="1.28515625" style="5" customWidth="1"/>
    <col min="10248" max="10248" width="16.7109375" style="5" customWidth="1"/>
    <col min="10249" max="10249" width="1.28515625" style="5" customWidth="1"/>
    <col min="10250" max="10250" width="23.7109375" style="5" customWidth="1"/>
    <col min="10251" max="10251" width="1.28515625" style="5" customWidth="1"/>
    <col min="10252" max="10252" width="16.7109375" style="5" customWidth="1"/>
    <col min="10253" max="10253" width="1.28515625" style="5" customWidth="1"/>
    <col min="10254" max="10254" width="15.28515625" style="5" customWidth="1"/>
    <col min="10255" max="10255" width="1.28515625" style="5" customWidth="1"/>
    <col min="10256" max="10256" width="16.7109375" style="5" customWidth="1"/>
    <col min="10257" max="10257" width="1.28515625" style="5" customWidth="1"/>
    <col min="10258" max="10258" width="18.5703125" style="5" customWidth="1"/>
    <col min="10259" max="10259" width="1.28515625" style="5" customWidth="1"/>
    <col min="10260" max="10260" width="20.7109375" style="5" customWidth="1"/>
    <col min="10261" max="10261" width="1.28515625" style="5" customWidth="1"/>
    <col min="10262" max="10262" width="20.7109375" style="5" customWidth="1"/>
    <col min="10263" max="10263" width="1.28515625" style="5" customWidth="1"/>
    <col min="10264" max="10264" width="16.28515625" style="5" customWidth="1"/>
    <col min="10265" max="10265" width="1.28515625" style="5" customWidth="1"/>
    <col min="10266" max="10266" width="16.28515625" style="5" customWidth="1"/>
    <col min="10267" max="10498" width="9.28515625" style="5"/>
    <col min="10499" max="10499" width="25.42578125" style="5" customWidth="1"/>
    <col min="10500" max="10500" width="36.28515625" style="5" customWidth="1"/>
    <col min="10501" max="10501" width="1.28515625" style="5" customWidth="1"/>
    <col min="10502" max="10502" width="16.7109375" style="5" customWidth="1"/>
    <col min="10503" max="10503" width="1.28515625" style="5" customWidth="1"/>
    <col min="10504" max="10504" width="16.7109375" style="5" customWidth="1"/>
    <col min="10505" max="10505" width="1.28515625" style="5" customWidth="1"/>
    <col min="10506" max="10506" width="23.7109375" style="5" customWidth="1"/>
    <col min="10507" max="10507" width="1.28515625" style="5" customWidth="1"/>
    <col min="10508" max="10508" width="16.7109375" style="5" customWidth="1"/>
    <col min="10509" max="10509" width="1.28515625" style="5" customWidth="1"/>
    <col min="10510" max="10510" width="15.28515625" style="5" customWidth="1"/>
    <col min="10511" max="10511" width="1.28515625" style="5" customWidth="1"/>
    <col min="10512" max="10512" width="16.7109375" style="5" customWidth="1"/>
    <col min="10513" max="10513" width="1.28515625" style="5" customWidth="1"/>
    <col min="10514" max="10514" width="18.5703125" style="5" customWidth="1"/>
    <col min="10515" max="10515" width="1.28515625" style="5" customWidth="1"/>
    <col min="10516" max="10516" width="20.7109375" style="5" customWidth="1"/>
    <col min="10517" max="10517" width="1.28515625" style="5" customWidth="1"/>
    <col min="10518" max="10518" width="20.7109375" style="5" customWidth="1"/>
    <col min="10519" max="10519" width="1.28515625" style="5" customWidth="1"/>
    <col min="10520" max="10520" width="16.28515625" style="5" customWidth="1"/>
    <col min="10521" max="10521" width="1.28515625" style="5" customWidth="1"/>
    <col min="10522" max="10522" width="16.28515625" style="5" customWidth="1"/>
    <col min="10523" max="10754" width="9.28515625" style="5"/>
    <col min="10755" max="10755" width="25.42578125" style="5" customWidth="1"/>
    <col min="10756" max="10756" width="36.28515625" style="5" customWidth="1"/>
    <col min="10757" max="10757" width="1.28515625" style="5" customWidth="1"/>
    <col min="10758" max="10758" width="16.7109375" style="5" customWidth="1"/>
    <col min="10759" max="10759" width="1.28515625" style="5" customWidth="1"/>
    <col min="10760" max="10760" width="16.7109375" style="5" customWidth="1"/>
    <col min="10761" max="10761" width="1.28515625" style="5" customWidth="1"/>
    <col min="10762" max="10762" width="23.7109375" style="5" customWidth="1"/>
    <col min="10763" max="10763" width="1.28515625" style="5" customWidth="1"/>
    <col min="10764" max="10764" width="16.7109375" style="5" customWidth="1"/>
    <col min="10765" max="10765" width="1.28515625" style="5" customWidth="1"/>
    <col min="10766" max="10766" width="15.28515625" style="5" customWidth="1"/>
    <col min="10767" max="10767" width="1.28515625" style="5" customWidth="1"/>
    <col min="10768" max="10768" width="16.7109375" style="5" customWidth="1"/>
    <col min="10769" max="10769" width="1.28515625" style="5" customWidth="1"/>
    <col min="10770" max="10770" width="18.5703125" style="5" customWidth="1"/>
    <col min="10771" max="10771" width="1.28515625" style="5" customWidth="1"/>
    <col min="10772" max="10772" width="20.7109375" style="5" customWidth="1"/>
    <col min="10773" max="10773" width="1.28515625" style="5" customWidth="1"/>
    <col min="10774" max="10774" width="20.7109375" style="5" customWidth="1"/>
    <col min="10775" max="10775" width="1.28515625" style="5" customWidth="1"/>
    <col min="10776" max="10776" width="16.28515625" style="5" customWidth="1"/>
    <col min="10777" max="10777" width="1.28515625" style="5" customWidth="1"/>
    <col min="10778" max="10778" width="16.28515625" style="5" customWidth="1"/>
    <col min="10779" max="11010" width="9.28515625" style="5"/>
    <col min="11011" max="11011" width="25.42578125" style="5" customWidth="1"/>
    <col min="11012" max="11012" width="36.28515625" style="5" customWidth="1"/>
    <col min="11013" max="11013" width="1.28515625" style="5" customWidth="1"/>
    <col min="11014" max="11014" width="16.7109375" style="5" customWidth="1"/>
    <col min="11015" max="11015" width="1.28515625" style="5" customWidth="1"/>
    <col min="11016" max="11016" width="16.7109375" style="5" customWidth="1"/>
    <col min="11017" max="11017" width="1.28515625" style="5" customWidth="1"/>
    <col min="11018" max="11018" width="23.7109375" style="5" customWidth="1"/>
    <col min="11019" max="11019" width="1.28515625" style="5" customWidth="1"/>
    <col min="11020" max="11020" width="16.7109375" style="5" customWidth="1"/>
    <col min="11021" max="11021" width="1.28515625" style="5" customWidth="1"/>
    <col min="11022" max="11022" width="15.28515625" style="5" customWidth="1"/>
    <col min="11023" max="11023" width="1.28515625" style="5" customWidth="1"/>
    <col min="11024" max="11024" width="16.7109375" style="5" customWidth="1"/>
    <col min="11025" max="11025" width="1.28515625" style="5" customWidth="1"/>
    <col min="11026" max="11026" width="18.5703125" style="5" customWidth="1"/>
    <col min="11027" max="11027" width="1.28515625" style="5" customWidth="1"/>
    <col min="11028" max="11028" width="20.7109375" style="5" customWidth="1"/>
    <col min="11029" max="11029" width="1.28515625" style="5" customWidth="1"/>
    <col min="11030" max="11030" width="20.7109375" style="5" customWidth="1"/>
    <col min="11031" max="11031" width="1.28515625" style="5" customWidth="1"/>
    <col min="11032" max="11032" width="16.28515625" style="5" customWidth="1"/>
    <col min="11033" max="11033" width="1.28515625" style="5" customWidth="1"/>
    <col min="11034" max="11034" width="16.28515625" style="5" customWidth="1"/>
    <col min="11035" max="11266" width="9.28515625" style="5"/>
    <col min="11267" max="11267" width="25.42578125" style="5" customWidth="1"/>
    <col min="11268" max="11268" width="36.28515625" style="5" customWidth="1"/>
    <col min="11269" max="11269" width="1.28515625" style="5" customWidth="1"/>
    <col min="11270" max="11270" width="16.7109375" style="5" customWidth="1"/>
    <col min="11271" max="11271" width="1.28515625" style="5" customWidth="1"/>
    <col min="11272" max="11272" width="16.7109375" style="5" customWidth="1"/>
    <col min="11273" max="11273" width="1.28515625" style="5" customWidth="1"/>
    <col min="11274" max="11274" width="23.7109375" style="5" customWidth="1"/>
    <col min="11275" max="11275" width="1.28515625" style="5" customWidth="1"/>
    <col min="11276" max="11276" width="16.7109375" style="5" customWidth="1"/>
    <col min="11277" max="11277" width="1.28515625" style="5" customWidth="1"/>
    <col min="11278" max="11278" width="15.28515625" style="5" customWidth="1"/>
    <col min="11279" max="11279" width="1.28515625" style="5" customWidth="1"/>
    <col min="11280" max="11280" width="16.7109375" style="5" customWidth="1"/>
    <col min="11281" max="11281" width="1.28515625" style="5" customWidth="1"/>
    <col min="11282" max="11282" width="18.5703125" style="5" customWidth="1"/>
    <col min="11283" max="11283" width="1.28515625" style="5" customWidth="1"/>
    <col min="11284" max="11284" width="20.7109375" style="5" customWidth="1"/>
    <col min="11285" max="11285" width="1.28515625" style="5" customWidth="1"/>
    <col min="11286" max="11286" width="20.7109375" style="5" customWidth="1"/>
    <col min="11287" max="11287" width="1.28515625" style="5" customWidth="1"/>
    <col min="11288" max="11288" width="16.28515625" style="5" customWidth="1"/>
    <col min="11289" max="11289" width="1.28515625" style="5" customWidth="1"/>
    <col min="11290" max="11290" width="16.28515625" style="5" customWidth="1"/>
    <col min="11291" max="11522" width="9.28515625" style="5"/>
    <col min="11523" max="11523" width="25.42578125" style="5" customWidth="1"/>
    <col min="11524" max="11524" width="36.28515625" style="5" customWidth="1"/>
    <col min="11525" max="11525" width="1.28515625" style="5" customWidth="1"/>
    <col min="11526" max="11526" width="16.7109375" style="5" customWidth="1"/>
    <col min="11527" max="11527" width="1.28515625" style="5" customWidth="1"/>
    <col min="11528" max="11528" width="16.7109375" style="5" customWidth="1"/>
    <col min="11529" max="11529" width="1.28515625" style="5" customWidth="1"/>
    <col min="11530" max="11530" width="23.7109375" style="5" customWidth="1"/>
    <col min="11531" max="11531" width="1.28515625" style="5" customWidth="1"/>
    <col min="11532" max="11532" width="16.7109375" style="5" customWidth="1"/>
    <col min="11533" max="11533" width="1.28515625" style="5" customWidth="1"/>
    <col min="11534" max="11534" width="15.28515625" style="5" customWidth="1"/>
    <col min="11535" max="11535" width="1.28515625" style="5" customWidth="1"/>
    <col min="11536" max="11536" width="16.7109375" style="5" customWidth="1"/>
    <col min="11537" max="11537" width="1.28515625" style="5" customWidth="1"/>
    <col min="11538" max="11538" width="18.5703125" style="5" customWidth="1"/>
    <col min="11539" max="11539" width="1.28515625" style="5" customWidth="1"/>
    <col min="11540" max="11540" width="20.7109375" style="5" customWidth="1"/>
    <col min="11541" max="11541" width="1.28515625" style="5" customWidth="1"/>
    <col min="11542" max="11542" width="20.7109375" style="5" customWidth="1"/>
    <col min="11543" max="11543" width="1.28515625" style="5" customWidth="1"/>
    <col min="11544" max="11544" width="16.28515625" style="5" customWidth="1"/>
    <col min="11545" max="11545" width="1.28515625" style="5" customWidth="1"/>
    <col min="11546" max="11546" width="16.28515625" style="5" customWidth="1"/>
    <col min="11547" max="11778" width="9.28515625" style="5"/>
    <col min="11779" max="11779" width="25.42578125" style="5" customWidth="1"/>
    <col min="11780" max="11780" width="36.28515625" style="5" customWidth="1"/>
    <col min="11781" max="11781" width="1.28515625" style="5" customWidth="1"/>
    <col min="11782" max="11782" width="16.7109375" style="5" customWidth="1"/>
    <col min="11783" max="11783" width="1.28515625" style="5" customWidth="1"/>
    <col min="11784" max="11784" width="16.7109375" style="5" customWidth="1"/>
    <col min="11785" max="11785" width="1.28515625" style="5" customWidth="1"/>
    <col min="11786" max="11786" width="23.7109375" style="5" customWidth="1"/>
    <col min="11787" max="11787" width="1.28515625" style="5" customWidth="1"/>
    <col min="11788" max="11788" width="16.7109375" style="5" customWidth="1"/>
    <col min="11789" max="11789" width="1.28515625" style="5" customWidth="1"/>
    <col min="11790" max="11790" width="15.28515625" style="5" customWidth="1"/>
    <col min="11791" max="11791" width="1.28515625" style="5" customWidth="1"/>
    <col min="11792" max="11792" width="16.7109375" style="5" customWidth="1"/>
    <col min="11793" max="11793" width="1.28515625" style="5" customWidth="1"/>
    <col min="11794" max="11794" width="18.5703125" style="5" customWidth="1"/>
    <col min="11795" max="11795" width="1.28515625" style="5" customWidth="1"/>
    <col min="11796" max="11796" width="20.7109375" style="5" customWidth="1"/>
    <col min="11797" max="11797" width="1.28515625" style="5" customWidth="1"/>
    <col min="11798" max="11798" width="20.7109375" style="5" customWidth="1"/>
    <col min="11799" max="11799" width="1.28515625" style="5" customWidth="1"/>
    <col min="11800" max="11800" width="16.28515625" style="5" customWidth="1"/>
    <col min="11801" max="11801" width="1.28515625" style="5" customWidth="1"/>
    <col min="11802" max="11802" width="16.28515625" style="5" customWidth="1"/>
    <col min="11803" max="12034" width="9.28515625" style="5"/>
    <col min="12035" max="12035" width="25.42578125" style="5" customWidth="1"/>
    <col min="12036" max="12036" width="36.28515625" style="5" customWidth="1"/>
    <col min="12037" max="12037" width="1.28515625" style="5" customWidth="1"/>
    <col min="12038" max="12038" width="16.7109375" style="5" customWidth="1"/>
    <col min="12039" max="12039" width="1.28515625" style="5" customWidth="1"/>
    <col min="12040" max="12040" width="16.7109375" style="5" customWidth="1"/>
    <col min="12041" max="12041" width="1.28515625" style="5" customWidth="1"/>
    <col min="12042" max="12042" width="23.7109375" style="5" customWidth="1"/>
    <col min="12043" max="12043" width="1.28515625" style="5" customWidth="1"/>
    <col min="12044" max="12044" width="16.7109375" style="5" customWidth="1"/>
    <col min="12045" max="12045" width="1.28515625" style="5" customWidth="1"/>
    <col min="12046" max="12046" width="15.28515625" style="5" customWidth="1"/>
    <col min="12047" max="12047" width="1.28515625" style="5" customWidth="1"/>
    <col min="12048" max="12048" width="16.7109375" style="5" customWidth="1"/>
    <col min="12049" max="12049" width="1.28515625" style="5" customWidth="1"/>
    <col min="12050" max="12050" width="18.5703125" style="5" customWidth="1"/>
    <col min="12051" max="12051" width="1.28515625" style="5" customWidth="1"/>
    <col min="12052" max="12052" width="20.7109375" style="5" customWidth="1"/>
    <col min="12053" max="12053" width="1.28515625" style="5" customWidth="1"/>
    <col min="12054" max="12054" width="20.7109375" style="5" customWidth="1"/>
    <col min="12055" max="12055" width="1.28515625" style="5" customWidth="1"/>
    <col min="12056" max="12056" width="16.28515625" style="5" customWidth="1"/>
    <col min="12057" max="12057" width="1.28515625" style="5" customWidth="1"/>
    <col min="12058" max="12058" width="16.28515625" style="5" customWidth="1"/>
    <col min="12059" max="12290" width="9.28515625" style="5"/>
    <col min="12291" max="12291" width="25.42578125" style="5" customWidth="1"/>
    <col min="12292" max="12292" width="36.28515625" style="5" customWidth="1"/>
    <col min="12293" max="12293" width="1.28515625" style="5" customWidth="1"/>
    <col min="12294" max="12294" width="16.7109375" style="5" customWidth="1"/>
    <col min="12295" max="12295" width="1.28515625" style="5" customWidth="1"/>
    <col min="12296" max="12296" width="16.7109375" style="5" customWidth="1"/>
    <col min="12297" max="12297" width="1.28515625" style="5" customWidth="1"/>
    <col min="12298" max="12298" width="23.7109375" style="5" customWidth="1"/>
    <col min="12299" max="12299" width="1.28515625" style="5" customWidth="1"/>
    <col min="12300" max="12300" width="16.7109375" style="5" customWidth="1"/>
    <col min="12301" max="12301" width="1.28515625" style="5" customWidth="1"/>
    <col min="12302" max="12302" width="15.28515625" style="5" customWidth="1"/>
    <col min="12303" max="12303" width="1.28515625" style="5" customWidth="1"/>
    <col min="12304" max="12304" width="16.7109375" style="5" customWidth="1"/>
    <col min="12305" max="12305" width="1.28515625" style="5" customWidth="1"/>
    <col min="12306" max="12306" width="18.5703125" style="5" customWidth="1"/>
    <col min="12307" max="12307" width="1.28515625" style="5" customWidth="1"/>
    <col min="12308" max="12308" width="20.7109375" style="5" customWidth="1"/>
    <col min="12309" max="12309" width="1.28515625" style="5" customWidth="1"/>
    <col min="12310" max="12310" width="20.7109375" style="5" customWidth="1"/>
    <col min="12311" max="12311" width="1.28515625" style="5" customWidth="1"/>
    <col min="12312" max="12312" width="16.28515625" style="5" customWidth="1"/>
    <col min="12313" max="12313" width="1.28515625" style="5" customWidth="1"/>
    <col min="12314" max="12314" width="16.28515625" style="5" customWidth="1"/>
    <col min="12315" max="12546" width="9.28515625" style="5"/>
    <col min="12547" max="12547" width="25.42578125" style="5" customWidth="1"/>
    <col min="12548" max="12548" width="36.28515625" style="5" customWidth="1"/>
    <col min="12549" max="12549" width="1.28515625" style="5" customWidth="1"/>
    <col min="12550" max="12550" width="16.7109375" style="5" customWidth="1"/>
    <col min="12551" max="12551" width="1.28515625" style="5" customWidth="1"/>
    <col min="12552" max="12552" width="16.7109375" style="5" customWidth="1"/>
    <col min="12553" max="12553" width="1.28515625" style="5" customWidth="1"/>
    <col min="12554" max="12554" width="23.7109375" style="5" customWidth="1"/>
    <col min="12555" max="12555" width="1.28515625" style="5" customWidth="1"/>
    <col min="12556" max="12556" width="16.7109375" style="5" customWidth="1"/>
    <col min="12557" max="12557" width="1.28515625" style="5" customWidth="1"/>
    <col min="12558" max="12558" width="15.28515625" style="5" customWidth="1"/>
    <col min="12559" max="12559" width="1.28515625" style="5" customWidth="1"/>
    <col min="12560" max="12560" width="16.7109375" style="5" customWidth="1"/>
    <col min="12561" max="12561" width="1.28515625" style="5" customWidth="1"/>
    <col min="12562" max="12562" width="18.5703125" style="5" customWidth="1"/>
    <col min="12563" max="12563" width="1.28515625" style="5" customWidth="1"/>
    <col min="12564" max="12564" width="20.7109375" style="5" customWidth="1"/>
    <col min="12565" max="12565" width="1.28515625" style="5" customWidth="1"/>
    <col min="12566" max="12566" width="20.7109375" style="5" customWidth="1"/>
    <col min="12567" max="12567" width="1.28515625" style="5" customWidth="1"/>
    <col min="12568" max="12568" width="16.28515625" style="5" customWidth="1"/>
    <col min="12569" max="12569" width="1.28515625" style="5" customWidth="1"/>
    <col min="12570" max="12570" width="16.28515625" style="5" customWidth="1"/>
    <col min="12571" max="12802" width="9.28515625" style="5"/>
    <col min="12803" max="12803" width="25.42578125" style="5" customWidth="1"/>
    <col min="12804" max="12804" width="36.28515625" style="5" customWidth="1"/>
    <col min="12805" max="12805" width="1.28515625" style="5" customWidth="1"/>
    <col min="12806" max="12806" width="16.7109375" style="5" customWidth="1"/>
    <col min="12807" max="12807" width="1.28515625" style="5" customWidth="1"/>
    <col min="12808" max="12808" width="16.7109375" style="5" customWidth="1"/>
    <col min="12809" max="12809" width="1.28515625" style="5" customWidth="1"/>
    <col min="12810" max="12810" width="23.7109375" style="5" customWidth="1"/>
    <col min="12811" max="12811" width="1.28515625" style="5" customWidth="1"/>
    <col min="12812" max="12812" width="16.7109375" style="5" customWidth="1"/>
    <col min="12813" max="12813" width="1.28515625" style="5" customWidth="1"/>
    <col min="12814" max="12814" width="15.28515625" style="5" customWidth="1"/>
    <col min="12815" max="12815" width="1.28515625" style="5" customWidth="1"/>
    <col min="12816" max="12816" width="16.7109375" style="5" customWidth="1"/>
    <col min="12817" max="12817" width="1.28515625" style="5" customWidth="1"/>
    <col min="12818" max="12818" width="18.5703125" style="5" customWidth="1"/>
    <col min="12819" max="12819" width="1.28515625" style="5" customWidth="1"/>
    <col min="12820" max="12820" width="20.7109375" style="5" customWidth="1"/>
    <col min="12821" max="12821" width="1.28515625" style="5" customWidth="1"/>
    <col min="12822" max="12822" width="20.7109375" style="5" customWidth="1"/>
    <col min="12823" max="12823" width="1.28515625" style="5" customWidth="1"/>
    <col min="12824" max="12824" width="16.28515625" style="5" customWidth="1"/>
    <col min="12825" max="12825" width="1.28515625" style="5" customWidth="1"/>
    <col min="12826" max="12826" width="16.28515625" style="5" customWidth="1"/>
    <col min="12827" max="13058" width="9.28515625" style="5"/>
    <col min="13059" max="13059" width="25.42578125" style="5" customWidth="1"/>
    <col min="13060" max="13060" width="36.28515625" style="5" customWidth="1"/>
    <col min="13061" max="13061" width="1.28515625" style="5" customWidth="1"/>
    <col min="13062" max="13062" width="16.7109375" style="5" customWidth="1"/>
    <col min="13063" max="13063" width="1.28515625" style="5" customWidth="1"/>
    <col min="13064" max="13064" width="16.7109375" style="5" customWidth="1"/>
    <col min="13065" max="13065" width="1.28515625" style="5" customWidth="1"/>
    <col min="13066" max="13066" width="23.7109375" style="5" customWidth="1"/>
    <col min="13067" max="13067" width="1.28515625" style="5" customWidth="1"/>
    <col min="13068" max="13068" width="16.7109375" style="5" customWidth="1"/>
    <col min="13069" max="13069" width="1.28515625" style="5" customWidth="1"/>
    <col min="13070" max="13070" width="15.28515625" style="5" customWidth="1"/>
    <col min="13071" max="13071" width="1.28515625" style="5" customWidth="1"/>
    <col min="13072" max="13072" width="16.7109375" style="5" customWidth="1"/>
    <col min="13073" max="13073" width="1.28515625" style="5" customWidth="1"/>
    <col min="13074" max="13074" width="18.5703125" style="5" customWidth="1"/>
    <col min="13075" max="13075" width="1.28515625" style="5" customWidth="1"/>
    <col min="13076" max="13076" width="20.7109375" style="5" customWidth="1"/>
    <col min="13077" max="13077" width="1.28515625" style="5" customWidth="1"/>
    <col min="13078" max="13078" width="20.7109375" style="5" customWidth="1"/>
    <col min="13079" max="13079" width="1.28515625" style="5" customWidth="1"/>
    <col min="13080" max="13080" width="16.28515625" style="5" customWidth="1"/>
    <col min="13081" max="13081" width="1.28515625" style="5" customWidth="1"/>
    <col min="13082" max="13082" width="16.28515625" style="5" customWidth="1"/>
    <col min="13083" max="13314" width="9.28515625" style="5"/>
    <col min="13315" max="13315" width="25.42578125" style="5" customWidth="1"/>
    <col min="13316" max="13316" width="36.28515625" style="5" customWidth="1"/>
    <col min="13317" max="13317" width="1.28515625" style="5" customWidth="1"/>
    <col min="13318" max="13318" width="16.7109375" style="5" customWidth="1"/>
    <col min="13319" max="13319" width="1.28515625" style="5" customWidth="1"/>
    <col min="13320" max="13320" width="16.7109375" style="5" customWidth="1"/>
    <col min="13321" max="13321" width="1.28515625" style="5" customWidth="1"/>
    <col min="13322" max="13322" width="23.7109375" style="5" customWidth="1"/>
    <col min="13323" max="13323" width="1.28515625" style="5" customWidth="1"/>
    <col min="13324" max="13324" width="16.7109375" style="5" customWidth="1"/>
    <col min="13325" max="13325" width="1.28515625" style="5" customWidth="1"/>
    <col min="13326" max="13326" width="15.28515625" style="5" customWidth="1"/>
    <col min="13327" max="13327" width="1.28515625" style="5" customWidth="1"/>
    <col min="13328" max="13328" width="16.7109375" style="5" customWidth="1"/>
    <col min="13329" max="13329" width="1.28515625" style="5" customWidth="1"/>
    <col min="13330" max="13330" width="18.5703125" style="5" customWidth="1"/>
    <col min="13331" max="13331" width="1.28515625" style="5" customWidth="1"/>
    <col min="13332" max="13332" width="20.7109375" style="5" customWidth="1"/>
    <col min="13333" max="13333" width="1.28515625" style="5" customWidth="1"/>
    <col min="13334" max="13334" width="20.7109375" style="5" customWidth="1"/>
    <col min="13335" max="13335" width="1.28515625" style="5" customWidth="1"/>
    <col min="13336" max="13336" width="16.28515625" style="5" customWidth="1"/>
    <col min="13337" max="13337" width="1.28515625" style="5" customWidth="1"/>
    <col min="13338" max="13338" width="16.28515625" style="5" customWidth="1"/>
    <col min="13339" max="13570" width="9.28515625" style="5"/>
    <col min="13571" max="13571" width="25.42578125" style="5" customWidth="1"/>
    <col min="13572" max="13572" width="36.28515625" style="5" customWidth="1"/>
    <col min="13573" max="13573" width="1.28515625" style="5" customWidth="1"/>
    <col min="13574" max="13574" width="16.7109375" style="5" customWidth="1"/>
    <col min="13575" max="13575" width="1.28515625" style="5" customWidth="1"/>
    <col min="13576" max="13576" width="16.7109375" style="5" customWidth="1"/>
    <col min="13577" max="13577" width="1.28515625" style="5" customWidth="1"/>
    <col min="13578" max="13578" width="23.7109375" style="5" customWidth="1"/>
    <col min="13579" max="13579" width="1.28515625" style="5" customWidth="1"/>
    <col min="13580" max="13580" width="16.7109375" style="5" customWidth="1"/>
    <col min="13581" max="13581" width="1.28515625" style="5" customWidth="1"/>
    <col min="13582" max="13582" width="15.28515625" style="5" customWidth="1"/>
    <col min="13583" max="13583" width="1.28515625" style="5" customWidth="1"/>
    <col min="13584" max="13584" width="16.7109375" style="5" customWidth="1"/>
    <col min="13585" max="13585" width="1.28515625" style="5" customWidth="1"/>
    <col min="13586" max="13586" width="18.5703125" style="5" customWidth="1"/>
    <col min="13587" max="13587" width="1.28515625" style="5" customWidth="1"/>
    <col min="13588" max="13588" width="20.7109375" style="5" customWidth="1"/>
    <col min="13589" max="13589" width="1.28515625" style="5" customWidth="1"/>
    <col min="13590" max="13590" width="20.7109375" style="5" customWidth="1"/>
    <col min="13591" max="13591" width="1.28515625" style="5" customWidth="1"/>
    <col min="13592" max="13592" width="16.28515625" style="5" customWidth="1"/>
    <col min="13593" max="13593" width="1.28515625" style="5" customWidth="1"/>
    <col min="13594" max="13594" width="16.28515625" style="5" customWidth="1"/>
    <col min="13595" max="13826" width="9.28515625" style="5"/>
    <col min="13827" max="13827" width="25.42578125" style="5" customWidth="1"/>
    <col min="13828" max="13828" width="36.28515625" style="5" customWidth="1"/>
    <col min="13829" max="13829" width="1.28515625" style="5" customWidth="1"/>
    <col min="13830" max="13830" width="16.7109375" style="5" customWidth="1"/>
    <col min="13831" max="13831" width="1.28515625" style="5" customWidth="1"/>
    <col min="13832" max="13832" width="16.7109375" style="5" customWidth="1"/>
    <col min="13833" max="13833" width="1.28515625" style="5" customWidth="1"/>
    <col min="13834" max="13834" width="23.7109375" style="5" customWidth="1"/>
    <col min="13835" max="13835" width="1.28515625" style="5" customWidth="1"/>
    <col min="13836" max="13836" width="16.7109375" style="5" customWidth="1"/>
    <col min="13837" max="13837" width="1.28515625" style="5" customWidth="1"/>
    <col min="13838" max="13838" width="15.28515625" style="5" customWidth="1"/>
    <col min="13839" max="13839" width="1.28515625" style="5" customWidth="1"/>
    <col min="13840" max="13840" width="16.7109375" style="5" customWidth="1"/>
    <col min="13841" max="13841" width="1.28515625" style="5" customWidth="1"/>
    <col min="13842" max="13842" width="18.5703125" style="5" customWidth="1"/>
    <col min="13843" max="13843" width="1.28515625" style="5" customWidth="1"/>
    <col min="13844" max="13844" width="20.7109375" style="5" customWidth="1"/>
    <col min="13845" max="13845" width="1.28515625" style="5" customWidth="1"/>
    <col min="13846" max="13846" width="20.7109375" style="5" customWidth="1"/>
    <col min="13847" max="13847" width="1.28515625" style="5" customWidth="1"/>
    <col min="13848" max="13848" width="16.28515625" style="5" customWidth="1"/>
    <col min="13849" max="13849" width="1.28515625" style="5" customWidth="1"/>
    <col min="13850" max="13850" width="16.28515625" style="5" customWidth="1"/>
    <col min="13851" max="14082" width="9.28515625" style="5"/>
    <col min="14083" max="14083" width="25.42578125" style="5" customWidth="1"/>
    <col min="14084" max="14084" width="36.28515625" style="5" customWidth="1"/>
    <col min="14085" max="14085" width="1.28515625" style="5" customWidth="1"/>
    <col min="14086" max="14086" width="16.7109375" style="5" customWidth="1"/>
    <col min="14087" max="14087" width="1.28515625" style="5" customWidth="1"/>
    <col min="14088" max="14088" width="16.7109375" style="5" customWidth="1"/>
    <col min="14089" max="14089" width="1.28515625" style="5" customWidth="1"/>
    <col min="14090" max="14090" width="23.7109375" style="5" customWidth="1"/>
    <col min="14091" max="14091" width="1.28515625" style="5" customWidth="1"/>
    <col min="14092" max="14092" width="16.7109375" style="5" customWidth="1"/>
    <col min="14093" max="14093" width="1.28515625" style="5" customWidth="1"/>
    <col min="14094" max="14094" width="15.28515625" style="5" customWidth="1"/>
    <col min="14095" max="14095" width="1.28515625" style="5" customWidth="1"/>
    <col min="14096" max="14096" width="16.7109375" style="5" customWidth="1"/>
    <col min="14097" max="14097" width="1.28515625" style="5" customWidth="1"/>
    <col min="14098" max="14098" width="18.5703125" style="5" customWidth="1"/>
    <col min="14099" max="14099" width="1.28515625" style="5" customWidth="1"/>
    <col min="14100" max="14100" width="20.7109375" style="5" customWidth="1"/>
    <col min="14101" max="14101" width="1.28515625" style="5" customWidth="1"/>
    <col min="14102" max="14102" width="20.7109375" style="5" customWidth="1"/>
    <col min="14103" max="14103" width="1.28515625" style="5" customWidth="1"/>
    <col min="14104" max="14104" width="16.28515625" style="5" customWidth="1"/>
    <col min="14105" max="14105" width="1.28515625" style="5" customWidth="1"/>
    <col min="14106" max="14106" width="16.28515625" style="5" customWidth="1"/>
    <col min="14107" max="14338" width="9.28515625" style="5"/>
    <col min="14339" max="14339" width="25.42578125" style="5" customWidth="1"/>
    <col min="14340" max="14340" width="36.28515625" style="5" customWidth="1"/>
    <col min="14341" max="14341" width="1.28515625" style="5" customWidth="1"/>
    <col min="14342" max="14342" width="16.7109375" style="5" customWidth="1"/>
    <col min="14343" max="14343" width="1.28515625" style="5" customWidth="1"/>
    <col min="14344" max="14344" width="16.7109375" style="5" customWidth="1"/>
    <col min="14345" max="14345" width="1.28515625" style="5" customWidth="1"/>
    <col min="14346" max="14346" width="23.7109375" style="5" customWidth="1"/>
    <col min="14347" max="14347" width="1.28515625" style="5" customWidth="1"/>
    <col min="14348" max="14348" width="16.7109375" style="5" customWidth="1"/>
    <col min="14349" max="14349" width="1.28515625" style="5" customWidth="1"/>
    <col min="14350" max="14350" width="15.28515625" style="5" customWidth="1"/>
    <col min="14351" max="14351" width="1.28515625" style="5" customWidth="1"/>
    <col min="14352" max="14352" width="16.7109375" style="5" customWidth="1"/>
    <col min="14353" max="14353" width="1.28515625" style="5" customWidth="1"/>
    <col min="14354" max="14354" width="18.5703125" style="5" customWidth="1"/>
    <col min="14355" max="14355" width="1.28515625" style="5" customWidth="1"/>
    <col min="14356" max="14356" width="20.7109375" style="5" customWidth="1"/>
    <col min="14357" max="14357" width="1.28515625" style="5" customWidth="1"/>
    <col min="14358" max="14358" width="20.7109375" style="5" customWidth="1"/>
    <col min="14359" max="14359" width="1.28515625" style="5" customWidth="1"/>
    <col min="14360" max="14360" width="16.28515625" style="5" customWidth="1"/>
    <col min="14361" max="14361" width="1.28515625" style="5" customWidth="1"/>
    <col min="14362" max="14362" width="16.28515625" style="5" customWidth="1"/>
    <col min="14363" max="14594" width="9.28515625" style="5"/>
    <col min="14595" max="14595" width="25.42578125" style="5" customWidth="1"/>
    <col min="14596" max="14596" width="36.28515625" style="5" customWidth="1"/>
    <col min="14597" max="14597" width="1.28515625" style="5" customWidth="1"/>
    <col min="14598" max="14598" width="16.7109375" style="5" customWidth="1"/>
    <col min="14599" max="14599" width="1.28515625" style="5" customWidth="1"/>
    <col min="14600" max="14600" width="16.7109375" style="5" customWidth="1"/>
    <col min="14601" max="14601" width="1.28515625" style="5" customWidth="1"/>
    <col min="14602" max="14602" width="23.7109375" style="5" customWidth="1"/>
    <col min="14603" max="14603" width="1.28515625" style="5" customWidth="1"/>
    <col min="14604" max="14604" width="16.7109375" style="5" customWidth="1"/>
    <col min="14605" max="14605" width="1.28515625" style="5" customWidth="1"/>
    <col min="14606" max="14606" width="15.28515625" style="5" customWidth="1"/>
    <col min="14607" max="14607" width="1.28515625" style="5" customWidth="1"/>
    <col min="14608" max="14608" width="16.7109375" style="5" customWidth="1"/>
    <col min="14609" max="14609" width="1.28515625" style="5" customWidth="1"/>
    <col min="14610" max="14610" width="18.5703125" style="5" customWidth="1"/>
    <col min="14611" max="14611" width="1.28515625" style="5" customWidth="1"/>
    <col min="14612" max="14612" width="20.7109375" style="5" customWidth="1"/>
    <col min="14613" max="14613" width="1.28515625" style="5" customWidth="1"/>
    <col min="14614" max="14614" width="20.7109375" style="5" customWidth="1"/>
    <col min="14615" max="14615" width="1.28515625" style="5" customWidth="1"/>
    <col min="14616" max="14616" width="16.28515625" style="5" customWidth="1"/>
    <col min="14617" max="14617" width="1.28515625" style="5" customWidth="1"/>
    <col min="14618" max="14618" width="16.28515625" style="5" customWidth="1"/>
    <col min="14619" max="14850" width="9.28515625" style="5"/>
    <col min="14851" max="14851" width="25.42578125" style="5" customWidth="1"/>
    <col min="14852" max="14852" width="36.28515625" style="5" customWidth="1"/>
    <col min="14853" max="14853" width="1.28515625" style="5" customWidth="1"/>
    <col min="14854" max="14854" width="16.7109375" style="5" customWidth="1"/>
    <col min="14855" max="14855" width="1.28515625" style="5" customWidth="1"/>
    <col min="14856" max="14856" width="16.7109375" style="5" customWidth="1"/>
    <col min="14857" max="14857" width="1.28515625" style="5" customWidth="1"/>
    <col min="14858" max="14858" width="23.7109375" style="5" customWidth="1"/>
    <col min="14859" max="14859" width="1.28515625" style="5" customWidth="1"/>
    <col min="14860" max="14860" width="16.7109375" style="5" customWidth="1"/>
    <col min="14861" max="14861" width="1.28515625" style="5" customWidth="1"/>
    <col min="14862" max="14862" width="15.28515625" style="5" customWidth="1"/>
    <col min="14863" max="14863" width="1.28515625" style="5" customWidth="1"/>
    <col min="14864" max="14864" width="16.7109375" style="5" customWidth="1"/>
    <col min="14865" max="14865" width="1.28515625" style="5" customWidth="1"/>
    <col min="14866" max="14866" width="18.5703125" style="5" customWidth="1"/>
    <col min="14867" max="14867" width="1.28515625" style="5" customWidth="1"/>
    <col min="14868" max="14868" width="20.7109375" style="5" customWidth="1"/>
    <col min="14869" max="14869" width="1.28515625" style="5" customWidth="1"/>
    <col min="14870" max="14870" width="20.7109375" style="5" customWidth="1"/>
    <col min="14871" max="14871" width="1.28515625" style="5" customWidth="1"/>
    <col min="14872" max="14872" width="16.28515625" style="5" customWidth="1"/>
    <col min="14873" max="14873" width="1.28515625" style="5" customWidth="1"/>
    <col min="14874" max="14874" width="16.28515625" style="5" customWidth="1"/>
    <col min="14875" max="15106" width="9.28515625" style="5"/>
    <col min="15107" max="15107" width="25.42578125" style="5" customWidth="1"/>
    <col min="15108" max="15108" width="36.28515625" style="5" customWidth="1"/>
    <col min="15109" max="15109" width="1.28515625" style="5" customWidth="1"/>
    <col min="15110" max="15110" width="16.7109375" style="5" customWidth="1"/>
    <col min="15111" max="15111" width="1.28515625" style="5" customWidth="1"/>
    <col min="15112" max="15112" width="16.7109375" style="5" customWidth="1"/>
    <col min="15113" max="15113" width="1.28515625" style="5" customWidth="1"/>
    <col min="15114" max="15114" width="23.7109375" style="5" customWidth="1"/>
    <col min="15115" max="15115" width="1.28515625" style="5" customWidth="1"/>
    <col min="15116" max="15116" width="16.7109375" style="5" customWidth="1"/>
    <col min="15117" max="15117" width="1.28515625" style="5" customWidth="1"/>
    <col min="15118" max="15118" width="15.28515625" style="5" customWidth="1"/>
    <col min="15119" max="15119" width="1.28515625" style="5" customWidth="1"/>
    <col min="15120" max="15120" width="16.7109375" style="5" customWidth="1"/>
    <col min="15121" max="15121" width="1.28515625" style="5" customWidth="1"/>
    <col min="15122" max="15122" width="18.5703125" style="5" customWidth="1"/>
    <col min="15123" max="15123" width="1.28515625" style="5" customWidth="1"/>
    <col min="15124" max="15124" width="20.7109375" style="5" customWidth="1"/>
    <col min="15125" max="15125" width="1.28515625" style="5" customWidth="1"/>
    <col min="15126" max="15126" width="20.7109375" style="5" customWidth="1"/>
    <col min="15127" max="15127" width="1.28515625" style="5" customWidth="1"/>
    <col min="15128" max="15128" width="16.28515625" style="5" customWidth="1"/>
    <col min="15129" max="15129" width="1.28515625" style="5" customWidth="1"/>
    <col min="15130" max="15130" width="16.28515625" style="5" customWidth="1"/>
    <col min="15131" max="15362" width="9.28515625" style="5"/>
    <col min="15363" max="15363" width="25.42578125" style="5" customWidth="1"/>
    <col min="15364" max="15364" width="36.28515625" style="5" customWidth="1"/>
    <col min="15365" max="15365" width="1.28515625" style="5" customWidth="1"/>
    <col min="15366" max="15366" width="16.7109375" style="5" customWidth="1"/>
    <col min="15367" max="15367" width="1.28515625" style="5" customWidth="1"/>
    <col min="15368" max="15368" width="16.7109375" style="5" customWidth="1"/>
    <col min="15369" max="15369" width="1.28515625" style="5" customWidth="1"/>
    <col min="15370" max="15370" width="23.7109375" style="5" customWidth="1"/>
    <col min="15371" max="15371" width="1.28515625" style="5" customWidth="1"/>
    <col min="15372" max="15372" width="16.7109375" style="5" customWidth="1"/>
    <col min="15373" max="15373" width="1.28515625" style="5" customWidth="1"/>
    <col min="15374" max="15374" width="15.28515625" style="5" customWidth="1"/>
    <col min="15375" max="15375" width="1.28515625" style="5" customWidth="1"/>
    <col min="15376" max="15376" width="16.7109375" style="5" customWidth="1"/>
    <col min="15377" max="15377" width="1.28515625" style="5" customWidth="1"/>
    <col min="15378" max="15378" width="18.5703125" style="5" customWidth="1"/>
    <col min="15379" max="15379" width="1.28515625" style="5" customWidth="1"/>
    <col min="15380" max="15380" width="20.7109375" style="5" customWidth="1"/>
    <col min="15381" max="15381" width="1.28515625" style="5" customWidth="1"/>
    <col min="15382" max="15382" width="20.7109375" style="5" customWidth="1"/>
    <col min="15383" max="15383" width="1.28515625" style="5" customWidth="1"/>
    <col min="15384" max="15384" width="16.28515625" style="5" customWidth="1"/>
    <col min="15385" max="15385" width="1.28515625" style="5" customWidth="1"/>
    <col min="15386" max="15386" width="16.28515625" style="5" customWidth="1"/>
    <col min="15387" max="15618" width="9.28515625" style="5"/>
    <col min="15619" max="15619" width="25.42578125" style="5" customWidth="1"/>
    <col min="15620" max="15620" width="36.28515625" style="5" customWidth="1"/>
    <col min="15621" max="15621" width="1.28515625" style="5" customWidth="1"/>
    <col min="15622" max="15622" width="16.7109375" style="5" customWidth="1"/>
    <col min="15623" max="15623" width="1.28515625" style="5" customWidth="1"/>
    <col min="15624" max="15624" width="16.7109375" style="5" customWidth="1"/>
    <col min="15625" max="15625" width="1.28515625" style="5" customWidth="1"/>
    <col min="15626" max="15626" width="23.7109375" style="5" customWidth="1"/>
    <col min="15627" max="15627" width="1.28515625" style="5" customWidth="1"/>
    <col min="15628" max="15628" width="16.7109375" style="5" customWidth="1"/>
    <col min="15629" max="15629" width="1.28515625" style="5" customWidth="1"/>
    <col min="15630" max="15630" width="15.28515625" style="5" customWidth="1"/>
    <col min="15631" max="15631" width="1.28515625" style="5" customWidth="1"/>
    <col min="15632" max="15632" width="16.7109375" style="5" customWidth="1"/>
    <col min="15633" max="15633" width="1.28515625" style="5" customWidth="1"/>
    <col min="15634" max="15634" width="18.5703125" style="5" customWidth="1"/>
    <col min="15635" max="15635" width="1.28515625" style="5" customWidth="1"/>
    <col min="15636" max="15636" width="20.7109375" style="5" customWidth="1"/>
    <col min="15637" max="15637" width="1.28515625" style="5" customWidth="1"/>
    <col min="15638" max="15638" width="20.7109375" style="5" customWidth="1"/>
    <col min="15639" max="15639" width="1.28515625" style="5" customWidth="1"/>
    <col min="15640" max="15640" width="16.28515625" style="5" customWidth="1"/>
    <col min="15641" max="15641" width="1.28515625" style="5" customWidth="1"/>
    <col min="15642" max="15642" width="16.28515625" style="5" customWidth="1"/>
    <col min="15643" max="15874" width="9.28515625" style="5"/>
    <col min="15875" max="15875" width="25.42578125" style="5" customWidth="1"/>
    <col min="15876" max="15876" width="36.28515625" style="5" customWidth="1"/>
    <col min="15877" max="15877" width="1.28515625" style="5" customWidth="1"/>
    <col min="15878" max="15878" width="16.7109375" style="5" customWidth="1"/>
    <col min="15879" max="15879" width="1.28515625" style="5" customWidth="1"/>
    <col min="15880" max="15880" width="16.7109375" style="5" customWidth="1"/>
    <col min="15881" max="15881" width="1.28515625" style="5" customWidth="1"/>
    <col min="15882" max="15882" width="23.7109375" style="5" customWidth="1"/>
    <col min="15883" max="15883" width="1.28515625" style="5" customWidth="1"/>
    <col min="15884" max="15884" width="16.7109375" style="5" customWidth="1"/>
    <col min="15885" max="15885" width="1.28515625" style="5" customWidth="1"/>
    <col min="15886" max="15886" width="15.28515625" style="5" customWidth="1"/>
    <col min="15887" max="15887" width="1.28515625" style="5" customWidth="1"/>
    <col min="15888" max="15888" width="16.7109375" style="5" customWidth="1"/>
    <col min="15889" max="15889" width="1.28515625" style="5" customWidth="1"/>
    <col min="15890" max="15890" width="18.5703125" style="5" customWidth="1"/>
    <col min="15891" max="15891" width="1.28515625" style="5" customWidth="1"/>
    <col min="15892" max="15892" width="20.7109375" style="5" customWidth="1"/>
    <col min="15893" max="15893" width="1.28515625" style="5" customWidth="1"/>
    <col min="15894" max="15894" width="20.7109375" style="5" customWidth="1"/>
    <col min="15895" max="15895" width="1.28515625" style="5" customWidth="1"/>
    <col min="15896" max="15896" width="16.28515625" style="5" customWidth="1"/>
    <col min="15897" max="15897" width="1.28515625" style="5" customWidth="1"/>
    <col min="15898" max="15898" width="16.28515625" style="5" customWidth="1"/>
    <col min="15899" max="16130" width="9.28515625" style="5"/>
    <col min="16131" max="16131" width="25.42578125" style="5" customWidth="1"/>
    <col min="16132" max="16132" width="36.28515625" style="5" customWidth="1"/>
    <col min="16133" max="16133" width="1.28515625" style="5" customWidth="1"/>
    <col min="16134" max="16134" width="16.7109375" style="5" customWidth="1"/>
    <col min="16135" max="16135" width="1.28515625" style="5" customWidth="1"/>
    <col min="16136" max="16136" width="16.7109375" style="5" customWidth="1"/>
    <col min="16137" max="16137" width="1.28515625" style="5" customWidth="1"/>
    <col min="16138" max="16138" width="23.7109375" style="5" customWidth="1"/>
    <col min="16139" max="16139" width="1.28515625" style="5" customWidth="1"/>
    <col min="16140" max="16140" width="16.7109375" style="5" customWidth="1"/>
    <col min="16141" max="16141" width="1.28515625" style="5" customWidth="1"/>
    <col min="16142" max="16142" width="15.28515625" style="5" customWidth="1"/>
    <col min="16143" max="16143" width="1.28515625" style="5" customWidth="1"/>
    <col min="16144" max="16144" width="16.7109375" style="5" customWidth="1"/>
    <col min="16145" max="16145" width="1.28515625" style="5" customWidth="1"/>
    <col min="16146" max="16146" width="18.5703125" style="5" customWidth="1"/>
    <col min="16147" max="16147" width="1.28515625" style="5" customWidth="1"/>
    <col min="16148" max="16148" width="20.7109375" style="5" customWidth="1"/>
    <col min="16149" max="16149" width="1.28515625" style="5" customWidth="1"/>
    <col min="16150" max="16150" width="20.7109375" style="5" customWidth="1"/>
    <col min="16151" max="16151" width="1.28515625" style="5" customWidth="1"/>
    <col min="16152" max="16152" width="16.28515625" style="5" customWidth="1"/>
    <col min="16153" max="16153" width="1.28515625" style="5" customWidth="1"/>
    <col min="16154" max="16154" width="16.28515625" style="5" customWidth="1"/>
    <col min="16155" max="16384" width="9.28515625" style="5"/>
  </cols>
  <sheetData>
    <row r="1" spans="1:254" ht="19.5" customHeight="1">
      <c r="Y1" s="16" t="s">
        <v>232</v>
      </c>
    </row>
    <row r="2" spans="1:254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</row>
    <row r="3" spans="1:254" ht="19.5" customHeight="1">
      <c r="A3" s="1" t="s">
        <v>160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</row>
    <row r="4" spans="1:254" ht="19.5" customHeight="1">
      <c r="A4" s="1" t="s">
        <v>216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54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 t="s">
        <v>225</v>
      </c>
      <c r="Z5" s="6"/>
    </row>
    <row r="6" spans="1:254" s="11" customFormat="1" ht="19.5" customHeight="1">
      <c r="A6" s="1"/>
      <c r="B6" s="9"/>
      <c r="C6" s="10"/>
      <c r="D6" s="10"/>
      <c r="E6" s="149" t="s">
        <v>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2"/>
    </row>
    <row r="7" spans="1:254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39"/>
      <c r="L7" s="139"/>
      <c r="M7" s="12"/>
      <c r="N7" s="12"/>
      <c r="O7" s="12"/>
      <c r="P7" s="12"/>
      <c r="Q7" s="150" t="s">
        <v>60</v>
      </c>
      <c r="R7" s="150"/>
      <c r="S7" s="150"/>
      <c r="T7" s="150"/>
      <c r="U7" s="150"/>
      <c r="V7" s="150"/>
      <c r="W7" s="150"/>
      <c r="Z7" s="139"/>
    </row>
    <row r="8" spans="1:254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39"/>
      <c r="L8" s="139"/>
      <c r="M8" s="12"/>
      <c r="N8" s="12"/>
      <c r="O8" s="12"/>
      <c r="P8" s="12"/>
      <c r="Q8" s="150" t="s">
        <v>124</v>
      </c>
      <c r="R8" s="150"/>
      <c r="S8" s="150"/>
      <c r="T8" s="150"/>
      <c r="U8" s="150"/>
      <c r="X8" s="139"/>
      <c r="Y8" s="13"/>
      <c r="Z8" s="139"/>
    </row>
    <row r="9" spans="1:254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39"/>
      <c r="L9" s="139"/>
      <c r="M9" s="12"/>
      <c r="N9" s="12"/>
      <c r="O9" s="12"/>
      <c r="P9" s="12"/>
      <c r="Q9" s="139" t="s">
        <v>161</v>
      </c>
      <c r="R9" s="12"/>
      <c r="V9" s="139"/>
      <c r="W9" s="139"/>
      <c r="X9" s="139"/>
      <c r="Y9" s="13"/>
      <c r="Z9" s="139"/>
    </row>
    <row r="10" spans="1:254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39"/>
      <c r="L10" s="12"/>
      <c r="M10" s="12"/>
      <c r="N10" s="12"/>
      <c r="O10" s="12"/>
      <c r="P10" s="12"/>
      <c r="Q10" s="139" t="s">
        <v>162</v>
      </c>
      <c r="R10" s="12"/>
      <c r="U10" s="137" t="s">
        <v>266</v>
      </c>
      <c r="V10" s="12"/>
      <c r="W10" s="137"/>
      <c r="X10" s="12"/>
      <c r="Y10" s="12"/>
      <c r="Z10" s="139"/>
    </row>
    <row r="11" spans="1:254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147" t="s">
        <v>245</v>
      </c>
      <c r="J11" s="147"/>
      <c r="K11" s="139" t="s">
        <v>128</v>
      </c>
      <c r="L11" s="12"/>
      <c r="M11" s="139"/>
      <c r="N11" s="139"/>
      <c r="O11" s="139"/>
      <c r="P11" s="12"/>
      <c r="Q11" s="139" t="s">
        <v>138</v>
      </c>
      <c r="R11" s="12"/>
      <c r="S11" s="139" t="s">
        <v>182</v>
      </c>
      <c r="T11" s="139"/>
      <c r="U11" s="137" t="s">
        <v>258</v>
      </c>
      <c r="V11" s="12"/>
      <c r="W11" s="139" t="s">
        <v>132</v>
      </c>
      <c r="X11" s="12"/>
      <c r="Y11" s="12"/>
    </row>
    <row r="12" spans="1:254" ht="19.5" customHeight="1">
      <c r="A12" s="137"/>
      <c r="B12" s="137"/>
      <c r="C12" s="139"/>
      <c r="D12" s="139"/>
      <c r="E12" s="139" t="s">
        <v>135</v>
      </c>
      <c r="F12" s="137"/>
      <c r="G12" s="137"/>
      <c r="H12" s="137"/>
      <c r="I12" s="147" t="s">
        <v>247</v>
      </c>
      <c r="J12" s="147"/>
      <c r="K12" s="137" t="s">
        <v>163</v>
      </c>
      <c r="L12" s="137"/>
      <c r="M12" s="148" t="s">
        <v>22</v>
      </c>
      <c r="N12" s="148"/>
      <c r="O12" s="148"/>
      <c r="P12" s="137"/>
      <c r="Q12" s="139" t="s">
        <v>147</v>
      </c>
      <c r="R12" s="137"/>
      <c r="S12" s="137" t="s">
        <v>164</v>
      </c>
      <c r="T12" s="137"/>
      <c r="U12" s="137" t="s">
        <v>259</v>
      </c>
      <c r="V12" s="137"/>
      <c r="W12" s="137" t="s">
        <v>140</v>
      </c>
      <c r="X12" s="137"/>
      <c r="Y12" s="137" t="s">
        <v>143</v>
      </c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  <c r="CM12" s="137"/>
      <c r="CN12" s="137"/>
      <c r="CO12" s="137"/>
      <c r="CP12" s="137"/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  <c r="DU12" s="137"/>
      <c r="DV12" s="137"/>
      <c r="DW12" s="137"/>
      <c r="DX12" s="137"/>
      <c r="DY12" s="137"/>
      <c r="DZ12" s="137"/>
      <c r="EA12" s="137"/>
      <c r="EB12" s="137"/>
      <c r="EC12" s="137"/>
      <c r="ED12" s="137"/>
      <c r="EE12" s="137"/>
      <c r="EF12" s="137"/>
      <c r="EG12" s="137"/>
      <c r="EH12" s="137"/>
      <c r="EI12" s="137"/>
      <c r="EJ12" s="137"/>
      <c r="EK12" s="137"/>
      <c r="EL12" s="137"/>
      <c r="EM12" s="137"/>
      <c r="EN12" s="137"/>
      <c r="EO12" s="137"/>
      <c r="EP12" s="137"/>
      <c r="EQ12" s="137"/>
      <c r="ER12" s="137"/>
      <c r="ES12" s="137"/>
      <c r="ET12" s="137"/>
      <c r="EU12" s="137"/>
      <c r="EV12" s="137"/>
      <c r="EW12" s="137"/>
      <c r="EX12" s="137"/>
      <c r="EY12" s="137"/>
      <c r="EZ12" s="137"/>
      <c r="FA12" s="137"/>
      <c r="FB12" s="137"/>
      <c r="FC12" s="137"/>
      <c r="FD12" s="137"/>
      <c r="FE12" s="137"/>
      <c r="FF12" s="137"/>
      <c r="FG12" s="137"/>
      <c r="FH12" s="137"/>
      <c r="FI12" s="137"/>
      <c r="FJ12" s="137"/>
      <c r="FK12" s="137"/>
      <c r="FL12" s="137"/>
      <c r="FM12" s="137"/>
      <c r="FN12" s="137"/>
      <c r="FO12" s="137"/>
      <c r="FP12" s="137"/>
      <c r="FQ12" s="137"/>
      <c r="FR12" s="137"/>
      <c r="FS12" s="137"/>
      <c r="FT12" s="137"/>
      <c r="FU12" s="137"/>
      <c r="FV12" s="137"/>
      <c r="FW12" s="137"/>
      <c r="FX12" s="137"/>
      <c r="FY12" s="137"/>
      <c r="FZ12" s="137"/>
      <c r="GA12" s="137"/>
      <c r="GB12" s="137"/>
      <c r="GC12" s="137"/>
      <c r="GD12" s="137"/>
      <c r="GE12" s="137"/>
      <c r="GF12" s="137"/>
      <c r="GG12" s="137"/>
      <c r="GH12" s="137"/>
      <c r="GI12" s="137"/>
      <c r="GJ12" s="137"/>
      <c r="GK12" s="137"/>
      <c r="GL12" s="137"/>
      <c r="GM12" s="137"/>
      <c r="GN12" s="137"/>
      <c r="GO12" s="137"/>
      <c r="GP12" s="137"/>
      <c r="GQ12" s="137"/>
      <c r="GR12" s="137"/>
      <c r="GS12" s="137"/>
      <c r="GT12" s="137"/>
      <c r="GU12" s="137"/>
      <c r="GV12" s="137"/>
      <c r="GW12" s="137"/>
      <c r="GX12" s="137"/>
      <c r="GY12" s="137"/>
      <c r="GZ12" s="137"/>
      <c r="HA12" s="137"/>
      <c r="HB12" s="137"/>
      <c r="HC12" s="137"/>
      <c r="HD12" s="137"/>
      <c r="HE12" s="137"/>
      <c r="HF12" s="137"/>
      <c r="HG12" s="137"/>
      <c r="HH12" s="137"/>
      <c r="HI12" s="137"/>
      <c r="HJ12" s="137"/>
      <c r="HK12" s="137"/>
      <c r="HL12" s="137"/>
      <c r="HM12" s="137"/>
      <c r="HN12" s="137"/>
      <c r="HO12" s="137"/>
      <c r="HP12" s="137"/>
      <c r="HQ12" s="137"/>
      <c r="HR12" s="137"/>
      <c r="HS12" s="137"/>
      <c r="HT12" s="137"/>
      <c r="HU12" s="137"/>
      <c r="HV12" s="137"/>
      <c r="HW12" s="137"/>
      <c r="HX12" s="137"/>
      <c r="HY12" s="137"/>
      <c r="HZ12" s="137"/>
      <c r="IA12" s="137"/>
      <c r="IB12" s="137"/>
      <c r="IC12" s="137"/>
      <c r="ID12" s="137"/>
      <c r="IE12" s="137"/>
      <c r="IF12" s="137"/>
      <c r="IG12" s="137"/>
      <c r="IH12" s="137"/>
      <c r="II12" s="137"/>
      <c r="IJ12" s="137"/>
      <c r="IK12" s="137"/>
      <c r="IL12" s="137"/>
      <c r="IM12" s="137"/>
      <c r="IN12" s="137"/>
      <c r="IO12" s="137"/>
      <c r="IP12" s="137"/>
      <c r="IQ12" s="137"/>
      <c r="IR12" s="137"/>
      <c r="IS12" s="137"/>
      <c r="IT12" s="137"/>
    </row>
    <row r="13" spans="1:254" ht="19.5" customHeight="1">
      <c r="A13" s="137"/>
      <c r="B13" s="137"/>
      <c r="C13" s="139"/>
      <c r="D13" s="139"/>
      <c r="E13" s="139" t="s">
        <v>144</v>
      </c>
      <c r="F13" s="137"/>
      <c r="G13" s="137"/>
      <c r="H13" s="137"/>
      <c r="I13" s="147" t="s">
        <v>246</v>
      </c>
      <c r="J13" s="147"/>
      <c r="K13" s="137" t="s">
        <v>165</v>
      </c>
      <c r="L13" s="139"/>
      <c r="M13" s="139" t="s">
        <v>145</v>
      </c>
      <c r="N13" s="119"/>
      <c r="O13" s="119"/>
      <c r="P13" s="139"/>
      <c r="Q13" s="139" t="s">
        <v>156</v>
      </c>
      <c r="R13" s="139"/>
      <c r="S13" s="137" t="s">
        <v>166</v>
      </c>
      <c r="T13" s="137"/>
      <c r="U13" s="139" t="s">
        <v>242</v>
      </c>
      <c r="V13" s="139"/>
      <c r="W13" s="137" t="s">
        <v>149</v>
      </c>
      <c r="X13" s="139"/>
      <c r="Y13" s="137" t="s">
        <v>149</v>
      </c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  <c r="CM13" s="137"/>
      <c r="CN13" s="137"/>
      <c r="CO13" s="137"/>
      <c r="CP13" s="137"/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  <c r="DU13" s="137"/>
      <c r="DV13" s="137"/>
      <c r="DW13" s="137"/>
      <c r="DX13" s="137"/>
      <c r="DY13" s="137"/>
      <c r="DZ13" s="137"/>
      <c r="EA13" s="137"/>
      <c r="EB13" s="137"/>
      <c r="EC13" s="137"/>
      <c r="ED13" s="137"/>
      <c r="EE13" s="137"/>
      <c r="EF13" s="137"/>
      <c r="EG13" s="137"/>
      <c r="EH13" s="137"/>
      <c r="EI13" s="137"/>
      <c r="EJ13" s="137"/>
      <c r="EK13" s="137"/>
      <c r="EL13" s="137"/>
      <c r="EM13" s="137"/>
      <c r="EN13" s="137"/>
      <c r="EO13" s="137"/>
      <c r="EP13" s="137"/>
      <c r="EQ13" s="137"/>
      <c r="ER13" s="137"/>
      <c r="ES13" s="137"/>
      <c r="ET13" s="137"/>
      <c r="EU13" s="137"/>
      <c r="EV13" s="137"/>
      <c r="EW13" s="137"/>
      <c r="EX13" s="137"/>
      <c r="EY13" s="137"/>
      <c r="EZ13" s="137"/>
      <c r="FA13" s="137"/>
      <c r="FB13" s="137"/>
      <c r="FC13" s="137"/>
      <c r="FD13" s="137"/>
      <c r="FE13" s="137"/>
      <c r="FF13" s="137"/>
      <c r="FG13" s="137"/>
      <c r="FH13" s="137"/>
      <c r="FI13" s="137"/>
      <c r="FJ13" s="137"/>
      <c r="FK13" s="137"/>
      <c r="FL13" s="137"/>
      <c r="FM13" s="137"/>
      <c r="FN13" s="137"/>
      <c r="FO13" s="137"/>
      <c r="FP13" s="137"/>
      <c r="FQ13" s="137"/>
      <c r="FR13" s="137"/>
      <c r="FS13" s="137"/>
      <c r="FT13" s="137"/>
      <c r="FU13" s="137"/>
      <c r="FV13" s="137"/>
      <c r="FW13" s="137"/>
      <c r="FX13" s="137"/>
      <c r="FY13" s="137"/>
      <c r="FZ13" s="137"/>
      <c r="GA13" s="137"/>
      <c r="GB13" s="137"/>
      <c r="GC13" s="137"/>
      <c r="GD13" s="137"/>
      <c r="GE13" s="137"/>
      <c r="GF13" s="137"/>
      <c r="GG13" s="137"/>
      <c r="GH13" s="137"/>
      <c r="GI13" s="137"/>
      <c r="GJ13" s="137"/>
      <c r="GK13" s="137"/>
      <c r="GL13" s="137"/>
      <c r="GM13" s="137"/>
      <c r="GN13" s="137"/>
      <c r="GO13" s="137"/>
      <c r="GP13" s="137"/>
      <c r="GQ13" s="137"/>
      <c r="GR13" s="137"/>
      <c r="GS13" s="137"/>
      <c r="GT13" s="137"/>
      <c r="GU13" s="137"/>
      <c r="GV13" s="137"/>
      <c r="GW13" s="137"/>
      <c r="GX13" s="137"/>
      <c r="GY13" s="137"/>
      <c r="GZ13" s="137"/>
      <c r="HA13" s="137"/>
      <c r="HB13" s="137"/>
      <c r="HC13" s="137"/>
      <c r="HD13" s="137"/>
      <c r="HE13" s="137"/>
      <c r="HF13" s="137"/>
      <c r="HG13" s="137"/>
      <c r="HH13" s="137"/>
      <c r="HI13" s="137"/>
      <c r="HJ13" s="137"/>
      <c r="HK13" s="137"/>
      <c r="HL13" s="137"/>
      <c r="HM13" s="137"/>
      <c r="HN13" s="137"/>
      <c r="HO13" s="137"/>
      <c r="HP13" s="137"/>
      <c r="HQ13" s="137"/>
      <c r="HR13" s="137"/>
      <c r="HS13" s="137"/>
      <c r="HT13" s="137"/>
      <c r="HU13" s="137"/>
      <c r="HV13" s="137"/>
      <c r="HW13" s="137"/>
      <c r="HX13" s="137"/>
      <c r="HY13" s="137"/>
      <c r="HZ13" s="137"/>
      <c r="IA13" s="137"/>
      <c r="IB13" s="137"/>
      <c r="IC13" s="137"/>
      <c r="ID13" s="137"/>
      <c r="IE13" s="137"/>
      <c r="IF13" s="137"/>
      <c r="IG13" s="137"/>
      <c r="IH13" s="137"/>
      <c r="II13" s="137"/>
      <c r="IJ13" s="137"/>
      <c r="IK13" s="137"/>
      <c r="IL13" s="137"/>
      <c r="IM13" s="137"/>
      <c r="IN13" s="137"/>
      <c r="IO13" s="137"/>
      <c r="IP13" s="137"/>
      <c r="IQ13" s="137"/>
      <c r="IR13" s="137"/>
      <c r="IS13" s="137"/>
      <c r="IT13" s="137"/>
    </row>
    <row r="14" spans="1:254" ht="19.5" customHeight="1">
      <c r="A14" s="137"/>
      <c r="B14" s="137"/>
      <c r="C14" s="138" t="s">
        <v>3</v>
      </c>
      <c r="D14" s="139"/>
      <c r="E14" s="138" t="s">
        <v>152</v>
      </c>
      <c r="F14" s="137"/>
      <c r="G14" s="138" t="s">
        <v>21</v>
      </c>
      <c r="H14" s="137"/>
      <c r="I14" s="138" t="s">
        <v>153</v>
      </c>
      <c r="J14" s="13"/>
      <c r="K14" s="138" t="s">
        <v>183</v>
      </c>
      <c r="L14" s="137"/>
      <c r="M14" s="138" t="s">
        <v>154</v>
      </c>
      <c r="N14" s="137"/>
      <c r="O14" s="138" t="s">
        <v>155</v>
      </c>
      <c r="P14" s="137"/>
      <c r="Q14" s="138" t="s">
        <v>167</v>
      </c>
      <c r="R14" s="137"/>
      <c r="S14" s="138" t="s">
        <v>157</v>
      </c>
      <c r="T14" s="139"/>
      <c r="U14" s="138" t="s">
        <v>243</v>
      </c>
      <c r="V14" s="137"/>
      <c r="W14" s="138" t="s">
        <v>158</v>
      </c>
      <c r="X14" s="137"/>
      <c r="Y14" s="138" t="s">
        <v>158</v>
      </c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  <c r="CM14" s="137"/>
      <c r="CN14" s="137"/>
      <c r="CO14" s="137"/>
      <c r="CP14" s="137"/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  <c r="DU14" s="137"/>
      <c r="DV14" s="137"/>
      <c r="DW14" s="137"/>
      <c r="DX14" s="137"/>
      <c r="DY14" s="137"/>
      <c r="DZ14" s="137"/>
      <c r="EA14" s="137"/>
      <c r="EB14" s="137"/>
      <c r="EC14" s="137"/>
      <c r="ED14" s="137"/>
      <c r="EE14" s="137"/>
      <c r="EF14" s="137"/>
      <c r="EG14" s="137"/>
      <c r="EH14" s="137"/>
      <c r="EI14" s="137"/>
      <c r="EJ14" s="137"/>
      <c r="EK14" s="137"/>
      <c r="EL14" s="137"/>
      <c r="EM14" s="137"/>
      <c r="EN14" s="137"/>
      <c r="EO14" s="137"/>
      <c r="EP14" s="137"/>
      <c r="EQ14" s="137"/>
      <c r="ER14" s="137"/>
      <c r="ES14" s="137"/>
      <c r="ET14" s="137"/>
      <c r="EU14" s="137"/>
      <c r="EV14" s="137"/>
      <c r="EW14" s="137"/>
      <c r="EX14" s="137"/>
      <c r="EY14" s="137"/>
      <c r="EZ14" s="137"/>
      <c r="FA14" s="137"/>
      <c r="FB14" s="137"/>
      <c r="FC14" s="137"/>
      <c r="FD14" s="137"/>
      <c r="FE14" s="137"/>
      <c r="FF14" s="137"/>
      <c r="FG14" s="137"/>
      <c r="FH14" s="137"/>
      <c r="FI14" s="137"/>
      <c r="FJ14" s="137"/>
      <c r="FK14" s="137"/>
      <c r="FL14" s="137"/>
      <c r="FM14" s="137"/>
      <c r="FN14" s="137"/>
      <c r="FO14" s="137"/>
      <c r="FP14" s="137"/>
      <c r="FQ14" s="137"/>
      <c r="FR14" s="137"/>
      <c r="FS14" s="137"/>
      <c r="FT14" s="137"/>
      <c r="FU14" s="137"/>
      <c r="FV14" s="137"/>
      <c r="FW14" s="137"/>
      <c r="FX14" s="137"/>
      <c r="FY14" s="137"/>
      <c r="FZ14" s="137"/>
      <c r="GA14" s="137"/>
      <c r="GB14" s="137"/>
      <c r="GC14" s="137"/>
      <c r="GD14" s="137"/>
      <c r="GE14" s="137"/>
      <c r="GF14" s="137"/>
      <c r="GG14" s="137"/>
      <c r="GH14" s="137"/>
      <c r="GI14" s="137"/>
      <c r="GJ14" s="137"/>
      <c r="GK14" s="137"/>
      <c r="GL14" s="137"/>
      <c r="GM14" s="137"/>
      <c r="GN14" s="137"/>
      <c r="GO14" s="137"/>
      <c r="GP14" s="137"/>
      <c r="GQ14" s="137"/>
      <c r="GR14" s="137"/>
      <c r="GS14" s="137"/>
      <c r="GT14" s="137"/>
      <c r="GU14" s="137"/>
      <c r="GV14" s="137"/>
      <c r="GW14" s="137"/>
      <c r="GX14" s="137"/>
      <c r="GY14" s="137"/>
      <c r="GZ14" s="137"/>
      <c r="HA14" s="137"/>
      <c r="HB14" s="137"/>
      <c r="HC14" s="137"/>
      <c r="HD14" s="137"/>
      <c r="HE14" s="137"/>
      <c r="HF14" s="137"/>
      <c r="HG14" s="137"/>
      <c r="HH14" s="137"/>
      <c r="HI14" s="137"/>
      <c r="HJ14" s="137"/>
      <c r="HK14" s="137"/>
      <c r="HL14" s="137"/>
      <c r="HM14" s="137"/>
      <c r="HN14" s="137"/>
      <c r="HO14" s="137"/>
      <c r="HP14" s="137"/>
      <c r="HQ14" s="137"/>
      <c r="HR14" s="137"/>
      <c r="HS14" s="137"/>
      <c r="HT14" s="137"/>
      <c r="HU14" s="137"/>
      <c r="HV14" s="137"/>
      <c r="HW14" s="137"/>
      <c r="HX14" s="137"/>
      <c r="HY14" s="137"/>
      <c r="HZ14" s="137"/>
      <c r="IA14" s="137"/>
      <c r="IB14" s="137"/>
      <c r="IC14" s="137"/>
      <c r="ID14" s="137"/>
      <c r="IE14" s="137"/>
      <c r="IF14" s="137"/>
      <c r="IG14" s="137"/>
      <c r="IH14" s="137"/>
      <c r="II14" s="137"/>
      <c r="IJ14" s="137"/>
      <c r="IK14" s="137"/>
      <c r="IL14" s="137"/>
      <c r="IM14" s="137"/>
      <c r="IN14" s="137"/>
      <c r="IO14" s="137"/>
      <c r="IP14" s="137"/>
      <c r="IQ14" s="137"/>
      <c r="IR14" s="137"/>
      <c r="IS14" s="137"/>
      <c r="IT14" s="137"/>
    </row>
    <row r="15" spans="1:254" ht="19.5" customHeight="1">
      <c r="A15" s="1" t="s">
        <v>187</v>
      </c>
      <c r="B15" s="137"/>
      <c r="C15" s="139"/>
      <c r="D15" s="139"/>
      <c r="E15" s="131">
        <v>140360</v>
      </c>
      <c r="F15" s="131"/>
      <c r="G15" s="131">
        <v>104358</v>
      </c>
      <c r="H15" s="131">
        <v>0</v>
      </c>
      <c r="I15" s="131">
        <v>4864</v>
      </c>
      <c r="J15" s="131">
        <v>0</v>
      </c>
      <c r="K15" s="131">
        <v>2431</v>
      </c>
      <c r="L15" s="132">
        <v>0</v>
      </c>
      <c r="M15" s="131">
        <v>15751</v>
      </c>
      <c r="N15" s="132">
        <v>0</v>
      </c>
      <c r="O15" s="131">
        <v>321693</v>
      </c>
      <c r="P15" s="132"/>
      <c r="Q15" s="132">
        <v>-47870</v>
      </c>
      <c r="R15" s="132"/>
      <c r="S15" s="131">
        <v>-215</v>
      </c>
      <c r="T15" s="131"/>
      <c r="U15" s="131">
        <v>0</v>
      </c>
      <c r="V15" s="132"/>
      <c r="W15" s="132">
        <f>SUM(Q15:U15)</f>
        <v>-48085</v>
      </c>
      <c r="X15" s="132"/>
      <c r="Y15" s="132">
        <f t="shared" ref="Y15:Y16" si="0">SUM(E15:O15,W15)</f>
        <v>541372</v>
      </c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  <c r="CM15" s="137"/>
      <c r="CN15" s="137"/>
      <c r="CO15" s="137"/>
      <c r="CP15" s="137"/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  <c r="DU15" s="137"/>
      <c r="DV15" s="137"/>
      <c r="DW15" s="137"/>
      <c r="DX15" s="137"/>
      <c r="DY15" s="137"/>
      <c r="DZ15" s="137"/>
      <c r="EA15" s="137"/>
      <c r="EB15" s="137"/>
      <c r="EC15" s="137"/>
      <c r="ED15" s="137"/>
      <c r="EE15" s="137"/>
      <c r="EF15" s="137"/>
      <c r="EG15" s="137"/>
      <c r="EH15" s="137"/>
      <c r="EI15" s="137"/>
      <c r="EJ15" s="137"/>
      <c r="EK15" s="137"/>
      <c r="EL15" s="137"/>
      <c r="EM15" s="137"/>
      <c r="EN15" s="137"/>
      <c r="EO15" s="137"/>
      <c r="EP15" s="137"/>
      <c r="EQ15" s="137"/>
      <c r="ER15" s="137"/>
      <c r="ES15" s="137"/>
      <c r="ET15" s="137"/>
      <c r="EU15" s="137"/>
      <c r="EV15" s="137"/>
      <c r="EW15" s="137"/>
      <c r="EX15" s="137"/>
      <c r="EY15" s="137"/>
      <c r="EZ15" s="137"/>
      <c r="FA15" s="137"/>
      <c r="FB15" s="137"/>
      <c r="FC15" s="137"/>
      <c r="FD15" s="137"/>
      <c r="FE15" s="137"/>
      <c r="FF15" s="137"/>
      <c r="FG15" s="137"/>
      <c r="FH15" s="137"/>
      <c r="FI15" s="137"/>
      <c r="FJ15" s="137"/>
      <c r="FK15" s="137"/>
      <c r="FL15" s="137"/>
      <c r="FM15" s="137"/>
      <c r="FN15" s="137"/>
      <c r="FO15" s="137"/>
      <c r="FP15" s="137"/>
      <c r="FQ15" s="137"/>
      <c r="FR15" s="137"/>
      <c r="FS15" s="137"/>
      <c r="FT15" s="137"/>
      <c r="FU15" s="137"/>
      <c r="FV15" s="137"/>
      <c r="FW15" s="137"/>
      <c r="FX15" s="137"/>
      <c r="FY15" s="137"/>
      <c r="FZ15" s="137"/>
      <c r="GA15" s="137"/>
      <c r="GB15" s="137"/>
      <c r="GC15" s="137"/>
      <c r="GD15" s="137"/>
      <c r="GE15" s="137"/>
      <c r="GF15" s="137"/>
      <c r="GG15" s="137"/>
      <c r="GH15" s="137"/>
      <c r="GI15" s="137"/>
      <c r="GJ15" s="137"/>
      <c r="GK15" s="137"/>
      <c r="GL15" s="137"/>
      <c r="GM15" s="137"/>
      <c r="GN15" s="137"/>
      <c r="GO15" s="137"/>
      <c r="GP15" s="137"/>
      <c r="GQ15" s="137"/>
      <c r="GR15" s="137"/>
      <c r="GS15" s="137"/>
      <c r="GT15" s="137"/>
      <c r="GU15" s="137"/>
      <c r="GV15" s="137"/>
      <c r="GW15" s="137"/>
      <c r="GX15" s="137"/>
      <c r="GY15" s="137"/>
      <c r="GZ15" s="137"/>
      <c r="HA15" s="137"/>
      <c r="HB15" s="137"/>
      <c r="HC15" s="137"/>
      <c r="HD15" s="137"/>
      <c r="HE15" s="137"/>
      <c r="HF15" s="137"/>
      <c r="HG15" s="137"/>
      <c r="HH15" s="137"/>
      <c r="HI15" s="137"/>
      <c r="HJ15" s="137"/>
      <c r="HK15" s="137"/>
      <c r="HL15" s="137"/>
      <c r="HM15" s="137"/>
      <c r="HN15" s="137"/>
      <c r="HO15" s="137"/>
      <c r="HP15" s="137"/>
      <c r="HQ15" s="137"/>
      <c r="HR15" s="137"/>
      <c r="HS15" s="137"/>
      <c r="HT15" s="137"/>
      <c r="HU15" s="137"/>
      <c r="HV15" s="137"/>
      <c r="HW15" s="137"/>
      <c r="HX15" s="137"/>
      <c r="HY15" s="137"/>
      <c r="HZ15" s="137"/>
      <c r="IA15" s="137"/>
      <c r="IB15" s="137"/>
      <c r="IC15" s="137"/>
      <c r="ID15" s="137"/>
      <c r="IE15" s="137"/>
      <c r="IF15" s="137"/>
      <c r="IG15" s="137"/>
      <c r="IH15" s="137"/>
      <c r="II15" s="137"/>
      <c r="IJ15" s="137"/>
      <c r="IK15" s="137"/>
      <c r="IL15" s="137"/>
      <c r="IM15" s="137"/>
      <c r="IN15" s="137"/>
      <c r="IO15" s="137"/>
      <c r="IP15" s="137"/>
      <c r="IQ15" s="137"/>
      <c r="IR15" s="137"/>
      <c r="IS15" s="137"/>
      <c r="IT15" s="137"/>
    </row>
    <row r="16" spans="1:254" ht="19.5" customHeight="1">
      <c r="A16" s="14" t="s">
        <v>236</v>
      </c>
      <c r="B16" s="137"/>
      <c r="C16" s="139"/>
      <c r="D16" s="139"/>
      <c r="E16" s="131">
        <v>0</v>
      </c>
      <c r="F16" s="131"/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2">
        <v>0</v>
      </c>
      <c r="M16" s="131">
        <v>0</v>
      </c>
      <c r="N16" s="132">
        <v>0</v>
      </c>
      <c r="O16" s="131">
        <v>2631</v>
      </c>
      <c r="P16" s="132"/>
      <c r="Q16" s="132">
        <v>0</v>
      </c>
      <c r="R16" s="132"/>
      <c r="S16" s="131">
        <v>0</v>
      </c>
      <c r="T16" s="131"/>
      <c r="U16" s="131">
        <v>0</v>
      </c>
      <c r="V16" s="132"/>
      <c r="W16" s="132">
        <f>SUM(Q16:U16)</f>
        <v>0</v>
      </c>
      <c r="X16" s="132"/>
      <c r="Y16" s="132">
        <f t="shared" si="0"/>
        <v>2631</v>
      </c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  <c r="CM16" s="137"/>
      <c r="CN16" s="137"/>
      <c r="CO16" s="137"/>
      <c r="CP16" s="137"/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  <c r="DU16" s="137"/>
      <c r="DV16" s="137"/>
      <c r="DW16" s="137"/>
      <c r="DX16" s="137"/>
      <c r="DY16" s="137"/>
      <c r="DZ16" s="137"/>
      <c r="EA16" s="137"/>
      <c r="EB16" s="137"/>
      <c r="EC16" s="137"/>
      <c r="ED16" s="137"/>
      <c r="EE16" s="137"/>
      <c r="EF16" s="137"/>
      <c r="EG16" s="137"/>
      <c r="EH16" s="137"/>
      <c r="EI16" s="137"/>
      <c r="EJ16" s="137"/>
      <c r="EK16" s="137"/>
      <c r="EL16" s="137"/>
      <c r="EM16" s="137"/>
      <c r="EN16" s="137"/>
      <c r="EO16" s="137"/>
      <c r="EP16" s="137"/>
      <c r="EQ16" s="137"/>
      <c r="ER16" s="137"/>
      <c r="ES16" s="137"/>
      <c r="ET16" s="137"/>
      <c r="EU16" s="137"/>
      <c r="EV16" s="137"/>
      <c r="EW16" s="137"/>
      <c r="EX16" s="137"/>
      <c r="EY16" s="137"/>
      <c r="EZ16" s="137"/>
      <c r="FA16" s="137"/>
      <c r="FB16" s="137"/>
      <c r="FC16" s="137"/>
      <c r="FD16" s="137"/>
      <c r="FE16" s="137"/>
      <c r="FF16" s="137"/>
      <c r="FG16" s="137"/>
      <c r="FH16" s="137"/>
      <c r="FI16" s="137"/>
      <c r="FJ16" s="137"/>
      <c r="FK16" s="137"/>
      <c r="FL16" s="137"/>
      <c r="FM16" s="137"/>
      <c r="FN16" s="137"/>
      <c r="FO16" s="137"/>
      <c r="FP16" s="137"/>
      <c r="FQ16" s="137"/>
      <c r="FR16" s="137"/>
      <c r="FS16" s="137"/>
      <c r="FT16" s="137"/>
      <c r="FU16" s="137"/>
      <c r="FV16" s="137"/>
      <c r="FW16" s="137"/>
      <c r="FX16" s="137"/>
      <c r="FY16" s="137"/>
      <c r="FZ16" s="137"/>
      <c r="GA16" s="137"/>
      <c r="GB16" s="137"/>
      <c r="GC16" s="137"/>
      <c r="GD16" s="137"/>
      <c r="GE16" s="137"/>
      <c r="GF16" s="137"/>
      <c r="GG16" s="137"/>
      <c r="GH16" s="137"/>
      <c r="GI16" s="137"/>
      <c r="GJ16" s="137"/>
      <c r="GK16" s="137"/>
      <c r="GL16" s="137"/>
      <c r="GM16" s="137"/>
      <c r="GN16" s="137"/>
      <c r="GO16" s="137"/>
      <c r="GP16" s="137"/>
      <c r="GQ16" s="137"/>
      <c r="GR16" s="137"/>
      <c r="GS16" s="137"/>
      <c r="GT16" s="137"/>
      <c r="GU16" s="137"/>
      <c r="GV16" s="137"/>
      <c r="GW16" s="137"/>
      <c r="GX16" s="137"/>
      <c r="GY16" s="137"/>
      <c r="GZ16" s="137"/>
      <c r="HA16" s="137"/>
      <c r="HB16" s="137"/>
      <c r="HC16" s="137"/>
      <c r="HD16" s="137"/>
      <c r="HE16" s="137"/>
      <c r="HF16" s="137"/>
      <c r="HG16" s="137"/>
      <c r="HH16" s="137"/>
      <c r="HI16" s="137"/>
      <c r="HJ16" s="137"/>
      <c r="HK16" s="137"/>
      <c r="HL16" s="137"/>
      <c r="HM16" s="137"/>
      <c r="HN16" s="137"/>
      <c r="HO16" s="137"/>
      <c r="HP16" s="137"/>
      <c r="HQ16" s="137"/>
      <c r="HR16" s="137"/>
      <c r="HS16" s="137"/>
      <c r="HT16" s="137"/>
      <c r="HU16" s="137"/>
      <c r="HV16" s="137"/>
      <c r="HW16" s="137"/>
      <c r="HX16" s="137"/>
      <c r="HY16" s="137"/>
      <c r="HZ16" s="137"/>
      <c r="IA16" s="137"/>
      <c r="IB16" s="137"/>
      <c r="IC16" s="137"/>
      <c r="ID16" s="137"/>
      <c r="IE16" s="137"/>
      <c r="IF16" s="137"/>
      <c r="IG16" s="137"/>
      <c r="IH16" s="137"/>
      <c r="II16" s="137"/>
      <c r="IJ16" s="137"/>
      <c r="IK16" s="137"/>
      <c r="IL16" s="137"/>
      <c r="IM16" s="137"/>
      <c r="IN16" s="137"/>
      <c r="IO16" s="137"/>
      <c r="IP16" s="137"/>
      <c r="IQ16" s="137"/>
      <c r="IR16" s="137"/>
      <c r="IS16" s="137"/>
      <c r="IT16" s="137"/>
    </row>
    <row r="17" spans="1:254" ht="19.5" customHeight="1">
      <c r="A17" s="14" t="s">
        <v>239</v>
      </c>
      <c r="B17" s="137"/>
      <c r="C17" s="139"/>
      <c r="D17" s="139"/>
      <c r="E17" s="133">
        <v>0</v>
      </c>
      <c r="F17" s="131"/>
      <c r="G17" s="133">
        <v>0</v>
      </c>
      <c r="H17" s="131">
        <v>0</v>
      </c>
      <c r="I17" s="133">
        <v>0</v>
      </c>
      <c r="J17" s="131">
        <v>0</v>
      </c>
      <c r="K17" s="133">
        <v>0</v>
      </c>
      <c r="L17" s="132">
        <v>0</v>
      </c>
      <c r="M17" s="133">
        <v>0</v>
      </c>
      <c r="N17" s="132">
        <v>0</v>
      </c>
      <c r="O17" s="133">
        <v>-37</v>
      </c>
      <c r="P17" s="132"/>
      <c r="Q17" s="133">
        <v>3446</v>
      </c>
      <c r="R17" s="132"/>
      <c r="S17" s="133">
        <v>-78</v>
      </c>
      <c r="T17" s="131"/>
      <c r="U17" s="133">
        <v>0</v>
      </c>
      <c r="V17" s="132"/>
      <c r="W17" s="121">
        <f>SUM(Q17:U17)</f>
        <v>3368</v>
      </c>
      <c r="X17" s="132"/>
      <c r="Y17" s="121">
        <f>SUM(E17:O17,W17)</f>
        <v>3331</v>
      </c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7"/>
      <c r="CB17" s="137"/>
      <c r="CC17" s="137"/>
      <c r="CD17" s="137"/>
      <c r="CE17" s="137"/>
      <c r="CF17" s="137"/>
      <c r="CG17" s="137"/>
      <c r="CH17" s="137"/>
      <c r="CI17" s="137"/>
      <c r="CJ17" s="137"/>
      <c r="CK17" s="137"/>
      <c r="CL17" s="137"/>
      <c r="CM17" s="137"/>
      <c r="CN17" s="137"/>
      <c r="CO17" s="137"/>
      <c r="CP17" s="137"/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7"/>
      <c r="EL17" s="137"/>
      <c r="EM17" s="137"/>
      <c r="EN17" s="137"/>
      <c r="EO17" s="137"/>
      <c r="EP17" s="137"/>
      <c r="EQ17" s="137"/>
      <c r="ER17" s="137"/>
      <c r="ES17" s="137"/>
      <c r="ET17" s="137"/>
      <c r="EU17" s="137"/>
      <c r="EV17" s="137"/>
      <c r="EW17" s="137"/>
      <c r="EX17" s="137"/>
      <c r="EY17" s="137"/>
      <c r="EZ17" s="137"/>
      <c r="FA17" s="137"/>
      <c r="FB17" s="137"/>
      <c r="FC17" s="137"/>
      <c r="FD17" s="137"/>
      <c r="FE17" s="137"/>
      <c r="FF17" s="137"/>
      <c r="FG17" s="137"/>
      <c r="FH17" s="137"/>
      <c r="FI17" s="137"/>
      <c r="FJ17" s="137"/>
      <c r="FK17" s="137"/>
      <c r="FL17" s="137"/>
      <c r="FM17" s="137"/>
      <c r="FN17" s="137"/>
      <c r="FO17" s="137"/>
      <c r="FP17" s="137"/>
      <c r="FQ17" s="137"/>
      <c r="FR17" s="137"/>
      <c r="FS17" s="137"/>
      <c r="FT17" s="137"/>
      <c r="FU17" s="137"/>
      <c r="FV17" s="137"/>
      <c r="FW17" s="137"/>
      <c r="FX17" s="137"/>
      <c r="FY17" s="137"/>
      <c r="FZ17" s="137"/>
      <c r="GA17" s="137"/>
      <c r="GB17" s="137"/>
      <c r="GC17" s="137"/>
      <c r="GD17" s="137"/>
      <c r="GE17" s="137"/>
      <c r="GF17" s="137"/>
      <c r="GG17" s="137"/>
      <c r="GH17" s="137"/>
      <c r="GI17" s="137"/>
      <c r="GJ17" s="137"/>
      <c r="GK17" s="137"/>
      <c r="GL17" s="137"/>
      <c r="GM17" s="137"/>
      <c r="GN17" s="137"/>
      <c r="GO17" s="137"/>
      <c r="GP17" s="137"/>
      <c r="GQ17" s="137"/>
      <c r="GR17" s="137"/>
      <c r="GS17" s="137"/>
      <c r="GT17" s="137"/>
      <c r="GU17" s="137"/>
      <c r="GV17" s="137"/>
      <c r="GW17" s="137"/>
      <c r="GX17" s="137"/>
      <c r="GY17" s="137"/>
      <c r="GZ17" s="137"/>
      <c r="HA17" s="137"/>
      <c r="HB17" s="137"/>
      <c r="HC17" s="137"/>
      <c r="HD17" s="137"/>
      <c r="HE17" s="137"/>
      <c r="HF17" s="137"/>
      <c r="HG17" s="137"/>
      <c r="HH17" s="137"/>
      <c r="HI17" s="137"/>
      <c r="HJ17" s="137"/>
      <c r="HK17" s="137"/>
      <c r="HL17" s="137"/>
      <c r="HM17" s="137"/>
      <c r="HN17" s="137"/>
      <c r="HO17" s="137"/>
      <c r="HP17" s="137"/>
      <c r="HQ17" s="137"/>
      <c r="HR17" s="137"/>
      <c r="HS17" s="137"/>
      <c r="HT17" s="137"/>
      <c r="HU17" s="137"/>
      <c r="HV17" s="137"/>
      <c r="HW17" s="137"/>
      <c r="HX17" s="137"/>
      <c r="HY17" s="137"/>
      <c r="HZ17" s="137"/>
      <c r="IA17" s="137"/>
      <c r="IB17" s="137"/>
      <c r="IC17" s="137"/>
      <c r="ID17" s="137"/>
      <c r="IE17" s="137"/>
      <c r="IF17" s="137"/>
      <c r="IG17" s="137"/>
      <c r="IH17" s="137"/>
      <c r="II17" s="137"/>
      <c r="IJ17" s="137"/>
      <c r="IK17" s="137"/>
      <c r="IL17" s="137"/>
      <c r="IM17" s="137"/>
      <c r="IN17" s="137"/>
      <c r="IO17" s="137"/>
      <c r="IP17" s="137"/>
      <c r="IQ17" s="137"/>
      <c r="IR17" s="137"/>
      <c r="IS17" s="137"/>
      <c r="IT17" s="137"/>
    </row>
    <row r="18" spans="1:254" ht="19.5" customHeight="1">
      <c r="A18" s="14" t="s">
        <v>240</v>
      </c>
      <c r="B18" s="137"/>
      <c r="C18" s="139"/>
      <c r="D18" s="139"/>
      <c r="E18" s="131">
        <f>SUM(E16:E17)</f>
        <v>0</v>
      </c>
      <c r="F18" s="131"/>
      <c r="G18" s="131">
        <f>SUM(G16:G17)</f>
        <v>0</v>
      </c>
      <c r="H18" s="131"/>
      <c r="I18" s="131">
        <f>SUM(I16:I17)</f>
        <v>0</v>
      </c>
      <c r="J18" s="131"/>
      <c r="K18" s="131">
        <f>SUM(K16:K17)</f>
        <v>0</v>
      </c>
      <c r="L18" s="132"/>
      <c r="M18" s="131">
        <f>SUM(M16:M17)</f>
        <v>0</v>
      </c>
      <c r="N18" s="132"/>
      <c r="O18" s="131">
        <f>SUM(O16:O17)</f>
        <v>2594</v>
      </c>
      <c r="P18" s="132"/>
      <c r="Q18" s="131">
        <f>SUM(Q16:Q17)</f>
        <v>3446</v>
      </c>
      <c r="R18" s="132"/>
      <c r="S18" s="131">
        <f>SUM(S16:S17)</f>
        <v>-78</v>
      </c>
      <c r="T18" s="131"/>
      <c r="U18" s="131">
        <f>SUM(U16:U17)</f>
        <v>0</v>
      </c>
      <c r="V18" s="132"/>
      <c r="W18" s="131">
        <f>SUM(W16:W17)</f>
        <v>3368</v>
      </c>
      <c r="X18" s="132"/>
      <c r="Y18" s="131">
        <f>SUM(Y16:Y17)</f>
        <v>5962</v>
      </c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7"/>
      <c r="CB18" s="137"/>
      <c r="CC18" s="137"/>
      <c r="CD18" s="137"/>
      <c r="CE18" s="137"/>
      <c r="CF18" s="137"/>
      <c r="CG18" s="137"/>
      <c r="CH18" s="137"/>
      <c r="CI18" s="137"/>
      <c r="CJ18" s="137"/>
      <c r="CK18" s="137"/>
      <c r="CL18" s="137"/>
      <c r="CM18" s="137"/>
      <c r="CN18" s="137"/>
      <c r="CO18" s="137"/>
      <c r="CP18" s="137"/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  <c r="DU18" s="137"/>
      <c r="DV18" s="137"/>
      <c r="DW18" s="137"/>
      <c r="DX18" s="137"/>
      <c r="DY18" s="137"/>
      <c r="DZ18" s="137"/>
      <c r="EA18" s="137"/>
      <c r="EB18" s="137"/>
      <c r="EC18" s="137"/>
      <c r="ED18" s="137"/>
      <c r="EE18" s="137"/>
      <c r="EF18" s="137"/>
      <c r="EG18" s="137"/>
      <c r="EH18" s="137"/>
      <c r="EI18" s="137"/>
      <c r="EJ18" s="137"/>
      <c r="EK18" s="137"/>
      <c r="EL18" s="137"/>
      <c r="EM18" s="137"/>
      <c r="EN18" s="137"/>
      <c r="EO18" s="137"/>
      <c r="EP18" s="137"/>
      <c r="EQ18" s="137"/>
      <c r="ER18" s="137"/>
      <c r="ES18" s="137"/>
      <c r="ET18" s="137"/>
      <c r="EU18" s="137"/>
      <c r="EV18" s="137"/>
      <c r="EW18" s="137"/>
      <c r="EX18" s="137"/>
      <c r="EY18" s="137"/>
      <c r="EZ18" s="137"/>
      <c r="FA18" s="137"/>
      <c r="FB18" s="137"/>
      <c r="FC18" s="137"/>
      <c r="FD18" s="137"/>
      <c r="FE18" s="137"/>
      <c r="FF18" s="137"/>
      <c r="FG18" s="137"/>
      <c r="FH18" s="137"/>
      <c r="FI18" s="137"/>
      <c r="FJ18" s="137"/>
      <c r="FK18" s="137"/>
      <c r="FL18" s="137"/>
      <c r="FM18" s="137"/>
      <c r="FN18" s="137"/>
      <c r="FO18" s="137"/>
      <c r="FP18" s="137"/>
      <c r="FQ18" s="137"/>
      <c r="FR18" s="137"/>
      <c r="FS18" s="137"/>
      <c r="FT18" s="137"/>
      <c r="FU18" s="137"/>
      <c r="FV18" s="137"/>
      <c r="FW18" s="137"/>
      <c r="FX18" s="137"/>
      <c r="FY18" s="137"/>
      <c r="FZ18" s="137"/>
      <c r="GA18" s="137"/>
      <c r="GB18" s="137"/>
      <c r="GC18" s="137"/>
      <c r="GD18" s="137"/>
      <c r="GE18" s="137"/>
      <c r="GF18" s="137"/>
      <c r="GG18" s="137"/>
      <c r="GH18" s="137"/>
      <c r="GI18" s="137"/>
      <c r="GJ18" s="137"/>
      <c r="GK18" s="137"/>
      <c r="GL18" s="137"/>
      <c r="GM18" s="137"/>
      <c r="GN18" s="137"/>
      <c r="GO18" s="137"/>
      <c r="GP18" s="137"/>
      <c r="GQ18" s="137"/>
      <c r="GR18" s="137"/>
      <c r="GS18" s="137"/>
      <c r="GT18" s="137"/>
      <c r="GU18" s="137"/>
      <c r="GV18" s="137"/>
      <c r="GW18" s="137"/>
      <c r="GX18" s="137"/>
      <c r="GY18" s="137"/>
      <c r="GZ18" s="137"/>
      <c r="HA18" s="137"/>
      <c r="HB18" s="137"/>
      <c r="HC18" s="137"/>
      <c r="HD18" s="137"/>
      <c r="HE18" s="137"/>
      <c r="HF18" s="137"/>
      <c r="HG18" s="137"/>
      <c r="HH18" s="137"/>
      <c r="HI18" s="137"/>
      <c r="HJ18" s="137"/>
      <c r="HK18" s="137"/>
      <c r="HL18" s="137"/>
      <c r="HM18" s="137"/>
      <c r="HN18" s="137"/>
      <c r="HO18" s="137"/>
      <c r="HP18" s="137"/>
      <c r="HQ18" s="137"/>
      <c r="HR18" s="137"/>
      <c r="HS18" s="137"/>
      <c r="HT18" s="137"/>
      <c r="HU18" s="137"/>
      <c r="HV18" s="137"/>
      <c r="HW18" s="137"/>
      <c r="HX18" s="137"/>
      <c r="HY18" s="137"/>
      <c r="HZ18" s="137"/>
      <c r="IA18" s="137"/>
      <c r="IB18" s="137"/>
      <c r="IC18" s="137"/>
      <c r="ID18" s="137"/>
      <c r="IE18" s="137"/>
      <c r="IF18" s="137"/>
      <c r="IG18" s="137"/>
      <c r="IH18" s="137"/>
      <c r="II18" s="137"/>
      <c r="IJ18" s="137"/>
      <c r="IK18" s="137"/>
      <c r="IL18" s="137"/>
      <c r="IM18" s="137"/>
      <c r="IN18" s="137"/>
      <c r="IO18" s="137"/>
      <c r="IP18" s="137"/>
      <c r="IQ18" s="137"/>
      <c r="IR18" s="137"/>
      <c r="IS18" s="137"/>
      <c r="IT18" s="137"/>
    </row>
    <row r="19" spans="1:254" ht="19.5" customHeight="1">
      <c r="A19" s="14" t="s">
        <v>267</v>
      </c>
      <c r="C19" s="140">
        <v>21</v>
      </c>
      <c r="D19" s="139"/>
      <c r="E19" s="131">
        <v>0</v>
      </c>
      <c r="F19" s="131"/>
      <c r="G19" s="131">
        <v>0</v>
      </c>
      <c r="H19" s="131">
        <v>0</v>
      </c>
      <c r="I19" s="131">
        <v>79</v>
      </c>
      <c r="J19" s="131">
        <v>0</v>
      </c>
      <c r="K19" s="131">
        <v>0</v>
      </c>
      <c r="L19" s="132">
        <v>0</v>
      </c>
      <c r="M19" s="131">
        <v>0</v>
      </c>
      <c r="N19" s="132">
        <v>0</v>
      </c>
      <c r="O19" s="131">
        <v>0</v>
      </c>
      <c r="P19" s="132"/>
      <c r="Q19" s="131">
        <f>'SE_Conso (US)'!T19+'SE_Conso (US)'!R19</f>
        <v>0</v>
      </c>
      <c r="R19" s="132"/>
      <c r="S19" s="131">
        <v>0</v>
      </c>
      <c r="T19" s="131"/>
      <c r="U19" s="131">
        <v>0</v>
      </c>
      <c r="V19" s="132"/>
      <c r="W19" s="121">
        <f>SUM(Q19:U19)</f>
        <v>0</v>
      </c>
      <c r="X19" s="132"/>
      <c r="Y19" s="132">
        <f>SUM(E19:O19,W19)</f>
        <v>79</v>
      </c>
    </row>
    <row r="20" spans="1:254" ht="19.5" customHeight="1" thickBot="1">
      <c r="A20" s="1" t="s">
        <v>217</v>
      </c>
      <c r="C20" s="139"/>
      <c r="D20" s="139"/>
      <c r="E20" s="134">
        <f>SUM(E15,E18:E19)</f>
        <v>140360</v>
      </c>
      <c r="F20" s="132"/>
      <c r="G20" s="134">
        <f>SUM(G15,G18:G19)</f>
        <v>104358</v>
      </c>
      <c r="H20" s="132"/>
      <c r="I20" s="134">
        <f>SUM(I15,I18:I19)</f>
        <v>4943</v>
      </c>
      <c r="J20" s="132"/>
      <c r="K20" s="134">
        <f>SUM(K15,K18:K19)</f>
        <v>2431</v>
      </c>
      <c r="L20" s="132"/>
      <c r="M20" s="134">
        <f>SUM(M15,M18:M19)</f>
        <v>15751</v>
      </c>
      <c r="N20" s="132"/>
      <c r="O20" s="134">
        <f>SUM(O15,O18:O19)</f>
        <v>324287</v>
      </c>
      <c r="P20" s="131"/>
      <c r="Q20" s="134">
        <f>SUM(Q15,Q18:Q19)</f>
        <v>-44424</v>
      </c>
      <c r="R20" s="131"/>
      <c r="S20" s="134">
        <f>SUM(S15,S18:S19)</f>
        <v>-293</v>
      </c>
      <c r="T20" s="131"/>
      <c r="U20" s="134">
        <f>SUM(U15,U18:U19)</f>
        <v>0</v>
      </c>
      <c r="V20" s="131"/>
      <c r="W20" s="134">
        <f>SUM(W15,W18:W19)</f>
        <v>-44717</v>
      </c>
      <c r="X20" s="132"/>
      <c r="Y20" s="134">
        <f>SUM(Y15,Y18:Y19)</f>
        <v>547413</v>
      </c>
    </row>
    <row r="21" spans="1:254" ht="19.5" customHeight="1" thickTop="1"/>
    <row r="22" spans="1:254" ht="19.5" customHeight="1">
      <c r="A22" s="1" t="s">
        <v>214</v>
      </c>
      <c r="B22" s="137"/>
      <c r="C22" s="139"/>
      <c r="D22" s="139"/>
      <c r="E22" s="131">
        <v>140360</v>
      </c>
      <c r="F22" s="131"/>
      <c r="G22" s="131">
        <v>104358</v>
      </c>
      <c r="H22" s="131"/>
      <c r="I22" s="131">
        <v>5569</v>
      </c>
      <c r="J22" s="131"/>
      <c r="K22" s="131">
        <v>2431</v>
      </c>
      <c r="L22" s="132"/>
      <c r="M22" s="131">
        <v>15751</v>
      </c>
      <c r="N22" s="132"/>
      <c r="O22" s="131">
        <v>320241</v>
      </c>
      <c r="P22" s="132"/>
      <c r="Q22" s="132">
        <v>-55683</v>
      </c>
      <c r="R22" s="132"/>
      <c r="S22" s="132">
        <v>-202</v>
      </c>
      <c r="T22" s="132"/>
      <c r="U22" s="132">
        <v>0</v>
      </c>
      <c r="V22" s="132"/>
      <c r="W22" s="132">
        <f>SUM(Q22:U22)</f>
        <v>-55885</v>
      </c>
      <c r="X22" s="132"/>
      <c r="Y22" s="132">
        <f>SUM(E22:O22,W22)</f>
        <v>532825</v>
      </c>
    </row>
    <row r="23" spans="1:254" ht="19.5" customHeight="1">
      <c r="A23" s="14" t="s">
        <v>260</v>
      </c>
      <c r="B23" s="137"/>
      <c r="C23" s="140">
        <v>2</v>
      </c>
      <c r="D23" s="139"/>
      <c r="E23" s="131">
        <v>0</v>
      </c>
      <c r="F23" s="132"/>
      <c r="G23" s="131">
        <v>0</v>
      </c>
      <c r="H23" s="132"/>
      <c r="I23" s="131">
        <v>0</v>
      </c>
      <c r="J23" s="132"/>
      <c r="K23" s="131">
        <v>0</v>
      </c>
      <c r="L23" s="132"/>
      <c r="M23" s="131">
        <v>0</v>
      </c>
      <c r="N23" s="132"/>
      <c r="O23" s="131">
        <v>0</v>
      </c>
      <c r="P23" s="132"/>
      <c r="Q23" s="131">
        <v>0</v>
      </c>
      <c r="R23" s="132"/>
      <c r="S23" s="131">
        <v>202</v>
      </c>
      <c r="T23" s="131"/>
      <c r="U23" s="133">
        <v>-202</v>
      </c>
      <c r="V23" s="132"/>
      <c r="W23" s="121">
        <f>SUM(Q23:U23)</f>
        <v>0</v>
      </c>
      <c r="X23" s="132"/>
      <c r="Y23" s="121">
        <f>SUM(E23:O23,W23)</f>
        <v>0</v>
      </c>
    </row>
    <row r="24" spans="1:254" ht="19.5" customHeight="1">
      <c r="A24" s="1" t="s">
        <v>244</v>
      </c>
      <c r="B24" s="137"/>
      <c r="C24" s="139"/>
      <c r="D24" s="139"/>
      <c r="E24" s="135">
        <f>SUM(E22:E23)</f>
        <v>140360</v>
      </c>
      <c r="F24" s="132"/>
      <c r="G24" s="135">
        <f>SUM(G22:G23)</f>
        <v>104358</v>
      </c>
      <c r="H24" s="132"/>
      <c r="I24" s="135">
        <f>SUM(I22:I23)</f>
        <v>5569</v>
      </c>
      <c r="J24" s="132"/>
      <c r="K24" s="135">
        <f>SUM(K22:K23)</f>
        <v>2431</v>
      </c>
      <c r="L24" s="132"/>
      <c r="M24" s="135">
        <f>SUM(M22:M23)</f>
        <v>15751</v>
      </c>
      <c r="N24" s="132"/>
      <c r="O24" s="135">
        <f>SUM(O22:O23)</f>
        <v>320241</v>
      </c>
      <c r="P24" s="132"/>
      <c r="Q24" s="135">
        <f>SUM(Q22:Q23)</f>
        <v>-55683</v>
      </c>
      <c r="R24" s="132"/>
      <c r="S24" s="135">
        <f>SUM(S22:S23)</f>
        <v>0</v>
      </c>
      <c r="T24" s="131"/>
      <c r="U24" s="135">
        <f>SUM(U22:U23)</f>
        <v>-202</v>
      </c>
      <c r="V24" s="132"/>
      <c r="W24" s="135">
        <f>SUM(W22:W23)</f>
        <v>-55885</v>
      </c>
      <c r="X24" s="132"/>
      <c r="Y24" s="135">
        <f>SUM(Y22:Y23)</f>
        <v>532825</v>
      </c>
    </row>
    <row r="25" spans="1:254" ht="19.5" customHeight="1">
      <c r="A25" s="14" t="s">
        <v>236</v>
      </c>
      <c r="B25" s="137"/>
      <c r="C25" s="139"/>
      <c r="D25" s="139"/>
      <c r="E25" s="131">
        <v>0</v>
      </c>
      <c r="F25" s="132"/>
      <c r="G25" s="131">
        <v>0</v>
      </c>
      <c r="H25" s="132"/>
      <c r="I25" s="131">
        <v>0</v>
      </c>
      <c r="J25" s="132"/>
      <c r="K25" s="131">
        <v>0</v>
      </c>
      <c r="L25" s="132"/>
      <c r="M25" s="131">
        <v>0</v>
      </c>
      <c r="N25" s="132"/>
      <c r="O25" s="131">
        <f>PL_Company!D28</f>
        <v>4014</v>
      </c>
      <c r="P25" s="132"/>
      <c r="Q25" s="131">
        <v>0</v>
      </c>
      <c r="R25" s="132"/>
      <c r="S25" s="131">
        <v>0</v>
      </c>
      <c r="T25" s="131"/>
      <c r="U25" s="131">
        <v>0</v>
      </c>
      <c r="V25" s="132"/>
      <c r="W25" s="132">
        <f>SUM(Q25:U25)</f>
        <v>0</v>
      </c>
      <c r="X25" s="132"/>
      <c r="Y25" s="132">
        <f>SUM(E25:O25,W25)</f>
        <v>4014</v>
      </c>
    </row>
    <row r="26" spans="1:254" ht="19.5" customHeight="1">
      <c r="A26" s="14" t="s">
        <v>239</v>
      </c>
      <c r="B26" s="137"/>
      <c r="C26" s="139"/>
      <c r="D26" s="139"/>
      <c r="E26" s="133">
        <v>0</v>
      </c>
      <c r="F26" s="131"/>
      <c r="G26" s="133">
        <v>0</v>
      </c>
      <c r="H26" s="131"/>
      <c r="I26" s="133">
        <v>0</v>
      </c>
      <c r="J26" s="131"/>
      <c r="K26" s="133">
        <v>0</v>
      </c>
      <c r="L26" s="132"/>
      <c r="M26" s="133">
        <v>0</v>
      </c>
      <c r="N26" s="132"/>
      <c r="O26" s="133">
        <v>-4</v>
      </c>
      <c r="P26" s="132"/>
      <c r="Q26" s="133">
        <v>-28019</v>
      </c>
      <c r="R26" s="132"/>
      <c r="S26" s="133">
        <v>0</v>
      </c>
      <c r="T26" s="131"/>
      <c r="U26" s="133">
        <v>-246</v>
      </c>
      <c r="V26" s="132"/>
      <c r="W26" s="121">
        <f>SUM(Q26:U26)</f>
        <v>-28265</v>
      </c>
      <c r="X26" s="132"/>
      <c r="Y26" s="121">
        <f>SUM(E26:O26,W26)</f>
        <v>-28269</v>
      </c>
    </row>
    <row r="27" spans="1:254" ht="19.5" customHeight="1">
      <c r="A27" s="14" t="s">
        <v>240</v>
      </c>
      <c r="B27" s="137"/>
      <c r="C27" s="139"/>
      <c r="D27" s="139"/>
      <c r="E27" s="131">
        <f>SUM(E25:E26)</f>
        <v>0</v>
      </c>
      <c r="F27" s="132"/>
      <c r="G27" s="131">
        <f>SUM(G25:G26)</f>
        <v>0</v>
      </c>
      <c r="H27" s="132"/>
      <c r="I27" s="131">
        <f>SUM(I25:I26)</f>
        <v>0</v>
      </c>
      <c r="J27" s="132"/>
      <c r="K27" s="131">
        <f>SUM(K25:K26)</f>
        <v>0</v>
      </c>
      <c r="L27" s="132"/>
      <c r="M27" s="131">
        <f>SUM(M25:M26)</f>
        <v>0</v>
      </c>
      <c r="N27" s="132"/>
      <c r="O27" s="131">
        <f>SUM(O25:O26)</f>
        <v>4010</v>
      </c>
      <c r="P27" s="132"/>
      <c r="Q27" s="131">
        <f>SUM(Q25:Q26)</f>
        <v>-28019</v>
      </c>
      <c r="R27" s="132"/>
      <c r="S27" s="131">
        <f>SUM(S25:S26)</f>
        <v>0</v>
      </c>
      <c r="T27" s="131"/>
      <c r="U27" s="131">
        <f>SUM(U25:U26)</f>
        <v>-246</v>
      </c>
      <c r="V27" s="132"/>
      <c r="W27" s="131">
        <f>SUM(W25:W26)</f>
        <v>-28265</v>
      </c>
      <c r="X27" s="132"/>
      <c r="Y27" s="131">
        <f>SUM(Y25:Y26)</f>
        <v>-24255</v>
      </c>
    </row>
    <row r="28" spans="1:254" ht="19.5" customHeight="1">
      <c r="A28" s="14" t="s">
        <v>267</v>
      </c>
      <c r="C28" s="140">
        <v>21</v>
      </c>
      <c r="D28" s="139"/>
      <c r="E28" s="131">
        <v>0</v>
      </c>
      <c r="F28" s="131"/>
      <c r="G28" s="131">
        <v>0</v>
      </c>
      <c r="H28" s="131"/>
      <c r="I28" s="131">
        <v>422</v>
      </c>
      <c r="J28" s="131"/>
      <c r="K28" s="131">
        <v>0</v>
      </c>
      <c r="L28" s="132"/>
      <c r="M28" s="131">
        <v>0</v>
      </c>
      <c r="N28" s="132"/>
      <c r="O28" s="131">
        <v>0</v>
      </c>
      <c r="P28" s="132"/>
      <c r="Q28" s="131">
        <v>0</v>
      </c>
      <c r="R28" s="132"/>
      <c r="S28" s="131">
        <v>0</v>
      </c>
      <c r="T28" s="131"/>
      <c r="U28" s="131">
        <v>0</v>
      </c>
      <c r="V28" s="132"/>
      <c r="W28" s="121">
        <f>SUM(Q28:U28)</f>
        <v>0</v>
      </c>
      <c r="X28" s="132"/>
      <c r="Y28" s="121">
        <f>SUM(E28:O28,W28)</f>
        <v>422</v>
      </c>
    </row>
    <row r="29" spans="1:254" ht="19.5" customHeight="1" thickBot="1">
      <c r="A29" s="1" t="s">
        <v>215</v>
      </c>
      <c r="C29" s="139"/>
      <c r="D29" s="139"/>
      <c r="E29" s="134">
        <f>SUM(E24,E27:E28)</f>
        <v>140360</v>
      </c>
      <c r="F29" s="132"/>
      <c r="G29" s="134">
        <f>SUM(G24,G27:G28)</f>
        <v>104358</v>
      </c>
      <c r="H29" s="132"/>
      <c r="I29" s="134">
        <f>SUM(I24,I27:I28)</f>
        <v>5991</v>
      </c>
      <c r="J29" s="132"/>
      <c r="K29" s="134">
        <f>SUM(K24,K27:K28)</f>
        <v>2431</v>
      </c>
      <c r="L29" s="131"/>
      <c r="M29" s="134">
        <f>SUM(M24,M27:M28)</f>
        <v>15751</v>
      </c>
      <c r="N29" s="132"/>
      <c r="O29" s="134">
        <f>SUM(O24,O27:O28)</f>
        <v>324251</v>
      </c>
      <c r="P29" s="131"/>
      <c r="Q29" s="134">
        <f>SUM(Q24,Q27:Q28)</f>
        <v>-83702</v>
      </c>
      <c r="R29" s="131"/>
      <c r="S29" s="134">
        <f>SUM(S24,S27:S28)</f>
        <v>0</v>
      </c>
      <c r="T29" s="131"/>
      <c r="U29" s="134">
        <f>SUM(U24,U27:U28)</f>
        <v>-448</v>
      </c>
      <c r="V29" s="131"/>
      <c r="W29" s="134">
        <f>SUM(W24,W27:W28)</f>
        <v>-84150</v>
      </c>
      <c r="X29" s="132"/>
      <c r="Y29" s="134">
        <f>SUM(Y24,Y27:Y28)</f>
        <v>508992</v>
      </c>
    </row>
    <row r="30" spans="1:254" ht="19.5" customHeight="1" thickTop="1">
      <c r="E30" s="5">
        <f>E29-BS_Company!D64</f>
        <v>0</v>
      </c>
      <c r="G30" s="5">
        <f>G29-BS_Company!D65</f>
        <v>0</v>
      </c>
      <c r="I30" s="5">
        <f>I29-BS_Company!D66</f>
        <v>0</v>
      </c>
      <c r="K30" s="5">
        <f>K29-BS_Company!D67</f>
        <v>0</v>
      </c>
      <c r="M30" s="5">
        <f>M29-BS_Company!D69</f>
        <v>0</v>
      </c>
      <c r="O30" s="5">
        <f>O29-BS_Company!D70</f>
        <v>0</v>
      </c>
      <c r="W30" s="5">
        <f>W29-BS_Company!D71</f>
        <v>0</v>
      </c>
      <c r="Y30" s="5">
        <f>Y29-BS_Company!D72</f>
        <v>0</v>
      </c>
    </row>
    <row r="31" spans="1:254" ht="19.5" customHeight="1">
      <c r="A31" s="141" t="s">
        <v>265</v>
      </c>
    </row>
    <row r="32" spans="1:254" ht="19.5" customHeight="1">
      <c r="A32" s="14"/>
    </row>
    <row r="33" spans="1:1" ht="19.5" customHeight="1">
      <c r="A33" s="14"/>
    </row>
    <row r="34" spans="1:1" ht="19.5" customHeight="1">
      <c r="A34" s="14"/>
    </row>
    <row r="35" spans="1:1" ht="19.5" customHeight="1">
      <c r="A35" s="14"/>
    </row>
    <row r="36" spans="1:1" ht="19.5" customHeight="1">
      <c r="A36" s="14"/>
    </row>
    <row r="37" spans="1:1" ht="19.5" customHeight="1">
      <c r="A37" s="14"/>
    </row>
    <row r="38" spans="1:1" ht="19.5" customHeight="1">
      <c r="A38" s="14"/>
    </row>
    <row r="39" spans="1:1" ht="19.5" customHeight="1">
      <c r="A39" s="14"/>
    </row>
    <row r="40" spans="1:1" ht="19.5" customHeight="1">
      <c r="A40" s="14"/>
    </row>
    <row r="41" spans="1:1" ht="19.5" customHeight="1">
      <c r="A41" s="14"/>
    </row>
    <row r="42" spans="1:1" ht="19.5" customHeight="1">
      <c r="A42" s="14"/>
    </row>
    <row r="43" spans="1:1" ht="19.5" customHeight="1">
      <c r="A43" s="14"/>
    </row>
    <row r="44" spans="1:1" ht="19.5" customHeight="1">
      <c r="A44" s="14"/>
    </row>
    <row r="45" spans="1:1" ht="19.5" customHeight="1">
      <c r="A45" s="14"/>
    </row>
    <row r="46" spans="1:1" ht="19.5" customHeight="1">
      <c r="A46" s="14"/>
    </row>
  </sheetData>
  <mergeCells count="7">
    <mergeCell ref="I13:J13"/>
    <mergeCell ref="E6:Y6"/>
    <mergeCell ref="Q7:W7"/>
    <mergeCell ref="I12:J12"/>
    <mergeCell ref="M12:O12"/>
    <mergeCell ref="Q8:U8"/>
    <mergeCell ref="I11:J11"/>
  </mergeCells>
  <pageMargins left="0.59055118110236227" right="0.23622047244094491" top="0.47244094488188981" bottom="0.31496062992125984" header="0.6692913385826772" footer="0.31496062992125984"/>
  <pageSetup paperSize="9" scale="50" firstPageNumber="13" orientation="landscape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U35"/>
  <sheetViews>
    <sheetView showGridLines="0" topLeftCell="A7" zoomScale="60" zoomScaleNormal="60" zoomScaleSheetLayoutView="55" workbookViewId="0">
      <selection activeCell="Q27" sqref="Q27"/>
    </sheetView>
  </sheetViews>
  <sheetFormatPr defaultRowHeight="19.5" customHeight="1"/>
  <cols>
    <col min="1" max="1" width="25.42578125" style="5" customWidth="1"/>
    <col min="2" max="2" width="17" style="5" customWidth="1"/>
    <col min="3" max="3" width="5.28515625" style="13" customWidth="1"/>
    <col min="4" max="4" width="1.28515625" style="13" customWidth="1"/>
    <col min="5" max="5" width="16.7109375" style="5" customWidth="1"/>
    <col min="6" max="6" width="1.28515625" style="5" customWidth="1"/>
    <col min="7" max="7" width="18.28515625" style="5" customWidth="1"/>
    <col min="8" max="8" width="1.28515625" style="5" customWidth="1"/>
    <col min="9" max="9" width="18.7109375" style="5" customWidth="1"/>
    <col min="10" max="10" width="1.28515625" style="5" customWidth="1"/>
    <col min="11" max="11" width="16.7109375" style="5" customWidth="1"/>
    <col min="12" max="12" width="1.28515625" style="5" customWidth="1"/>
    <col min="13" max="13" width="16.7109375" style="5" customWidth="1"/>
    <col min="14" max="14" width="1.28515625" style="5" customWidth="1"/>
    <col min="15" max="15" width="18.28515625" style="5" customWidth="1"/>
    <col min="16" max="16" width="1.28515625" style="5" customWidth="1"/>
    <col min="17" max="17" width="22.42578125" style="5" customWidth="1"/>
    <col min="18" max="18" width="1.28515625" style="5" customWidth="1"/>
    <col min="19" max="19" width="20.7109375" style="5" customWidth="1"/>
    <col min="20" max="20" width="1.28515625" style="5" customWidth="1"/>
    <col min="21" max="21" width="20.7109375" style="5" customWidth="1"/>
    <col min="22" max="22" width="1.28515625" style="5" customWidth="1"/>
    <col min="23" max="23" width="20.7109375" style="5" customWidth="1"/>
    <col min="24" max="24" width="1.28515625" style="5" customWidth="1"/>
    <col min="25" max="25" width="17.42578125" style="5" customWidth="1"/>
    <col min="26" max="26" width="1.28515625" style="5" customWidth="1"/>
    <col min="27" max="27" width="18.28515625" style="5" customWidth="1"/>
    <col min="28" max="259" width="9.28515625" style="5"/>
    <col min="260" max="260" width="25.42578125" style="5" customWidth="1"/>
    <col min="261" max="261" width="36.28515625" style="5" customWidth="1"/>
    <col min="262" max="262" width="1.28515625" style="5" customWidth="1"/>
    <col min="263" max="263" width="16.7109375" style="5" customWidth="1"/>
    <col min="264" max="264" width="1.28515625" style="5" customWidth="1"/>
    <col min="265" max="265" width="16.7109375" style="5" customWidth="1"/>
    <col min="266" max="266" width="1.28515625" style="5" customWidth="1"/>
    <col min="267" max="267" width="23.7109375" style="5" customWidth="1"/>
    <col min="268" max="268" width="1.28515625" style="5" customWidth="1"/>
    <col min="269" max="269" width="16.7109375" style="5" customWidth="1"/>
    <col min="270" max="270" width="1.28515625" style="5" customWidth="1"/>
    <col min="271" max="271" width="15.28515625" style="5" customWidth="1"/>
    <col min="272" max="272" width="1.28515625" style="5" customWidth="1"/>
    <col min="273" max="273" width="16.7109375" style="5" customWidth="1"/>
    <col min="274" max="274" width="1.28515625" style="5" customWidth="1"/>
    <col min="275" max="275" width="18.5703125" style="5" customWidth="1"/>
    <col min="276" max="276" width="1.28515625" style="5" customWidth="1"/>
    <col min="277" max="277" width="20.7109375" style="5" customWidth="1"/>
    <col min="278" max="278" width="1.28515625" style="5" customWidth="1"/>
    <col min="279" max="279" width="20.7109375" style="5" customWidth="1"/>
    <col min="280" max="280" width="1.28515625" style="5" customWidth="1"/>
    <col min="281" max="281" width="16.28515625" style="5" customWidth="1"/>
    <col min="282" max="282" width="1.28515625" style="5" customWidth="1"/>
    <col min="283" max="283" width="16.28515625" style="5" customWidth="1"/>
    <col min="284" max="515" width="9.28515625" style="5"/>
    <col min="516" max="516" width="25.42578125" style="5" customWidth="1"/>
    <col min="517" max="517" width="36.28515625" style="5" customWidth="1"/>
    <col min="518" max="518" width="1.28515625" style="5" customWidth="1"/>
    <col min="519" max="519" width="16.7109375" style="5" customWidth="1"/>
    <col min="520" max="520" width="1.28515625" style="5" customWidth="1"/>
    <col min="521" max="521" width="16.7109375" style="5" customWidth="1"/>
    <col min="522" max="522" width="1.28515625" style="5" customWidth="1"/>
    <col min="523" max="523" width="23.7109375" style="5" customWidth="1"/>
    <col min="524" max="524" width="1.28515625" style="5" customWidth="1"/>
    <col min="525" max="525" width="16.7109375" style="5" customWidth="1"/>
    <col min="526" max="526" width="1.28515625" style="5" customWidth="1"/>
    <col min="527" max="527" width="15.28515625" style="5" customWidth="1"/>
    <col min="528" max="528" width="1.28515625" style="5" customWidth="1"/>
    <col min="529" max="529" width="16.7109375" style="5" customWidth="1"/>
    <col min="530" max="530" width="1.28515625" style="5" customWidth="1"/>
    <col min="531" max="531" width="18.5703125" style="5" customWidth="1"/>
    <col min="532" max="532" width="1.28515625" style="5" customWidth="1"/>
    <col min="533" max="533" width="20.7109375" style="5" customWidth="1"/>
    <col min="534" max="534" width="1.28515625" style="5" customWidth="1"/>
    <col min="535" max="535" width="20.7109375" style="5" customWidth="1"/>
    <col min="536" max="536" width="1.28515625" style="5" customWidth="1"/>
    <col min="537" max="537" width="16.28515625" style="5" customWidth="1"/>
    <col min="538" max="538" width="1.28515625" style="5" customWidth="1"/>
    <col min="539" max="539" width="16.28515625" style="5" customWidth="1"/>
    <col min="540" max="771" width="9.28515625" style="5"/>
    <col min="772" max="772" width="25.42578125" style="5" customWidth="1"/>
    <col min="773" max="773" width="36.28515625" style="5" customWidth="1"/>
    <col min="774" max="774" width="1.28515625" style="5" customWidth="1"/>
    <col min="775" max="775" width="16.7109375" style="5" customWidth="1"/>
    <col min="776" max="776" width="1.28515625" style="5" customWidth="1"/>
    <col min="777" max="777" width="16.7109375" style="5" customWidth="1"/>
    <col min="778" max="778" width="1.28515625" style="5" customWidth="1"/>
    <col min="779" max="779" width="23.7109375" style="5" customWidth="1"/>
    <col min="780" max="780" width="1.28515625" style="5" customWidth="1"/>
    <col min="781" max="781" width="16.7109375" style="5" customWidth="1"/>
    <col min="782" max="782" width="1.28515625" style="5" customWidth="1"/>
    <col min="783" max="783" width="15.28515625" style="5" customWidth="1"/>
    <col min="784" max="784" width="1.28515625" style="5" customWidth="1"/>
    <col min="785" max="785" width="16.7109375" style="5" customWidth="1"/>
    <col min="786" max="786" width="1.28515625" style="5" customWidth="1"/>
    <col min="787" max="787" width="18.5703125" style="5" customWidth="1"/>
    <col min="788" max="788" width="1.28515625" style="5" customWidth="1"/>
    <col min="789" max="789" width="20.7109375" style="5" customWidth="1"/>
    <col min="790" max="790" width="1.28515625" style="5" customWidth="1"/>
    <col min="791" max="791" width="20.7109375" style="5" customWidth="1"/>
    <col min="792" max="792" width="1.28515625" style="5" customWidth="1"/>
    <col min="793" max="793" width="16.28515625" style="5" customWidth="1"/>
    <col min="794" max="794" width="1.28515625" style="5" customWidth="1"/>
    <col min="795" max="795" width="16.28515625" style="5" customWidth="1"/>
    <col min="796" max="1027" width="9.28515625" style="5"/>
    <col min="1028" max="1028" width="25.42578125" style="5" customWidth="1"/>
    <col min="1029" max="1029" width="36.28515625" style="5" customWidth="1"/>
    <col min="1030" max="1030" width="1.28515625" style="5" customWidth="1"/>
    <col min="1031" max="1031" width="16.7109375" style="5" customWidth="1"/>
    <col min="1032" max="1032" width="1.28515625" style="5" customWidth="1"/>
    <col min="1033" max="1033" width="16.7109375" style="5" customWidth="1"/>
    <col min="1034" max="1034" width="1.28515625" style="5" customWidth="1"/>
    <col min="1035" max="1035" width="23.7109375" style="5" customWidth="1"/>
    <col min="1036" max="1036" width="1.28515625" style="5" customWidth="1"/>
    <col min="1037" max="1037" width="16.7109375" style="5" customWidth="1"/>
    <col min="1038" max="1038" width="1.28515625" style="5" customWidth="1"/>
    <col min="1039" max="1039" width="15.28515625" style="5" customWidth="1"/>
    <col min="1040" max="1040" width="1.28515625" style="5" customWidth="1"/>
    <col min="1041" max="1041" width="16.7109375" style="5" customWidth="1"/>
    <col min="1042" max="1042" width="1.28515625" style="5" customWidth="1"/>
    <col min="1043" max="1043" width="18.5703125" style="5" customWidth="1"/>
    <col min="1044" max="1044" width="1.28515625" style="5" customWidth="1"/>
    <col min="1045" max="1045" width="20.7109375" style="5" customWidth="1"/>
    <col min="1046" max="1046" width="1.28515625" style="5" customWidth="1"/>
    <col min="1047" max="1047" width="20.7109375" style="5" customWidth="1"/>
    <col min="1048" max="1048" width="1.28515625" style="5" customWidth="1"/>
    <col min="1049" max="1049" width="16.28515625" style="5" customWidth="1"/>
    <col min="1050" max="1050" width="1.28515625" style="5" customWidth="1"/>
    <col min="1051" max="1051" width="16.28515625" style="5" customWidth="1"/>
    <col min="1052" max="1283" width="9.28515625" style="5"/>
    <col min="1284" max="1284" width="25.42578125" style="5" customWidth="1"/>
    <col min="1285" max="1285" width="36.28515625" style="5" customWidth="1"/>
    <col min="1286" max="1286" width="1.28515625" style="5" customWidth="1"/>
    <col min="1287" max="1287" width="16.7109375" style="5" customWidth="1"/>
    <col min="1288" max="1288" width="1.28515625" style="5" customWidth="1"/>
    <col min="1289" max="1289" width="16.7109375" style="5" customWidth="1"/>
    <col min="1290" max="1290" width="1.28515625" style="5" customWidth="1"/>
    <col min="1291" max="1291" width="23.7109375" style="5" customWidth="1"/>
    <col min="1292" max="1292" width="1.28515625" style="5" customWidth="1"/>
    <col min="1293" max="1293" width="16.7109375" style="5" customWidth="1"/>
    <col min="1294" max="1294" width="1.28515625" style="5" customWidth="1"/>
    <col min="1295" max="1295" width="15.28515625" style="5" customWidth="1"/>
    <col min="1296" max="1296" width="1.28515625" style="5" customWidth="1"/>
    <col min="1297" max="1297" width="16.7109375" style="5" customWidth="1"/>
    <col min="1298" max="1298" width="1.28515625" style="5" customWidth="1"/>
    <col min="1299" max="1299" width="18.5703125" style="5" customWidth="1"/>
    <col min="1300" max="1300" width="1.28515625" style="5" customWidth="1"/>
    <col min="1301" max="1301" width="20.7109375" style="5" customWidth="1"/>
    <col min="1302" max="1302" width="1.28515625" style="5" customWidth="1"/>
    <col min="1303" max="1303" width="20.7109375" style="5" customWidth="1"/>
    <col min="1304" max="1304" width="1.28515625" style="5" customWidth="1"/>
    <col min="1305" max="1305" width="16.28515625" style="5" customWidth="1"/>
    <col min="1306" max="1306" width="1.28515625" style="5" customWidth="1"/>
    <col min="1307" max="1307" width="16.28515625" style="5" customWidth="1"/>
    <col min="1308" max="1539" width="9.28515625" style="5"/>
    <col min="1540" max="1540" width="25.42578125" style="5" customWidth="1"/>
    <col min="1541" max="1541" width="36.28515625" style="5" customWidth="1"/>
    <col min="1542" max="1542" width="1.28515625" style="5" customWidth="1"/>
    <col min="1543" max="1543" width="16.7109375" style="5" customWidth="1"/>
    <col min="1544" max="1544" width="1.28515625" style="5" customWidth="1"/>
    <col min="1545" max="1545" width="16.7109375" style="5" customWidth="1"/>
    <col min="1546" max="1546" width="1.28515625" style="5" customWidth="1"/>
    <col min="1547" max="1547" width="23.7109375" style="5" customWidth="1"/>
    <col min="1548" max="1548" width="1.28515625" style="5" customWidth="1"/>
    <col min="1549" max="1549" width="16.7109375" style="5" customWidth="1"/>
    <col min="1550" max="1550" width="1.28515625" style="5" customWidth="1"/>
    <col min="1551" max="1551" width="15.28515625" style="5" customWidth="1"/>
    <col min="1552" max="1552" width="1.28515625" style="5" customWidth="1"/>
    <col min="1553" max="1553" width="16.7109375" style="5" customWidth="1"/>
    <col min="1554" max="1554" width="1.28515625" style="5" customWidth="1"/>
    <col min="1555" max="1555" width="18.5703125" style="5" customWidth="1"/>
    <col min="1556" max="1556" width="1.28515625" style="5" customWidth="1"/>
    <col min="1557" max="1557" width="20.7109375" style="5" customWidth="1"/>
    <col min="1558" max="1558" width="1.28515625" style="5" customWidth="1"/>
    <col min="1559" max="1559" width="20.7109375" style="5" customWidth="1"/>
    <col min="1560" max="1560" width="1.28515625" style="5" customWidth="1"/>
    <col min="1561" max="1561" width="16.28515625" style="5" customWidth="1"/>
    <col min="1562" max="1562" width="1.28515625" style="5" customWidth="1"/>
    <col min="1563" max="1563" width="16.28515625" style="5" customWidth="1"/>
    <col min="1564" max="1795" width="9.28515625" style="5"/>
    <col min="1796" max="1796" width="25.42578125" style="5" customWidth="1"/>
    <col min="1797" max="1797" width="36.28515625" style="5" customWidth="1"/>
    <col min="1798" max="1798" width="1.28515625" style="5" customWidth="1"/>
    <col min="1799" max="1799" width="16.7109375" style="5" customWidth="1"/>
    <col min="1800" max="1800" width="1.28515625" style="5" customWidth="1"/>
    <col min="1801" max="1801" width="16.7109375" style="5" customWidth="1"/>
    <col min="1802" max="1802" width="1.28515625" style="5" customWidth="1"/>
    <col min="1803" max="1803" width="23.7109375" style="5" customWidth="1"/>
    <col min="1804" max="1804" width="1.28515625" style="5" customWidth="1"/>
    <col min="1805" max="1805" width="16.7109375" style="5" customWidth="1"/>
    <col min="1806" max="1806" width="1.28515625" style="5" customWidth="1"/>
    <col min="1807" max="1807" width="15.28515625" style="5" customWidth="1"/>
    <col min="1808" max="1808" width="1.28515625" style="5" customWidth="1"/>
    <col min="1809" max="1809" width="16.7109375" style="5" customWidth="1"/>
    <col min="1810" max="1810" width="1.28515625" style="5" customWidth="1"/>
    <col min="1811" max="1811" width="18.5703125" style="5" customWidth="1"/>
    <col min="1812" max="1812" width="1.28515625" style="5" customWidth="1"/>
    <col min="1813" max="1813" width="20.7109375" style="5" customWidth="1"/>
    <col min="1814" max="1814" width="1.28515625" style="5" customWidth="1"/>
    <col min="1815" max="1815" width="20.7109375" style="5" customWidth="1"/>
    <col min="1816" max="1816" width="1.28515625" style="5" customWidth="1"/>
    <col min="1817" max="1817" width="16.28515625" style="5" customWidth="1"/>
    <col min="1818" max="1818" width="1.28515625" style="5" customWidth="1"/>
    <col min="1819" max="1819" width="16.28515625" style="5" customWidth="1"/>
    <col min="1820" max="2051" width="9.28515625" style="5"/>
    <col min="2052" max="2052" width="25.42578125" style="5" customWidth="1"/>
    <col min="2053" max="2053" width="36.28515625" style="5" customWidth="1"/>
    <col min="2054" max="2054" width="1.28515625" style="5" customWidth="1"/>
    <col min="2055" max="2055" width="16.7109375" style="5" customWidth="1"/>
    <col min="2056" max="2056" width="1.28515625" style="5" customWidth="1"/>
    <col min="2057" max="2057" width="16.7109375" style="5" customWidth="1"/>
    <col min="2058" max="2058" width="1.28515625" style="5" customWidth="1"/>
    <col min="2059" max="2059" width="23.7109375" style="5" customWidth="1"/>
    <col min="2060" max="2060" width="1.28515625" style="5" customWidth="1"/>
    <col min="2061" max="2061" width="16.7109375" style="5" customWidth="1"/>
    <col min="2062" max="2062" width="1.28515625" style="5" customWidth="1"/>
    <col min="2063" max="2063" width="15.28515625" style="5" customWidth="1"/>
    <col min="2064" max="2064" width="1.28515625" style="5" customWidth="1"/>
    <col min="2065" max="2065" width="16.7109375" style="5" customWidth="1"/>
    <col min="2066" max="2066" width="1.28515625" style="5" customWidth="1"/>
    <col min="2067" max="2067" width="18.5703125" style="5" customWidth="1"/>
    <col min="2068" max="2068" width="1.28515625" style="5" customWidth="1"/>
    <col min="2069" max="2069" width="20.7109375" style="5" customWidth="1"/>
    <col min="2070" max="2070" width="1.28515625" style="5" customWidth="1"/>
    <col min="2071" max="2071" width="20.7109375" style="5" customWidth="1"/>
    <col min="2072" max="2072" width="1.28515625" style="5" customWidth="1"/>
    <col min="2073" max="2073" width="16.28515625" style="5" customWidth="1"/>
    <col min="2074" max="2074" width="1.28515625" style="5" customWidth="1"/>
    <col min="2075" max="2075" width="16.28515625" style="5" customWidth="1"/>
    <col min="2076" max="2307" width="9.28515625" style="5"/>
    <col min="2308" max="2308" width="25.42578125" style="5" customWidth="1"/>
    <col min="2309" max="2309" width="36.28515625" style="5" customWidth="1"/>
    <col min="2310" max="2310" width="1.28515625" style="5" customWidth="1"/>
    <col min="2311" max="2311" width="16.7109375" style="5" customWidth="1"/>
    <col min="2312" max="2312" width="1.28515625" style="5" customWidth="1"/>
    <col min="2313" max="2313" width="16.7109375" style="5" customWidth="1"/>
    <col min="2314" max="2314" width="1.28515625" style="5" customWidth="1"/>
    <col min="2315" max="2315" width="23.7109375" style="5" customWidth="1"/>
    <col min="2316" max="2316" width="1.28515625" style="5" customWidth="1"/>
    <col min="2317" max="2317" width="16.7109375" style="5" customWidth="1"/>
    <col min="2318" max="2318" width="1.28515625" style="5" customWidth="1"/>
    <col min="2319" max="2319" width="15.28515625" style="5" customWidth="1"/>
    <col min="2320" max="2320" width="1.28515625" style="5" customWidth="1"/>
    <col min="2321" max="2321" width="16.7109375" style="5" customWidth="1"/>
    <col min="2322" max="2322" width="1.28515625" style="5" customWidth="1"/>
    <col min="2323" max="2323" width="18.5703125" style="5" customWidth="1"/>
    <col min="2324" max="2324" width="1.28515625" style="5" customWidth="1"/>
    <col min="2325" max="2325" width="20.7109375" style="5" customWidth="1"/>
    <col min="2326" max="2326" width="1.28515625" style="5" customWidth="1"/>
    <col min="2327" max="2327" width="20.7109375" style="5" customWidth="1"/>
    <col min="2328" max="2328" width="1.28515625" style="5" customWidth="1"/>
    <col min="2329" max="2329" width="16.28515625" style="5" customWidth="1"/>
    <col min="2330" max="2330" width="1.28515625" style="5" customWidth="1"/>
    <col min="2331" max="2331" width="16.28515625" style="5" customWidth="1"/>
    <col min="2332" max="2563" width="9.28515625" style="5"/>
    <col min="2564" max="2564" width="25.42578125" style="5" customWidth="1"/>
    <col min="2565" max="2565" width="36.28515625" style="5" customWidth="1"/>
    <col min="2566" max="2566" width="1.28515625" style="5" customWidth="1"/>
    <col min="2567" max="2567" width="16.7109375" style="5" customWidth="1"/>
    <col min="2568" max="2568" width="1.28515625" style="5" customWidth="1"/>
    <col min="2569" max="2569" width="16.7109375" style="5" customWidth="1"/>
    <col min="2570" max="2570" width="1.28515625" style="5" customWidth="1"/>
    <col min="2571" max="2571" width="23.7109375" style="5" customWidth="1"/>
    <col min="2572" max="2572" width="1.28515625" style="5" customWidth="1"/>
    <col min="2573" max="2573" width="16.7109375" style="5" customWidth="1"/>
    <col min="2574" max="2574" width="1.28515625" style="5" customWidth="1"/>
    <col min="2575" max="2575" width="15.28515625" style="5" customWidth="1"/>
    <col min="2576" max="2576" width="1.28515625" style="5" customWidth="1"/>
    <col min="2577" max="2577" width="16.7109375" style="5" customWidth="1"/>
    <col min="2578" max="2578" width="1.28515625" style="5" customWidth="1"/>
    <col min="2579" max="2579" width="18.5703125" style="5" customWidth="1"/>
    <col min="2580" max="2580" width="1.28515625" style="5" customWidth="1"/>
    <col min="2581" max="2581" width="20.7109375" style="5" customWidth="1"/>
    <col min="2582" max="2582" width="1.28515625" style="5" customWidth="1"/>
    <col min="2583" max="2583" width="20.7109375" style="5" customWidth="1"/>
    <col min="2584" max="2584" width="1.28515625" style="5" customWidth="1"/>
    <col min="2585" max="2585" width="16.28515625" style="5" customWidth="1"/>
    <col min="2586" max="2586" width="1.28515625" style="5" customWidth="1"/>
    <col min="2587" max="2587" width="16.28515625" style="5" customWidth="1"/>
    <col min="2588" max="2819" width="9.28515625" style="5"/>
    <col min="2820" max="2820" width="25.42578125" style="5" customWidth="1"/>
    <col min="2821" max="2821" width="36.28515625" style="5" customWidth="1"/>
    <col min="2822" max="2822" width="1.28515625" style="5" customWidth="1"/>
    <col min="2823" max="2823" width="16.7109375" style="5" customWidth="1"/>
    <col min="2824" max="2824" width="1.28515625" style="5" customWidth="1"/>
    <col min="2825" max="2825" width="16.7109375" style="5" customWidth="1"/>
    <col min="2826" max="2826" width="1.28515625" style="5" customWidth="1"/>
    <col min="2827" max="2827" width="23.7109375" style="5" customWidth="1"/>
    <col min="2828" max="2828" width="1.28515625" style="5" customWidth="1"/>
    <col min="2829" max="2829" width="16.7109375" style="5" customWidth="1"/>
    <col min="2830" max="2830" width="1.28515625" style="5" customWidth="1"/>
    <col min="2831" max="2831" width="15.28515625" style="5" customWidth="1"/>
    <col min="2832" max="2832" width="1.28515625" style="5" customWidth="1"/>
    <col min="2833" max="2833" width="16.7109375" style="5" customWidth="1"/>
    <col min="2834" max="2834" width="1.28515625" style="5" customWidth="1"/>
    <col min="2835" max="2835" width="18.5703125" style="5" customWidth="1"/>
    <col min="2836" max="2836" width="1.28515625" style="5" customWidth="1"/>
    <col min="2837" max="2837" width="20.7109375" style="5" customWidth="1"/>
    <col min="2838" max="2838" width="1.28515625" style="5" customWidth="1"/>
    <col min="2839" max="2839" width="20.7109375" style="5" customWidth="1"/>
    <col min="2840" max="2840" width="1.28515625" style="5" customWidth="1"/>
    <col min="2841" max="2841" width="16.28515625" style="5" customWidth="1"/>
    <col min="2842" max="2842" width="1.28515625" style="5" customWidth="1"/>
    <col min="2843" max="2843" width="16.28515625" style="5" customWidth="1"/>
    <col min="2844" max="3075" width="9.28515625" style="5"/>
    <col min="3076" max="3076" width="25.42578125" style="5" customWidth="1"/>
    <col min="3077" max="3077" width="36.28515625" style="5" customWidth="1"/>
    <col min="3078" max="3078" width="1.28515625" style="5" customWidth="1"/>
    <col min="3079" max="3079" width="16.7109375" style="5" customWidth="1"/>
    <col min="3080" max="3080" width="1.28515625" style="5" customWidth="1"/>
    <col min="3081" max="3081" width="16.7109375" style="5" customWidth="1"/>
    <col min="3082" max="3082" width="1.28515625" style="5" customWidth="1"/>
    <col min="3083" max="3083" width="23.7109375" style="5" customWidth="1"/>
    <col min="3084" max="3084" width="1.28515625" style="5" customWidth="1"/>
    <col min="3085" max="3085" width="16.7109375" style="5" customWidth="1"/>
    <col min="3086" max="3086" width="1.28515625" style="5" customWidth="1"/>
    <col min="3087" max="3087" width="15.28515625" style="5" customWidth="1"/>
    <col min="3088" max="3088" width="1.28515625" style="5" customWidth="1"/>
    <col min="3089" max="3089" width="16.7109375" style="5" customWidth="1"/>
    <col min="3090" max="3090" width="1.28515625" style="5" customWidth="1"/>
    <col min="3091" max="3091" width="18.5703125" style="5" customWidth="1"/>
    <col min="3092" max="3092" width="1.28515625" style="5" customWidth="1"/>
    <col min="3093" max="3093" width="20.7109375" style="5" customWidth="1"/>
    <col min="3094" max="3094" width="1.28515625" style="5" customWidth="1"/>
    <col min="3095" max="3095" width="20.7109375" style="5" customWidth="1"/>
    <col min="3096" max="3096" width="1.28515625" style="5" customWidth="1"/>
    <col min="3097" max="3097" width="16.28515625" style="5" customWidth="1"/>
    <col min="3098" max="3098" width="1.28515625" style="5" customWidth="1"/>
    <col min="3099" max="3099" width="16.28515625" style="5" customWidth="1"/>
    <col min="3100" max="3331" width="9.28515625" style="5"/>
    <col min="3332" max="3332" width="25.42578125" style="5" customWidth="1"/>
    <col min="3333" max="3333" width="36.28515625" style="5" customWidth="1"/>
    <col min="3334" max="3334" width="1.28515625" style="5" customWidth="1"/>
    <col min="3335" max="3335" width="16.7109375" style="5" customWidth="1"/>
    <col min="3336" max="3336" width="1.28515625" style="5" customWidth="1"/>
    <col min="3337" max="3337" width="16.7109375" style="5" customWidth="1"/>
    <col min="3338" max="3338" width="1.28515625" style="5" customWidth="1"/>
    <col min="3339" max="3339" width="23.7109375" style="5" customWidth="1"/>
    <col min="3340" max="3340" width="1.28515625" style="5" customWidth="1"/>
    <col min="3341" max="3341" width="16.7109375" style="5" customWidth="1"/>
    <col min="3342" max="3342" width="1.28515625" style="5" customWidth="1"/>
    <col min="3343" max="3343" width="15.28515625" style="5" customWidth="1"/>
    <col min="3344" max="3344" width="1.28515625" style="5" customWidth="1"/>
    <col min="3345" max="3345" width="16.7109375" style="5" customWidth="1"/>
    <col min="3346" max="3346" width="1.28515625" style="5" customWidth="1"/>
    <col min="3347" max="3347" width="18.5703125" style="5" customWidth="1"/>
    <col min="3348" max="3348" width="1.28515625" style="5" customWidth="1"/>
    <col min="3349" max="3349" width="20.7109375" style="5" customWidth="1"/>
    <col min="3350" max="3350" width="1.28515625" style="5" customWidth="1"/>
    <col min="3351" max="3351" width="20.7109375" style="5" customWidth="1"/>
    <col min="3352" max="3352" width="1.28515625" style="5" customWidth="1"/>
    <col min="3353" max="3353" width="16.28515625" style="5" customWidth="1"/>
    <col min="3354" max="3354" width="1.28515625" style="5" customWidth="1"/>
    <col min="3355" max="3355" width="16.28515625" style="5" customWidth="1"/>
    <col min="3356" max="3587" width="9.28515625" style="5"/>
    <col min="3588" max="3588" width="25.42578125" style="5" customWidth="1"/>
    <col min="3589" max="3589" width="36.28515625" style="5" customWidth="1"/>
    <col min="3590" max="3590" width="1.28515625" style="5" customWidth="1"/>
    <col min="3591" max="3591" width="16.7109375" style="5" customWidth="1"/>
    <col min="3592" max="3592" width="1.28515625" style="5" customWidth="1"/>
    <col min="3593" max="3593" width="16.7109375" style="5" customWidth="1"/>
    <col min="3594" max="3594" width="1.28515625" style="5" customWidth="1"/>
    <col min="3595" max="3595" width="23.7109375" style="5" customWidth="1"/>
    <col min="3596" max="3596" width="1.28515625" style="5" customWidth="1"/>
    <col min="3597" max="3597" width="16.7109375" style="5" customWidth="1"/>
    <col min="3598" max="3598" width="1.28515625" style="5" customWidth="1"/>
    <col min="3599" max="3599" width="15.28515625" style="5" customWidth="1"/>
    <col min="3600" max="3600" width="1.28515625" style="5" customWidth="1"/>
    <col min="3601" max="3601" width="16.7109375" style="5" customWidth="1"/>
    <col min="3602" max="3602" width="1.28515625" style="5" customWidth="1"/>
    <col min="3603" max="3603" width="18.5703125" style="5" customWidth="1"/>
    <col min="3604" max="3604" width="1.28515625" style="5" customWidth="1"/>
    <col min="3605" max="3605" width="20.7109375" style="5" customWidth="1"/>
    <col min="3606" max="3606" width="1.28515625" style="5" customWidth="1"/>
    <col min="3607" max="3607" width="20.7109375" style="5" customWidth="1"/>
    <col min="3608" max="3608" width="1.28515625" style="5" customWidth="1"/>
    <col min="3609" max="3609" width="16.28515625" style="5" customWidth="1"/>
    <col min="3610" max="3610" width="1.28515625" style="5" customWidth="1"/>
    <col min="3611" max="3611" width="16.28515625" style="5" customWidth="1"/>
    <col min="3612" max="3843" width="9.28515625" style="5"/>
    <col min="3844" max="3844" width="25.42578125" style="5" customWidth="1"/>
    <col min="3845" max="3845" width="36.28515625" style="5" customWidth="1"/>
    <col min="3846" max="3846" width="1.28515625" style="5" customWidth="1"/>
    <col min="3847" max="3847" width="16.7109375" style="5" customWidth="1"/>
    <col min="3848" max="3848" width="1.28515625" style="5" customWidth="1"/>
    <col min="3849" max="3849" width="16.7109375" style="5" customWidth="1"/>
    <col min="3850" max="3850" width="1.28515625" style="5" customWidth="1"/>
    <col min="3851" max="3851" width="23.7109375" style="5" customWidth="1"/>
    <col min="3852" max="3852" width="1.28515625" style="5" customWidth="1"/>
    <col min="3853" max="3853" width="16.7109375" style="5" customWidth="1"/>
    <col min="3854" max="3854" width="1.28515625" style="5" customWidth="1"/>
    <col min="3855" max="3855" width="15.28515625" style="5" customWidth="1"/>
    <col min="3856" max="3856" width="1.28515625" style="5" customWidth="1"/>
    <col min="3857" max="3857" width="16.7109375" style="5" customWidth="1"/>
    <col min="3858" max="3858" width="1.28515625" style="5" customWidth="1"/>
    <col min="3859" max="3859" width="18.5703125" style="5" customWidth="1"/>
    <col min="3860" max="3860" width="1.28515625" style="5" customWidth="1"/>
    <col min="3861" max="3861" width="20.7109375" style="5" customWidth="1"/>
    <col min="3862" max="3862" width="1.28515625" style="5" customWidth="1"/>
    <col min="3863" max="3863" width="20.7109375" style="5" customWidth="1"/>
    <col min="3864" max="3864" width="1.28515625" style="5" customWidth="1"/>
    <col min="3865" max="3865" width="16.28515625" style="5" customWidth="1"/>
    <col min="3866" max="3866" width="1.28515625" style="5" customWidth="1"/>
    <col min="3867" max="3867" width="16.28515625" style="5" customWidth="1"/>
    <col min="3868" max="4099" width="9.28515625" style="5"/>
    <col min="4100" max="4100" width="25.42578125" style="5" customWidth="1"/>
    <col min="4101" max="4101" width="36.28515625" style="5" customWidth="1"/>
    <col min="4102" max="4102" width="1.28515625" style="5" customWidth="1"/>
    <col min="4103" max="4103" width="16.7109375" style="5" customWidth="1"/>
    <col min="4104" max="4104" width="1.28515625" style="5" customWidth="1"/>
    <col min="4105" max="4105" width="16.7109375" style="5" customWidth="1"/>
    <col min="4106" max="4106" width="1.28515625" style="5" customWidth="1"/>
    <col min="4107" max="4107" width="23.7109375" style="5" customWidth="1"/>
    <col min="4108" max="4108" width="1.28515625" style="5" customWidth="1"/>
    <col min="4109" max="4109" width="16.7109375" style="5" customWidth="1"/>
    <col min="4110" max="4110" width="1.28515625" style="5" customWidth="1"/>
    <col min="4111" max="4111" width="15.28515625" style="5" customWidth="1"/>
    <col min="4112" max="4112" width="1.28515625" style="5" customWidth="1"/>
    <col min="4113" max="4113" width="16.7109375" style="5" customWidth="1"/>
    <col min="4114" max="4114" width="1.28515625" style="5" customWidth="1"/>
    <col min="4115" max="4115" width="18.5703125" style="5" customWidth="1"/>
    <col min="4116" max="4116" width="1.28515625" style="5" customWidth="1"/>
    <col min="4117" max="4117" width="20.7109375" style="5" customWidth="1"/>
    <col min="4118" max="4118" width="1.28515625" style="5" customWidth="1"/>
    <col min="4119" max="4119" width="20.7109375" style="5" customWidth="1"/>
    <col min="4120" max="4120" width="1.28515625" style="5" customWidth="1"/>
    <col min="4121" max="4121" width="16.28515625" style="5" customWidth="1"/>
    <col min="4122" max="4122" width="1.28515625" style="5" customWidth="1"/>
    <col min="4123" max="4123" width="16.28515625" style="5" customWidth="1"/>
    <col min="4124" max="4355" width="9.28515625" style="5"/>
    <col min="4356" max="4356" width="25.42578125" style="5" customWidth="1"/>
    <col min="4357" max="4357" width="36.28515625" style="5" customWidth="1"/>
    <col min="4358" max="4358" width="1.28515625" style="5" customWidth="1"/>
    <col min="4359" max="4359" width="16.7109375" style="5" customWidth="1"/>
    <col min="4360" max="4360" width="1.28515625" style="5" customWidth="1"/>
    <col min="4361" max="4361" width="16.7109375" style="5" customWidth="1"/>
    <col min="4362" max="4362" width="1.28515625" style="5" customWidth="1"/>
    <col min="4363" max="4363" width="23.7109375" style="5" customWidth="1"/>
    <col min="4364" max="4364" width="1.28515625" style="5" customWidth="1"/>
    <col min="4365" max="4365" width="16.7109375" style="5" customWidth="1"/>
    <col min="4366" max="4366" width="1.28515625" style="5" customWidth="1"/>
    <col min="4367" max="4367" width="15.28515625" style="5" customWidth="1"/>
    <col min="4368" max="4368" width="1.28515625" style="5" customWidth="1"/>
    <col min="4369" max="4369" width="16.7109375" style="5" customWidth="1"/>
    <col min="4370" max="4370" width="1.28515625" style="5" customWidth="1"/>
    <col min="4371" max="4371" width="18.5703125" style="5" customWidth="1"/>
    <col min="4372" max="4372" width="1.28515625" style="5" customWidth="1"/>
    <col min="4373" max="4373" width="20.7109375" style="5" customWidth="1"/>
    <col min="4374" max="4374" width="1.28515625" style="5" customWidth="1"/>
    <col min="4375" max="4375" width="20.7109375" style="5" customWidth="1"/>
    <col min="4376" max="4376" width="1.28515625" style="5" customWidth="1"/>
    <col min="4377" max="4377" width="16.28515625" style="5" customWidth="1"/>
    <col min="4378" max="4378" width="1.28515625" style="5" customWidth="1"/>
    <col min="4379" max="4379" width="16.28515625" style="5" customWidth="1"/>
    <col min="4380" max="4611" width="9.28515625" style="5"/>
    <col min="4612" max="4612" width="25.42578125" style="5" customWidth="1"/>
    <col min="4613" max="4613" width="36.28515625" style="5" customWidth="1"/>
    <col min="4614" max="4614" width="1.28515625" style="5" customWidth="1"/>
    <col min="4615" max="4615" width="16.7109375" style="5" customWidth="1"/>
    <col min="4616" max="4616" width="1.28515625" style="5" customWidth="1"/>
    <col min="4617" max="4617" width="16.7109375" style="5" customWidth="1"/>
    <col min="4618" max="4618" width="1.28515625" style="5" customWidth="1"/>
    <col min="4619" max="4619" width="23.7109375" style="5" customWidth="1"/>
    <col min="4620" max="4620" width="1.28515625" style="5" customWidth="1"/>
    <col min="4621" max="4621" width="16.7109375" style="5" customWidth="1"/>
    <col min="4622" max="4622" width="1.28515625" style="5" customWidth="1"/>
    <col min="4623" max="4623" width="15.28515625" style="5" customWidth="1"/>
    <col min="4624" max="4624" width="1.28515625" style="5" customWidth="1"/>
    <col min="4625" max="4625" width="16.7109375" style="5" customWidth="1"/>
    <col min="4626" max="4626" width="1.28515625" style="5" customWidth="1"/>
    <col min="4627" max="4627" width="18.5703125" style="5" customWidth="1"/>
    <col min="4628" max="4628" width="1.28515625" style="5" customWidth="1"/>
    <col min="4629" max="4629" width="20.7109375" style="5" customWidth="1"/>
    <col min="4630" max="4630" width="1.28515625" style="5" customWidth="1"/>
    <col min="4631" max="4631" width="20.7109375" style="5" customWidth="1"/>
    <col min="4632" max="4632" width="1.28515625" style="5" customWidth="1"/>
    <col min="4633" max="4633" width="16.28515625" style="5" customWidth="1"/>
    <col min="4634" max="4634" width="1.28515625" style="5" customWidth="1"/>
    <col min="4635" max="4635" width="16.28515625" style="5" customWidth="1"/>
    <col min="4636" max="4867" width="9.28515625" style="5"/>
    <col min="4868" max="4868" width="25.42578125" style="5" customWidth="1"/>
    <col min="4869" max="4869" width="36.28515625" style="5" customWidth="1"/>
    <col min="4870" max="4870" width="1.28515625" style="5" customWidth="1"/>
    <col min="4871" max="4871" width="16.7109375" style="5" customWidth="1"/>
    <col min="4872" max="4872" width="1.28515625" style="5" customWidth="1"/>
    <col min="4873" max="4873" width="16.7109375" style="5" customWidth="1"/>
    <col min="4874" max="4874" width="1.28515625" style="5" customWidth="1"/>
    <col min="4875" max="4875" width="23.7109375" style="5" customWidth="1"/>
    <col min="4876" max="4876" width="1.28515625" style="5" customWidth="1"/>
    <col min="4877" max="4877" width="16.7109375" style="5" customWidth="1"/>
    <col min="4878" max="4878" width="1.28515625" style="5" customWidth="1"/>
    <col min="4879" max="4879" width="15.28515625" style="5" customWidth="1"/>
    <col min="4880" max="4880" width="1.28515625" style="5" customWidth="1"/>
    <col min="4881" max="4881" width="16.7109375" style="5" customWidth="1"/>
    <col min="4882" max="4882" width="1.28515625" style="5" customWidth="1"/>
    <col min="4883" max="4883" width="18.5703125" style="5" customWidth="1"/>
    <col min="4884" max="4884" width="1.28515625" style="5" customWidth="1"/>
    <col min="4885" max="4885" width="20.7109375" style="5" customWidth="1"/>
    <col min="4886" max="4886" width="1.28515625" style="5" customWidth="1"/>
    <col min="4887" max="4887" width="20.7109375" style="5" customWidth="1"/>
    <col min="4888" max="4888" width="1.28515625" style="5" customWidth="1"/>
    <col min="4889" max="4889" width="16.28515625" style="5" customWidth="1"/>
    <col min="4890" max="4890" width="1.28515625" style="5" customWidth="1"/>
    <col min="4891" max="4891" width="16.28515625" style="5" customWidth="1"/>
    <col min="4892" max="5123" width="9.28515625" style="5"/>
    <col min="5124" max="5124" width="25.42578125" style="5" customWidth="1"/>
    <col min="5125" max="5125" width="36.28515625" style="5" customWidth="1"/>
    <col min="5126" max="5126" width="1.28515625" style="5" customWidth="1"/>
    <col min="5127" max="5127" width="16.7109375" style="5" customWidth="1"/>
    <col min="5128" max="5128" width="1.28515625" style="5" customWidth="1"/>
    <col min="5129" max="5129" width="16.7109375" style="5" customWidth="1"/>
    <col min="5130" max="5130" width="1.28515625" style="5" customWidth="1"/>
    <col min="5131" max="5131" width="23.7109375" style="5" customWidth="1"/>
    <col min="5132" max="5132" width="1.28515625" style="5" customWidth="1"/>
    <col min="5133" max="5133" width="16.7109375" style="5" customWidth="1"/>
    <col min="5134" max="5134" width="1.28515625" style="5" customWidth="1"/>
    <col min="5135" max="5135" width="15.28515625" style="5" customWidth="1"/>
    <col min="5136" max="5136" width="1.28515625" style="5" customWidth="1"/>
    <col min="5137" max="5137" width="16.7109375" style="5" customWidth="1"/>
    <col min="5138" max="5138" width="1.28515625" style="5" customWidth="1"/>
    <col min="5139" max="5139" width="18.5703125" style="5" customWidth="1"/>
    <col min="5140" max="5140" width="1.28515625" style="5" customWidth="1"/>
    <col min="5141" max="5141" width="20.7109375" style="5" customWidth="1"/>
    <col min="5142" max="5142" width="1.28515625" style="5" customWidth="1"/>
    <col min="5143" max="5143" width="20.7109375" style="5" customWidth="1"/>
    <col min="5144" max="5144" width="1.28515625" style="5" customWidth="1"/>
    <col min="5145" max="5145" width="16.28515625" style="5" customWidth="1"/>
    <col min="5146" max="5146" width="1.28515625" style="5" customWidth="1"/>
    <col min="5147" max="5147" width="16.28515625" style="5" customWidth="1"/>
    <col min="5148" max="5379" width="9.28515625" style="5"/>
    <col min="5380" max="5380" width="25.42578125" style="5" customWidth="1"/>
    <col min="5381" max="5381" width="36.28515625" style="5" customWidth="1"/>
    <col min="5382" max="5382" width="1.28515625" style="5" customWidth="1"/>
    <col min="5383" max="5383" width="16.7109375" style="5" customWidth="1"/>
    <col min="5384" max="5384" width="1.28515625" style="5" customWidth="1"/>
    <col min="5385" max="5385" width="16.7109375" style="5" customWidth="1"/>
    <col min="5386" max="5386" width="1.28515625" style="5" customWidth="1"/>
    <col min="5387" max="5387" width="23.7109375" style="5" customWidth="1"/>
    <col min="5388" max="5388" width="1.28515625" style="5" customWidth="1"/>
    <col min="5389" max="5389" width="16.7109375" style="5" customWidth="1"/>
    <col min="5390" max="5390" width="1.28515625" style="5" customWidth="1"/>
    <col min="5391" max="5391" width="15.28515625" style="5" customWidth="1"/>
    <col min="5392" max="5392" width="1.28515625" style="5" customWidth="1"/>
    <col min="5393" max="5393" width="16.7109375" style="5" customWidth="1"/>
    <col min="5394" max="5394" width="1.28515625" style="5" customWidth="1"/>
    <col min="5395" max="5395" width="18.5703125" style="5" customWidth="1"/>
    <col min="5396" max="5396" width="1.28515625" style="5" customWidth="1"/>
    <col min="5397" max="5397" width="20.7109375" style="5" customWidth="1"/>
    <col min="5398" max="5398" width="1.28515625" style="5" customWidth="1"/>
    <col min="5399" max="5399" width="20.7109375" style="5" customWidth="1"/>
    <col min="5400" max="5400" width="1.28515625" style="5" customWidth="1"/>
    <col min="5401" max="5401" width="16.28515625" style="5" customWidth="1"/>
    <col min="5402" max="5402" width="1.28515625" style="5" customWidth="1"/>
    <col min="5403" max="5403" width="16.28515625" style="5" customWidth="1"/>
    <col min="5404" max="5635" width="9.28515625" style="5"/>
    <col min="5636" max="5636" width="25.42578125" style="5" customWidth="1"/>
    <col min="5637" max="5637" width="36.28515625" style="5" customWidth="1"/>
    <col min="5638" max="5638" width="1.28515625" style="5" customWidth="1"/>
    <col min="5639" max="5639" width="16.7109375" style="5" customWidth="1"/>
    <col min="5640" max="5640" width="1.28515625" style="5" customWidth="1"/>
    <col min="5641" max="5641" width="16.7109375" style="5" customWidth="1"/>
    <col min="5642" max="5642" width="1.28515625" style="5" customWidth="1"/>
    <col min="5643" max="5643" width="23.7109375" style="5" customWidth="1"/>
    <col min="5644" max="5644" width="1.28515625" style="5" customWidth="1"/>
    <col min="5645" max="5645" width="16.7109375" style="5" customWidth="1"/>
    <col min="5646" max="5646" width="1.28515625" style="5" customWidth="1"/>
    <col min="5647" max="5647" width="15.28515625" style="5" customWidth="1"/>
    <col min="5648" max="5648" width="1.28515625" style="5" customWidth="1"/>
    <col min="5649" max="5649" width="16.7109375" style="5" customWidth="1"/>
    <col min="5650" max="5650" width="1.28515625" style="5" customWidth="1"/>
    <col min="5651" max="5651" width="18.5703125" style="5" customWidth="1"/>
    <col min="5652" max="5652" width="1.28515625" style="5" customWidth="1"/>
    <col min="5653" max="5653" width="20.7109375" style="5" customWidth="1"/>
    <col min="5654" max="5654" width="1.28515625" style="5" customWidth="1"/>
    <col min="5655" max="5655" width="20.7109375" style="5" customWidth="1"/>
    <col min="5656" max="5656" width="1.28515625" style="5" customWidth="1"/>
    <col min="5657" max="5657" width="16.28515625" style="5" customWidth="1"/>
    <col min="5658" max="5658" width="1.28515625" style="5" customWidth="1"/>
    <col min="5659" max="5659" width="16.28515625" style="5" customWidth="1"/>
    <col min="5660" max="5891" width="9.28515625" style="5"/>
    <col min="5892" max="5892" width="25.42578125" style="5" customWidth="1"/>
    <col min="5893" max="5893" width="36.28515625" style="5" customWidth="1"/>
    <col min="5894" max="5894" width="1.28515625" style="5" customWidth="1"/>
    <col min="5895" max="5895" width="16.7109375" style="5" customWidth="1"/>
    <col min="5896" max="5896" width="1.28515625" style="5" customWidth="1"/>
    <col min="5897" max="5897" width="16.7109375" style="5" customWidth="1"/>
    <col min="5898" max="5898" width="1.28515625" style="5" customWidth="1"/>
    <col min="5899" max="5899" width="23.7109375" style="5" customWidth="1"/>
    <col min="5900" max="5900" width="1.28515625" style="5" customWidth="1"/>
    <col min="5901" max="5901" width="16.7109375" style="5" customWidth="1"/>
    <col min="5902" max="5902" width="1.28515625" style="5" customWidth="1"/>
    <col min="5903" max="5903" width="15.28515625" style="5" customWidth="1"/>
    <col min="5904" max="5904" width="1.28515625" style="5" customWidth="1"/>
    <col min="5905" max="5905" width="16.7109375" style="5" customWidth="1"/>
    <col min="5906" max="5906" width="1.28515625" style="5" customWidth="1"/>
    <col min="5907" max="5907" width="18.5703125" style="5" customWidth="1"/>
    <col min="5908" max="5908" width="1.28515625" style="5" customWidth="1"/>
    <col min="5909" max="5909" width="20.7109375" style="5" customWidth="1"/>
    <col min="5910" max="5910" width="1.28515625" style="5" customWidth="1"/>
    <col min="5911" max="5911" width="20.7109375" style="5" customWidth="1"/>
    <col min="5912" max="5912" width="1.28515625" style="5" customWidth="1"/>
    <col min="5913" max="5913" width="16.28515625" style="5" customWidth="1"/>
    <col min="5914" max="5914" width="1.28515625" style="5" customWidth="1"/>
    <col min="5915" max="5915" width="16.28515625" style="5" customWidth="1"/>
    <col min="5916" max="6147" width="9.28515625" style="5"/>
    <col min="6148" max="6148" width="25.42578125" style="5" customWidth="1"/>
    <col min="6149" max="6149" width="36.28515625" style="5" customWidth="1"/>
    <col min="6150" max="6150" width="1.28515625" style="5" customWidth="1"/>
    <col min="6151" max="6151" width="16.7109375" style="5" customWidth="1"/>
    <col min="6152" max="6152" width="1.28515625" style="5" customWidth="1"/>
    <col min="6153" max="6153" width="16.7109375" style="5" customWidth="1"/>
    <col min="6154" max="6154" width="1.28515625" style="5" customWidth="1"/>
    <col min="6155" max="6155" width="23.7109375" style="5" customWidth="1"/>
    <col min="6156" max="6156" width="1.28515625" style="5" customWidth="1"/>
    <col min="6157" max="6157" width="16.7109375" style="5" customWidth="1"/>
    <col min="6158" max="6158" width="1.28515625" style="5" customWidth="1"/>
    <col min="6159" max="6159" width="15.28515625" style="5" customWidth="1"/>
    <col min="6160" max="6160" width="1.28515625" style="5" customWidth="1"/>
    <col min="6161" max="6161" width="16.7109375" style="5" customWidth="1"/>
    <col min="6162" max="6162" width="1.28515625" style="5" customWidth="1"/>
    <col min="6163" max="6163" width="18.5703125" style="5" customWidth="1"/>
    <col min="6164" max="6164" width="1.28515625" style="5" customWidth="1"/>
    <col min="6165" max="6165" width="20.7109375" style="5" customWidth="1"/>
    <col min="6166" max="6166" width="1.28515625" style="5" customWidth="1"/>
    <col min="6167" max="6167" width="20.7109375" style="5" customWidth="1"/>
    <col min="6168" max="6168" width="1.28515625" style="5" customWidth="1"/>
    <col min="6169" max="6169" width="16.28515625" style="5" customWidth="1"/>
    <col min="6170" max="6170" width="1.28515625" style="5" customWidth="1"/>
    <col min="6171" max="6171" width="16.28515625" style="5" customWidth="1"/>
    <col min="6172" max="6403" width="9.28515625" style="5"/>
    <col min="6404" max="6404" width="25.42578125" style="5" customWidth="1"/>
    <col min="6405" max="6405" width="36.28515625" style="5" customWidth="1"/>
    <col min="6406" max="6406" width="1.28515625" style="5" customWidth="1"/>
    <col min="6407" max="6407" width="16.7109375" style="5" customWidth="1"/>
    <col min="6408" max="6408" width="1.28515625" style="5" customWidth="1"/>
    <col min="6409" max="6409" width="16.7109375" style="5" customWidth="1"/>
    <col min="6410" max="6410" width="1.28515625" style="5" customWidth="1"/>
    <col min="6411" max="6411" width="23.7109375" style="5" customWidth="1"/>
    <col min="6412" max="6412" width="1.28515625" style="5" customWidth="1"/>
    <col min="6413" max="6413" width="16.7109375" style="5" customWidth="1"/>
    <col min="6414" max="6414" width="1.28515625" style="5" customWidth="1"/>
    <col min="6415" max="6415" width="15.28515625" style="5" customWidth="1"/>
    <col min="6416" max="6416" width="1.28515625" style="5" customWidth="1"/>
    <col min="6417" max="6417" width="16.7109375" style="5" customWidth="1"/>
    <col min="6418" max="6418" width="1.28515625" style="5" customWidth="1"/>
    <col min="6419" max="6419" width="18.5703125" style="5" customWidth="1"/>
    <col min="6420" max="6420" width="1.28515625" style="5" customWidth="1"/>
    <col min="6421" max="6421" width="20.7109375" style="5" customWidth="1"/>
    <col min="6422" max="6422" width="1.28515625" style="5" customWidth="1"/>
    <col min="6423" max="6423" width="20.7109375" style="5" customWidth="1"/>
    <col min="6424" max="6424" width="1.28515625" style="5" customWidth="1"/>
    <col min="6425" max="6425" width="16.28515625" style="5" customWidth="1"/>
    <col min="6426" max="6426" width="1.28515625" style="5" customWidth="1"/>
    <col min="6427" max="6427" width="16.28515625" style="5" customWidth="1"/>
    <col min="6428" max="6659" width="9.28515625" style="5"/>
    <col min="6660" max="6660" width="25.42578125" style="5" customWidth="1"/>
    <col min="6661" max="6661" width="36.28515625" style="5" customWidth="1"/>
    <col min="6662" max="6662" width="1.28515625" style="5" customWidth="1"/>
    <col min="6663" max="6663" width="16.7109375" style="5" customWidth="1"/>
    <col min="6664" max="6664" width="1.28515625" style="5" customWidth="1"/>
    <col min="6665" max="6665" width="16.7109375" style="5" customWidth="1"/>
    <col min="6666" max="6666" width="1.28515625" style="5" customWidth="1"/>
    <col min="6667" max="6667" width="23.7109375" style="5" customWidth="1"/>
    <col min="6668" max="6668" width="1.28515625" style="5" customWidth="1"/>
    <col min="6669" max="6669" width="16.7109375" style="5" customWidth="1"/>
    <col min="6670" max="6670" width="1.28515625" style="5" customWidth="1"/>
    <col min="6671" max="6671" width="15.28515625" style="5" customWidth="1"/>
    <col min="6672" max="6672" width="1.28515625" style="5" customWidth="1"/>
    <col min="6673" max="6673" width="16.7109375" style="5" customWidth="1"/>
    <col min="6674" max="6674" width="1.28515625" style="5" customWidth="1"/>
    <col min="6675" max="6675" width="18.5703125" style="5" customWidth="1"/>
    <col min="6676" max="6676" width="1.28515625" style="5" customWidth="1"/>
    <col min="6677" max="6677" width="20.7109375" style="5" customWidth="1"/>
    <col min="6678" max="6678" width="1.28515625" style="5" customWidth="1"/>
    <col min="6679" max="6679" width="20.7109375" style="5" customWidth="1"/>
    <col min="6680" max="6680" width="1.28515625" style="5" customWidth="1"/>
    <col min="6681" max="6681" width="16.28515625" style="5" customWidth="1"/>
    <col min="6682" max="6682" width="1.28515625" style="5" customWidth="1"/>
    <col min="6683" max="6683" width="16.28515625" style="5" customWidth="1"/>
    <col min="6684" max="6915" width="9.28515625" style="5"/>
    <col min="6916" max="6916" width="25.42578125" style="5" customWidth="1"/>
    <col min="6917" max="6917" width="36.28515625" style="5" customWidth="1"/>
    <col min="6918" max="6918" width="1.28515625" style="5" customWidth="1"/>
    <col min="6919" max="6919" width="16.7109375" style="5" customWidth="1"/>
    <col min="6920" max="6920" width="1.28515625" style="5" customWidth="1"/>
    <col min="6921" max="6921" width="16.7109375" style="5" customWidth="1"/>
    <col min="6922" max="6922" width="1.28515625" style="5" customWidth="1"/>
    <col min="6923" max="6923" width="23.7109375" style="5" customWidth="1"/>
    <col min="6924" max="6924" width="1.28515625" style="5" customWidth="1"/>
    <col min="6925" max="6925" width="16.7109375" style="5" customWidth="1"/>
    <col min="6926" max="6926" width="1.28515625" style="5" customWidth="1"/>
    <col min="6927" max="6927" width="15.28515625" style="5" customWidth="1"/>
    <col min="6928" max="6928" width="1.28515625" style="5" customWidth="1"/>
    <col min="6929" max="6929" width="16.7109375" style="5" customWidth="1"/>
    <col min="6930" max="6930" width="1.28515625" style="5" customWidth="1"/>
    <col min="6931" max="6931" width="18.5703125" style="5" customWidth="1"/>
    <col min="6932" max="6932" width="1.28515625" style="5" customWidth="1"/>
    <col min="6933" max="6933" width="20.7109375" style="5" customWidth="1"/>
    <col min="6934" max="6934" width="1.28515625" style="5" customWidth="1"/>
    <col min="6935" max="6935" width="20.7109375" style="5" customWidth="1"/>
    <col min="6936" max="6936" width="1.28515625" style="5" customWidth="1"/>
    <col min="6937" max="6937" width="16.28515625" style="5" customWidth="1"/>
    <col min="6938" max="6938" width="1.28515625" style="5" customWidth="1"/>
    <col min="6939" max="6939" width="16.28515625" style="5" customWidth="1"/>
    <col min="6940" max="7171" width="9.28515625" style="5"/>
    <col min="7172" max="7172" width="25.42578125" style="5" customWidth="1"/>
    <col min="7173" max="7173" width="36.28515625" style="5" customWidth="1"/>
    <col min="7174" max="7174" width="1.28515625" style="5" customWidth="1"/>
    <col min="7175" max="7175" width="16.7109375" style="5" customWidth="1"/>
    <col min="7176" max="7176" width="1.28515625" style="5" customWidth="1"/>
    <col min="7177" max="7177" width="16.7109375" style="5" customWidth="1"/>
    <col min="7178" max="7178" width="1.28515625" style="5" customWidth="1"/>
    <col min="7179" max="7179" width="23.7109375" style="5" customWidth="1"/>
    <col min="7180" max="7180" width="1.28515625" style="5" customWidth="1"/>
    <col min="7181" max="7181" width="16.7109375" style="5" customWidth="1"/>
    <col min="7182" max="7182" width="1.28515625" style="5" customWidth="1"/>
    <col min="7183" max="7183" width="15.28515625" style="5" customWidth="1"/>
    <col min="7184" max="7184" width="1.28515625" style="5" customWidth="1"/>
    <col min="7185" max="7185" width="16.7109375" style="5" customWidth="1"/>
    <col min="7186" max="7186" width="1.28515625" style="5" customWidth="1"/>
    <col min="7187" max="7187" width="18.5703125" style="5" customWidth="1"/>
    <col min="7188" max="7188" width="1.28515625" style="5" customWidth="1"/>
    <col min="7189" max="7189" width="20.7109375" style="5" customWidth="1"/>
    <col min="7190" max="7190" width="1.28515625" style="5" customWidth="1"/>
    <col min="7191" max="7191" width="20.7109375" style="5" customWidth="1"/>
    <col min="7192" max="7192" width="1.28515625" style="5" customWidth="1"/>
    <col min="7193" max="7193" width="16.28515625" style="5" customWidth="1"/>
    <col min="7194" max="7194" width="1.28515625" style="5" customWidth="1"/>
    <col min="7195" max="7195" width="16.28515625" style="5" customWidth="1"/>
    <col min="7196" max="7427" width="9.28515625" style="5"/>
    <col min="7428" max="7428" width="25.42578125" style="5" customWidth="1"/>
    <col min="7429" max="7429" width="36.28515625" style="5" customWidth="1"/>
    <col min="7430" max="7430" width="1.28515625" style="5" customWidth="1"/>
    <col min="7431" max="7431" width="16.7109375" style="5" customWidth="1"/>
    <col min="7432" max="7432" width="1.28515625" style="5" customWidth="1"/>
    <col min="7433" max="7433" width="16.7109375" style="5" customWidth="1"/>
    <col min="7434" max="7434" width="1.28515625" style="5" customWidth="1"/>
    <col min="7435" max="7435" width="23.7109375" style="5" customWidth="1"/>
    <col min="7436" max="7436" width="1.28515625" style="5" customWidth="1"/>
    <col min="7437" max="7437" width="16.7109375" style="5" customWidth="1"/>
    <col min="7438" max="7438" width="1.28515625" style="5" customWidth="1"/>
    <col min="7439" max="7439" width="15.28515625" style="5" customWidth="1"/>
    <col min="7440" max="7440" width="1.28515625" style="5" customWidth="1"/>
    <col min="7441" max="7441" width="16.7109375" style="5" customWidth="1"/>
    <col min="7442" max="7442" width="1.28515625" style="5" customWidth="1"/>
    <col min="7443" max="7443" width="18.5703125" style="5" customWidth="1"/>
    <col min="7444" max="7444" width="1.28515625" style="5" customWidth="1"/>
    <col min="7445" max="7445" width="20.7109375" style="5" customWidth="1"/>
    <col min="7446" max="7446" width="1.28515625" style="5" customWidth="1"/>
    <col min="7447" max="7447" width="20.7109375" style="5" customWidth="1"/>
    <col min="7448" max="7448" width="1.28515625" style="5" customWidth="1"/>
    <col min="7449" max="7449" width="16.28515625" style="5" customWidth="1"/>
    <col min="7450" max="7450" width="1.28515625" style="5" customWidth="1"/>
    <col min="7451" max="7451" width="16.28515625" style="5" customWidth="1"/>
    <col min="7452" max="7683" width="9.28515625" style="5"/>
    <col min="7684" max="7684" width="25.42578125" style="5" customWidth="1"/>
    <col min="7685" max="7685" width="36.28515625" style="5" customWidth="1"/>
    <col min="7686" max="7686" width="1.28515625" style="5" customWidth="1"/>
    <col min="7687" max="7687" width="16.7109375" style="5" customWidth="1"/>
    <col min="7688" max="7688" width="1.28515625" style="5" customWidth="1"/>
    <col min="7689" max="7689" width="16.7109375" style="5" customWidth="1"/>
    <col min="7690" max="7690" width="1.28515625" style="5" customWidth="1"/>
    <col min="7691" max="7691" width="23.7109375" style="5" customWidth="1"/>
    <col min="7692" max="7692" width="1.28515625" style="5" customWidth="1"/>
    <col min="7693" max="7693" width="16.7109375" style="5" customWidth="1"/>
    <col min="7694" max="7694" width="1.28515625" style="5" customWidth="1"/>
    <col min="7695" max="7695" width="15.28515625" style="5" customWidth="1"/>
    <col min="7696" max="7696" width="1.28515625" style="5" customWidth="1"/>
    <col min="7697" max="7697" width="16.7109375" style="5" customWidth="1"/>
    <col min="7698" max="7698" width="1.28515625" style="5" customWidth="1"/>
    <col min="7699" max="7699" width="18.5703125" style="5" customWidth="1"/>
    <col min="7700" max="7700" width="1.28515625" style="5" customWidth="1"/>
    <col min="7701" max="7701" width="20.7109375" style="5" customWidth="1"/>
    <col min="7702" max="7702" width="1.28515625" style="5" customWidth="1"/>
    <col min="7703" max="7703" width="20.7109375" style="5" customWidth="1"/>
    <col min="7704" max="7704" width="1.28515625" style="5" customWidth="1"/>
    <col min="7705" max="7705" width="16.28515625" style="5" customWidth="1"/>
    <col min="7706" max="7706" width="1.28515625" style="5" customWidth="1"/>
    <col min="7707" max="7707" width="16.28515625" style="5" customWidth="1"/>
    <col min="7708" max="7939" width="9.28515625" style="5"/>
    <col min="7940" max="7940" width="25.42578125" style="5" customWidth="1"/>
    <col min="7941" max="7941" width="36.28515625" style="5" customWidth="1"/>
    <col min="7942" max="7942" width="1.28515625" style="5" customWidth="1"/>
    <col min="7943" max="7943" width="16.7109375" style="5" customWidth="1"/>
    <col min="7944" max="7944" width="1.28515625" style="5" customWidth="1"/>
    <col min="7945" max="7945" width="16.7109375" style="5" customWidth="1"/>
    <col min="7946" max="7946" width="1.28515625" style="5" customWidth="1"/>
    <col min="7947" max="7947" width="23.7109375" style="5" customWidth="1"/>
    <col min="7948" max="7948" width="1.28515625" style="5" customWidth="1"/>
    <col min="7949" max="7949" width="16.7109375" style="5" customWidth="1"/>
    <col min="7950" max="7950" width="1.28515625" style="5" customWidth="1"/>
    <col min="7951" max="7951" width="15.28515625" style="5" customWidth="1"/>
    <col min="7952" max="7952" width="1.28515625" style="5" customWidth="1"/>
    <col min="7953" max="7953" width="16.7109375" style="5" customWidth="1"/>
    <col min="7954" max="7954" width="1.28515625" style="5" customWidth="1"/>
    <col min="7955" max="7955" width="18.5703125" style="5" customWidth="1"/>
    <col min="7956" max="7956" width="1.28515625" style="5" customWidth="1"/>
    <col min="7957" max="7957" width="20.7109375" style="5" customWidth="1"/>
    <col min="7958" max="7958" width="1.28515625" style="5" customWidth="1"/>
    <col min="7959" max="7959" width="20.7109375" style="5" customWidth="1"/>
    <col min="7960" max="7960" width="1.28515625" style="5" customWidth="1"/>
    <col min="7961" max="7961" width="16.28515625" style="5" customWidth="1"/>
    <col min="7962" max="7962" width="1.28515625" style="5" customWidth="1"/>
    <col min="7963" max="7963" width="16.28515625" style="5" customWidth="1"/>
    <col min="7964" max="8195" width="9.28515625" style="5"/>
    <col min="8196" max="8196" width="25.42578125" style="5" customWidth="1"/>
    <col min="8197" max="8197" width="36.28515625" style="5" customWidth="1"/>
    <col min="8198" max="8198" width="1.28515625" style="5" customWidth="1"/>
    <col min="8199" max="8199" width="16.7109375" style="5" customWidth="1"/>
    <col min="8200" max="8200" width="1.28515625" style="5" customWidth="1"/>
    <col min="8201" max="8201" width="16.7109375" style="5" customWidth="1"/>
    <col min="8202" max="8202" width="1.28515625" style="5" customWidth="1"/>
    <col min="8203" max="8203" width="23.7109375" style="5" customWidth="1"/>
    <col min="8204" max="8204" width="1.28515625" style="5" customWidth="1"/>
    <col min="8205" max="8205" width="16.7109375" style="5" customWidth="1"/>
    <col min="8206" max="8206" width="1.28515625" style="5" customWidth="1"/>
    <col min="8207" max="8207" width="15.28515625" style="5" customWidth="1"/>
    <col min="8208" max="8208" width="1.28515625" style="5" customWidth="1"/>
    <col min="8209" max="8209" width="16.7109375" style="5" customWidth="1"/>
    <col min="8210" max="8210" width="1.28515625" style="5" customWidth="1"/>
    <col min="8211" max="8211" width="18.5703125" style="5" customWidth="1"/>
    <col min="8212" max="8212" width="1.28515625" style="5" customWidth="1"/>
    <col min="8213" max="8213" width="20.7109375" style="5" customWidth="1"/>
    <col min="8214" max="8214" width="1.28515625" style="5" customWidth="1"/>
    <col min="8215" max="8215" width="20.7109375" style="5" customWidth="1"/>
    <col min="8216" max="8216" width="1.28515625" style="5" customWidth="1"/>
    <col min="8217" max="8217" width="16.28515625" style="5" customWidth="1"/>
    <col min="8218" max="8218" width="1.28515625" style="5" customWidth="1"/>
    <col min="8219" max="8219" width="16.28515625" style="5" customWidth="1"/>
    <col min="8220" max="8451" width="9.28515625" style="5"/>
    <col min="8452" max="8452" width="25.42578125" style="5" customWidth="1"/>
    <col min="8453" max="8453" width="36.28515625" style="5" customWidth="1"/>
    <col min="8454" max="8454" width="1.28515625" style="5" customWidth="1"/>
    <col min="8455" max="8455" width="16.7109375" style="5" customWidth="1"/>
    <col min="8456" max="8456" width="1.28515625" style="5" customWidth="1"/>
    <col min="8457" max="8457" width="16.7109375" style="5" customWidth="1"/>
    <col min="8458" max="8458" width="1.28515625" style="5" customWidth="1"/>
    <col min="8459" max="8459" width="23.7109375" style="5" customWidth="1"/>
    <col min="8460" max="8460" width="1.28515625" style="5" customWidth="1"/>
    <col min="8461" max="8461" width="16.7109375" style="5" customWidth="1"/>
    <col min="8462" max="8462" width="1.28515625" style="5" customWidth="1"/>
    <col min="8463" max="8463" width="15.28515625" style="5" customWidth="1"/>
    <col min="8464" max="8464" width="1.28515625" style="5" customWidth="1"/>
    <col min="8465" max="8465" width="16.7109375" style="5" customWidth="1"/>
    <col min="8466" max="8466" width="1.28515625" style="5" customWidth="1"/>
    <col min="8467" max="8467" width="18.5703125" style="5" customWidth="1"/>
    <col min="8468" max="8468" width="1.28515625" style="5" customWidth="1"/>
    <col min="8469" max="8469" width="20.7109375" style="5" customWidth="1"/>
    <col min="8470" max="8470" width="1.28515625" style="5" customWidth="1"/>
    <col min="8471" max="8471" width="20.7109375" style="5" customWidth="1"/>
    <col min="8472" max="8472" width="1.28515625" style="5" customWidth="1"/>
    <col min="8473" max="8473" width="16.28515625" style="5" customWidth="1"/>
    <col min="8474" max="8474" width="1.28515625" style="5" customWidth="1"/>
    <col min="8475" max="8475" width="16.28515625" style="5" customWidth="1"/>
    <col min="8476" max="8707" width="9.28515625" style="5"/>
    <col min="8708" max="8708" width="25.42578125" style="5" customWidth="1"/>
    <col min="8709" max="8709" width="36.28515625" style="5" customWidth="1"/>
    <col min="8710" max="8710" width="1.28515625" style="5" customWidth="1"/>
    <col min="8711" max="8711" width="16.7109375" style="5" customWidth="1"/>
    <col min="8712" max="8712" width="1.28515625" style="5" customWidth="1"/>
    <col min="8713" max="8713" width="16.7109375" style="5" customWidth="1"/>
    <col min="8714" max="8714" width="1.28515625" style="5" customWidth="1"/>
    <col min="8715" max="8715" width="23.7109375" style="5" customWidth="1"/>
    <col min="8716" max="8716" width="1.28515625" style="5" customWidth="1"/>
    <col min="8717" max="8717" width="16.7109375" style="5" customWidth="1"/>
    <col min="8718" max="8718" width="1.28515625" style="5" customWidth="1"/>
    <col min="8719" max="8719" width="15.28515625" style="5" customWidth="1"/>
    <col min="8720" max="8720" width="1.28515625" style="5" customWidth="1"/>
    <col min="8721" max="8721" width="16.7109375" style="5" customWidth="1"/>
    <col min="8722" max="8722" width="1.28515625" style="5" customWidth="1"/>
    <col min="8723" max="8723" width="18.5703125" style="5" customWidth="1"/>
    <col min="8724" max="8724" width="1.28515625" style="5" customWidth="1"/>
    <col min="8725" max="8725" width="20.7109375" style="5" customWidth="1"/>
    <col min="8726" max="8726" width="1.28515625" style="5" customWidth="1"/>
    <col min="8727" max="8727" width="20.7109375" style="5" customWidth="1"/>
    <col min="8728" max="8728" width="1.28515625" style="5" customWidth="1"/>
    <col min="8729" max="8729" width="16.28515625" style="5" customWidth="1"/>
    <col min="8730" max="8730" width="1.28515625" style="5" customWidth="1"/>
    <col min="8731" max="8731" width="16.28515625" style="5" customWidth="1"/>
    <col min="8732" max="8963" width="9.28515625" style="5"/>
    <col min="8964" max="8964" width="25.42578125" style="5" customWidth="1"/>
    <col min="8965" max="8965" width="36.28515625" style="5" customWidth="1"/>
    <col min="8966" max="8966" width="1.28515625" style="5" customWidth="1"/>
    <col min="8967" max="8967" width="16.7109375" style="5" customWidth="1"/>
    <col min="8968" max="8968" width="1.28515625" style="5" customWidth="1"/>
    <col min="8969" max="8969" width="16.7109375" style="5" customWidth="1"/>
    <col min="8970" max="8970" width="1.28515625" style="5" customWidth="1"/>
    <col min="8971" max="8971" width="23.7109375" style="5" customWidth="1"/>
    <col min="8972" max="8972" width="1.28515625" style="5" customWidth="1"/>
    <col min="8973" max="8973" width="16.7109375" style="5" customWidth="1"/>
    <col min="8974" max="8974" width="1.28515625" style="5" customWidth="1"/>
    <col min="8975" max="8975" width="15.28515625" style="5" customWidth="1"/>
    <col min="8976" max="8976" width="1.28515625" style="5" customWidth="1"/>
    <col min="8977" max="8977" width="16.7109375" style="5" customWidth="1"/>
    <col min="8978" max="8978" width="1.28515625" style="5" customWidth="1"/>
    <col min="8979" max="8979" width="18.5703125" style="5" customWidth="1"/>
    <col min="8980" max="8980" width="1.28515625" style="5" customWidth="1"/>
    <col min="8981" max="8981" width="20.7109375" style="5" customWidth="1"/>
    <col min="8982" max="8982" width="1.28515625" style="5" customWidth="1"/>
    <col min="8983" max="8983" width="20.7109375" style="5" customWidth="1"/>
    <col min="8984" max="8984" width="1.28515625" style="5" customWidth="1"/>
    <col min="8985" max="8985" width="16.28515625" style="5" customWidth="1"/>
    <col min="8986" max="8986" width="1.28515625" style="5" customWidth="1"/>
    <col min="8987" max="8987" width="16.28515625" style="5" customWidth="1"/>
    <col min="8988" max="9219" width="9.28515625" style="5"/>
    <col min="9220" max="9220" width="25.42578125" style="5" customWidth="1"/>
    <col min="9221" max="9221" width="36.28515625" style="5" customWidth="1"/>
    <col min="9222" max="9222" width="1.28515625" style="5" customWidth="1"/>
    <col min="9223" max="9223" width="16.7109375" style="5" customWidth="1"/>
    <col min="9224" max="9224" width="1.28515625" style="5" customWidth="1"/>
    <col min="9225" max="9225" width="16.7109375" style="5" customWidth="1"/>
    <col min="9226" max="9226" width="1.28515625" style="5" customWidth="1"/>
    <col min="9227" max="9227" width="23.7109375" style="5" customWidth="1"/>
    <col min="9228" max="9228" width="1.28515625" style="5" customWidth="1"/>
    <col min="9229" max="9229" width="16.7109375" style="5" customWidth="1"/>
    <col min="9230" max="9230" width="1.28515625" style="5" customWidth="1"/>
    <col min="9231" max="9231" width="15.28515625" style="5" customWidth="1"/>
    <col min="9232" max="9232" width="1.28515625" style="5" customWidth="1"/>
    <col min="9233" max="9233" width="16.7109375" style="5" customWidth="1"/>
    <col min="9234" max="9234" width="1.28515625" style="5" customWidth="1"/>
    <col min="9235" max="9235" width="18.5703125" style="5" customWidth="1"/>
    <col min="9236" max="9236" width="1.28515625" style="5" customWidth="1"/>
    <col min="9237" max="9237" width="20.7109375" style="5" customWidth="1"/>
    <col min="9238" max="9238" width="1.28515625" style="5" customWidth="1"/>
    <col min="9239" max="9239" width="20.7109375" style="5" customWidth="1"/>
    <col min="9240" max="9240" width="1.28515625" style="5" customWidth="1"/>
    <col min="9241" max="9241" width="16.28515625" style="5" customWidth="1"/>
    <col min="9242" max="9242" width="1.28515625" style="5" customWidth="1"/>
    <col min="9243" max="9243" width="16.28515625" style="5" customWidth="1"/>
    <col min="9244" max="9475" width="9.28515625" style="5"/>
    <col min="9476" max="9476" width="25.42578125" style="5" customWidth="1"/>
    <col min="9477" max="9477" width="36.28515625" style="5" customWidth="1"/>
    <col min="9478" max="9478" width="1.28515625" style="5" customWidth="1"/>
    <col min="9479" max="9479" width="16.7109375" style="5" customWidth="1"/>
    <col min="9480" max="9480" width="1.28515625" style="5" customWidth="1"/>
    <col min="9481" max="9481" width="16.7109375" style="5" customWidth="1"/>
    <col min="9482" max="9482" width="1.28515625" style="5" customWidth="1"/>
    <col min="9483" max="9483" width="23.7109375" style="5" customWidth="1"/>
    <col min="9484" max="9484" width="1.28515625" style="5" customWidth="1"/>
    <col min="9485" max="9485" width="16.7109375" style="5" customWidth="1"/>
    <col min="9486" max="9486" width="1.28515625" style="5" customWidth="1"/>
    <col min="9487" max="9487" width="15.28515625" style="5" customWidth="1"/>
    <col min="9488" max="9488" width="1.28515625" style="5" customWidth="1"/>
    <col min="9489" max="9489" width="16.7109375" style="5" customWidth="1"/>
    <col min="9490" max="9490" width="1.28515625" style="5" customWidth="1"/>
    <col min="9491" max="9491" width="18.5703125" style="5" customWidth="1"/>
    <col min="9492" max="9492" width="1.28515625" style="5" customWidth="1"/>
    <col min="9493" max="9493" width="20.7109375" style="5" customWidth="1"/>
    <col min="9494" max="9494" width="1.28515625" style="5" customWidth="1"/>
    <col min="9495" max="9495" width="20.7109375" style="5" customWidth="1"/>
    <col min="9496" max="9496" width="1.28515625" style="5" customWidth="1"/>
    <col min="9497" max="9497" width="16.28515625" style="5" customWidth="1"/>
    <col min="9498" max="9498" width="1.28515625" style="5" customWidth="1"/>
    <col min="9499" max="9499" width="16.28515625" style="5" customWidth="1"/>
    <col min="9500" max="9731" width="9.28515625" style="5"/>
    <col min="9732" max="9732" width="25.42578125" style="5" customWidth="1"/>
    <col min="9733" max="9733" width="36.28515625" style="5" customWidth="1"/>
    <col min="9734" max="9734" width="1.28515625" style="5" customWidth="1"/>
    <col min="9735" max="9735" width="16.7109375" style="5" customWidth="1"/>
    <col min="9736" max="9736" width="1.28515625" style="5" customWidth="1"/>
    <col min="9737" max="9737" width="16.7109375" style="5" customWidth="1"/>
    <col min="9738" max="9738" width="1.28515625" style="5" customWidth="1"/>
    <col min="9739" max="9739" width="23.7109375" style="5" customWidth="1"/>
    <col min="9740" max="9740" width="1.28515625" style="5" customWidth="1"/>
    <col min="9741" max="9741" width="16.7109375" style="5" customWidth="1"/>
    <col min="9742" max="9742" width="1.28515625" style="5" customWidth="1"/>
    <col min="9743" max="9743" width="15.28515625" style="5" customWidth="1"/>
    <col min="9744" max="9744" width="1.28515625" style="5" customWidth="1"/>
    <col min="9745" max="9745" width="16.7109375" style="5" customWidth="1"/>
    <col min="9746" max="9746" width="1.28515625" style="5" customWidth="1"/>
    <col min="9747" max="9747" width="18.5703125" style="5" customWidth="1"/>
    <col min="9748" max="9748" width="1.28515625" style="5" customWidth="1"/>
    <col min="9749" max="9749" width="20.7109375" style="5" customWidth="1"/>
    <col min="9750" max="9750" width="1.28515625" style="5" customWidth="1"/>
    <col min="9751" max="9751" width="20.7109375" style="5" customWidth="1"/>
    <col min="9752" max="9752" width="1.28515625" style="5" customWidth="1"/>
    <col min="9753" max="9753" width="16.28515625" style="5" customWidth="1"/>
    <col min="9754" max="9754" width="1.28515625" style="5" customWidth="1"/>
    <col min="9755" max="9755" width="16.28515625" style="5" customWidth="1"/>
    <col min="9756" max="9987" width="9.28515625" style="5"/>
    <col min="9988" max="9988" width="25.42578125" style="5" customWidth="1"/>
    <col min="9989" max="9989" width="36.28515625" style="5" customWidth="1"/>
    <col min="9990" max="9990" width="1.28515625" style="5" customWidth="1"/>
    <col min="9991" max="9991" width="16.7109375" style="5" customWidth="1"/>
    <col min="9992" max="9992" width="1.28515625" style="5" customWidth="1"/>
    <col min="9993" max="9993" width="16.7109375" style="5" customWidth="1"/>
    <col min="9994" max="9994" width="1.28515625" style="5" customWidth="1"/>
    <col min="9995" max="9995" width="23.7109375" style="5" customWidth="1"/>
    <col min="9996" max="9996" width="1.28515625" style="5" customWidth="1"/>
    <col min="9997" max="9997" width="16.7109375" style="5" customWidth="1"/>
    <col min="9998" max="9998" width="1.28515625" style="5" customWidth="1"/>
    <col min="9999" max="9999" width="15.28515625" style="5" customWidth="1"/>
    <col min="10000" max="10000" width="1.28515625" style="5" customWidth="1"/>
    <col min="10001" max="10001" width="16.7109375" style="5" customWidth="1"/>
    <col min="10002" max="10002" width="1.28515625" style="5" customWidth="1"/>
    <col min="10003" max="10003" width="18.5703125" style="5" customWidth="1"/>
    <col min="10004" max="10004" width="1.28515625" style="5" customWidth="1"/>
    <col min="10005" max="10005" width="20.7109375" style="5" customWidth="1"/>
    <col min="10006" max="10006" width="1.28515625" style="5" customWidth="1"/>
    <col min="10007" max="10007" width="20.7109375" style="5" customWidth="1"/>
    <col min="10008" max="10008" width="1.28515625" style="5" customWidth="1"/>
    <col min="10009" max="10009" width="16.28515625" style="5" customWidth="1"/>
    <col min="10010" max="10010" width="1.28515625" style="5" customWidth="1"/>
    <col min="10011" max="10011" width="16.28515625" style="5" customWidth="1"/>
    <col min="10012" max="10243" width="9.28515625" style="5"/>
    <col min="10244" max="10244" width="25.42578125" style="5" customWidth="1"/>
    <col min="10245" max="10245" width="36.28515625" style="5" customWidth="1"/>
    <col min="10246" max="10246" width="1.28515625" style="5" customWidth="1"/>
    <col min="10247" max="10247" width="16.7109375" style="5" customWidth="1"/>
    <col min="10248" max="10248" width="1.28515625" style="5" customWidth="1"/>
    <col min="10249" max="10249" width="16.7109375" style="5" customWidth="1"/>
    <col min="10250" max="10250" width="1.28515625" style="5" customWidth="1"/>
    <col min="10251" max="10251" width="23.7109375" style="5" customWidth="1"/>
    <col min="10252" max="10252" width="1.28515625" style="5" customWidth="1"/>
    <col min="10253" max="10253" width="16.7109375" style="5" customWidth="1"/>
    <col min="10254" max="10254" width="1.28515625" style="5" customWidth="1"/>
    <col min="10255" max="10255" width="15.28515625" style="5" customWidth="1"/>
    <col min="10256" max="10256" width="1.28515625" style="5" customWidth="1"/>
    <col min="10257" max="10257" width="16.7109375" style="5" customWidth="1"/>
    <col min="10258" max="10258" width="1.28515625" style="5" customWidth="1"/>
    <col min="10259" max="10259" width="18.5703125" style="5" customWidth="1"/>
    <col min="10260" max="10260" width="1.28515625" style="5" customWidth="1"/>
    <col min="10261" max="10261" width="20.7109375" style="5" customWidth="1"/>
    <col min="10262" max="10262" width="1.28515625" style="5" customWidth="1"/>
    <col min="10263" max="10263" width="20.7109375" style="5" customWidth="1"/>
    <col min="10264" max="10264" width="1.28515625" style="5" customWidth="1"/>
    <col min="10265" max="10265" width="16.28515625" style="5" customWidth="1"/>
    <col min="10266" max="10266" width="1.28515625" style="5" customWidth="1"/>
    <col min="10267" max="10267" width="16.28515625" style="5" customWidth="1"/>
    <col min="10268" max="10499" width="9.28515625" style="5"/>
    <col min="10500" max="10500" width="25.42578125" style="5" customWidth="1"/>
    <col min="10501" max="10501" width="36.28515625" style="5" customWidth="1"/>
    <col min="10502" max="10502" width="1.28515625" style="5" customWidth="1"/>
    <col min="10503" max="10503" width="16.7109375" style="5" customWidth="1"/>
    <col min="10504" max="10504" width="1.28515625" style="5" customWidth="1"/>
    <col min="10505" max="10505" width="16.7109375" style="5" customWidth="1"/>
    <col min="10506" max="10506" width="1.28515625" style="5" customWidth="1"/>
    <col min="10507" max="10507" width="23.7109375" style="5" customWidth="1"/>
    <col min="10508" max="10508" width="1.28515625" style="5" customWidth="1"/>
    <col min="10509" max="10509" width="16.7109375" style="5" customWidth="1"/>
    <col min="10510" max="10510" width="1.28515625" style="5" customWidth="1"/>
    <col min="10511" max="10511" width="15.28515625" style="5" customWidth="1"/>
    <col min="10512" max="10512" width="1.28515625" style="5" customWidth="1"/>
    <col min="10513" max="10513" width="16.7109375" style="5" customWidth="1"/>
    <col min="10514" max="10514" width="1.28515625" style="5" customWidth="1"/>
    <col min="10515" max="10515" width="18.5703125" style="5" customWidth="1"/>
    <col min="10516" max="10516" width="1.28515625" style="5" customWidth="1"/>
    <col min="10517" max="10517" width="20.7109375" style="5" customWidth="1"/>
    <col min="10518" max="10518" width="1.28515625" style="5" customWidth="1"/>
    <col min="10519" max="10519" width="20.7109375" style="5" customWidth="1"/>
    <col min="10520" max="10520" width="1.28515625" style="5" customWidth="1"/>
    <col min="10521" max="10521" width="16.28515625" style="5" customWidth="1"/>
    <col min="10522" max="10522" width="1.28515625" style="5" customWidth="1"/>
    <col min="10523" max="10523" width="16.28515625" style="5" customWidth="1"/>
    <col min="10524" max="10755" width="9.28515625" style="5"/>
    <col min="10756" max="10756" width="25.42578125" style="5" customWidth="1"/>
    <col min="10757" max="10757" width="36.28515625" style="5" customWidth="1"/>
    <col min="10758" max="10758" width="1.28515625" style="5" customWidth="1"/>
    <col min="10759" max="10759" width="16.7109375" style="5" customWidth="1"/>
    <col min="10760" max="10760" width="1.28515625" style="5" customWidth="1"/>
    <col min="10761" max="10761" width="16.7109375" style="5" customWidth="1"/>
    <col min="10762" max="10762" width="1.28515625" style="5" customWidth="1"/>
    <col min="10763" max="10763" width="23.7109375" style="5" customWidth="1"/>
    <col min="10764" max="10764" width="1.28515625" style="5" customWidth="1"/>
    <col min="10765" max="10765" width="16.7109375" style="5" customWidth="1"/>
    <col min="10766" max="10766" width="1.28515625" style="5" customWidth="1"/>
    <col min="10767" max="10767" width="15.28515625" style="5" customWidth="1"/>
    <col min="10768" max="10768" width="1.28515625" style="5" customWidth="1"/>
    <col min="10769" max="10769" width="16.7109375" style="5" customWidth="1"/>
    <col min="10770" max="10770" width="1.28515625" style="5" customWidth="1"/>
    <col min="10771" max="10771" width="18.5703125" style="5" customWidth="1"/>
    <col min="10772" max="10772" width="1.28515625" style="5" customWidth="1"/>
    <col min="10773" max="10773" width="20.7109375" style="5" customWidth="1"/>
    <col min="10774" max="10774" width="1.28515625" style="5" customWidth="1"/>
    <col min="10775" max="10775" width="20.7109375" style="5" customWidth="1"/>
    <col min="10776" max="10776" width="1.28515625" style="5" customWidth="1"/>
    <col min="10777" max="10777" width="16.28515625" style="5" customWidth="1"/>
    <col min="10778" max="10778" width="1.28515625" style="5" customWidth="1"/>
    <col min="10779" max="10779" width="16.28515625" style="5" customWidth="1"/>
    <col min="10780" max="11011" width="9.28515625" style="5"/>
    <col min="11012" max="11012" width="25.42578125" style="5" customWidth="1"/>
    <col min="11013" max="11013" width="36.28515625" style="5" customWidth="1"/>
    <col min="11014" max="11014" width="1.28515625" style="5" customWidth="1"/>
    <col min="11015" max="11015" width="16.7109375" style="5" customWidth="1"/>
    <col min="11016" max="11016" width="1.28515625" style="5" customWidth="1"/>
    <col min="11017" max="11017" width="16.7109375" style="5" customWidth="1"/>
    <col min="11018" max="11018" width="1.28515625" style="5" customWidth="1"/>
    <col min="11019" max="11019" width="23.7109375" style="5" customWidth="1"/>
    <col min="11020" max="11020" width="1.28515625" style="5" customWidth="1"/>
    <col min="11021" max="11021" width="16.7109375" style="5" customWidth="1"/>
    <col min="11022" max="11022" width="1.28515625" style="5" customWidth="1"/>
    <col min="11023" max="11023" width="15.28515625" style="5" customWidth="1"/>
    <col min="11024" max="11024" width="1.28515625" style="5" customWidth="1"/>
    <col min="11025" max="11025" width="16.7109375" style="5" customWidth="1"/>
    <col min="11026" max="11026" width="1.28515625" style="5" customWidth="1"/>
    <col min="11027" max="11027" width="18.5703125" style="5" customWidth="1"/>
    <col min="11028" max="11028" width="1.28515625" style="5" customWidth="1"/>
    <col min="11029" max="11029" width="20.7109375" style="5" customWidth="1"/>
    <col min="11030" max="11030" width="1.28515625" style="5" customWidth="1"/>
    <col min="11031" max="11031" width="20.7109375" style="5" customWidth="1"/>
    <col min="11032" max="11032" width="1.28515625" style="5" customWidth="1"/>
    <col min="11033" max="11033" width="16.28515625" style="5" customWidth="1"/>
    <col min="11034" max="11034" width="1.28515625" style="5" customWidth="1"/>
    <col min="11035" max="11035" width="16.28515625" style="5" customWidth="1"/>
    <col min="11036" max="11267" width="9.28515625" style="5"/>
    <col min="11268" max="11268" width="25.42578125" style="5" customWidth="1"/>
    <col min="11269" max="11269" width="36.28515625" style="5" customWidth="1"/>
    <col min="11270" max="11270" width="1.28515625" style="5" customWidth="1"/>
    <col min="11271" max="11271" width="16.7109375" style="5" customWidth="1"/>
    <col min="11272" max="11272" width="1.28515625" style="5" customWidth="1"/>
    <col min="11273" max="11273" width="16.7109375" style="5" customWidth="1"/>
    <col min="11274" max="11274" width="1.28515625" style="5" customWidth="1"/>
    <col min="11275" max="11275" width="23.7109375" style="5" customWidth="1"/>
    <col min="11276" max="11276" width="1.28515625" style="5" customWidth="1"/>
    <col min="11277" max="11277" width="16.7109375" style="5" customWidth="1"/>
    <col min="11278" max="11278" width="1.28515625" style="5" customWidth="1"/>
    <col min="11279" max="11279" width="15.28515625" style="5" customWidth="1"/>
    <col min="11280" max="11280" width="1.28515625" style="5" customWidth="1"/>
    <col min="11281" max="11281" width="16.7109375" style="5" customWidth="1"/>
    <col min="11282" max="11282" width="1.28515625" style="5" customWidth="1"/>
    <col min="11283" max="11283" width="18.5703125" style="5" customWidth="1"/>
    <col min="11284" max="11284" width="1.28515625" style="5" customWidth="1"/>
    <col min="11285" max="11285" width="20.7109375" style="5" customWidth="1"/>
    <col min="11286" max="11286" width="1.28515625" style="5" customWidth="1"/>
    <col min="11287" max="11287" width="20.7109375" style="5" customWidth="1"/>
    <col min="11288" max="11288" width="1.28515625" style="5" customWidth="1"/>
    <col min="11289" max="11289" width="16.28515625" style="5" customWidth="1"/>
    <col min="11290" max="11290" width="1.28515625" style="5" customWidth="1"/>
    <col min="11291" max="11291" width="16.28515625" style="5" customWidth="1"/>
    <col min="11292" max="11523" width="9.28515625" style="5"/>
    <col min="11524" max="11524" width="25.42578125" style="5" customWidth="1"/>
    <col min="11525" max="11525" width="36.28515625" style="5" customWidth="1"/>
    <col min="11526" max="11526" width="1.28515625" style="5" customWidth="1"/>
    <col min="11527" max="11527" width="16.7109375" style="5" customWidth="1"/>
    <col min="11528" max="11528" width="1.28515625" style="5" customWidth="1"/>
    <col min="11529" max="11529" width="16.7109375" style="5" customWidth="1"/>
    <col min="11530" max="11530" width="1.28515625" style="5" customWidth="1"/>
    <col min="11531" max="11531" width="23.7109375" style="5" customWidth="1"/>
    <col min="11532" max="11532" width="1.28515625" style="5" customWidth="1"/>
    <col min="11533" max="11533" width="16.7109375" style="5" customWidth="1"/>
    <col min="11534" max="11534" width="1.28515625" style="5" customWidth="1"/>
    <col min="11535" max="11535" width="15.28515625" style="5" customWidth="1"/>
    <col min="11536" max="11536" width="1.28515625" style="5" customWidth="1"/>
    <col min="11537" max="11537" width="16.7109375" style="5" customWidth="1"/>
    <col min="11538" max="11538" width="1.28515625" style="5" customWidth="1"/>
    <col min="11539" max="11539" width="18.5703125" style="5" customWidth="1"/>
    <col min="11540" max="11540" width="1.28515625" style="5" customWidth="1"/>
    <col min="11541" max="11541" width="20.7109375" style="5" customWidth="1"/>
    <col min="11542" max="11542" width="1.28515625" style="5" customWidth="1"/>
    <col min="11543" max="11543" width="20.7109375" style="5" customWidth="1"/>
    <col min="11544" max="11544" width="1.28515625" style="5" customWidth="1"/>
    <col min="11545" max="11545" width="16.28515625" style="5" customWidth="1"/>
    <col min="11546" max="11546" width="1.28515625" style="5" customWidth="1"/>
    <col min="11547" max="11547" width="16.28515625" style="5" customWidth="1"/>
    <col min="11548" max="11779" width="9.28515625" style="5"/>
    <col min="11780" max="11780" width="25.42578125" style="5" customWidth="1"/>
    <col min="11781" max="11781" width="36.28515625" style="5" customWidth="1"/>
    <col min="11782" max="11782" width="1.28515625" style="5" customWidth="1"/>
    <col min="11783" max="11783" width="16.7109375" style="5" customWidth="1"/>
    <col min="11784" max="11784" width="1.28515625" style="5" customWidth="1"/>
    <col min="11785" max="11785" width="16.7109375" style="5" customWidth="1"/>
    <col min="11786" max="11786" width="1.28515625" style="5" customWidth="1"/>
    <col min="11787" max="11787" width="23.7109375" style="5" customWidth="1"/>
    <col min="11788" max="11788" width="1.28515625" style="5" customWidth="1"/>
    <col min="11789" max="11789" width="16.7109375" style="5" customWidth="1"/>
    <col min="11790" max="11790" width="1.28515625" style="5" customWidth="1"/>
    <col min="11791" max="11791" width="15.28515625" style="5" customWidth="1"/>
    <col min="11792" max="11792" width="1.28515625" style="5" customWidth="1"/>
    <col min="11793" max="11793" width="16.7109375" style="5" customWidth="1"/>
    <col min="11794" max="11794" width="1.28515625" style="5" customWidth="1"/>
    <col min="11795" max="11795" width="18.5703125" style="5" customWidth="1"/>
    <col min="11796" max="11796" width="1.28515625" style="5" customWidth="1"/>
    <col min="11797" max="11797" width="20.7109375" style="5" customWidth="1"/>
    <col min="11798" max="11798" width="1.28515625" style="5" customWidth="1"/>
    <col min="11799" max="11799" width="20.7109375" style="5" customWidth="1"/>
    <col min="11800" max="11800" width="1.28515625" style="5" customWidth="1"/>
    <col min="11801" max="11801" width="16.28515625" style="5" customWidth="1"/>
    <col min="11802" max="11802" width="1.28515625" style="5" customWidth="1"/>
    <col min="11803" max="11803" width="16.28515625" style="5" customWidth="1"/>
    <col min="11804" max="12035" width="9.28515625" style="5"/>
    <col min="12036" max="12036" width="25.42578125" style="5" customWidth="1"/>
    <col min="12037" max="12037" width="36.28515625" style="5" customWidth="1"/>
    <col min="12038" max="12038" width="1.28515625" style="5" customWidth="1"/>
    <col min="12039" max="12039" width="16.7109375" style="5" customWidth="1"/>
    <col min="12040" max="12040" width="1.28515625" style="5" customWidth="1"/>
    <col min="12041" max="12041" width="16.7109375" style="5" customWidth="1"/>
    <col min="12042" max="12042" width="1.28515625" style="5" customWidth="1"/>
    <col min="12043" max="12043" width="23.7109375" style="5" customWidth="1"/>
    <col min="12044" max="12044" width="1.28515625" style="5" customWidth="1"/>
    <col min="12045" max="12045" width="16.7109375" style="5" customWidth="1"/>
    <col min="12046" max="12046" width="1.28515625" style="5" customWidth="1"/>
    <col min="12047" max="12047" width="15.28515625" style="5" customWidth="1"/>
    <col min="12048" max="12048" width="1.28515625" style="5" customWidth="1"/>
    <col min="12049" max="12049" width="16.7109375" style="5" customWidth="1"/>
    <col min="12050" max="12050" width="1.28515625" style="5" customWidth="1"/>
    <col min="12051" max="12051" width="18.5703125" style="5" customWidth="1"/>
    <col min="12052" max="12052" width="1.28515625" style="5" customWidth="1"/>
    <col min="12053" max="12053" width="20.7109375" style="5" customWidth="1"/>
    <col min="12054" max="12054" width="1.28515625" style="5" customWidth="1"/>
    <col min="12055" max="12055" width="20.7109375" style="5" customWidth="1"/>
    <col min="12056" max="12056" width="1.28515625" style="5" customWidth="1"/>
    <col min="12057" max="12057" width="16.28515625" style="5" customWidth="1"/>
    <col min="12058" max="12058" width="1.28515625" style="5" customWidth="1"/>
    <col min="12059" max="12059" width="16.28515625" style="5" customWidth="1"/>
    <col min="12060" max="12291" width="9.28515625" style="5"/>
    <col min="12292" max="12292" width="25.42578125" style="5" customWidth="1"/>
    <col min="12293" max="12293" width="36.28515625" style="5" customWidth="1"/>
    <col min="12294" max="12294" width="1.28515625" style="5" customWidth="1"/>
    <col min="12295" max="12295" width="16.7109375" style="5" customWidth="1"/>
    <col min="12296" max="12296" width="1.28515625" style="5" customWidth="1"/>
    <col min="12297" max="12297" width="16.7109375" style="5" customWidth="1"/>
    <col min="12298" max="12298" width="1.28515625" style="5" customWidth="1"/>
    <col min="12299" max="12299" width="23.7109375" style="5" customWidth="1"/>
    <col min="12300" max="12300" width="1.28515625" style="5" customWidth="1"/>
    <col min="12301" max="12301" width="16.7109375" style="5" customWidth="1"/>
    <col min="12302" max="12302" width="1.28515625" style="5" customWidth="1"/>
    <col min="12303" max="12303" width="15.28515625" style="5" customWidth="1"/>
    <col min="12304" max="12304" width="1.28515625" style="5" customWidth="1"/>
    <col min="12305" max="12305" width="16.7109375" style="5" customWidth="1"/>
    <col min="12306" max="12306" width="1.28515625" style="5" customWidth="1"/>
    <col min="12307" max="12307" width="18.5703125" style="5" customWidth="1"/>
    <col min="12308" max="12308" width="1.28515625" style="5" customWidth="1"/>
    <col min="12309" max="12309" width="20.7109375" style="5" customWidth="1"/>
    <col min="12310" max="12310" width="1.28515625" style="5" customWidth="1"/>
    <col min="12311" max="12311" width="20.7109375" style="5" customWidth="1"/>
    <col min="12312" max="12312" width="1.28515625" style="5" customWidth="1"/>
    <col min="12313" max="12313" width="16.28515625" style="5" customWidth="1"/>
    <col min="12314" max="12314" width="1.28515625" style="5" customWidth="1"/>
    <col min="12315" max="12315" width="16.28515625" style="5" customWidth="1"/>
    <col min="12316" max="12547" width="9.28515625" style="5"/>
    <col min="12548" max="12548" width="25.42578125" style="5" customWidth="1"/>
    <col min="12549" max="12549" width="36.28515625" style="5" customWidth="1"/>
    <col min="12550" max="12550" width="1.28515625" style="5" customWidth="1"/>
    <col min="12551" max="12551" width="16.7109375" style="5" customWidth="1"/>
    <col min="12552" max="12552" width="1.28515625" style="5" customWidth="1"/>
    <col min="12553" max="12553" width="16.7109375" style="5" customWidth="1"/>
    <col min="12554" max="12554" width="1.28515625" style="5" customWidth="1"/>
    <col min="12555" max="12555" width="23.7109375" style="5" customWidth="1"/>
    <col min="12556" max="12556" width="1.28515625" style="5" customWidth="1"/>
    <col min="12557" max="12557" width="16.7109375" style="5" customWidth="1"/>
    <col min="12558" max="12558" width="1.28515625" style="5" customWidth="1"/>
    <col min="12559" max="12559" width="15.28515625" style="5" customWidth="1"/>
    <col min="12560" max="12560" width="1.28515625" style="5" customWidth="1"/>
    <col min="12561" max="12561" width="16.7109375" style="5" customWidth="1"/>
    <col min="12562" max="12562" width="1.28515625" style="5" customWidth="1"/>
    <col min="12563" max="12563" width="18.5703125" style="5" customWidth="1"/>
    <col min="12564" max="12564" width="1.28515625" style="5" customWidth="1"/>
    <col min="12565" max="12565" width="20.7109375" style="5" customWidth="1"/>
    <col min="12566" max="12566" width="1.28515625" style="5" customWidth="1"/>
    <col min="12567" max="12567" width="20.7109375" style="5" customWidth="1"/>
    <col min="12568" max="12568" width="1.28515625" style="5" customWidth="1"/>
    <col min="12569" max="12569" width="16.28515625" style="5" customWidth="1"/>
    <col min="12570" max="12570" width="1.28515625" style="5" customWidth="1"/>
    <col min="12571" max="12571" width="16.28515625" style="5" customWidth="1"/>
    <col min="12572" max="12803" width="9.28515625" style="5"/>
    <col min="12804" max="12804" width="25.42578125" style="5" customWidth="1"/>
    <col min="12805" max="12805" width="36.28515625" style="5" customWidth="1"/>
    <col min="12806" max="12806" width="1.28515625" style="5" customWidth="1"/>
    <col min="12807" max="12807" width="16.7109375" style="5" customWidth="1"/>
    <col min="12808" max="12808" width="1.28515625" style="5" customWidth="1"/>
    <col min="12809" max="12809" width="16.7109375" style="5" customWidth="1"/>
    <col min="12810" max="12810" width="1.28515625" style="5" customWidth="1"/>
    <col min="12811" max="12811" width="23.7109375" style="5" customWidth="1"/>
    <col min="12812" max="12812" width="1.28515625" style="5" customWidth="1"/>
    <col min="12813" max="12813" width="16.7109375" style="5" customWidth="1"/>
    <col min="12814" max="12814" width="1.28515625" style="5" customWidth="1"/>
    <col min="12815" max="12815" width="15.28515625" style="5" customWidth="1"/>
    <col min="12816" max="12816" width="1.28515625" style="5" customWidth="1"/>
    <col min="12817" max="12817" width="16.7109375" style="5" customWidth="1"/>
    <col min="12818" max="12818" width="1.28515625" style="5" customWidth="1"/>
    <col min="12819" max="12819" width="18.5703125" style="5" customWidth="1"/>
    <col min="12820" max="12820" width="1.28515625" style="5" customWidth="1"/>
    <col min="12821" max="12821" width="20.7109375" style="5" customWidth="1"/>
    <col min="12822" max="12822" width="1.28515625" style="5" customWidth="1"/>
    <col min="12823" max="12823" width="20.7109375" style="5" customWidth="1"/>
    <col min="12824" max="12824" width="1.28515625" style="5" customWidth="1"/>
    <col min="12825" max="12825" width="16.28515625" style="5" customWidth="1"/>
    <col min="12826" max="12826" width="1.28515625" style="5" customWidth="1"/>
    <col min="12827" max="12827" width="16.28515625" style="5" customWidth="1"/>
    <col min="12828" max="13059" width="9.28515625" style="5"/>
    <col min="13060" max="13060" width="25.42578125" style="5" customWidth="1"/>
    <col min="13061" max="13061" width="36.28515625" style="5" customWidth="1"/>
    <col min="13062" max="13062" width="1.28515625" style="5" customWidth="1"/>
    <col min="13063" max="13063" width="16.7109375" style="5" customWidth="1"/>
    <col min="13064" max="13064" width="1.28515625" style="5" customWidth="1"/>
    <col min="13065" max="13065" width="16.7109375" style="5" customWidth="1"/>
    <col min="13066" max="13066" width="1.28515625" style="5" customWidth="1"/>
    <col min="13067" max="13067" width="23.7109375" style="5" customWidth="1"/>
    <col min="13068" max="13068" width="1.28515625" style="5" customWidth="1"/>
    <col min="13069" max="13069" width="16.7109375" style="5" customWidth="1"/>
    <col min="13070" max="13070" width="1.28515625" style="5" customWidth="1"/>
    <col min="13071" max="13071" width="15.28515625" style="5" customWidth="1"/>
    <col min="13072" max="13072" width="1.28515625" style="5" customWidth="1"/>
    <col min="13073" max="13073" width="16.7109375" style="5" customWidth="1"/>
    <col min="13074" max="13074" width="1.28515625" style="5" customWidth="1"/>
    <col min="13075" max="13075" width="18.5703125" style="5" customWidth="1"/>
    <col min="13076" max="13076" width="1.28515625" style="5" customWidth="1"/>
    <col min="13077" max="13077" width="20.7109375" style="5" customWidth="1"/>
    <col min="13078" max="13078" width="1.28515625" style="5" customWidth="1"/>
    <col min="13079" max="13079" width="20.7109375" style="5" customWidth="1"/>
    <col min="13080" max="13080" width="1.28515625" style="5" customWidth="1"/>
    <col min="13081" max="13081" width="16.28515625" style="5" customWidth="1"/>
    <col min="13082" max="13082" width="1.28515625" style="5" customWidth="1"/>
    <col min="13083" max="13083" width="16.28515625" style="5" customWidth="1"/>
    <col min="13084" max="13315" width="9.28515625" style="5"/>
    <col min="13316" max="13316" width="25.42578125" style="5" customWidth="1"/>
    <col min="13317" max="13317" width="36.28515625" style="5" customWidth="1"/>
    <col min="13318" max="13318" width="1.28515625" style="5" customWidth="1"/>
    <col min="13319" max="13319" width="16.7109375" style="5" customWidth="1"/>
    <col min="13320" max="13320" width="1.28515625" style="5" customWidth="1"/>
    <col min="13321" max="13321" width="16.7109375" style="5" customWidth="1"/>
    <col min="13322" max="13322" width="1.28515625" style="5" customWidth="1"/>
    <col min="13323" max="13323" width="23.7109375" style="5" customWidth="1"/>
    <col min="13324" max="13324" width="1.28515625" style="5" customWidth="1"/>
    <col min="13325" max="13325" width="16.7109375" style="5" customWidth="1"/>
    <col min="13326" max="13326" width="1.28515625" style="5" customWidth="1"/>
    <col min="13327" max="13327" width="15.28515625" style="5" customWidth="1"/>
    <col min="13328" max="13328" width="1.28515625" style="5" customWidth="1"/>
    <col min="13329" max="13329" width="16.7109375" style="5" customWidth="1"/>
    <col min="13330" max="13330" width="1.28515625" style="5" customWidth="1"/>
    <col min="13331" max="13331" width="18.5703125" style="5" customWidth="1"/>
    <col min="13332" max="13332" width="1.28515625" style="5" customWidth="1"/>
    <col min="13333" max="13333" width="20.7109375" style="5" customWidth="1"/>
    <col min="13334" max="13334" width="1.28515625" style="5" customWidth="1"/>
    <col min="13335" max="13335" width="20.7109375" style="5" customWidth="1"/>
    <col min="13336" max="13336" width="1.28515625" style="5" customWidth="1"/>
    <col min="13337" max="13337" width="16.28515625" style="5" customWidth="1"/>
    <col min="13338" max="13338" width="1.28515625" style="5" customWidth="1"/>
    <col min="13339" max="13339" width="16.28515625" style="5" customWidth="1"/>
    <col min="13340" max="13571" width="9.28515625" style="5"/>
    <col min="13572" max="13572" width="25.42578125" style="5" customWidth="1"/>
    <col min="13573" max="13573" width="36.28515625" style="5" customWidth="1"/>
    <col min="13574" max="13574" width="1.28515625" style="5" customWidth="1"/>
    <col min="13575" max="13575" width="16.7109375" style="5" customWidth="1"/>
    <col min="13576" max="13576" width="1.28515625" style="5" customWidth="1"/>
    <col min="13577" max="13577" width="16.7109375" style="5" customWidth="1"/>
    <col min="13578" max="13578" width="1.28515625" style="5" customWidth="1"/>
    <col min="13579" max="13579" width="23.7109375" style="5" customWidth="1"/>
    <col min="13580" max="13580" width="1.28515625" style="5" customWidth="1"/>
    <col min="13581" max="13581" width="16.7109375" style="5" customWidth="1"/>
    <col min="13582" max="13582" width="1.28515625" style="5" customWidth="1"/>
    <col min="13583" max="13583" width="15.28515625" style="5" customWidth="1"/>
    <col min="13584" max="13584" width="1.28515625" style="5" customWidth="1"/>
    <col min="13585" max="13585" width="16.7109375" style="5" customWidth="1"/>
    <col min="13586" max="13586" width="1.28515625" style="5" customWidth="1"/>
    <col min="13587" max="13587" width="18.5703125" style="5" customWidth="1"/>
    <col min="13588" max="13588" width="1.28515625" style="5" customWidth="1"/>
    <col min="13589" max="13589" width="20.7109375" style="5" customWidth="1"/>
    <col min="13590" max="13590" width="1.28515625" style="5" customWidth="1"/>
    <col min="13591" max="13591" width="20.7109375" style="5" customWidth="1"/>
    <col min="13592" max="13592" width="1.28515625" style="5" customWidth="1"/>
    <col min="13593" max="13593" width="16.28515625" style="5" customWidth="1"/>
    <col min="13594" max="13594" width="1.28515625" style="5" customWidth="1"/>
    <col min="13595" max="13595" width="16.28515625" style="5" customWidth="1"/>
    <col min="13596" max="13827" width="9.28515625" style="5"/>
    <col min="13828" max="13828" width="25.42578125" style="5" customWidth="1"/>
    <col min="13829" max="13829" width="36.28515625" style="5" customWidth="1"/>
    <col min="13830" max="13830" width="1.28515625" style="5" customWidth="1"/>
    <col min="13831" max="13831" width="16.7109375" style="5" customWidth="1"/>
    <col min="13832" max="13832" width="1.28515625" style="5" customWidth="1"/>
    <col min="13833" max="13833" width="16.7109375" style="5" customWidth="1"/>
    <col min="13834" max="13834" width="1.28515625" style="5" customWidth="1"/>
    <col min="13835" max="13835" width="23.7109375" style="5" customWidth="1"/>
    <col min="13836" max="13836" width="1.28515625" style="5" customWidth="1"/>
    <col min="13837" max="13837" width="16.7109375" style="5" customWidth="1"/>
    <col min="13838" max="13838" width="1.28515625" style="5" customWidth="1"/>
    <col min="13839" max="13839" width="15.28515625" style="5" customWidth="1"/>
    <col min="13840" max="13840" width="1.28515625" style="5" customWidth="1"/>
    <col min="13841" max="13841" width="16.7109375" style="5" customWidth="1"/>
    <col min="13842" max="13842" width="1.28515625" style="5" customWidth="1"/>
    <col min="13843" max="13843" width="18.5703125" style="5" customWidth="1"/>
    <col min="13844" max="13844" width="1.28515625" style="5" customWidth="1"/>
    <col min="13845" max="13845" width="20.7109375" style="5" customWidth="1"/>
    <col min="13846" max="13846" width="1.28515625" style="5" customWidth="1"/>
    <col min="13847" max="13847" width="20.7109375" style="5" customWidth="1"/>
    <col min="13848" max="13848" width="1.28515625" style="5" customWidth="1"/>
    <col min="13849" max="13849" width="16.28515625" style="5" customWidth="1"/>
    <col min="13850" max="13850" width="1.28515625" style="5" customWidth="1"/>
    <col min="13851" max="13851" width="16.28515625" style="5" customWidth="1"/>
    <col min="13852" max="14083" width="9.28515625" style="5"/>
    <col min="14084" max="14084" width="25.42578125" style="5" customWidth="1"/>
    <col min="14085" max="14085" width="36.28515625" style="5" customWidth="1"/>
    <col min="14086" max="14086" width="1.28515625" style="5" customWidth="1"/>
    <col min="14087" max="14087" width="16.7109375" style="5" customWidth="1"/>
    <col min="14088" max="14088" width="1.28515625" style="5" customWidth="1"/>
    <col min="14089" max="14089" width="16.7109375" style="5" customWidth="1"/>
    <col min="14090" max="14090" width="1.28515625" style="5" customWidth="1"/>
    <col min="14091" max="14091" width="23.7109375" style="5" customWidth="1"/>
    <col min="14092" max="14092" width="1.28515625" style="5" customWidth="1"/>
    <col min="14093" max="14093" width="16.7109375" style="5" customWidth="1"/>
    <col min="14094" max="14094" width="1.28515625" style="5" customWidth="1"/>
    <col min="14095" max="14095" width="15.28515625" style="5" customWidth="1"/>
    <col min="14096" max="14096" width="1.28515625" style="5" customWidth="1"/>
    <col min="14097" max="14097" width="16.7109375" style="5" customWidth="1"/>
    <col min="14098" max="14098" width="1.28515625" style="5" customWidth="1"/>
    <col min="14099" max="14099" width="18.5703125" style="5" customWidth="1"/>
    <col min="14100" max="14100" width="1.28515625" style="5" customWidth="1"/>
    <col min="14101" max="14101" width="20.7109375" style="5" customWidth="1"/>
    <col min="14102" max="14102" width="1.28515625" style="5" customWidth="1"/>
    <col min="14103" max="14103" width="20.7109375" style="5" customWidth="1"/>
    <col min="14104" max="14104" width="1.28515625" style="5" customWidth="1"/>
    <col min="14105" max="14105" width="16.28515625" style="5" customWidth="1"/>
    <col min="14106" max="14106" width="1.28515625" style="5" customWidth="1"/>
    <col min="14107" max="14107" width="16.28515625" style="5" customWidth="1"/>
    <col min="14108" max="14339" width="9.28515625" style="5"/>
    <col min="14340" max="14340" width="25.42578125" style="5" customWidth="1"/>
    <col min="14341" max="14341" width="36.28515625" style="5" customWidth="1"/>
    <col min="14342" max="14342" width="1.28515625" style="5" customWidth="1"/>
    <col min="14343" max="14343" width="16.7109375" style="5" customWidth="1"/>
    <col min="14344" max="14344" width="1.28515625" style="5" customWidth="1"/>
    <col min="14345" max="14345" width="16.7109375" style="5" customWidth="1"/>
    <col min="14346" max="14346" width="1.28515625" style="5" customWidth="1"/>
    <col min="14347" max="14347" width="23.7109375" style="5" customWidth="1"/>
    <col min="14348" max="14348" width="1.28515625" style="5" customWidth="1"/>
    <col min="14349" max="14349" width="16.7109375" style="5" customWidth="1"/>
    <col min="14350" max="14350" width="1.28515625" style="5" customWidth="1"/>
    <col min="14351" max="14351" width="15.28515625" style="5" customWidth="1"/>
    <col min="14352" max="14352" width="1.28515625" style="5" customWidth="1"/>
    <col min="14353" max="14353" width="16.7109375" style="5" customWidth="1"/>
    <col min="14354" max="14354" width="1.28515625" style="5" customWidth="1"/>
    <col min="14355" max="14355" width="18.5703125" style="5" customWidth="1"/>
    <col min="14356" max="14356" width="1.28515625" style="5" customWidth="1"/>
    <col min="14357" max="14357" width="20.7109375" style="5" customWidth="1"/>
    <col min="14358" max="14358" width="1.28515625" style="5" customWidth="1"/>
    <col min="14359" max="14359" width="20.7109375" style="5" customWidth="1"/>
    <col min="14360" max="14360" width="1.28515625" style="5" customWidth="1"/>
    <col min="14361" max="14361" width="16.28515625" style="5" customWidth="1"/>
    <col min="14362" max="14362" width="1.28515625" style="5" customWidth="1"/>
    <col min="14363" max="14363" width="16.28515625" style="5" customWidth="1"/>
    <col min="14364" max="14595" width="9.28515625" style="5"/>
    <col min="14596" max="14596" width="25.42578125" style="5" customWidth="1"/>
    <col min="14597" max="14597" width="36.28515625" style="5" customWidth="1"/>
    <col min="14598" max="14598" width="1.28515625" style="5" customWidth="1"/>
    <col min="14599" max="14599" width="16.7109375" style="5" customWidth="1"/>
    <col min="14600" max="14600" width="1.28515625" style="5" customWidth="1"/>
    <col min="14601" max="14601" width="16.7109375" style="5" customWidth="1"/>
    <col min="14602" max="14602" width="1.28515625" style="5" customWidth="1"/>
    <col min="14603" max="14603" width="23.7109375" style="5" customWidth="1"/>
    <col min="14604" max="14604" width="1.28515625" style="5" customWidth="1"/>
    <col min="14605" max="14605" width="16.7109375" style="5" customWidth="1"/>
    <col min="14606" max="14606" width="1.28515625" style="5" customWidth="1"/>
    <col min="14607" max="14607" width="15.28515625" style="5" customWidth="1"/>
    <col min="14608" max="14608" width="1.28515625" style="5" customWidth="1"/>
    <col min="14609" max="14609" width="16.7109375" style="5" customWidth="1"/>
    <col min="14610" max="14610" width="1.28515625" style="5" customWidth="1"/>
    <col min="14611" max="14611" width="18.5703125" style="5" customWidth="1"/>
    <col min="14612" max="14612" width="1.28515625" style="5" customWidth="1"/>
    <col min="14613" max="14613" width="20.7109375" style="5" customWidth="1"/>
    <col min="14614" max="14614" width="1.28515625" style="5" customWidth="1"/>
    <col min="14615" max="14615" width="20.7109375" style="5" customWidth="1"/>
    <col min="14616" max="14616" width="1.28515625" style="5" customWidth="1"/>
    <col min="14617" max="14617" width="16.28515625" style="5" customWidth="1"/>
    <col min="14618" max="14618" width="1.28515625" style="5" customWidth="1"/>
    <col min="14619" max="14619" width="16.28515625" style="5" customWidth="1"/>
    <col min="14620" max="14851" width="9.28515625" style="5"/>
    <col min="14852" max="14852" width="25.42578125" style="5" customWidth="1"/>
    <col min="14853" max="14853" width="36.28515625" style="5" customWidth="1"/>
    <col min="14854" max="14854" width="1.28515625" style="5" customWidth="1"/>
    <col min="14855" max="14855" width="16.7109375" style="5" customWidth="1"/>
    <col min="14856" max="14856" width="1.28515625" style="5" customWidth="1"/>
    <col min="14857" max="14857" width="16.7109375" style="5" customWidth="1"/>
    <col min="14858" max="14858" width="1.28515625" style="5" customWidth="1"/>
    <col min="14859" max="14859" width="23.7109375" style="5" customWidth="1"/>
    <col min="14860" max="14860" width="1.28515625" style="5" customWidth="1"/>
    <col min="14861" max="14861" width="16.7109375" style="5" customWidth="1"/>
    <col min="14862" max="14862" width="1.28515625" style="5" customWidth="1"/>
    <col min="14863" max="14863" width="15.28515625" style="5" customWidth="1"/>
    <col min="14864" max="14864" width="1.28515625" style="5" customWidth="1"/>
    <col min="14865" max="14865" width="16.7109375" style="5" customWidth="1"/>
    <col min="14866" max="14866" width="1.28515625" style="5" customWidth="1"/>
    <col min="14867" max="14867" width="18.5703125" style="5" customWidth="1"/>
    <col min="14868" max="14868" width="1.28515625" style="5" customWidth="1"/>
    <col min="14869" max="14869" width="20.7109375" style="5" customWidth="1"/>
    <col min="14870" max="14870" width="1.28515625" style="5" customWidth="1"/>
    <col min="14871" max="14871" width="20.7109375" style="5" customWidth="1"/>
    <col min="14872" max="14872" width="1.28515625" style="5" customWidth="1"/>
    <col min="14873" max="14873" width="16.28515625" style="5" customWidth="1"/>
    <col min="14874" max="14874" width="1.28515625" style="5" customWidth="1"/>
    <col min="14875" max="14875" width="16.28515625" style="5" customWidth="1"/>
    <col min="14876" max="15107" width="9.28515625" style="5"/>
    <col min="15108" max="15108" width="25.42578125" style="5" customWidth="1"/>
    <col min="15109" max="15109" width="36.28515625" style="5" customWidth="1"/>
    <col min="15110" max="15110" width="1.28515625" style="5" customWidth="1"/>
    <col min="15111" max="15111" width="16.7109375" style="5" customWidth="1"/>
    <col min="15112" max="15112" width="1.28515625" style="5" customWidth="1"/>
    <col min="15113" max="15113" width="16.7109375" style="5" customWidth="1"/>
    <col min="15114" max="15114" width="1.28515625" style="5" customWidth="1"/>
    <col min="15115" max="15115" width="23.7109375" style="5" customWidth="1"/>
    <col min="15116" max="15116" width="1.28515625" style="5" customWidth="1"/>
    <col min="15117" max="15117" width="16.7109375" style="5" customWidth="1"/>
    <col min="15118" max="15118" width="1.28515625" style="5" customWidth="1"/>
    <col min="15119" max="15119" width="15.28515625" style="5" customWidth="1"/>
    <col min="15120" max="15120" width="1.28515625" style="5" customWidth="1"/>
    <col min="15121" max="15121" width="16.7109375" style="5" customWidth="1"/>
    <col min="15122" max="15122" width="1.28515625" style="5" customWidth="1"/>
    <col min="15123" max="15123" width="18.5703125" style="5" customWidth="1"/>
    <col min="15124" max="15124" width="1.28515625" style="5" customWidth="1"/>
    <col min="15125" max="15125" width="20.7109375" style="5" customWidth="1"/>
    <col min="15126" max="15126" width="1.28515625" style="5" customWidth="1"/>
    <col min="15127" max="15127" width="20.7109375" style="5" customWidth="1"/>
    <col min="15128" max="15128" width="1.28515625" style="5" customWidth="1"/>
    <col min="15129" max="15129" width="16.28515625" style="5" customWidth="1"/>
    <col min="15130" max="15130" width="1.28515625" style="5" customWidth="1"/>
    <col min="15131" max="15131" width="16.28515625" style="5" customWidth="1"/>
    <col min="15132" max="15363" width="9.28515625" style="5"/>
    <col min="15364" max="15364" width="25.42578125" style="5" customWidth="1"/>
    <col min="15365" max="15365" width="36.28515625" style="5" customWidth="1"/>
    <col min="15366" max="15366" width="1.28515625" style="5" customWidth="1"/>
    <col min="15367" max="15367" width="16.7109375" style="5" customWidth="1"/>
    <col min="15368" max="15368" width="1.28515625" style="5" customWidth="1"/>
    <col min="15369" max="15369" width="16.7109375" style="5" customWidth="1"/>
    <col min="15370" max="15370" width="1.28515625" style="5" customWidth="1"/>
    <col min="15371" max="15371" width="23.7109375" style="5" customWidth="1"/>
    <col min="15372" max="15372" width="1.28515625" style="5" customWidth="1"/>
    <col min="15373" max="15373" width="16.7109375" style="5" customWidth="1"/>
    <col min="15374" max="15374" width="1.28515625" style="5" customWidth="1"/>
    <col min="15375" max="15375" width="15.28515625" style="5" customWidth="1"/>
    <col min="15376" max="15376" width="1.28515625" style="5" customWidth="1"/>
    <col min="15377" max="15377" width="16.7109375" style="5" customWidth="1"/>
    <col min="15378" max="15378" width="1.28515625" style="5" customWidth="1"/>
    <col min="15379" max="15379" width="18.5703125" style="5" customWidth="1"/>
    <col min="15380" max="15380" width="1.28515625" style="5" customWidth="1"/>
    <col min="15381" max="15381" width="20.7109375" style="5" customWidth="1"/>
    <col min="15382" max="15382" width="1.28515625" style="5" customWidth="1"/>
    <col min="15383" max="15383" width="20.7109375" style="5" customWidth="1"/>
    <col min="15384" max="15384" width="1.28515625" style="5" customWidth="1"/>
    <col min="15385" max="15385" width="16.28515625" style="5" customWidth="1"/>
    <col min="15386" max="15386" width="1.28515625" style="5" customWidth="1"/>
    <col min="15387" max="15387" width="16.28515625" style="5" customWidth="1"/>
    <col min="15388" max="15619" width="9.28515625" style="5"/>
    <col min="15620" max="15620" width="25.42578125" style="5" customWidth="1"/>
    <col min="15621" max="15621" width="36.28515625" style="5" customWidth="1"/>
    <col min="15622" max="15622" width="1.28515625" style="5" customWidth="1"/>
    <col min="15623" max="15623" width="16.7109375" style="5" customWidth="1"/>
    <col min="15624" max="15624" width="1.28515625" style="5" customWidth="1"/>
    <col min="15625" max="15625" width="16.7109375" style="5" customWidth="1"/>
    <col min="15626" max="15626" width="1.28515625" style="5" customWidth="1"/>
    <col min="15627" max="15627" width="23.7109375" style="5" customWidth="1"/>
    <col min="15628" max="15628" width="1.28515625" style="5" customWidth="1"/>
    <col min="15629" max="15629" width="16.7109375" style="5" customWidth="1"/>
    <col min="15630" max="15630" width="1.28515625" style="5" customWidth="1"/>
    <col min="15631" max="15631" width="15.28515625" style="5" customWidth="1"/>
    <col min="15632" max="15632" width="1.28515625" style="5" customWidth="1"/>
    <col min="15633" max="15633" width="16.7109375" style="5" customWidth="1"/>
    <col min="15634" max="15634" width="1.28515625" style="5" customWidth="1"/>
    <col min="15635" max="15635" width="18.5703125" style="5" customWidth="1"/>
    <col min="15636" max="15636" width="1.28515625" style="5" customWidth="1"/>
    <col min="15637" max="15637" width="20.7109375" style="5" customWidth="1"/>
    <col min="15638" max="15638" width="1.28515625" style="5" customWidth="1"/>
    <col min="15639" max="15639" width="20.7109375" style="5" customWidth="1"/>
    <col min="15640" max="15640" width="1.28515625" style="5" customWidth="1"/>
    <col min="15641" max="15641" width="16.28515625" style="5" customWidth="1"/>
    <col min="15642" max="15642" width="1.28515625" style="5" customWidth="1"/>
    <col min="15643" max="15643" width="16.28515625" style="5" customWidth="1"/>
    <col min="15644" max="15875" width="9.28515625" style="5"/>
    <col min="15876" max="15876" width="25.42578125" style="5" customWidth="1"/>
    <col min="15877" max="15877" width="36.28515625" style="5" customWidth="1"/>
    <col min="15878" max="15878" width="1.28515625" style="5" customWidth="1"/>
    <col min="15879" max="15879" width="16.7109375" style="5" customWidth="1"/>
    <col min="15880" max="15880" width="1.28515625" style="5" customWidth="1"/>
    <col min="15881" max="15881" width="16.7109375" style="5" customWidth="1"/>
    <col min="15882" max="15882" width="1.28515625" style="5" customWidth="1"/>
    <col min="15883" max="15883" width="23.7109375" style="5" customWidth="1"/>
    <col min="15884" max="15884" width="1.28515625" style="5" customWidth="1"/>
    <col min="15885" max="15885" width="16.7109375" style="5" customWidth="1"/>
    <col min="15886" max="15886" width="1.28515625" style="5" customWidth="1"/>
    <col min="15887" max="15887" width="15.28515625" style="5" customWidth="1"/>
    <col min="15888" max="15888" width="1.28515625" style="5" customWidth="1"/>
    <col min="15889" max="15889" width="16.7109375" style="5" customWidth="1"/>
    <col min="15890" max="15890" width="1.28515625" style="5" customWidth="1"/>
    <col min="15891" max="15891" width="18.5703125" style="5" customWidth="1"/>
    <col min="15892" max="15892" width="1.28515625" style="5" customWidth="1"/>
    <col min="15893" max="15893" width="20.7109375" style="5" customWidth="1"/>
    <col min="15894" max="15894" width="1.28515625" style="5" customWidth="1"/>
    <col min="15895" max="15895" width="20.7109375" style="5" customWidth="1"/>
    <col min="15896" max="15896" width="1.28515625" style="5" customWidth="1"/>
    <col min="15897" max="15897" width="16.28515625" style="5" customWidth="1"/>
    <col min="15898" max="15898" width="1.28515625" style="5" customWidth="1"/>
    <col min="15899" max="15899" width="16.28515625" style="5" customWidth="1"/>
    <col min="15900" max="16131" width="9.28515625" style="5"/>
    <col min="16132" max="16132" width="25.42578125" style="5" customWidth="1"/>
    <col min="16133" max="16133" width="36.28515625" style="5" customWidth="1"/>
    <col min="16134" max="16134" width="1.28515625" style="5" customWidth="1"/>
    <col min="16135" max="16135" width="16.7109375" style="5" customWidth="1"/>
    <col min="16136" max="16136" width="1.28515625" style="5" customWidth="1"/>
    <col min="16137" max="16137" width="16.7109375" style="5" customWidth="1"/>
    <col min="16138" max="16138" width="1.28515625" style="5" customWidth="1"/>
    <col min="16139" max="16139" width="23.7109375" style="5" customWidth="1"/>
    <col min="16140" max="16140" width="1.28515625" style="5" customWidth="1"/>
    <col min="16141" max="16141" width="16.7109375" style="5" customWidth="1"/>
    <col min="16142" max="16142" width="1.28515625" style="5" customWidth="1"/>
    <col min="16143" max="16143" width="15.28515625" style="5" customWidth="1"/>
    <col min="16144" max="16144" width="1.28515625" style="5" customWidth="1"/>
    <col min="16145" max="16145" width="16.7109375" style="5" customWidth="1"/>
    <col min="16146" max="16146" width="1.28515625" style="5" customWidth="1"/>
    <col min="16147" max="16147" width="18.5703125" style="5" customWidth="1"/>
    <col min="16148" max="16148" width="1.28515625" style="5" customWidth="1"/>
    <col min="16149" max="16149" width="20.7109375" style="5" customWidth="1"/>
    <col min="16150" max="16150" width="1.28515625" style="5" customWidth="1"/>
    <col min="16151" max="16151" width="20.7109375" style="5" customWidth="1"/>
    <col min="16152" max="16152" width="1.28515625" style="5" customWidth="1"/>
    <col min="16153" max="16153" width="16.28515625" style="5" customWidth="1"/>
    <col min="16154" max="16154" width="1.28515625" style="5" customWidth="1"/>
    <col min="16155" max="16155" width="16.28515625" style="5" customWidth="1"/>
    <col min="16156" max="16384" width="9.28515625" style="5"/>
  </cols>
  <sheetData>
    <row r="1" spans="1:255" ht="19.5" customHeight="1">
      <c r="AA1" s="16" t="s">
        <v>232</v>
      </c>
    </row>
    <row r="2" spans="1:255" ht="19.5" customHeight="1">
      <c r="A2" s="1" t="s">
        <v>0</v>
      </c>
      <c r="B2" s="2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Z2" s="2"/>
    </row>
    <row r="3" spans="1:255" ht="19.5" customHeight="1">
      <c r="A3" s="1" t="s">
        <v>160</v>
      </c>
      <c r="B3" s="2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Z3" s="2"/>
      <c r="AA3" s="16"/>
    </row>
    <row r="4" spans="1:255" ht="19.5" customHeight="1">
      <c r="A4" s="1" t="s">
        <v>216</v>
      </c>
      <c r="B4" s="2"/>
      <c r="C4" s="3"/>
      <c r="D4" s="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AA4" s="16"/>
    </row>
    <row r="5" spans="1:255" ht="19.5" customHeight="1">
      <c r="A5" s="1"/>
      <c r="B5" s="6"/>
      <c r="C5" s="7"/>
      <c r="D5" s="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8"/>
      <c r="Z5" s="6"/>
      <c r="AA5" s="8" t="s">
        <v>231</v>
      </c>
    </row>
    <row r="6" spans="1:255" s="11" customFormat="1" ht="19.5" customHeight="1">
      <c r="A6" s="1"/>
      <c r="B6" s="9"/>
      <c r="C6" s="10"/>
      <c r="D6" s="10"/>
      <c r="E6" s="149" t="s">
        <v>2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</row>
    <row r="7" spans="1:255" s="11" customFormat="1" ht="19.5" customHeight="1">
      <c r="A7" s="9"/>
      <c r="B7" s="9"/>
      <c r="C7" s="10"/>
      <c r="D7" s="10"/>
      <c r="E7" s="12"/>
      <c r="F7" s="12"/>
      <c r="G7" s="12"/>
      <c r="H7" s="12"/>
      <c r="I7" s="12"/>
      <c r="J7" s="12"/>
      <c r="K7" s="126"/>
      <c r="L7" s="126"/>
      <c r="M7" s="12"/>
      <c r="N7" s="12"/>
      <c r="O7" s="12"/>
      <c r="P7" s="12"/>
      <c r="Q7" s="150" t="s">
        <v>60</v>
      </c>
      <c r="R7" s="150"/>
      <c r="S7" s="150"/>
      <c r="T7" s="150"/>
      <c r="U7" s="150"/>
      <c r="V7" s="150"/>
      <c r="W7" s="150"/>
      <c r="X7" s="150"/>
      <c r="Y7" s="150"/>
      <c r="Z7" s="126"/>
      <c r="AA7" s="12"/>
    </row>
    <row r="8" spans="1:255" s="11" customFormat="1" ht="19.5" customHeight="1">
      <c r="A8" s="9"/>
      <c r="B8" s="9"/>
      <c r="C8" s="10"/>
      <c r="D8" s="10"/>
      <c r="E8" s="12"/>
      <c r="F8" s="12"/>
      <c r="G8" s="12"/>
      <c r="H8" s="12"/>
      <c r="I8" s="12"/>
      <c r="J8" s="12"/>
      <c r="K8" s="126"/>
      <c r="L8" s="126"/>
      <c r="M8" s="12"/>
      <c r="N8" s="12"/>
      <c r="O8" s="12"/>
      <c r="P8" s="12"/>
      <c r="Q8" s="150" t="s">
        <v>124</v>
      </c>
      <c r="R8" s="150"/>
      <c r="S8" s="150"/>
      <c r="T8" s="150"/>
      <c r="U8" s="150"/>
      <c r="V8" s="126"/>
      <c r="W8" s="126"/>
      <c r="X8" s="126"/>
      <c r="Y8" s="13"/>
      <c r="Z8" s="126"/>
      <c r="AA8" s="12"/>
    </row>
    <row r="9" spans="1:255" s="11" customFormat="1" ht="19.5" customHeight="1">
      <c r="A9" s="9"/>
      <c r="B9" s="9"/>
      <c r="C9" s="10"/>
      <c r="D9" s="10"/>
      <c r="E9" s="12"/>
      <c r="F9" s="12"/>
      <c r="G9" s="12"/>
      <c r="H9" s="12"/>
      <c r="I9" s="12"/>
      <c r="J9" s="12"/>
      <c r="K9" s="126"/>
      <c r="L9" s="126"/>
      <c r="M9" s="12"/>
      <c r="N9" s="12"/>
      <c r="O9" s="12"/>
      <c r="P9" s="12"/>
      <c r="Q9" s="126"/>
      <c r="R9" s="12"/>
      <c r="S9" s="126" t="s">
        <v>161</v>
      </c>
      <c r="T9" s="126"/>
      <c r="U9" s="126"/>
      <c r="V9" s="126"/>
      <c r="W9" s="126"/>
      <c r="X9" s="126"/>
      <c r="Y9" s="13"/>
      <c r="Z9" s="126"/>
      <c r="AA9" s="12"/>
    </row>
    <row r="10" spans="1:255" s="11" customFormat="1" ht="19.5" customHeight="1">
      <c r="A10" s="9"/>
      <c r="B10" s="9"/>
      <c r="C10" s="10"/>
      <c r="D10" s="10"/>
      <c r="E10" s="12"/>
      <c r="F10" s="12"/>
      <c r="G10" s="12"/>
      <c r="H10" s="12"/>
      <c r="I10" s="12"/>
      <c r="J10" s="12"/>
      <c r="K10" s="126"/>
      <c r="L10" s="12"/>
      <c r="M10" s="12"/>
      <c r="N10" s="12"/>
      <c r="O10" s="12"/>
      <c r="P10" s="12"/>
      <c r="Q10" s="126"/>
      <c r="R10" s="12"/>
      <c r="S10" s="126" t="s">
        <v>162</v>
      </c>
      <c r="T10" s="12"/>
      <c r="U10" s="124"/>
      <c r="V10" s="124"/>
      <c r="W10" s="137" t="s">
        <v>266</v>
      </c>
      <c r="X10" s="12"/>
      <c r="Y10" s="12"/>
      <c r="Z10" s="126"/>
      <c r="AA10" s="12"/>
    </row>
    <row r="11" spans="1:255" s="11" customFormat="1" ht="19.5" customHeight="1">
      <c r="A11" s="9"/>
      <c r="B11" s="9"/>
      <c r="C11" s="10"/>
      <c r="D11" s="10"/>
      <c r="E11" s="12"/>
      <c r="F11" s="12"/>
      <c r="G11" s="12"/>
      <c r="H11" s="12"/>
      <c r="I11" s="147" t="s">
        <v>245</v>
      </c>
      <c r="J11" s="147"/>
      <c r="K11" s="126" t="s">
        <v>128</v>
      </c>
      <c r="L11" s="12"/>
      <c r="M11" s="126"/>
      <c r="N11" s="126"/>
      <c r="O11" s="126"/>
      <c r="P11" s="12"/>
      <c r="Q11" s="126"/>
      <c r="R11" s="12"/>
      <c r="S11" s="126" t="s">
        <v>138</v>
      </c>
      <c r="T11" s="12"/>
      <c r="U11" s="126" t="s">
        <v>182</v>
      </c>
      <c r="V11" s="126"/>
      <c r="W11" s="127" t="s">
        <v>258</v>
      </c>
      <c r="X11" s="12"/>
      <c r="Y11" s="126" t="s">
        <v>132</v>
      </c>
      <c r="Z11" s="12"/>
      <c r="AA11" s="12"/>
    </row>
    <row r="12" spans="1:255" ht="19.5" customHeight="1">
      <c r="A12" s="124"/>
      <c r="B12" s="124"/>
      <c r="C12" s="126"/>
      <c r="D12" s="139"/>
      <c r="E12" s="126" t="s">
        <v>135</v>
      </c>
      <c r="F12" s="124"/>
      <c r="G12" s="124"/>
      <c r="H12" s="124"/>
      <c r="I12" s="147" t="s">
        <v>247</v>
      </c>
      <c r="J12" s="147"/>
      <c r="K12" s="124" t="s">
        <v>163</v>
      </c>
      <c r="L12" s="124"/>
      <c r="M12" s="148" t="s">
        <v>22</v>
      </c>
      <c r="N12" s="148"/>
      <c r="O12" s="148"/>
      <c r="P12" s="124"/>
      <c r="Q12" s="124" t="s">
        <v>204</v>
      </c>
      <c r="R12" s="124"/>
      <c r="S12" s="126" t="s">
        <v>147</v>
      </c>
      <c r="T12" s="124"/>
      <c r="U12" s="124" t="s">
        <v>164</v>
      </c>
      <c r="V12" s="124"/>
      <c r="W12" s="127" t="s">
        <v>259</v>
      </c>
      <c r="X12" s="124"/>
      <c r="Y12" s="124" t="s">
        <v>140</v>
      </c>
      <c r="Z12" s="124"/>
      <c r="AA12" s="124" t="s">
        <v>143</v>
      </c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  <c r="IK12" s="124"/>
      <c r="IL12" s="124"/>
      <c r="IM12" s="124"/>
      <c r="IN12" s="124"/>
      <c r="IO12" s="124"/>
      <c r="IP12" s="124"/>
      <c r="IQ12" s="124"/>
      <c r="IR12" s="124"/>
      <c r="IS12" s="124"/>
      <c r="IT12" s="124"/>
      <c r="IU12" s="124"/>
    </row>
    <row r="13" spans="1:255" ht="19.5" customHeight="1">
      <c r="A13" s="124"/>
      <c r="B13" s="124"/>
      <c r="C13" s="126"/>
      <c r="D13" s="139"/>
      <c r="E13" s="126" t="s">
        <v>144</v>
      </c>
      <c r="F13" s="124"/>
      <c r="G13" s="124"/>
      <c r="H13" s="124"/>
      <c r="I13" s="147" t="s">
        <v>246</v>
      </c>
      <c r="J13" s="147"/>
      <c r="K13" s="124" t="s">
        <v>165</v>
      </c>
      <c r="L13" s="126"/>
      <c r="M13" s="126" t="s">
        <v>145</v>
      </c>
      <c r="N13" s="119"/>
      <c r="O13" s="119"/>
      <c r="P13" s="126"/>
      <c r="Q13" s="124" t="s">
        <v>206</v>
      </c>
      <c r="R13" s="126"/>
      <c r="S13" s="126" t="s">
        <v>156</v>
      </c>
      <c r="T13" s="126"/>
      <c r="U13" s="124" t="s">
        <v>166</v>
      </c>
      <c r="V13" s="124"/>
      <c r="W13" s="129" t="s">
        <v>242</v>
      </c>
      <c r="X13" s="126"/>
      <c r="Y13" s="124" t="s">
        <v>149</v>
      </c>
      <c r="Z13" s="126"/>
      <c r="AA13" s="124" t="s">
        <v>149</v>
      </c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  <c r="IK13" s="124"/>
      <c r="IL13" s="124"/>
      <c r="IM13" s="124"/>
      <c r="IN13" s="124"/>
      <c r="IO13" s="124"/>
      <c r="IP13" s="124"/>
      <c r="IQ13" s="124"/>
      <c r="IR13" s="124"/>
      <c r="IS13" s="124"/>
      <c r="IT13" s="124"/>
      <c r="IU13" s="124"/>
    </row>
    <row r="14" spans="1:255" ht="19.5" customHeight="1">
      <c r="A14" s="124"/>
      <c r="B14" s="124"/>
      <c r="C14" s="138" t="s">
        <v>3</v>
      </c>
      <c r="D14" s="139"/>
      <c r="E14" s="125" t="s">
        <v>152</v>
      </c>
      <c r="F14" s="124"/>
      <c r="G14" s="125" t="s">
        <v>21</v>
      </c>
      <c r="H14" s="124"/>
      <c r="I14" s="125" t="s">
        <v>153</v>
      </c>
      <c r="J14" s="13"/>
      <c r="K14" s="125" t="s">
        <v>183</v>
      </c>
      <c r="L14" s="124"/>
      <c r="M14" s="125" t="s">
        <v>154</v>
      </c>
      <c r="N14" s="124"/>
      <c r="O14" s="125" t="s">
        <v>155</v>
      </c>
      <c r="P14" s="124"/>
      <c r="Q14" s="125" t="s">
        <v>186</v>
      </c>
      <c r="R14" s="124"/>
      <c r="S14" s="125" t="s">
        <v>167</v>
      </c>
      <c r="T14" s="124"/>
      <c r="U14" s="125" t="s">
        <v>157</v>
      </c>
      <c r="V14" s="126"/>
      <c r="W14" s="128" t="s">
        <v>243</v>
      </c>
      <c r="X14" s="124"/>
      <c r="Y14" s="125" t="s">
        <v>158</v>
      </c>
      <c r="Z14" s="124"/>
      <c r="AA14" s="125" t="s">
        <v>158</v>
      </c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  <c r="IK14" s="124"/>
      <c r="IL14" s="124"/>
      <c r="IM14" s="124"/>
      <c r="IN14" s="124"/>
      <c r="IO14" s="124"/>
      <c r="IP14" s="124"/>
      <c r="IQ14" s="124"/>
      <c r="IR14" s="124"/>
      <c r="IS14" s="124"/>
      <c r="IT14" s="124"/>
      <c r="IU14" s="124"/>
    </row>
    <row r="15" spans="1:255" ht="19.5" customHeight="1">
      <c r="A15" s="1" t="s">
        <v>187</v>
      </c>
      <c r="B15" s="124"/>
      <c r="C15" s="126"/>
      <c r="D15" s="139"/>
      <c r="E15" s="132">
        <v>4554644</v>
      </c>
      <c r="F15" s="132"/>
      <c r="G15" s="132">
        <v>3386401</v>
      </c>
      <c r="H15" s="132"/>
      <c r="I15" s="132">
        <v>157847</v>
      </c>
      <c r="J15" s="132"/>
      <c r="K15" s="132">
        <v>78898</v>
      </c>
      <c r="L15" s="132"/>
      <c r="M15" s="132">
        <v>511111</v>
      </c>
      <c r="N15" s="132"/>
      <c r="O15" s="132">
        <v>10438889</v>
      </c>
      <c r="P15" s="132"/>
      <c r="Q15" s="132">
        <v>0</v>
      </c>
      <c r="R15" s="132"/>
      <c r="S15" s="132">
        <v>-1553402</v>
      </c>
      <c r="T15" s="132"/>
      <c r="U15" s="132">
        <v>-6969</v>
      </c>
      <c r="V15" s="132"/>
      <c r="W15" s="132">
        <v>0</v>
      </c>
      <c r="X15" s="132"/>
      <c r="Y15" s="132">
        <f>SUM(Q15:W15)</f>
        <v>-1560371</v>
      </c>
      <c r="Z15" s="132"/>
      <c r="AA15" s="132">
        <f>SUM(E15:O15,Y15)</f>
        <v>17567419</v>
      </c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4"/>
      <c r="IL15" s="124"/>
      <c r="IM15" s="124"/>
      <c r="IN15" s="124"/>
      <c r="IO15" s="124"/>
      <c r="IP15" s="124"/>
      <c r="IQ15" s="124"/>
      <c r="IR15" s="124"/>
      <c r="IS15" s="124"/>
      <c r="IT15" s="124"/>
      <c r="IU15" s="124"/>
    </row>
    <row r="16" spans="1:255" ht="19.5" customHeight="1">
      <c r="A16" s="14" t="s">
        <v>236</v>
      </c>
      <c r="B16" s="124"/>
      <c r="C16" s="126"/>
      <c r="D16" s="139"/>
      <c r="E16" s="132">
        <v>0</v>
      </c>
      <c r="F16" s="132"/>
      <c r="G16" s="132">
        <v>0</v>
      </c>
      <c r="H16" s="132"/>
      <c r="I16" s="132">
        <v>0</v>
      </c>
      <c r="J16" s="132"/>
      <c r="K16" s="132">
        <v>0</v>
      </c>
      <c r="L16" s="132"/>
      <c r="M16" s="132">
        <v>0</v>
      </c>
      <c r="N16" s="132"/>
      <c r="O16" s="132">
        <v>82941</v>
      </c>
      <c r="P16" s="132"/>
      <c r="Q16" s="132">
        <v>0</v>
      </c>
      <c r="R16" s="132"/>
      <c r="S16" s="132">
        <v>0</v>
      </c>
      <c r="T16" s="132"/>
      <c r="U16" s="132">
        <v>0</v>
      </c>
      <c r="V16" s="132"/>
      <c r="W16" s="132">
        <v>0</v>
      </c>
      <c r="X16" s="132"/>
      <c r="Y16" s="132">
        <f>SUM(Q16:W16)</f>
        <v>0</v>
      </c>
      <c r="Z16" s="132"/>
      <c r="AA16" s="132">
        <f>SUM(E16:O16,Y16)</f>
        <v>82941</v>
      </c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  <c r="IC16" s="124"/>
      <c r="ID16" s="124"/>
      <c r="IE16" s="124"/>
      <c r="IF16" s="124"/>
      <c r="IG16" s="124"/>
      <c r="IH16" s="124"/>
      <c r="II16" s="124"/>
      <c r="IJ16" s="124"/>
      <c r="IK16" s="124"/>
      <c r="IL16" s="124"/>
      <c r="IM16" s="124"/>
      <c r="IN16" s="124"/>
      <c r="IO16" s="124"/>
      <c r="IP16" s="124"/>
      <c r="IQ16" s="124"/>
      <c r="IR16" s="124"/>
      <c r="IS16" s="124"/>
      <c r="IT16" s="124"/>
      <c r="IU16" s="124"/>
    </row>
    <row r="17" spans="1:255" ht="19.5" customHeight="1">
      <c r="A17" s="14" t="s">
        <v>239</v>
      </c>
      <c r="B17" s="124"/>
      <c r="C17" s="126"/>
      <c r="D17" s="139"/>
      <c r="E17" s="133">
        <v>0</v>
      </c>
      <c r="F17" s="131"/>
      <c r="G17" s="133">
        <v>0</v>
      </c>
      <c r="H17" s="131"/>
      <c r="I17" s="133">
        <v>0</v>
      </c>
      <c r="J17" s="131"/>
      <c r="K17" s="133">
        <v>0</v>
      </c>
      <c r="L17" s="132"/>
      <c r="M17" s="133">
        <v>0</v>
      </c>
      <c r="N17" s="132"/>
      <c r="O17" s="133">
        <v>-1160</v>
      </c>
      <c r="P17" s="132"/>
      <c r="Q17" s="133">
        <v>-343636</v>
      </c>
      <c r="R17" s="132"/>
      <c r="S17" s="133">
        <v>108349</v>
      </c>
      <c r="T17" s="132"/>
      <c r="U17" s="133">
        <v>-2210</v>
      </c>
      <c r="V17" s="131"/>
      <c r="W17" s="133">
        <v>0</v>
      </c>
      <c r="X17" s="132"/>
      <c r="Y17" s="121">
        <f>SUM(Q17:W17)</f>
        <v>-237497</v>
      </c>
      <c r="Z17" s="132"/>
      <c r="AA17" s="121">
        <f>SUM(E17:O17,Y17)</f>
        <v>-238657</v>
      </c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  <c r="IK17" s="124"/>
      <c r="IL17" s="124"/>
      <c r="IM17" s="124"/>
      <c r="IN17" s="124"/>
      <c r="IO17" s="124"/>
      <c r="IP17" s="124"/>
      <c r="IQ17" s="124"/>
      <c r="IR17" s="124"/>
      <c r="IS17" s="124"/>
      <c r="IT17" s="124"/>
      <c r="IU17" s="124"/>
    </row>
    <row r="18" spans="1:255" ht="19.5" customHeight="1">
      <c r="A18" s="14" t="s">
        <v>240</v>
      </c>
      <c r="B18" s="124"/>
      <c r="C18" s="126"/>
      <c r="D18" s="139"/>
      <c r="E18" s="131">
        <f>SUM(E16:E17)</f>
        <v>0</v>
      </c>
      <c r="F18" s="131"/>
      <c r="G18" s="131">
        <f>SUM(G16:G17)</f>
        <v>0</v>
      </c>
      <c r="H18" s="131"/>
      <c r="I18" s="131">
        <f>SUM(I16:I17)</f>
        <v>0</v>
      </c>
      <c r="J18" s="131"/>
      <c r="K18" s="131">
        <f>SUM(K16:K17)</f>
        <v>0</v>
      </c>
      <c r="L18" s="132"/>
      <c r="M18" s="131">
        <f>SUM(M16:M17)</f>
        <v>0</v>
      </c>
      <c r="N18" s="132"/>
      <c r="O18" s="131">
        <f>SUM(O16:O17)</f>
        <v>81781</v>
      </c>
      <c r="P18" s="132"/>
      <c r="Q18" s="131">
        <f>SUM(Q16:Q17)</f>
        <v>-343636</v>
      </c>
      <c r="R18" s="132"/>
      <c r="S18" s="131">
        <f>SUM(S16:S17)</f>
        <v>108349</v>
      </c>
      <c r="T18" s="132"/>
      <c r="U18" s="131">
        <f>SUM(U16:U17)</f>
        <v>-2210</v>
      </c>
      <c r="V18" s="131"/>
      <c r="W18" s="131">
        <f>SUM(W16:W17)</f>
        <v>0</v>
      </c>
      <c r="X18" s="132"/>
      <c r="Y18" s="131">
        <f>SUM(Q18:U18)</f>
        <v>-237497</v>
      </c>
      <c r="Z18" s="132"/>
      <c r="AA18" s="131">
        <f>SUM(E18:O18,Y18)</f>
        <v>-155716</v>
      </c>
      <c r="AB18" s="132"/>
      <c r="AC18" s="131"/>
      <c r="AD18" s="132"/>
      <c r="AE18" s="131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  <c r="IK18" s="124"/>
      <c r="IL18" s="124"/>
      <c r="IM18" s="124"/>
      <c r="IN18" s="124"/>
      <c r="IO18" s="124"/>
      <c r="IP18" s="124"/>
      <c r="IQ18" s="124"/>
      <c r="IR18" s="124"/>
      <c r="IS18" s="124"/>
      <c r="IT18" s="124"/>
      <c r="IU18" s="124"/>
    </row>
    <row r="19" spans="1:255" ht="19.5" customHeight="1">
      <c r="A19" s="14" t="s">
        <v>267</v>
      </c>
      <c r="C19" s="140">
        <v>21</v>
      </c>
      <c r="D19" s="139"/>
      <c r="E19" s="131">
        <v>0</v>
      </c>
      <c r="F19" s="131"/>
      <c r="G19" s="131">
        <v>0</v>
      </c>
      <c r="H19" s="131"/>
      <c r="I19" s="132">
        <v>2500</v>
      </c>
      <c r="J19" s="131"/>
      <c r="K19" s="131">
        <v>0</v>
      </c>
      <c r="L19" s="132"/>
      <c r="M19" s="131">
        <v>0</v>
      </c>
      <c r="N19" s="132"/>
      <c r="O19" s="131">
        <v>0</v>
      </c>
      <c r="P19" s="132"/>
      <c r="Q19" s="131">
        <v>0</v>
      </c>
      <c r="R19" s="132"/>
      <c r="S19" s="131">
        <v>0</v>
      </c>
      <c r="T19" s="132"/>
      <c r="U19" s="131">
        <v>0</v>
      </c>
      <c r="V19" s="131"/>
      <c r="W19" s="131">
        <v>0</v>
      </c>
      <c r="X19" s="132"/>
      <c r="Y19" s="121">
        <f>SUM(Q19:W19)</f>
        <v>0</v>
      </c>
      <c r="Z19" s="132"/>
      <c r="AA19" s="121">
        <f>SUM(E19:O19,Y19)</f>
        <v>2500</v>
      </c>
    </row>
    <row r="20" spans="1:255" ht="19.5" customHeight="1" thickBot="1">
      <c r="A20" s="120" t="s">
        <v>217</v>
      </c>
      <c r="C20" s="126"/>
      <c r="D20" s="139"/>
      <c r="E20" s="134">
        <f>SUM(E15,E18:E19)</f>
        <v>4554644</v>
      </c>
      <c r="F20" s="132"/>
      <c r="G20" s="134">
        <f>SUM(G15,G18:G19)</f>
        <v>3386401</v>
      </c>
      <c r="H20" s="132"/>
      <c r="I20" s="134">
        <f>SUM(I15,I18:I19)</f>
        <v>160347</v>
      </c>
      <c r="J20" s="132"/>
      <c r="K20" s="134">
        <f>SUM(K15,K18:K19)</f>
        <v>78898</v>
      </c>
      <c r="L20" s="132"/>
      <c r="M20" s="134">
        <f>SUM(M15,M18:M19)</f>
        <v>511111</v>
      </c>
      <c r="N20" s="132"/>
      <c r="O20" s="134">
        <f>SUM(O15,O18:O19)</f>
        <v>10520670</v>
      </c>
      <c r="P20" s="132"/>
      <c r="Q20" s="134">
        <f>SUM(Q15,Q18:Q19)</f>
        <v>-343636</v>
      </c>
      <c r="R20" s="132"/>
      <c r="S20" s="134">
        <f>SUM(S15,S18:S19)</f>
        <v>-1445053</v>
      </c>
      <c r="T20" s="132"/>
      <c r="U20" s="134">
        <f>SUM(U15,U18:U19)</f>
        <v>-9179</v>
      </c>
      <c r="V20" s="131"/>
      <c r="W20" s="134">
        <f>SUM(W15,W18:W19)</f>
        <v>0</v>
      </c>
      <c r="X20" s="132"/>
      <c r="Y20" s="134">
        <f>SUM(Y15,Y18:Y19)</f>
        <v>-1797868</v>
      </c>
      <c r="Z20" s="132"/>
      <c r="AA20" s="134">
        <f>SUM(AA15,AA18:AA19)</f>
        <v>17414203</v>
      </c>
    </row>
    <row r="21" spans="1:255" ht="19.5" customHeight="1" thickTop="1">
      <c r="A21" s="11"/>
      <c r="C21" s="126"/>
      <c r="D21" s="139"/>
      <c r="E21" s="131"/>
      <c r="F21" s="132"/>
      <c r="G21" s="131"/>
      <c r="H21" s="132"/>
      <c r="I21" s="131"/>
      <c r="J21" s="132"/>
      <c r="K21" s="131"/>
      <c r="L21" s="132"/>
      <c r="M21" s="131"/>
      <c r="N21" s="132"/>
      <c r="O21" s="131"/>
      <c r="P21" s="132"/>
      <c r="Q21" s="131"/>
      <c r="R21" s="132"/>
      <c r="S21" s="131"/>
      <c r="T21" s="132"/>
      <c r="U21" s="131"/>
      <c r="V21" s="131"/>
      <c r="W21" s="131"/>
      <c r="X21" s="132"/>
      <c r="Y21" s="132"/>
      <c r="Z21" s="132"/>
      <c r="AA21" s="132"/>
    </row>
    <row r="22" spans="1:255" ht="19.5" customHeight="1">
      <c r="A22" s="1" t="s">
        <v>214</v>
      </c>
      <c r="B22" s="124"/>
      <c r="C22" s="126"/>
      <c r="D22" s="139"/>
      <c r="E22" s="132">
        <v>4554644</v>
      </c>
      <c r="F22" s="132"/>
      <c r="G22" s="132">
        <v>3386401</v>
      </c>
      <c r="H22" s="132"/>
      <c r="I22" s="132">
        <v>179538</v>
      </c>
      <c r="J22" s="132"/>
      <c r="K22" s="132">
        <v>78898</v>
      </c>
      <c r="L22" s="132"/>
      <c r="M22" s="132">
        <v>511111</v>
      </c>
      <c r="N22" s="132"/>
      <c r="O22" s="132">
        <v>10399613</v>
      </c>
      <c r="P22" s="132"/>
      <c r="Q22" s="132">
        <v>-1242240</v>
      </c>
      <c r="R22" s="132"/>
      <c r="S22" s="132">
        <v>-1794676</v>
      </c>
      <c r="T22" s="132"/>
      <c r="U22" s="132">
        <v>-6494</v>
      </c>
      <c r="V22" s="132"/>
      <c r="W22" s="132">
        <v>0</v>
      </c>
      <c r="X22" s="132"/>
      <c r="Y22" s="132">
        <f>SUM(Q22,S22,U22,W22)</f>
        <v>-3043410</v>
      </c>
      <c r="Z22" s="132"/>
      <c r="AA22" s="132">
        <f>SUM(E22:O22,Y22)</f>
        <v>16066795</v>
      </c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  <c r="IL22" s="124"/>
      <c r="IM22" s="124"/>
      <c r="IN22" s="124"/>
      <c r="IO22" s="124"/>
      <c r="IP22" s="124"/>
      <c r="IQ22" s="124"/>
      <c r="IR22" s="124"/>
      <c r="IS22" s="124"/>
      <c r="IT22" s="124"/>
      <c r="IU22" s="124"/>
    </row>
    <row r="23" spans="1:255" ht="19.5" customHeight="1">
      <c r="A23" s="14" t="s">
        <v>260</v>
      </c>
      <c r="B23" s="127"/>
      <c r="C23" s="140">
        <v>2</v>
      </c>
      <c r="D23" s="139"/>
      <c r="E23" s="131">
        <v>0</v>
      </c>
      <c r="F23" s="132"/>
      <c r="G23" s="131">
        <v>0</v>
      </c>
      <c r="H23" s="132"/>
      <c r="I23" s="131">
        <v>0</v>
      </c>
      <c r="J23" s="132"/>
      <c r="K23" s="131">
        <v>0</v>
      </c>
      <c r="L23" s="132"/>
      <c r="M23" s="131">
        <v>0</v>
      </c>
      <c r="N23" s="132"/>
      <c r="O23" s="131">
        <v>0</v>
      </c>
      <c r="P23" s="132"/>
      <c r="Q23" s="131">
        <v>0</v>
      </c>
      <c r="R23" s="132"/>
      <c r="S23" s="131">
        <v>0</v>
      </c>
      <c r="T23" s="132"/>
      <c r="U23" s="131">
        <v>6494</v>
      </c>
      <c r="V23" s="131"/>
      <c r="W23" s="131">
        <v>-6494</v>
      </c>
      <c r="X23" s="132"/>
      <c r="Y23" s="121">
        <f>SUM(Q23,S23,U23,W23)</f>
        <v>0</v>
      </c>
      <c r="Z23" s="132"/>
      <c r="AA23" s="132">
        <f>SUM(E23:O23,Y23)</f>
        <v>0</v>
      </c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  <c r="IK23" s="124"/>
      <c r="IL23" s="124"/>
      <c r="IM23" s="124"/>
      <c r="IN23" s="124"/>
      <c r="IO23" s="124"/>
      <c r="IP23" s="124"/>
      <c r="IQ23" s="124"/>
      <c r="IR23" s="124"/>
      <c r="IS23" s="124"/>
      <c r="IT23" s="124"/>
      <c r="IU23" s="124"/>
    </row>
    <row r="24" spans="1:255" ht="19.5" customHeight="1">
      <c r="A24" s="1" t="s">
        <v>244</v>
      </c>
      <c r="B24" s="124"/>
      <c r="C24" s="126"/>
      <c r="D24" s="139"/>
      <c r="E24" s="135">
        <f>SUM(E22:E23)</f>
        <v>4554644</v>
      </c>
      <c r="F24" s="132"/>
      <c r="G24" s="135">
        <f>SUM(G22:G23)</f>
        <v>3386401</v>
      </c>
      <c r="H24" s="132"/>
      <c r="I24" s="135">
        <f>SUM(I22:I23)</f>
        <v>179538</v>
      </c>
      <c r="J24" s="132"/>
      <c r="K24" s="135">
        <f>SUM(K22:K23)</f>
        <v>78898</v>
      </c>
      <c r="L24" s="132"/>
      <c r="M24" s="135">
        <f>SUM(M22:M23)</f>
        <v>511111</v>
      </c>
      <c r="N24" s="132"/>
      <c r="O24" s="135">
        <f>SUM(O22:O23)</f>
        <v>10399613</v>
      </c>
      <c r="P24" s="132"/>
      <c r="Q24" s="135">
        <f>SUM(Q22:Q23)</f>
        <v>-1242240</v>
      </c>
      <c r="R24" s="132"/>
      <c r="S24" s="135">
        <f>SUM(S22:S23)</f>
        <v>-1794676</v>
      </c>
      <c r="T24" s="132"/>
      <c r="U24" s="135">
        <f>SUM(U22:U23)</f>
        <v>0</v>
      </c>
      <c r="V24" s="131"/>
      <c r="W24" s="135">
        <f>SUM(W22:W23)</f>
        <v>-6494</v>
      </c>
      <c r="X24" s="132"/>
      <c r="Y24" s="135">
        <f>SUM(Y22:Y23)</f>
        <v>-3043410</v>
      </c>
      <c r="Z24" s="132"/>
      <c r="AA24" s="135">
        <f>SUM(AA22:AA23)</f>
        <v>16066795</v>
      </c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  <c r="IS24" s="124"/>
      <c r="IT24" s="124"/>
      <c r="IU24" s="124"/>
    </row>
    <row r="25" spans="1:255" ht="19.5" customHeight="1">
      <c r="A25" s="14" t="s">
        <v>236</v>
      </c>
      <c r="B25" s="124"/>
      <c r="C25" s="126"/>
      <c r="D25" s="139"/>
      <c r="E25" s="131">
        <v>0</v>
      </c>
      <c r="F25" s="132"/>
      <c r="G25" s="131">
        <v>0</v>
      </c>
      <c r="H25" s="132"/>
      <c r="I25" s="131">
        <v>0</v>
      </c>
      <c r="J25" s="132"/>
      <c r="K25" s="131">
        <v>0</v>
      </c>
      <c r="L25" s="132"/>
      <c r="M25" s="131">
        <v>0</v>
      </c>
      <c r="N25" s="132"/>
      <c r="O25" s="131">
        <f>PL_Company!H47</f>
        <v>127691</v>
      </c>
      <c r="P25" s="132"/>
      <c r="Q25" s="131">
        <v>0</v>
      </c>
      <c r="R25" s="132"/>
      <c r="S25" s="131">
        <v>0</v>
      </c>
      <c r="T25" s="132"/>
      <c r="U25" s="131">
        <v>0</v>
      </c>
      <c r="V25" s="131"/>
      <c r="W25" s="131">
        <v>0</v>
      </c>
      <c r="X25" s="132"/>
      <c r="Y25" s="132">
        <f>SUM(Q25,S25,U25,W25)</f>
        <v>0</v>
      </c>
      <c r="Z25" s="132"/>
      <c r="AA25" s="132">
        <f>SUM(E25:O25,Y25)</f>
        <v>127691</v>
      </c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  <c r="HE25" s="124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  <c r="IB25" s="124"/>
      <c r="IC25" s="124"/>
      <c r="ID25" s="124"/>
      <c r="IE25" s="124"/>
      <c r="IF25" s="124"/>
      <c r="IG25" s="124"/>
      <c r="IH25" s="124"/>
      <c r="II25" s="124"/>
      <c r="IJ25" s="124"/>
      <c r="IK25" s="124"/>
      <c r="IL25" s="124"/>
      <c r="IM25" s="124"/>
      <c r="IN25" s="124"/>
      <c r="IO25" s="124"/>
      <c r="IP25" s="124"/>
      <c r="IQ25" s="124"/>
      <c r="IR25" s="124"/>
      <c r="IS25" s="124"/>
      <c r="IT25" s="124"/>
      <c r="IU25" s="124"/>
    </row>
    <row r="26" spans="1:255" ht="19.5" customHeight="1">
      <c r="A26" s="14" t="s">
        <v>239</v>
      </c>
      <c r="B26" s="124"/>
      <c r="C26" s="126"/>
      <c r="D26" s="139"/>
      <c r="E26" s="133">
        <v>0</v>
      </c>
      <c r="F26" s="131"/>
      <c r="G26" s="133">
        <v>0</v>
      </c>
      <c r="H26" s="131"/>
      <c r="I26" s="133">
        <v>0</v>
      </c>
      <c r="J26" s="131"/>
      <c r="K26" s="133">
        <v>0</v>
      </c>
      <c r="L26" s="132"/>
      <c r="M26" s="133">
        <v>0</v>
      </c>
      <c r="N26" s="132"/>
      <c r="O26" s="133">
        <v>-133</v>
      </c>
      <c r="P26" s="132"/>
      <c r="Q26" s="133">
        <v>1320630</v>
      </c>
      <c r="R26" s="132"/>
      <c r="S26" s="133">
        <v>-891232</v>
      </c>
      <c r="T26" s="132"/>
      <c r="U26" s="133">
        <v>0</v>
      </c>
      <c r="V26" s="131"/>
      <c r="W26" s="133">
        <v>-7812</v>
      </c>
      <c r="X26" s="132"/>
      <c r="Y26" s="121">
        <f>SUM(Q26,S26,U26,W26)</f>
        <v>421586</v>
      </c>
      <c r="Z26" s="132"/>
      <c r="AA26" s="121">
        <f>SUM(E26:O26,Y26)</f>
        <v>421453</v>
      </c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  <c r="HE26" s="124"/>
      <c r="HF26" s="124"/>
      <c r="HG26" s="124"/>
      <c r="HH26" s="124"/>
      <c r="HI26" s="124"/>
      <c r="HJ26" s="124"/>
      <c r="HK26" s="124"/>
      <c r="HL26" s="124"/>
      <c r="HM26" s="124"/>
      <c r="HN26" s="124"/>
      <c r="HO26" s="124"/>
      <c r="HP26" s="124"/>
      <c r="HQ26" s="124"/>
      <c r="HR26" s="124"/>
      <c r="HS26" s="124"/>
      <c r="HT26" s="124"/>
      <c r="HU26" s="124"/>
      <c r="HV26" s="124"/>
      <c r="HW26" s="124"/>
      <c r="HX26" s="124"/>
      <c r="HY26" s="124"/>
      <c r="HZ26" s="124"/>
      <c r="IA26" s="124"/>
      <c r="IB26" s="124"/>
      <c r="IC26" s="124"/>
      <c r="ID26" s="124"/>
      <c r="IE26" s="124"/>
      <c r="IF26" s="124"/>
      <c r="IG26" s="124"/>
      <c r="IH26" s="124"/>
      <c r="II26" s="124"/>
      <c r="IJ26" s="124"/>
      <c r="IK26" s="124"/>
      <c r="IL26" s="124"/>
      <c r="IM26" s="124"/>
      <c r="IN26" s="124"/>
      <c r="IO26" s="124"/>
      <c r="IP26" s="124"/>
      <c r="IQ26" s="124"/>
      <c r="IR26" s="124"/>
      <c r="IS26" s="124"/>
      <c r="IT26" s="124"/>
      <c r="IU26" s="124"/>
    </row>
    <row r="27" spans="1:255" ht="19.5" customHeight="1">
      <c r="A27" s="14" t="s">
        <v>240</v>
      </c>
      <c r="B27" s="124"/>
      <c r="C27" s="126"/>
      <c r="D27" s="139"/>
      <c r="E27" s="131">
        <f>SUM(E25:E26)</f>
        <v>0</v>
      </c>
      <c r="F27" s="132"/>
      <c r="G27" s="131">
        <f>SUM(G25:G26)</f>
        <v>0</v>
      </c>
      <c r="H27" s="132"/>
      <c r="I27" s="131">
        <f>SUM(I25:I26)</f>
        <v>0</v>
      </c>
      <c r="J27" s="132"/>
      <c r="K27" s="131">
        <f>SUM(K25:K26)</f>
        <v>0</v>
      </c>
      <c r="L27" s="132"/>
      <c r="M27" s="131">
        <f>SUM(M25:M26)</f>
        <v>0</v>
      </c>
      <c r="N27" s="132"/>
      <c r="O27" s="131">
        <f>SUM(O25:O26)</f>
        <v>127558</v>
      </c>
      <c r="P27" s="132"/>
      <c r="Q27" s="131">
        <f>SUM(Q25:Q26)</f>
        <v>1320630</v>
      </c>
      <c r="R27" s="132"/>
      <c r="S27" s="131">
        <f>SUM(S25:S26)</f>
        <v>-891232</v>
      </c>
      <c r="T27" s="132"/>
      <c r="U27" s="131">
        <f>SUM(U25:U26)</f>
        <v>0</v>
      </c>
      <c r="V27" s="131"/>
      <c r="W27" s="131">
        <f>SUM(W25:W26)</f>
        <v>-7812</v>
      </c>
      <c r="X27" s="132"/>
      <c r="Y27" s="131">
        <f>SUM(Y25:Y26)</f>
        <v>421586</v>
      </c>
      <c r="Z27" s="132"/>
      <c r="AA27" s="131">
        <f>SUM(AA25:AA26)</f>
        <v>549144</v>
      </c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  <c r="IK27" s="124"/>
      <c r="IL27" s="124"/>
      <c r="IM27" s="124"/>
      <c r="IN27" s="124"/>
      <c r="IO27" s="124"/>
      <c r="IP27" s="124"/>
      <c r="IQ27" s="124"/>
      <c r="IR27" s="124"/>
      <c r="IS27" s="124"/>
      <c r="IT27" s="124"/>
      <c r="IU27" s="124"/>
    </row>
    <row r="28" spans="1:255" ht="19.5" customHeight="1">
      <c r="A28" s="14" t="s">
        <v>267</v>
      </c>
      <c r="C28" s="140">
        <v>21</v>
      </c>
      <c r="D28" s="139"/>
      <c r="E28" s="131">
        <v>0</v>
      </c>
      <c r="F28" s="131"/>
      <c r="G28" s="131">
        <v>0</v>
      </c>
      <c r="H28" s="131"/>
      <c r="I28" s="131">
        <v>13415</v>
      </c>
      <c r="J28" s="131"/>
      <c r="K28" s="131">
        <v>0</v>
      </c>
      <c r="L28" s="132"/>
      <c r="M28" s="131">
        <v>0</v>
      </c>
      <c r="N28" s="132"/>
      <c r="O28" s="131">
        <v>0</v>
      </c>
      <c r="P28" s="132"/>
      <c r="Q28" s="131">
        <v>0</v>
      </c>
      <c r="R28" s="132"/>
      <c r="S28" s="131">
        <v>0</v>
      </c>
      <c r="T28" s="132"/>
      <c r="U28" s="131">
        <v>0</v>
      </c>
      <c r="V28" s="131"/>
      <c r="W28" s="131">
        <v>0</v>
      </c>
      <c r="X28" s="132"/>
      <c r="Y28" s="121">
        <f>SUM(Q28,S28,U28,W28)</f>
        <v>0</v>
      </c>
      <c r="Z28" s="132"/>
      <c r="AA28" s="121">
        <f>SUM(E28:O28,Y28)</f>
        <v>13415</v>
      </c>
    </row>
    <row r="29" spans="1:255" ht="19.5" customHeight="1" thickBot="1">
      <c r="A29" s="120" t="s">
        <v>215</v>
      </c>
      <c r="C29" s="126"/>
      <c r="D29" s="139"/>
      <c r="E29" s="134">
        <f>SUM(E24,E27:E28)</f>
        <v>4554644</v>
      </c>
      <c r="F29" s="132"/>
      <c r="G29" s="134">
        <f>SUM(G24,G27:G28)</f>
        <v>3386401</v>
      </c>
      <c r="H29" s="132"/>
      <c r="I29" s="134">
        <f>SUM(I24,I27:I28)</f>
        <v>192953</v>
      </c>
      <c r="J29" s="132"/>
      <c r="K29" s="134">
        <f>SUM(K24,K27:K28)</f>
        <v>78898</v>
      </c>
      <c r="L29" s="131"/>
      <c r="M29" s="134">
        <f>SUM(M24,M27:M28)</f>
        <v>511111</v>
      </c>
      <c r="N29" s="132"/>
      <c r="O29" s="134">
        <f>SUM(O24,O27:O28)</f>
        <v>10527171</v>
      </c>
      <c r="P29" s="131"/>
      <c r="Q29" s="134">
        <f>SUM(Q24,Q27:Q28)</f>
        <v>78390</v>
      </c>
      <c r="R29" s="131"/>
      <c r="S29" s="134">
        <f>SUM(S24,S27:S28)</f>
        <v>-2685908</v>
      </c>
      <c r="T29" s="131"/>
      <c r="U29" s="134">
        <f>SUM(U24,U27:U28)</f>
        <v>0</v>
      </c>
      <c r="V29" s="131"/>
      <c r="W29" s="134">
        <f>SUM(W24,W27:W28)</f>
        <v>-14306</v>
      </c>
      <c r="X29" s="131"/>
      <c r="Y29" s="134">
        <f>SUM(Y24,Y27:Y28)</f>
        <v>-2621824</v>
      </c>
      <c r="Z29" s="132"/>
      <c r="AA29" s="134">
        <f>SUM(AA24,AA27:AA28)</f>
        <v>16629354</v>
      </c>
    </row>
    <row r="30" spans="1:255" ht="19.5" customHeight="1" thickTop="1">
      <c r="E30" s="5">
        <f>E29-BS_Company!H64</f>
        <v>0</v>
      </c>
      <c r="G30" s="5">
        <f>G29-BS_Company!H65</f>
        <v>0</v>
      </c>
      <c r="I30" s="5">
        <f>I29-BS_Company!H66</f>
        <v>0</v>
      </c>
      <c r="K30" s="5">
        <f>K29-BS_Company!H67</f>
        <v>0</v>
      </c>
      <c r="M30" s="5">
        <f>M29-BS_Company!H69</f>
        <v>0</v>
      </c>
      <c r="O30" s="5">
        <f>O29-BS_Company!H70</f>
        <v>0</v>
      </c>
      <c r="Y30" s="5">
        <f>Y29-BS_Company!H71</f>
        <v>0</v>
      </c>
      <c r="AA30" s="5">
        <f>AA29-BS_Company!H72</f>
        <v>0</v>
      </c>
    </row>
    <row r="31" spans="1:255" ht="19.5" customHeight="1">
      <c r="A31" s="19" t="s">
        <v>265</v>
      </c>
    </row>
    <row r="32" spans="1:255" ht="19.5" customHeight="1">
      <c r="A32" s="14"/>
    </row>
    <row r="33" spans="1:1" ht="19.5" customHeight="1">
      <c r="A33" s="14"/>
    </row>
    <row r="34" spans="1:1" ht="19.5" customHeight="1">
      <c r="A34" s="14"/>
    </row>
    <row r="35" spans="1:1" ht="19.5" customHeight="1">
      <c r="A35" s="14"/>
    </row>
  </sheetData>
  <mergeCells count="7">
    <mergeCell ref="I13:J13"/>
    <mergeCell ref="E6:AA6"/>
    <mergeCell ref="I12:J12"/>
    <mergeCell ref="M12:O12"/>
    <mergeCell ref="Q8:U8"/>
    <mergeCell ref="Q7:Y7"/>
    <mergeCell ref="I11:J11"/>
  </mergeCells>
  <pageMargins left="0.43307086614173229" right="0.23622047244094491" top="0.47244094488188981" bottom="0.31496062992125984" header="0.6692913385826772" footer="0.31496062992125984"/>
  <pageSetup paperSize="9" scale="48" firstPageNumber="14" orientation="landscape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I85"/>
  <sheetViews>
    <sheetView showGridLines="0" topLeftCell="A73" zoomScale="70" zoomScaleNormal="70" zoomScaleSheetLayoutView="55" workbookViewId="0">
      <selection activeCell="K82" sqref="K82"/>
    </sheetView>
  </sheetViews>
  <sheetFormatPr defaultColWidth="10.7109375" defaultRowHeight="18" customHeight="1"/>
  <cols>
    <col min="1" max="1" width="47.140625" style="62" customWidth="1"/>
    <col min="2" max="2" width="2.7109375" style="69" customWidth="1"/>
    <col min="3" max="3" width="16.28515625" style="69" customWidth="1"/>
    <col min="4" max="4" width="1.7109375" style="69" customWidth="1"/>
    <col min="5" max="5" width="16.28515625" style="69" customWidth="1"/>
    <col min="6" max="6" width="1.7109375" style="69" customWidth="1"/>
    <col min="7" max="7" width="16.28515625" style="69" customWidth="1"/>
    <col min="8" max="8" width="1.7109375" style="69" customWidth="1"/>
    <col min="9" max="9" width="16.28515625" style="69" customWidth="1"/>
    <col min="10" max="10" width="1" style="62" customWidth="1"/>
    <col min="11" max="16384" width="10.7109375" style="62"/>
  </cols>
  <sheetData>
    <row r="1" spans="1:9" ht="21.75" customHeight="1">
      <c r="I1" s="118" t="s">
        <v>232</v>
      </c>
    </row>
    <row r="2" spans="1:9" ht="21.75" customHeight="1">
      <c r="A2" s="63" t="s">
        <v>0</v>
      </c>
      <c r="B2" s="61"/>
      <c r="C2" s="61"/>
      <c r="D2" s="61"/>
      <c r="E2" s="61"/>
      <c r="F2" s="61"/>
      <c r="G2" s="61"/>
      <c r="H2" s="61"/>
      <c r="I2" s="62"/>
    </row>
    <row r="3" spans="1:9" ht="21.75" customHeight="1">
      <c r="A3" s="63" t="s">
        <v>79</v>
      </c>
      <c r="B3" s="61"/>
      <c r="C3" s="61"/>
      <c r="D3" s="61"/>
      <c r="E3" s="61"/>
      <c r="F3" s="61"/>
      <c r="G3" s="61"/>
      <c r="H3" s="61"/>
      <c r="I3" s="61"/>
    </row>
    <row r="4" spans="1:9" ht="21.75" customHeight="1">
      <c r="A4" s="63" t="s">
        <v>216</v>
      </c>
      <c r="B4" s="61"/>
      <c r="C4" s="61"/>
      <c r="D4" s="61"/>
      <c r="E4" s="61"/>
      <c r="F4" s="61"/>
      <c r="G4" s="61"/>
      <c r="H4" s="61"/>
      <c r="I4" s="61"/>
    </row>
    <row r="5" spans="1:9" s="67" customFormat="1" ht="21.75" customHeight="1">
      <c r="B5" s="69"/>
      <c r="C5" s="69"/>
      <c r="D5" s="69"/>
      <c r="E5" s="69"/>
      <c r="F5" s="69"/>
      <c r="G5" s="61"/>
      <c r="H5" s="122"/>
      <c r="I5" s="64"/>
    </row>
    <row r="6" spans="1:9" s="67" customFormat="1" ht="21.75" customHeight="1">
      <c r="B6" s="66"/>
      <c r="C6" s="145" t="s">
        <v>225</v>
      </c>
      <c r="D6" s="145"/>
      <c r="E6" s="145"/>
      <c r="F6" s="26"/>
      <c r="G6" s="145" t="s">
        <v>231</v>
      </c>
      <c r="H6" s="145"/>
      <c r="I6" s="145"/>
    </row>
    <row r="7" spans="1:9" s="67" customFormat="1" ht="21.75" customHeight="1">
      <c r="B7" s="66"/>
      <c r="C7" s="144" t="s">
        <v>1</v>
      </c>
      <c r="D7" s="144"/>
      <c r="E7" s="144"/>
      <c r="F7" s="61"/>
      <c r="G7" s="144" t="s">
        <v>1</v>
      </c>
      <c r="H7" s="144"/>
      <c r="I7" s="144"/>
    </row>
    <row r="8" spans="1:9" s="70" customFormat="1" ht="21.75" customHeight="1">
      <c r="A8" s="62"/>
      <c r="B8" s="69"/>
      <c r="C8" s="28" t="s">
        <v>213</v>
      </c>
      <c r="D8" s="29"/>
      <c r="E8" s="28" t="s">
        <v>185</v>
      </c>
      <c r="F8" s="22"/>
      <c r="G8" s="28" t="s">
        <v>213</v>
      </c>
      <c r="H8" s="29"/>
      <c r="I8" s="28" t="s">
        <v>185</v>
      </c>
    </row>
    <row r="9" spans="1:9" ht="21.75" customHeight="1">
      <c r="A9" s="67" t="s">
        <v>38</v>
      </c>
    </row>
    <row r="10" spans="1:9" ht="21.75" customHeight="1">
      <c r="A10" s="62" t="s">
        <v>68</v>
      </c>
      <c r="C10" s="71">
        <f>PL_Conso!D26</f>
        <v>4676</v>
      </c>
      <c r="D10" s="71"/>
      <c r="E10" s="71">
        <f>PL_Conso!F26</f>
        <v>3717</v>
      </c>
      <c r="F10" s="71"/>
      <c r="G10" s="71">
        <f>PL_Conso!H26</f>
        <v>148744</v>
      </c>
      <c r="H10" s="71"/>
      <c r="I10" s="71">
        <f>PL_Conso!J26</f>
        <v>117142</v>
      </c>
    </row>
    <row r="11" spans="1:9" ht="21.75" customHeight="1">
      <c r="A11" s="62" t="s">
        <v>69</v>
      </c>
      <c r="C11" s="71"/>
      <c r="D11" s="71"/>
      <c r="E11" s="71"/>
      <c r="F11" s="71"/>
      <c r="G11" s="71"/>
      <c r="H11" s="71"/>
      <c r="I11" s="71"/>
    </row>
    <row r="12" spans="1:9" ht="21.75" customHeight="1">
      <c r="A12" s="62" t="s">
        <v>190</v>
      </c>
      <c r="C12" s="62"/>
      <c r="D12" s="62"/>
      <c r="E12" s="62"/>
      <c r="F12" s="62"/>
      <c r="H12" s="62"/>
    </row>
    <row r="13" spans="1:9" ht="21.6" customHeight="1">
      <c r="A13" s="62" t="s">
        <v>39</v>
      </c>
      <c r="C13" s="71">
        <v>19231</v>
      </c>
      <c r="D13" s="71"/>
      <c r="E13" s="71">
        <v>18573</v>
      </c>
      <c r="F13" s="71"/>
      <c r="G13" s="71">
        <v>611724</v>
      </c>
      <c r="H13" s="71"/>
      <c r="I13" s="71">
        <v>585256</v>
      </c>
    </row>
    <row r="14" spans="1:9" ht="21.75" customHeight="1">
      <c r="A14" s="62" t="s">
        <v>278</v>
      </c>
      <c r="C14" s="71">
        <v>-248</v>
      </c>
      <c r="D14" s="71"/>
      <c r="E14" s="71">
        <v>-148</v>
      </c>
      <c r="F14" s="71"/>
      <c r="G14" s="71">
        <v>-7880</v>
      </c>
      <c r="H14" s="71"/>
      <c r="I14" s="71">
        <v>-4648</v>
      </c>
    </row>
    <row r="15" spans="1:9" ht="21.75" customHeight="1">
      <c r="A15" s="62" t="s">
        <v>279</v>
      </c>
      <c r="C15" s="71">
        <v>-239</v>
      </c>
      <c r="D15" s="71"/>
      <c r="E15" s="71">
        <v>-230</v>
      </c>
      <c r="F15" s="71"/>
      <c r="G15" s="71">
        <v>-7618</v>
      </c>
      <c r="H15" s="71"/>
      <c r="I15" s="71">
        <v>-7234</v>
      </c>
    </row>
    <row r="16" spans="1:9" ht="21.6" customHeight="1">
      <c r="A16" s="62" t="s">
        <v>209</v>
      </c>
      <c r="B16" s="62"/>
      <c r="C16" s="71">
        <v>-3193</v>
      </c>
      <c r="D16" s="71"/>
      <c r="E16" s="71">
        <v>-49</v>
      </c>
      <c r="F16" s="71"/>
      <c r="G16" s="71">
        <v>-101563</v>
      </c>
      <c r="H16" s="71"/>
      <c r="I16" s="71">
        <v>-1548</v>
      </c>
    </row>
    <row r="17" spans="1:9" ht="21.75" customHeight="1">
      <c r="A17" s="62" t="s">
        <v>249</v>
      </c>
      <c r="B17" s="62"/>
      <c r="C17" s="71">
        <v>-12</v>
      </c>
      <c r="D17" s="71"/>
      <c r="E17" s="71">
        <v>-204</v>
      </c>
      <c r="F17" s="71"/>
      <c r="G17" s="71">
        <v>-366</v>
      </c>
      <c r="H17" s="71"/>
      <c r="I17" s="71">
        <v>-6432</v>
      </c>
    </row>
    <row r="18" spans="1:9" ht="21.75" customHeight="1">
      <c r="A18" s="62" t="s">
        <v>86</v>
      </c>
      <c r="C18" s="71">
        <v>81</v>
      </c>
      <c r="D18" s="71"/>
      <c r="E18" s="71">
        <v>53</v>
      </c>
      <c r="F18" s="71"/>
      <c r="G18" s="71">
        <v>2582</v>
      </c>
      <c r="H18" s="71"/>
      <c r="I18" s="71">
        <v>1674</v>
      </c>
    </row>
    <row r="19" spans="1:9" ht="21.75" customHeight="1">
      <c r="A19" s="62" t="s">
        <v>87</v>
      </c>
      <c r="C19" s="71">
        <v>535</v>
      </c>
      <c r="D19" s="71"/>
      <c r="E19" s="71">
        <v>257</v>
      </c>
      <c r="F19" s="71"/>
      <c r="G19" s="71">
        <v>17466</v>
      </c>
      <c r="H19" s="71"/>
      <c r="I19" s="71">
        <v>8095</v>
      </c>
    </row>
    <row r="20" spans="1:9" ht="21.75" customHeight="1">
      <c r="A20" s="62" t="s">
        <v>76</v>
      </c>
      <c r="C20" s="71">
        <v>422</v>
      </c>
      <c r="D20" s="71"/>
      <c r="E20" s="71">
        <v>79</v>
      </c>
      <c r="F20" s="71"/>
      <c r="G20" s="71">
        <v>13415</v>
      </c>
      <c r="H20" s="71"/>
      <c r="I20" s="71">
        <v>2500</v>
      </c>
    </row>
    <row r="21" spans="1:9" ht="21.75" customHeight="1">
      <c r="A21" s="62" t="s">
        <v>250</v>
      </c>
      <c r="B21" s="62"/>
      <c r="C21" s="71">
        <v>-9</v>
      </c>
      <c r="D21" s="71"/>
      <c r="E21" s="71">
        <v>-13</v>
      </c>
      <c r="F21" s="71"/>
      <c r="G21" s="71">
        <v>-280</v>
      </c>
      <c r="H21" s="71"/>
      <c r="I21" s="71">
        <v>-403</v>
      </c>
    </row>
    <row r="22" spans="1:9" ht="21.75" customHeight="1">
      <c r="A22" s="62" t="s">
        <v>283</v>
      </c>
      <c r="C22" s="71">
        <v>-6993</v>
      </c>
      <c r="D22" s="71"/>
      <c r="E22" s="71">
        <v>-2311</v>
      </c>
      <c r="F22" s="71"/>
      <c r="G22" s="71">
        <v>-222432</v>
      </c>
      <c r="H22" s="71"/>
      <c r="I22" s="71">
        <v>-72812</v>
      </c>
    </row>
    <row r="23" spans="1:9" ht="21.75" customHeight="1">
      <c r="A23" s="72" t="s">
        <v>280</v>
      </c>
      <c r="C23" s="71">
        <v>-811</v>
      </c>
      <c r="D23" s="78"/>
      <c r="E23" s="71">
        <v>-2554</v>
      </c>
      <c r="F23" s="78"/>
      <c r="G23" s="78">
        <v>-25799</v>
      </c>
      <c r="H23" s="78"/>
      <c r="I23" s="78">
        <v>-80472</v>
      </c>
    </row>
    <row r="24" spans="1:9" ht="21.75" customHeight="1">
      <c r="A24" s="72" t="s">
        <v>40</v>
      </c>
      <c r="C24" s="71">
        <v>-464</v>
      </c>
      <c r="D24" s="78"/>
      <c r="E24" s="71">
        <v>-1615</v>
      </c>
      <c r="F24" s="78"/>
      <c r="G24" s="78">
        <v>-14753</v>
      </c>
      <c r="H24" s="78"/>
      <c r="I24" s="78">
        <v>-50905</v>
      </c>
    </row>
    <row r="25" spans="1:9" ht="21.75" customHeight="1">
      <c r="A25" s="72" t="s">
        <v>95</v>
      </c>
      <c r="C25" s="73">
        <v>4623</v>
      </c>
      <c r="D25" s="78"/>
      <c r="E25" s="73">
        <v>5755</v>
      </c>
      <c r="F25" s="78"/>
      <c r="G25" s="73">
        <v>147062</v>
      </c>
      <c r="H25" s="78"/>
      <c r="I25" s="73">
        <v>181342</v>
      </c>
    </row>
    <row r="26" spans="1:9" ht="21.75" customHeight="1">
      <c r="A26" s="72" t="s">
        <v>72</v>
      </c>
      <c r="C26" s="78"/>
      <c r="D26" s="78"/>
      <c r="E26" s="78"/>
      <c r="F26" s="78"/>
      <c r="G26" s="78"/>
      <c r="H26" s="78"/>
      <c r="I26" s="78"/>
    </row>
    <row r="27" spans="1:9" ht="21.75" customHeight="1">
      <c r="A27" s="62" t="s">
        <v>41</v>
      </c>
      <c r="C27" s="71">
        <f>SUM(C10:C25)</f>
        <v>17599</v>
      </c>
      <c r="D27" s="71"/>
      <c r="E27" s="71">
        <f>SUM(E10:E25)</f>
        <v>21310</v>
      </c>
      <c r="F27" s="71"/>
      <c r="G27" s="71">
        <f>SUM(G10:G25)</f>
        <v>560302</v>
      </c>
      <c r="H27" s="71"/>
      <c r="I27" s="71">
        <f>SUM(I10:I25)</f>
        <v>671555</v>
      </c>
    </row>
    <row r="28" spans="1:9" ht="21.75" customHeight="1">
      <c r="A28" s="62" t="s">
        <v>42</v>
      </c>
      <c r="C28" s="71"/>
      <c r="D28" s="71"/>
      <c r="E28" s="71"/>
      <c r="F28" s="71"/>
      <c r="G28" s="71"/>
      <c r="H28" s="71"/>
      <c r="I28" s="71"/>
    </row>
    <row r="29" spans="1:9" ht="21.75" customHeight="1">
      <c r="A29" s="62" t="s">
        <v>70</v>
      </c>
      <c r="C29" s="71">
        <v>60057</v>
      </c>
      <c r="D29" s="71"/>
      <c r="E29" s="71">
        <v>-29738</v>
      </c>
      <c r="F29" s="71"/>
      <c r="G29" s="71">
        <v>1910298</v>
      </c>
      <c r="H29" s="71"/>
      <c r="I29" s="71">
        <v>-937083</v>
      </c>
    </row>
    <row r="30" spans="1:9" ht="21.75" customHeight="1">
      <c r="A30" s="62" t="s">
        <v>43</v>
      </c>
      <c r="C30" s="71">
        <v>-22050</v>
      </c>
      <c r="D30" s="71"/>
      <c r="E30" s="71">
        <v>54234</v>
      </c>
      <c r="F30" s="71"/>
      <c r="G30" s="71">
        <v>-701353</v>
      </c>
      <c r="H30" s="71"/>
      <c r="I30" s="71">
        <v>1708981</v>
      </c>
    </row>
    <row r="31" spans="1:9" ht="21.75" customHeight="1">
      <c r="A31" s="62" t="s">
        <v>97</v>
      </c>
      <c r="C31" s="71">
        <v>-3072</v>
      </c>
      <c r="D31" s="71"/>
      <c r="E31" s="71">
        <v>-266</v>
      </c>
      <c r="F31" s="71">
        <v>-97718</v>
      </c>
      <c r="G31" s="71">
        <v>-97718</v>
      </c>
      <c r="H31" s="71"/>
      <c r="I31" s="71">
        <v>-8375</v>
      </c>
    </row>
    <row r="32" spans="1:9" ht="21.75" customHeight="1">
      <c r="A32" s="62" t="s">
        <v>44</v>
      </c>
      <c r="C32" s="71">
        <v>-14942</v>
      </c>
      <c r="D32" s="71"/>
      <c r="E32" s="71">
        <v>-2652</v>
      </c>
      <c r="F32" s="71">
        <v>135400</v>
      </c>
      <c r="G32" s="71">
        <v>-475265</v>
      </c>
      <c r="H32" s="71"/>
      <c r="I32" s="71">
        <v>-83570</v>
      </c>
    </row>
    <row r="33" spans="1:9" ht="21.75" customHeight="1">
      <c r="A33" s="62" t="s">
        <v>45</v>
      </c>
      <c r="C33" s="75"/>
      <c r="D33" s="71"/>
      <c r="E33" s="75"/>
      <c r="F33" s="71"/>
      <c r="G33" s="75"/>
      <c r="H33" s="71"/>
      <c r="I33" s="75"/>
    </row>
    <row r="34" spans="1:9" ht="21.75" customHeight="1">
      <c r="A34" s="62" t="s">
        <v>71</v>
      </c>
      <c r="C34" s="71">
        <v>-7378</v>
      </c>
      <c r="D34" s="71"/>
      <c r="E34" s="71">
        <v>-47200</v>
      </c>
      <c r="F34" s="71"/>
      <c r="G34" s="71">
        <v>-234683</v>
      </c>
      <c r="H34" s="71"/>
      <c r="I34" s="71">
        <v>-1487325</v>
      </c>
    </row>
    <row r="35" spans="1:9" ht="21.75" customHeight="1">
      <c r="A35" s="62" t="s">
        <v>96</v>
      </c>
      <c r="C35" s="78">
        <v>-690</v>
      </c>
      <c r="D35" s="78"/>
      <c r="E35" s="78">
        <v>-1085</v>
      </c>
      <c r="F35" s="78"/>
      <c r="G35" s="78">
        <v>-21955</v>
      </c>
      <c r="H35" s="78"/>
      <c r="I35" s="78">
        <v>-34196</v>
      </c>
    </row>
    <row r="36" spans="1:9" ht="21.75" customHeight="1">
      <c r="A36" s="62" t="s">
        <v>64</v>
      </c>
      <c r="C36" s="78">
        <v>-117</v>
      </c>
      <c r="D36" s="78"/>
      <c r="E36" s="78">
        <v>0</v>
      </c>
      <c r="F36" s="78"/>
      <c r="G36" s="78">
        <v>-4103</v>
      </c>
      <c r="H36" s="78"/>
      <c r="I36" s="78">
        <v>0</v>
      </c>
    </row>
    <row r="37" spans="1:9" ht="21.75" customHeight="1">
      <c r="A37" s="62" t="s">
        <v>171</v>
      </c>
      <c r="C37" s="73">
        <v>-244</v>
      </c>
      <c r="D37" s="71"/>
      <c r="E37" s="73">
        <v>13</v>
      </c>
      <c r="F37" s="71"/>
      <c r="G37" s="73">
        <v>-7723</v>
      </c>
      <c r="H37" s="71"/>
      <c r="I37" s="73">
        <v>422</v>
      </c>
    </row>
    <row r="38" spans="1:9" ht="21.75" customHeight="1">
      <c r="A38" s="62" t="s">
        <v>122</v>
      </c>
      <c r="C38" s="78">
        <f>SUM(C27:C37)</f>
        <v>29163</v>
      </c>
      <c r="D38" s="78"/>
      <c r="E38" s="78">
        <f>SUM(E27:E37)</f>
        <v>-5384</v>
      </c>
      <c r="F38" s="78"/>
      <c r="G38" s="78">
        <f>SUM(G27:G37)</f>
        <v>927800</v>
      </c>
      <c r="H38" s="78"/>
      <c r="I38" s="78">
        <f>SUM(I27:I37)</f>
        <v>-169591</v>
      </c>
    </row>
    <row r="39" spans="1:9" ht="21.75" customHeight="1">
      <c r="A39" s="62" t="s">
        <v>92</v>
      </c>
      <c r="C39" s="78">
        <v>236</v>
      </c>
      <c r="D39" s="78"/>
      <c r="E39" s="78">
        <v>1395</v>
      </c>
      <c r="F39" s="78"/>
      <c r="G39" s="78">
        <v>7495</v>
      </c>
      <c r="H39" s="78"/>
      <c r="I39" s="78">
        <v>43967</v>
      </c>
    </row>
    <row r="40" spans="1:9" ht="21.75" customHeight="1">
      <c r="A40" s="62" t="s">
        <v>46</v>
      </c>
      <c r="C40" s="73">
        <v>-582</v>
      </c>
      <c r="D40" s="71"/>
      <c r="E40" s="73">
        <v>-1842</v>
      </c>
      <c r="F40" s="71"/>
      <c r="G40" s="73">
        <v>-18527</v>
      </c>
      <c r="H40" s="71"/>
      <c r="I40" s="73">
        <v>-58048</v>
      </c>
    </row>
    <row r="41" spans="1:9" ht="21.75" customHeight="1">
      <c r="A41" s="67" t="s">
        <v>261</v>
      </c>
      <c r="C41" s="73">
        <f>SUM(C38:C40)</f>
        <v>28817</v>
      </c>
      <c r="D41" s="71"/>
      <c r="E41" s="73">
        <f>SUM(E38:E40)</f>
        <v>-5831</v>
      </c>
      <c r="F41" s="71"/>
      <c r="G41" s="73">
        <f>SUM(G38:G40)</f>
        <v>916768</v>
      </c>
      <c r="H41" s="71"/>
      <c r="I41" s="73">
        <f>SUM(I38:I40)</f>
        <v>-183672</v>
      </c>
    </row>
    <row r="42" spans="1:9" ht="21.75" customHeight="1">
      <c r="G42" s="62"/>
    </row>
    <row r="43" spans="1:9" ht="21.75" customHeight="1">
      <c r="A43" s="19" t="s">
        <v>265</v>
      </c>
      <c r="B43" s="62"/>
      <c r="C43" s="62"/>
      <c r="D43" s="62"/>
      <c r="E43" s="62"/>
      <c r="F43" s="62"/>
      <c r="G43" s="62"/>
      <c r="H43" s="62"/>
      <c r="I43" s="62"/>
    </row>
    <row r="44" spans="1:9" ht="21.75" customHeight="1">
      <c r="B44" s="62"/>
      <c r="C44" s="62"/>
      <c r="D44" s="62"/>
      <c r="E44" s="62"/>
      <c r="F44" s="62"/>
      <c r="G44" s="62"/>
      <c r="H44" s="62"/>
      <c r="I44" s="118" t="s">
        <v>232</v>
      </c>
    </row>
    <row r="45" spans="1:9" ht="21.75" customHeight="1">
      <c r="A45" s="63" t="s">
        <v>0</v>
      </c>
      <c r="B45" s="61"/>
      <c r="C45" s="61"/>
      <c r="D45" s="61"/>
      <c r="E45" s="61"/>
      <c r="F45" s="61"/>
      <c r="G45" s="61"/>
      <c r="H45" s="61"/>
      <c r="I45" s="62"/>
    </row>
    <row r="46" spans="1:9" ht="21.75" customHeight="1">
      <c r="A46" s="63" t="s">
        <v>81</v>
      </c>
      <c r="B46" s="61"/>
      <c r="C46" s="61"/>
      <c r="D46" s="61"/>
      <c r="E46" s="61"/>
      <c r="F46" s="61"/>
      <c r="G46" s="61"/>
      <c r="H46" s="61"/>
      <c r="I46" s="61"/>
    </row>
    <row r="47" spans="1:9" ht="21.75" customHeight="1">
      <c r="A47" s="63" t="s">
        <v>216</v>
      </c>
      <c r="B47" s="61"/>
      <c r="C47" s="61"/>
      <c r="D47" s="61"/>
      <c r="E47" s="61"/>
      <c r="F47" s="61"/>
      <c r="G47" s="61"/>
      <c r="H47" s="61"/>
      <c r="I47" s="61"/>
    </row>
    <row r="48" spans="1:9" s="67" customFormat="1" ht="21.75" customHeight="1">
      <c r="B48" s="69"/>
      <c r="C48" s="69"/>
      <c r="D48" s="69"/>
      <c r="E48" s="69"/>
      <c r="F48" s="69"/>
      <c r="G48" s="61"/>
      <c r="H48" s="122"/>
      <c r="I48" s="64"/>
    </row>
    <row r="49" spans="1:9" s="67" customFormat="1" ht="21.75" customHeight="1">
      <c r="B49" s="66"/>
      <c r="C49" s="145" t="s">
        <v>225</v>
      </c>
      <c r="D49" s="145"/>
      <c r="E49" s="145"/>
      <c r="F49" s="26"/>
      <c r="G49" s="145" t="s">
        <v>231</v>
      </c>
      <c r="H49" s="145"/>
      <c r="I49" s="145"/>
    </row>
    <row r="50" spans="1:9" s="67" customFormat="1" ht="21.75" customHeight="1">
      <c r="B50" s="66"/>
      <c r="C50" s="144" t="s">
        <v>1</v>
      </c>
      <c r="D50" s="144"/>
      <c r="E50" s="144"/>
      <c r="F50" s="61"/>
      <c r="G50" s="144" t="s">
        <v>1</v>
      </c>
      <c r="H50" s="144"/>
      <c r="I50" s="144"/>
    </row>
    <row r="51" spans="1:9" s="70" customFormat="1" ht="21.75" customHeight="1">
      <c r="A51" s="62"/>
      <c r="B51" s="69"/>
      <c r="C51" s="28" t="s">
        <v>213</v>
      </c>
      <c r="D51" s="29"/>
      <c r="E51" s="28" t="s">
        <v>185</v>
      </c>
      <c r="F51" s="22"/>
      <c r="G51" s="28" t="s">
        <v>213</v>
      </c>
      <c r="H51" s="29"/>
      <c r="I51" s="28" t="s">
        <v>185</v>
      </c>
    </row>
    <row r="52" spans="1:9" ht="21.75" customHeight="1">
      <c r="A52" s="67" t="s">
        <v>47</v>
      </c>
    </row>
    <row r="53" spans="1:9" ht="21.75" customHeight="1">
      <c r="A53" s="62" t="s">
        <v>275</v>
      </c>
      <c r="C53" s="69">
        <v>-3950</v>
      </c>
      <c r="E53" s="78">
        <v>0</v>
      </c>
      <c r="F53" s="78">
        <v>0</v>
      </c>
      <c r="G53" s="69">
        <v>-125642</v>
      </c>
      <c r="I53" s="78">
        <v>0</v>
      </c>
    </row>
    <row r="54" spans="1:9" ht="21.75" customHeight="1">
      <c r="A54" s="62" t="s">
        <v>281</v>
      </c>
      <c r="B54" s="62"/>
      <c r="C54" s="71">
        <v>1435</v>
      </c>
      <c r="D54" s="71"/>
      <c r="E54" s="71">
        <v>19658</v>
      </c>
      <c r="F54" s="71"/>
      <c r="G54" s="71">
        <v>45657</v>
      </c>
      <c r="H54" s="71"/>
      <c r="I54" s="71">
        <v>619439</v>
      </c>
    </row>
    <row r="55" spans="1:9" ht="21.75" customHeight="1">
      <c r="A55" s="62" t="s">
        <v>277</v>
      </c>
      <c r="B55" s="62"/>
      <c r="C55" s="71">
        <v>106</v>
      </c>
      <c r="D55" s="71"/>
      <c r="E55" s="71">
        <v>-9</v>
      </c>
      <c r="F55" s="71"/>
      <c r="G55" s="71">
        <v>3356</v>
      </c>
      <c r="H55" s="71"/>
      <c r="I55" s="71">
        <v>-299</v>
      </c>
    </row>
    <row r="56" spans="1:9" ht="21.75" customHeight="1">
      <c r="A56" s="62" t="s">
        <v>184</v>
      </c>
      <c r="C56" s="71">
        <v>-45288</v>
      </c>
      <c r="D56" s="71"/>
      <c r="E56" s="71">
        <v>-30002</v>
      </c>
      <c r="F56" s="71"/>
      <c r="G56" s="71">
        <v>-1440531</v>
      </c>
      <c r="H56" s="71"/>
      <c r="I56" s="71">
        <v>-945409</v>
      </c>
    </row>
    <row r="57" spans="1:9" ht="21.75" customHeight="1">
      <c r="A57" s="62" t="s">
        <v>115</v>
      </c>
      <c r="C57" s="71">
        <v>-1454</v>
      </c>
      <c r="D57" s="71"/>
      <c r="E57" s="71">
        <v>-995</v>
      </c>
      <c r="F57" s="71"/>
      <c r="G57" s="123">
        <v>-46259</v>
      </c>
      <c r="H57" s="71"/>
      <c r="I57" s="123">
        <v>-31361</v>
      </c>
    </row>
    <row r="58" spans="1:9" ht="21.75" customHeight="1">
      <c r="A58" s="62" t="s">
        <v>248</v>
      </c>
      <c r="C58" s="71">
        <v>4249</v>
      </c>
      <c r="D58" s="71"/>
      <c r="E58" s="71">
        <v>0</v>
      </c>
      <c r="F58" s="71"/>
      <c r="G58" s="123">
        <v>135161</v>
      </c>
      <c r="H58" s="71"/>
      <c r="I58" s="123">
        <v>0</v>
      </c>
    </row>
    <row r="59" spans="1:9" ht="21.75" customHeight="1">
      <c r="A59" s="62" t="s">
        <v>93</v>
      </c>
      <c r="C59" s="78">
        <v>228</v>
      </c>
      <c r="D59" s="71"/>
      <c r="E59" s="78">
        <v>220</v>
      </c>
      <c r="F59" s="71"/>
      <c r="G59" s="78">
        <v>7258</v>
      </c>
      <c r="H59" s="71"/>
      <c r="I59" s="78">
        <v>6938</v>
      </c>
    </row>
    <row r="60" spans="1:9" ht="21.75" customHeight="1">
      <c r="A60" s="62" t="s">
        <v>192</v>
      </c>
      <c r="C60" s="78">
        <v>3267</v>
      </c>
      <c r="D60" s="71"/>
      <c r="E60" s="78">
        <v>196</v>
      </c>
      <c r="F60" s="71"/>
      <c r="G60" s="78">
        <v>103913</v>
      </c>
      <c r="H60" s="71"/>
      <c r="I60" s="78">
        <v>6162</v>
      </c>
    </row>
    <row r="61" spans="1:9" ht="21.75" customHeight="1">
      <c r="A61" s="62" t="s">
        <v>193</v>
      </c>
      <c r="C61" s="78">
        <v>38562</v>
      </c>
      <c r="D61" s="71"/>
      <c r="E61" s="78">
        <v>14336</v>
      </c>
      <c r="F61" s="71"/>
      <c r="G61" s="78">
        <v>1226569</v>
      </c>
      <c r="H61" s="71"/>
      <c r="I61" s="78">
        <v>451756</v>
      </c>
    </row>
    <row r="62" spans="1:9" ht="21.75" customHeight="1">
      <c r="A62" s="62" t="s">
        <v>282</v>
      </c>
      <c r="C62" s="79">
        <v>9323</v>
      </c>
      <c r="D62" s="78"/>
      <c r="E62" s="79">
        <v>1231</v>
      </c>
      <c r="F62" s="78"/>
      <c r="G62" s="79">
        <v>296570</v>
      </c>
      <c r="H62" s="78"/>
      <c r="I62" s="79">
        <v>38792</v>
      </c>
    </row>
    <row r="63" spans="1:9" ht="21.75" customHeight="1">
      <c r="A63" s="67" t="s">
        <v>284</v>
      </c>
      <c r="C63" s="73">
        <f>SUM(C53:C62)</f>
        <v>6478</v>
      </c>
      <c r="D63" s="71"/>
      <c r="E63" s="73">
        <f>SUM(E53:E62)</f>
        <v>4635</v>
      </c>
      <c r="F63" s="71"/>
      <c r="G63" s="73">
        <f>SUM(G53:G62)</f>
        <v>206052</v>
      </c>
      <c r="H63" s="71"/>
      <c r="I63" s="73">
        <f>SUM(I53:I62)</f>
        <v>146018</v>
      </c>
    </row>
    <row r="64" spans="1:9" ht="21.75" customHeight="1">
      <c r="A64" s="67" t="s">
        <v>48</v>
      </c>
      <c r="C64" s="71"/>
      <c r="D64" s="71"/>
      <c r="E64" s="71"/>
      <c r="F64" s="71"/>
      <c r="G64" s="71"/>
      <c r="H64" s="71"/>
      <c r="I64" s="71"/>
    </row>
    <row r="65" spans="1:9" ht="21.75" customHeight="1">
      <c r="A65" s="62" t="s">
        <v>285</v>
      </c>
      <c r="C65" s="71"/>
      <c r="D65" s="71"/>
      <c r="E65" s="71"/>
      <c r="F65" s="71"/>
      <c r="G65" s="71"/>
      <c r="H65" s="71"/>
      <c r="I65" s="71"/>
    </row>
    <row r="66" spans="1:9" ht="21.75" customHeight="1">
      <c r="A66" s="62" t="s">
        <v>221</v>
      </c>
      <c r="C66" s="75">
        <v>37250</v>
      </c>
      <c r="D66" s="71"/>
      <c r="E66" s="75">
        <v>24429</v>
      </c>
      <c r="F66" s="71"/>
      <c r="G66" s="75">
        <v>1184841</v>
      </c>
      <c r="H66" s="71"/>
      <c r="I66" s="75">
        <v>769783</v>
      </c>
    </row>
    <row r="67" spans="1:9" ht="21.75" customHeight="1">
      <c r="A67" s="62" t="s">
        <v>112</v>
      </c>
      <c r="C67" s="75">
        <v>-5000</v>
      </c>
      <c r="D67" s="71"/>
      <c r="E67" s="75">
        <v>0</v>
      </c>
      <c r="F67" s="71"/>
      <c r="G67" s="75">
        <v>-159041</v>
      </c>
      <c r="H67" s="71"/>
      <c r="I67" s="75">
        <v>0</v>
      </c>
    </row>
    <row r="68" spans="1:9" ht="21.75" customHeight="1">
      <c r="A68" s="62" t="s">
        <v>262</v>
      </c>
      <c r="C68" s="75">
        <v>-1406</v>
      </c>
      <c r="D68" s="71"/>
      <c r="E68" s="75">
        <v>0</v>
      </c>
      <c r="F68" s="71"/>
      <c r="G68" s="75">
        <v>-44738</v>
      </c>
      <c r="H68" s="71"/>
      <c r="I68" s="75">
        <v>0</v>
      </c>
    </row>
    <row r="69" spans="1:9" ht="21.75" customHeight="1">
      <c r="A69" s="62" t="s">
        <v>98</v>
      </c>
      <c r="C69" s="73">
        <v>-4624</v>
      </c>
      <c r="D69" s="78"/>
      <c r="E69" s="73">
        <v>-5618</v>
      </c>
      <c r="F69" s="78"/>
      <c r="G69" s="73">
        <v>-147094</v>
      </c>
      <c r="H69" s="78"/>
      <c r="I69" s="73">
        <v>-177037</v>
      </c>
    </row>
    <row r="70" spans="1:9" ht="21.75" customHeight="1">
      <c r="A70" s="67" t="s">
        <v>286</v>
      </c>
      <c r="C70" s="73">
        <f>SUM(C66:C69)</f>
        <v>26220</v>
      </c>
      <c r="D70" s="71"/>
      <c r="E70" s="73">
        <f>SUM(E66:E69)</f>
        <v>18811</v>
      </c>
      <c r="F70" s="71"/>
      <c r="G70" s="73">
        <f>SUM(G66:G69)</f>
        <v>833968</v>
      </c>
      <c r="H70" s="71"/>
      <c r="I70" s="73">
        <f>SUM(I66:I69)</f>
        <v>592746</v>
      </c>
    </row>
    <row r="71" spans="1:9" ht="21.75" customHeight="1">
      <c r="A71" s="62" t="s">
        <v>251</v>
      </c>
      <c r="C71" s="76">
        <v>-10533</v>
      </c>
      <c r="D71" s="71"/>
      <c r="E71" s="76">
        <v>1675</v>
      </c>
      <c r="F71" s="71"/>
      <c r="G71" s="76">
        <v>56772</v>
      </c>
      <c r="H71" s="71"/>
      <c r="I71" s="76">
        <v>-21274</v>
      </c>
    </row>
    <row r="72" spans="1:9" ht="21.75" customHeight="1">
      <c r="A72" s="67" t="s">
        <v>287</v>
      </c>
      <c r="C72" s="71">
        <f>SUM(C41,C63,C70,C71)</f>
        <v>50982</v>
      </c>
      <c r="D72" s="71"/>
      <c r="E72" s="71">
        <f>SUM(E41,E63,E70,E71)</f>
        <v>19290</v>
      </c>
      <c r="F72" s="71"/>
      <c r="G72" s="71">
        <f>SUM(G41,G63,G70,G71)</f>
        <v>2013560</v>
      </c>
      <c r="H72" s="71"/>
      <c r="I72" s="71">
        <f>SUM(I41,I63,I70,I71)</f>
        <v>533818</v>
      </c>
    </row>
    <row r="73" spans="1:9" ht="21.75" customHeight="1">
      <c r="A73" s="62" t="s">
        <v>263</v>
      </c>
      <c r="C73" s="71">
        <f>BS_Conso!F12</f>
        <v>138221</v>
      </c>
      <c r="D73" s="71"/>
      <c r="E73" s="71">
        <v>125068</v>
      </c>
      <c r="F73" s="71"/>
      <c r="G73" s="71">
        <f>BS_Conso!J12</f>
        <v>4167918</v>
      </c>
      <c r="H73" s="71"/>
      <c r="I73" s="71">
        <v>4058440</v>
      </c>
    </row>
    <row r="74" spans="1:9" ht="21.75" customHeight="1" thickBot="1">
      <c r="A74" s="67" t="s">
        <v>264</v>
      </c>
      <c r="C74" s="81">
        <f>SUM(C72:C73)</f>
        <v>189203</v>
      </c>
      <c r="D74" s="71"/>
      <c r="E74" s="81">
        <f>SUM(E72:E73)</f>
        <v>144358</v>
      </c>
      <c r="F74" s="71"/>
      <c r="G74" s="81">
        <f>SUM(G72:G73)</f>
        <v>6181478</v>
      </c>
      <c r="H74" s="71"/>
      <c r="I74" s="81">
        <f>SUM(I72:I73)</f>
        <v>4592258</v>
      </c>
    </row>
    <row r="75" spans="1:9" ht="21.75" customHeight="1" thickTop="1">
      <c r="C75" s="71">
        <f>C74-BS_Conso!D12</f>
        <v>0</v>
      </c>
      <c r="D75" s="71"/>
      <c r="E75" s="71"/>
      <c r="F75" s="71"/>
      <c r="G75" s="71">
        <f>G74-BS_Conso!H12</f>
        <v>0</v>
      </c>
      <c r="H75" s="71"/>
      <c r="I75" s="71"/>
    </row>
    <row r="76" spans="1:9" ht="21.75" customHeight="1">
      <c r="A76" s="67" t="s">
        <v>102</v>
      </c>
      <c r="C76" s="71"/>
      <c r="D76" s="71"/>
      <c r="E76" s="71"/>
      <c r="F76" s="71"/>
      <c r="G76" s="71"/>
      <c r="H76" s="71"/>
      <c r="I76" s="71"/>
    </row>
    <row r="77" spans="1:9" ht="21.75" customHeight="1">
      <c r="A77" s="62" t="s">
        <v>103</v>
      </c>
      <c r="C77" s="75"/>
      <c r="D77" s="71"/>
      <c r="E77" s="75"/>
      <c r="F77" s="71"/>
      <c r="G77" s="75"/>
      <c r="H77" s="71"/>
      <c r="I77" s="75"/>
    </row>
    <row r="78" spans="1:9" ht="21.75" customHeight="1">
      <c r="A78" s="62" t="s">
        <v>288</v>
      </c>
      <c r="C78" s="75"/>
      <c r="D78" s="71"/>
      <c r="E78" s="75"/>
      <c r="F78" s="71"/>
      <c r="G78" s="75"/>
      <c r="H78" s="71"/>
      <c r="I78" s="75"/>
    </row>
    <row r="79" spans="1:9" ht="21.75" customHeight="1">
      <c r="A79" s="62" t="s">
        <v>289</v>
      </c>
      <c r="C79" s="71">
        <v>10642</v>
      </c>
      <c r="D79" s="71"/>
      <c r="E79" s="71">
        <v>1225</v>
      </c>
      <c r="F79" s="71"/>
      <c r="G79" s="71">
        <v>347678</v>
      </c>
      <c r="H79" s="71"/>
      <c r="I79" s="71">
        <v>38594</v>
      </c>
    </row>
    <row r="80" spans="1:9" ht="21.75" customHeight="1">
      <c r="A80" s="62" t="s">
        <v>290</v>
      </c>
      <c r="C80" s="71"/>
      <c r="D80" s="71"/>
      <c r="E80" s="71"/>
      <c r="F80" s="71"/>
      <c r="G80" s="71"/>
      <c r="H80" s="71"/>
      <c r="I80" s="71"/>
    </row>
    <row r="81" spans="1:9" ht="21.75" customHeight="1">
      <c r="A81" s="62" t="s">
        <v>289</v>
      </c>
      <c r="C81" s="71">
        <v>5700</v>
      </c>
      <c r="D81" s="71"/>
      <c r="E81" s="71">
        <v>0</v>
      </c>
      <c r="F81" s="71"/>
      <c r="G81" s="71">
        <v>186226</v>
      </c>
      <c r="H81" s="71"/>
      <c r="I81" s="71">
        <v>0</v>
      </c>
    </row>
    <row r="82" spans="1:9" ht="21.75" customHeight="1">
      <c r="A82" s="62" t="s">
        <v>298</v>
      </c>
      <c r="C82" s="71">
        <v>2400</v>
      </c>
      <c r="D82" s="71"/>
      <c r="E82" s="71">
        <v>0</v>
      </c>
      <c r="F82" s="71"/>
      <c r="G82" s="71">
        <v>76346</v>
      </c>
      <c r="H82" s="71"/>
      <c r="I82" s="71">
        <v>0</v>
      </c>
    </row>
    <row r="83" spans="1:9" ht="21.75" customHeight="1">
      <c r="A83" s="62" t="s">
        <v>116</v>
      </c>
      <c r="C83" s="71">
        <v>1656</v>
      </c>
      <c r="D83" s="71"/>
      <c r="E83" s="71">
        <v>1420</v>
      </c>
      <c r="F83" s="71"/>
      <c r="G83" s="71">
        <v>54103</v>
      </c>
      <c r="H83" s="71"/>
      <c r="I83" s="71">
        <v>44735</v>
      </c>
    </row>
    <row r="84" spans="1:9" ht="21.75" customHeight="1">
      <c r="E84" s="71"/>
      <c r="I84" s="71"/>
    </row>
    <row r="85" spans="1:9" ht="21.75" customHeight="1">
      <c r="A85" s="19" t="s">
        <v>265</v>
      </c>
    </row>
  </sheetData>
  <mergeCells count="8">
    <mergeCell ref="C50:E50"/>
    <mergeCell ref="G50:I50"/>
    <mergeCell ref="C6:E6"/>
    <mergeCell ref="G6:I6"/>
    <mergeCell ref="C49:E49"/>
    <mergeCell ref="G49:I49"/>
    <mergeCell ref="C7:E7"/>
    <mergeCell ref="G7:I7"/>
  </mergeCells>
  <pageMargins left="0.63" right="0.23622047244094491" top="0.70866141732283472" bottom="0.39370078740157483" header="0.19685039370078741" footer="0.19685039370078741"/>
  <pageSetup paperSize="9" scale="78" firstPageNumber="15" orientation="portrait" useFirstPageNumber="1" r:id="rId1"/>
  <headerFooter>
    <oddFooter>&amp;R&amp;P</oddFooter>
  </headerFooter>
  <rowBreaks count="1" manualBreakCount="1">
    <brk id="43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I72"/>
  <sheetViews>
    <sheetView showGridLines="0" view="pageBreakPreview" topLeftCell="A59" zoomScaleNormal="100" zoomScaleSheetLayoutView="100" workbookViewId="0">
      <selection activeCell="C61" sqref="C61"/>
    </sheetView>
  </sheetViews>
  <sheetFormatPr defaultColWidth="10.7109375" defaultRowHeight="18" customHeight="1"/>
  <cols>
    <col min="1" max="1" width="49" style="62" customWidth="1"/>
    <col min="2" max="2" width="2.7109375" style="69" customWidth="1"/>
    <col min="3" max="3" width="15.28515625" style="69" customWidth="1"/>
    <col min="4" max="4" width="1.7109375" style="69" customWidth="1"/>
    <col min="5" max="5" width="15.28515625" style="69" customWidth="1"/>
    <col min="6" max="6" width="1.7109375" style="69" customWidth="1"/>
    <col min="7" max="7" width="15.28515625" style="69" customWidth="1"/>
    <col min="8" max="8" width="1.7109375" style="69" customWidth="1"/>
    <col min="9" max="9" width="15.28515625" style="69" customWidth="1"/>
    <col min="10" max="10" width="1" style="62" customWidth="1"/>
    <col min="11" max="16384" width="10.7109375" style="62"/>
  </cols>
  <sheetData>
    <row r="1" spans="1:9" ht="18" customHeight="1">
      <c r="I1" s="118" t="s">
        <v>232</v>
      </c>
    </row>
    <row r="2" spans="1:9" ht="21.75" customHeight="1">
      <c r="A2" s="63" t="s">
        <v>0</v>
      </c>
      <c r="B2" s="61"/>
      <c r="C2" s="61"/>
      <c r="D2" s="61"/>
      <c r="E2" s="61"/>
      <c r="F2" s="61"/>
      <c r="G2" s="61"/>
      <c r="H2" s="61"/>
      <c r="I2" s="62"/>
    </row>
    <row r="3" spans="1:9" ht="21.75" customHeight="1">
      <c r="A3" s="63" t="s">
        <v>79</v>
      </c>
      <c r="B3" s="61"/>
      <c r="C3" s="61"/>
      <c r="D3" s="61"/>
      <c r="E3" s="61"/>
      <c r="F3" s="61"/>
      <c r="G3" s="61"/>
      <c r="H3" s="61"/>
      <c r="I3" s="61"/>
    </row>
    <row r="4" spans="1:9" ht="21.75" customHeight="1">
      <c r="A4" s="63" t="s">
        <v>216</v>
      </c>
      <c r="B4" s="61"/>
      <c r="C4" s="61"/>
      <c r="D4" s="61"/>
      <c r="E4" s="61"/>
      <c r="F4" s="61"/>
      <c r="G4" s="61"/>
      <c r="H4" s="61"/>
      <c r="I4" s="61"/>
    </row>
    <row r="5" spans="1:9" s="67" customFormat="1" ht="21.75" customHeight="1">
      <c r="B5" s="69"/>
      <c r="C5" s="69"/>
      <c r="D5" s="69"/>
      <c r="E5" s="69"/>
      <c r="F5" s="69"/>
      <c r="G5" s="61"/>
      <c r="H5" s="122"/>
      <c r="I5" s="64"/>
    </row>
    <row r="6" spans="1:9" s="67" customFormat="1" ht="21.75" customHeight="1">
      <c r="B6" s="66"/>
      <c r="C6" s="145" t="s">
        <v>225</v>
      </c>
      <c r="D6" s="145"/>
      <c r="E6" s="145"/>
      <c r="F6" s="26"/>
      <c r="G6" s="145" t="s">
        <v>231</v>
      </c>
      <c r="H6" s="145"/>
      <c r="I6" s="145"/>
    </row>
    <row r="7" spans="1:9" s="67" customFormat="1" ht="21.75" customHeight="1">
      <c r="B7" s="66"/>
      <c r="C7" s="144" t="s">
        <v>2</v>
      </c>
      <c r="D7" s="144"/>
      <c r="E7" s="144"/>
      <c r="F7" s="61"/>
      <c r="G7" s="144" t="s">
        <v>2</v>
      </c>
      <c r="H7" s="144"/>
      <c r="I7" s="144"/>
    </row>
    <row r="8" spans="1:9" s="70" customFormat="1" ht="21.75" customHeight="1">
      <c r="A8" s="62"/>
      <c r="B8" s="69"/>
      <c r="C8" s="28" t="s">
        <v>213</v>
      </c>
      <c r="D8" s="29"/>
      <c r="E8" s="28" t="s">
        <v>185</v>
      </c>
      <c r="F8" s="22"/>
      <c r="G8" s="28" t="s">
        <v>213</v>
      </c>
      <c r="H8" s="29"/>
      <c r="I8" s="28" t="s">
        <v>185</v>
      </c>
    </row>
    <row r="9" spans="1:9" ht="21.75" customHeight="1">
      <c r="A9" s="67" t="s">
        <v>38</v>
      </c>
    </row>
    <row r="10" spans="1:9" ht="21.75" customHeight="1">
      <c r="A10" s="62" t="s">
        <v>68</v>
      </c>
      <c r="C10" s="71">
        <f>PL_Company!D26</f>
        <v>4773</v>
      </c>
      <c r="D10" s="71"/>
      <c r="E10" s="71">
        <f>PL_Company!F26</f>
        <v>2720</v>
      </c>
      <c r="F10" s="71"/>
      <c r="G10" s="71">
        <f>PL_Company!H26</f>
        <v>151829</v>
      </c>
      <c r="H10" s="71"/>
      <c r="I10" s="71">
        <v>85737</v>
      </c>
    </row>
    <row r="11" spans="1:9" ht="21.75" customHeight="1">
      <c r="A11" s="62" t="s">
        <v>69</v>
      </c>
      <c r="C11" s="71"/>
      <c r="D11" s="71"/>
      <c r="E11" s="71"/>
      <c r="F11" s="71"/>
      <c r="G11" s="71"/>
      <c r="H11" s="71"/>
      <c r="I11" s="71"/>
    </row>
    <row r="12" spans="1:9" ht="21.75" customHeight="1">
      <c r="A12" s="62" t="s">
        <v>190</v>
      </c>
      <c r="C12" s="62"/>
      <c r="D12" s="62"/>
      <c r="E12" s="62"/>
      <c r="F12" s="62"/>
      <c r="H12" s="62"/>
    </row>
    <row r="13" spans="1:9" ht="21.75" customHeight="1">
      <c r="A13" s="62" t="s">
        <v>291</v>
      </c>
      <c r="C13" s="71">
        <v>10616</v>
      </c>
      <c r="D13" s="71"/>
      <c r="E13" s="71">
        <v>10690</v>
      </c>
      <c r="F13" s="71"/>
      <c r="G13" s="71">
        <v>337675</v>
      </c>
      <c r="H13" s="71"/>
      <c r="I13" s="71">
        <v>336847</v>
      </c>
    </row>
    <row r="14" spans="1:9" ht="21.75" customHeight="1">
      <c r="A14" s="62" t="s">
        <v>209</v>
      </c>
      <c r="B14" s="62"/>
      <c r="C14" s="71">
        <v>-3325</v>
      </c>
      <c r="D14" s="71"/>
      <c r="E14" s="71">
        <v>-1</v>
      </c>
      <c r="F14" s="71"/>
      <c r="G14" s="71">
        <v>-105755</v>
      </c>
      <c r="H14" s="71"/>
      <c r="I14" s="71">
        <v>-21</v>
      </c>
    </row>
    <row r="15" spans="1:9" ht="21.75" customHeight="1">
      <c r="A15" s="62" t="s">
        <v>86</v>
      </c>
      <c r="C15" s="71">
        <v>76</v>
      </c>
      <c r="D15" s="71"/>
      <c r="E15" s="71">
        <v>65</v>
      </c>
      <c r="F15" s="71"/>
      <c r="G15" s="71">
        <v>2414</v>
      </c>
      <c r="H15" s="71"/>
      <c r="I15" s="71">
        <v>2033</v>
      </c>
    </row>
    <row r="16" spans="1:9" ht="21.75" customHeight="1">
      <c r="A16" s="62" t="s">
        <v>111</v>
      </c>
      <c r="C16" s="71">
        <v>7280</v>
      </c>
      <c r="D16" s="71"/>
      <c r="E16" s="71">
        <v>4749</v>
      </c>
      <c r="F16" s="71"/>
      <c r="G16" s="71">
        <v>231574</v>
      </c>
      <c r="H16" s="71"/>
      <c r="I16" s="71">
        <v>149642</v>
      </c>
    </row>
    <row r="17" spans="1:9" ht="21.75" customHeight="1">
      <c r="A17" s="62" t="s">
        <v>87</v>
      </c>
      <c r="C17" s="71">
        <v>391</v>
      </c>
      <c r="D17" s="71"/>
      <c r="E17" s="71">
        <v>296</v>
      </c>
      <c r="F17" s="71"/>
      <c r="G17" s="71">
        <v>12429</v>
      </c>
      <c r="H17" s="71"/>
      <c r="I17" s="71">
        <v>9338</v>
      </c>
    </row>
    <row r="18" spans="1:9" ht="21.75" customHeight="1">
      <c r="A18" s="62" t="s">
        <v>76</v>
      </c>
      <c r="C18" s="71">
        <v>39</v>
      </c>
      <c r="D18" s="71"/>
      <c r="E18" s="71">
        <v>15</v>
      </c>
      <c r="F18" s="71"/>
      <c r="G18" s="71">
        <v>1253</v>
      </c>
      <c r="H18" s="71"/>
      <c r="I18" s="71">
        <v>469</v>
      </c>
    </row>
    <row r="19" spans="1:9" ht="21.75" customHeight="1">
      <c r="A19" s="72" t="s">
        <v>280</v>
      </c>
      <c r="C19" s="71">
        <v>-818</v>
      </c>
      <c r="D19" s="78"/>
      <c r="E19" s="71">
        <v>-2689</v>
      </c>
      <c r="F19" s="78"/>
      <c r="G19" s="78">
        <v>-26115</v>
      </c>
      <c r="H19" s="78"/>
      <c r="I19" s="78">
        <v>-84760</v>
      </c>
    </row>
    <row r="20" spans="1:9" ht="21.75" customHeight="1">
      <c r="A20" s="72" t="s">
        <v>40</v>
      </c>
      <c r="C20" s="71">
        <v>-142</v>
      </c>
      <c r="D20" s="78"/>
      <c r="E20" s="71">
        <v>-245</v>
      </c>
      <c r="F20" s="78"/>
      <c r="G20" s="78">
        <v>-4502</v>
      </c>
      <c r="H20" s="78"/>
      <c r="I20" s="78">
        <v>-7710</v>
      </c>
    </row>
    <row r="21" spans="1:9" ht="21.75" customHeight="1">
      <c r="A21" s="72" t="s">
        <v>95</v>
      </c>
      <c r="C21" s="73">
        <v>2246</v>
      </c>
      <c r="D21" s="78"/>
      <c r="E21" s="73">
        <v>3167</v>
      </c>
      <c r="F21" s="78"/>
      <c r="G21" s="73">
        <v>71449</v>
      </c>
      <c r="H21" s="78"/>
      <c r="I21" s="73">
        <v>99801</v>
      </c>
    </row>
    <row r="22" spans="1:9" ht="21.75" customHeight="1">
      <c r="A22" s="72" t="s">
        <v>72</v>
      </c>
      <c r="C22" s="78"/>
      <c r="D22" s="78"/>
      <c r="E22" s="78"/>
      <c r="F22" s="78"/>
      <c r="G22" s="78"/>
      <c r="H22" s="78"/>
      <c r="I22" s="78"/>
    </row>
    <row r="23" spans="1:9" ht="21.75" customHeight="1">
      <c r="A23" s="62" t="s">
        <v>41</v>
      </c>
      <c r="C23" s="71">
        <f>SUM(C10:C21)</f>
        <v>21136</v>
      </c>
      <c r="D23" s="71"/>
      <c r="E23" s="71">
        <f>SUM(E10:E21)</f>
        <v>18767</v>
      </c>
      <c r="F23" s="71"/>
      <c r="G23" s="71">
        <f>SUM(G10:G21)</f>
        <v>672251</v>
      </c>
      <c r="H23" s="71"/>
      <c r="I23" s="71">
        <f>SUM(I10:I21)</f>
        <v>591376</v>
      </c>
    </row>
    <row r="24" spans="1:9" ht="21.75" customHeight="1">
      <c r="A24" s="62" t="s">
        <v>42</v>
      </c>
      <c r="C24" s="71"/>
      <c r="D24" s="71"/>
      <c r="E24" s="71"/>
      <c r="F24" s="71"/>
      <c r="G24" s="71"/>
      <c r="H24" s="71"/>
      <c r="I24" s="71"/>
    </row>
    <row r="25" spans="1:9" ht="21.75" customHeight="1">
      <c r="A25" s="62" t="s">
        <v>70</v>
      </c>
      <c r="C25" s="71">
        <v>44643</v>
      </c>
      <c r="D25" s="71"/>
      <c r="E25" s="71">
        <v>-26023</v>
      </c>
      <c r="F25" s="71"/>
      <c r="G25" s="71">
        <v>1420019</v>
      </c>
      <c r="H25" s="71"/>
      <c r="I25" s="71">
        <v>-820029</v>
      </c>
    </row>
    <row r="26" spans="1:9" ht="21.75" customHeight="1">
      <c r="A26" s="62" t="s">
        <v>43</v>
      </c>
      <c r="C26" s="71">
        <v>-14103</v>
      </c>
      <c r="D26" s="71"/>
      <c r="E26" s="71">
        <v>22435</v>
      </c>
      <c r="F26" s="71"/>
      <c r="G26" s="71">
        <v>-448580</v>
      </c>
      <c r="H26" s="71"/>
      <c r="I26" s="71">
        <v>706972</v>
      </c>
    </row>
    <row r="27" spans="1:9" ht="21.75" customHeight="1">
      <c r="A27" s="62" t="s">
        <v>97</v>
      </c>
      <c r="C27" s="71">
        <v>-776</v>
      </c>
      <c r="D27" s="71"/>
      <c r="E27" s="71">
        <v>126</v>
      </c>
      <c r="F27" s="71"/>
      <c r="G27" s="71">
        <v>-24673</v>
      </c>
      <c r="H27" s="71"/>
      <c r="I27" s="71">
        <v>3970</v>
      </c>
    </row>
    <row r="28" spans="1:9" ht="21.75" customHeight="1">
      <c r="A28" s="62" t="s">
        <v>44</v>
      </c>
      <c r="C28" s="71">
        <v>-656</v>
      </c>
      <c r="D28" s="71"/>
      <c r="E28" s="71">
        <v>-1880</v>
      </c>
      <c r="F28" s="71"/>
      <c r="G28" s="71">
        <v>-20868</v>
      </c>
      <c r="H28" s="71"/>
      <c r="I28" s="71">
        <v>-59244</v>
      </c>
    </row>
    <row r="29" spans="1:9" ht="21.75" customHeight="1">
      <c r="A29" s="62" t="s">
        <v>191</v>
      </c>
      <c r="C29" s="71">
        <v>0</v>
      </c>
      <c r="D29" s="71"/>
      <c r="E29" s="71">
        <v>4451</v>
      </c>
      <c r="F29" s="71"/>
      <c r="G29" s="71">
        <v>0</v>
      </c>
      <c r="H29" s="71"/>
      <c r="I29" s="71">
        <v>140230</v>
      </c>
    </row>
    <row r="30" spans="1:9" ht="21.75" customHeight="1">
      <c r="A30" s="62" t="s">
        <v>45</v>
      </c>
      <c r="C30" s="75"/>
      <c r="D30" s="71"/>
      <c r="E30" s="75"/>
      <c r="F30" s="71"/>
      <c r="G30" s="75"/>
      <c r="H30" s="71"/>
      <c r="I30" s="75"/>
    </row>
    <row r="31" spans="1:9" ht="21.75" customHeight="1">
      <c r="A31" s="62" t="s">
        <v>71</v>
      </c>
      <c r="C31" s="71">
        <v>-27273</v>
      </c>
      <c r="D31" s="71"/>
      <c r="E31" s="71">
        <v>-16678</v>
      </c>
      <c r="F31" s="71"/>
      <c r="G31" s="71">
        <v>-867514</v>
      </c>
      <c r="H31" s="71"/>
      <c r="I31" s="71">
        <v>-525540</v>
      </c>
    </row>
    <row r="32" spans="1:9" ht="21.75" customHeight="1">
      <c r="A32" s="62" t="s">
        <v>96</v>
      </c>
      <c r="C32" s="73">
        <v>379</v>
      </c>
      <c r="D32" s="78"/>
      <c r="E32" s="73">
        <v>504</v>
      </c>
      <c r="F32" s="78"/>
      <c r="G32" s="73">
        <v>12048</v>
      </c>
      <c r="H32" s="78"/>
      <c r="I32" s="73">
        <v>15882</v>
      </c>
    </row>
    <row r="33" spans="1:9" ht="21.75" customHeight="1">
      <c r="A33" s="62" t="s">
        <v>38</v>
      </c>
      <c r="C33" s="78">
        <f>SUM(C23:C32)</f>
        <v>23350</v>
      </c>
      <c r="D33" s="78"/>
      <c r="E33" s="78">
        <f>SUM(E23:E32)</f>
        <v>1702</v>
      </c>
      <c r="F33" s="78"/>
      <c r="G33" s="78">
        <f>SUM(G23:G32)</f>
        <v>742683</v>
      </c>
      <c r="H33" s="78"/>
      <c r="I33" s="78">
        <f>SUM(I23:I32)</f>
        <v>53617</v>
      </c>
    </row>
    <row r="34" spans="1:9" ht="21.75" customHeight="1">
      <c r="A34" s="62" t="s">
        <v>92</v>
      </c>
      <c r="C34" s="78">
        <v>142</v>
      </c>
      <c r="D34" s="78"/>
      <c r="E34" s="78">
        <v>245</v>
      </c>
      <c r="F34" s="78"/>
      <c r="G34" s="78">
        <v>4502</v>
      </c>
      <c r="H34" s="78"/>
      <c r="I34" s="78">
        <v>7710</v>
      </c>
    </row>
    <row r="35" spans="1:9" ht="21.75" customHeight="1">
      <c r="A35" s="62" t="s">
        <v>46</v>
      </c>
      <c r="C35" s="73">
        <v>-59</v>
      </c>
      <c r="D35" s="71"/>
      <c r="E35" s="73">
        <v>-42</v>
      </c>
      <c r="F35" s="71"/>
      <c r="G35" s="73">
        <v>-1880</v>
      </c>
      <c r="H35" s="71"/>
      <c r="I35" s="73">
        <v>-1317</v>
      </c>
    </row>
    <row r="36" spans="1:9" ht="21.75" customHeight="1">
      <c r="A36" s="67" t="s">
        <v>208</v>
      </c>
      <c r="C36" s="73">
        <f>SUM(C33:C35)</f>
        <v>23433</v>
      </c>
      <c r="D36" s="71"/>
      <c r="E36" s="73">
        <f>SUM(E33:E35)</f>
        <v>1905</v>
      </c>
      <c r="F36" s="71"/>
      <c r="G36" s="73">
        <f>SUM(G33:G35)</f>
        <v>745305</v>
      </c>
      <c r="H36" s="71"/>
      <c r="I36" s="73">
        <f>SUM(I33:I35)</f>
        <v>60010</v>
      </c>
    </row>
    <row r="37" spans="1:9" ht="21.75" customHeight="1">
      <c r="G37" s="62"/>
    </row>
    <row r="38" spans="1:9" ht="21.75" customHeight="1">
      <c r="A38" s="19" t="s">
        <v>265</v>
      </c>
      <c r="B38" s="62"/>
      <c r="C38" s="62"/>
      <c r="D38" s="62"/>
      <c r="E38" s="62"/>
      <c r="F38" s="62"/>
      <c r="G38" s="62"/>
      <c r="H38" s="62"/>
      <c r="I38" s="62"/>
    </row>
    <row r="39" spans="1:9" ht="21.75" customHeight="1">
      <c r="B39" s="62"/>
      <c r="C39" s="62"/>
      <c r="D39" s="62"/>
      <c r="E39" s="62"/>
      <c r="F39" s="62"/>
      <c r="G39" s="62"/>
      <c r="H39" s="62"/>
      <c r="I39" s="118" t="s">
        <v>232</v>
      </c>
    </row>
    <row r="40" spans="1:9" ht="21.75" customHeight="1">
      <c r="A40" s="63" t="s">
        <v>0</v>
      </c>
      <c r="B40" s="61"/>
      <c r="C40" s="61"/>
      <c r="D40" s="61"/>
      <c r="E40" s="61"/>
      <c r="F40" s="61"/>
      <c r="G40" s="61"/>
      <c r="H40" s="61"/>
      <c r="I40" s="62"/>
    </row>
    <row r="41" spans="1:9" ht="21.75" customHeight="1">
      <c r="A41" s="63" t="s">
        <v>81</v>
      </c>
      <c r="B41" s="61"/>
      <c r="C41" s="61"/>
      <c r="D41" s="61"/>
      <c r="E41" s="61"/>
      <c r="F41" s="61"/>
      <c r="G41" s="61"/>
      <c r="H41" s="61"/>
      <c r="I41" s="61"/>
    </row>
    <row r="42" spans="1:9" ht="21.75" customHeight="1">
      <c r="A42" s="63" t="s">
        <v>216</v>
      </c>
      <c r="B42" s="61"/>
      <c r="C42" s="61"/>
      <c r="D42" s="61"/>
      <c r="E42" s="61"/>
      <c r="F42" s="61"/>
      <c r="G42" s="61"/>
      <c r="H42" s="61"/>
      <c r="I42" s="61"/>
    </row>
    <row r="43" spans="1:9" s="67" customFormat="1" ht="21.75" customHeight="1">
      <c r="B43" s="69"/>
      <c r="C43" s="69"/>
      <c r="D43" s="69"/>
      <c r="E43" s="69"/>
      <c r="F43" s="69"/>
      <c r="G43" s="61"/>
      <c r="H43" s="122"/>
      <c r="I43" s="64"/>
    </row>
    <row r="44" spans="1:9" s="67" customFormat="1" ht="21.75" customHeight="1">
      <c r="B44" s="66"/>
      <c r="C44" s="145" t="s">
        <v>225</v>
      </c>
      <c r="D44" s="145"/>
      <c r="E44" s="145"/>
      <c r="F44" s="26"/>
      <c r="G44" s="145" t="s">
        <v>231</v>
      </c>
      <c r="H44" s="145"/>
      <c r="I44" s="145"/>
    </row>
    <row r="45" spans="1:9" s="67" customFormat="1" ht="21.75" customHeight="1">
      <c r="B45" s="66"/>
      <c r="C45" s="144" t="s">
        <v>2</v>
      </c>
      <c r="D45" s="144"/>
      <c r="E45" s="144"/>
      <c r="F45" s="61"/>
      <c r="G45" s="144" t="s">
        <v>2</v>
      </c>
      <c r="H45" s="144"/>
      <c r="I45" s="144"/>
    </row>
    <row r="46" spans="1:9" s="70" customFormat="1" ht="21.75" customHeight="1">
      <c r="A46" s="62"/>
      <c r="B46" s="69"/>
      <c r="C46" s="28" t="s">
        <v>213</v>
      </c>
      <c r="D46" s="29"/>
      <c r="E46" s="28" t="s">
        <v>185</v>
      </c>
      <c r="F46" s="22"/>
      <c r="G46" s="28" t="s">
        <v>213</v>
      </c>
      <c r="H46" s="29"/>
      <c r="I46" s="28" t="s">
        <v>185</v>
      </c>
    </row>
    <row r="47" spans="1:9" ht="21.75" customHeight="1">
      <c r="A47" s="67" t="s">
        <v>47</v>
      </c>
    </row>
    <row r="48" spans="1:9" ht="21.75" customHeight="1">
      <c r="A48" s="62" t="s">
        <v>270</v>
      </c>
      <c r="C48" s="123">
        <v>19898</v>
      </c>
      <c r="E48" s="123">
        <v>0</v>
      </c>
      <c r="G48" s="123">
        <v>632927</v>
      </c>
      <c r="I48" s="123">
        <v>0</v>
      </c>
    </row>
    <row r="49" spans="1:9" ht="21.75" customHeight="1">
      <c r="A49" s="62" t="s">
        <v>210</v>
      </c>
      <c r="C49" s="123">
        <v>0</v>
      </c>
      <c r="D49" s="71"/>
      <c r="E49" s="123">
        <v>-13000</v>
      </c>
      <c r="F49" s="71"/>
      <c r="G49" s="123">
        <v>0</v>
      </c>
      <c r="H49" s="71"/>
      <c r="I49" s="123">
        <v>-409648</v>
      </c>
    </row>
    <row r="50" spans="1:9" ht="21.75" customHeight="1">
      <c r="A50" s="62" t="s">
        <v>184</v>
      </c>
      <c r="C50" s="71">
        <v>-13139</v>
      </c>
      <c r="D50" s="71"/>
      <c r="E50" s="71">
        <v>-8023</v>
      </c>
      <c r="F50" s="71"/>
      <c r="G50" s="71">
        <v>-417914</v>
      </c>
      <c r="H50" s="71"/>
      <c r="I50" s="71">
        <v>-252817</v>
      </c>
    </row>
    <row r="51" spans="1:9" ht="21.75" customHeight="1">
      <c r="A51" s="62" t="s">
        <v>248</v>
      </c>
      <c r="C51" s="78">
        <v>4249</v>
      </c>
      <c r="D51" s="71"/>
      <c r="E51" s="78">
        <v>0</v>
      </c>
      <c r="F51" s="71"/>
      <c r="G51" s="78">
        <v>135161</v>
      </c>
      <c r="H51" s="71"/>
      <c r="I51" s="78">
        <v>0</v>
      </c>
    </row>
    <row r="52" spans="1:9" ht="21.75" customHeight="1">
      <c r="A52" s="62" t="s">
        <v>192</v>
      </c>
      <c r="C52" s="78">
        <v>3318</v>
      </c>
      <c r="D52" s="71"/>
      <c r="E52" s="78">
        <v>4</v>
      </c>
      <c r="F52" s="71"/>
      <c r="G52" s="78">
        <v>105540</v>
      </c>
      <c r="H52" s="71"/>
      <c r="I52" s="78">
        <v>128</v>
      </c>
    </row>
    <row r="53" spans="1:9" ht="21.75" customHeight="1">
      <c r="A53" s="62" t="s">
        <v>84</v>
      </c>
      <c r="C53" s="79">
        <v>3</v>
      </c>
      <c r="D53" s="78"/>
      <c r="E53" s="79">
        <v>-2</v>
      </c>
      <c r="F53" s="78"/>
      <c r="G53" s="79">
        <v>100</v>
      </c>
      <c r="H53" s="78"/>
      <c r="I53" s="79">
        <v>-69</v>
      </c>
    </row>
    <row r="54" spans="1:9" ht="21.75" customHeight="1">
      <c r="A54" s="67" t="s">
        <v>292</v>
      </c>
      <c r="C54" s="73">
        <f>SUM(C48:C53)</f>
        <v>14329</v>
      </c>
      <c r="D54" s="71"/>
      <c r="E54" s="73">
        <f>SUM(E48:E53)</f>
        <v>-21021</v>
      </c>
      <c r="F54" s="71"/>
      <c r="G54" s="73">
        <f>SUM(G48:G53)</f>
        <v>455814</v>
      </c>
      <c r="H54" s="71"/>
      <c r="I54" s="73">
        <f>SUM(I48:I53)</f>
        <v>-662406</v>
      </c>
    </row>
    <row r="55" spans="1:9" ht="21.75" customHeight="1">
      <c r="A55" s="67" t="s">
        <v>48</v>
      </c>
      <c r="C55" s="71"/>
      <c r="D55" s="71"/>
      <c r="E55" s="71"/>
      <c r="F55" s="71"/>
      <c r="G55" s="71"/>
      <c r="H55" s="71"/>
      <c r="I55" s="71"/>
    </row>
    <row r="56" spans="1:9" ht="21.75" customHeight="1">
      <c r="A56" s="62" t="s">
        <v>293</v>
      </c>
      <c r="C56" s="71"/>
      <c r="D56" s="71"/>
      <c r="E56" s="71"/>
      <c r="F56" s="71"/>
      <c r="G56" s="71"/>
      <c r="H56" s="71"/>
      <c r="I56" s="71"/>
    </row>
    <row r="57" spans="1:9" ht="21.75" customHeight="1">
      <c r="A57" s="62" t="s">
        <v>221</v>
      </c>
      <c r="C57" s="75">
        <v>-33034</v>
      </c>
      <c r="D57" s="71"/>
      <c r="E57" s="75">
        <v>-643</v>
      </c>
      <c r="F57" s="71"/>
      <c r="G57" s="75">
        <v>-1050761</v>
      </c>
      <c r="H57" s="71"/>
      <c r="I57" s="75">
        <v>-20258</v>
      </c>
    </row>
    <row r="58" spans="1:9" ht="21.75" customHeight="1">
      <c r="A58" s="62" t="s">
        <v>262</v>
      </c>
      <c r="C58" s="75">
        <v>-20</v>
      </c>
      <c r="D58" s="71"/>
      <c r="E58" s="75">
        <v>0</v>
      </c>
      <c r="F58" s="71"/>
      <c r="G58" s="75">
        <v>-629</v>
      </c>
      <c r="H58" s="71"/>
      <c r="I58" s="75">
        <v>0</v>
      </c>
    </row>
    <row r="59" spans="1:9" ht="21.75" customHeight="1">
      <c r="A59" s="62" t="s">
        <v>98</v>
      </c>
      <c r="C59" s="73">
        <v>-2386</v>
      </c>
      <c r="D59" s="78"/>
      <c r="E59" s="73">
        <v>-3235</v>
      </c>
      <c r="F59" s="78"/>
      <c r="G59" s="73">
        <v>-75880</v>
      </c>
      <c r="H59" s="78"/>
      <c r="I59" s="73">
        <v>-101925</v>
      </c>
    </row>
    <row r="60" spans="1:9" ht="21.75" customHeight="1">
      <c r="A60" s="67" t="s">
        <v>294</v>
      </c>
      <c r="C60" s="73">
        <f>SUM(C57:C59)</f>
        <v>-35440</v>
      </c>
      <c r="D60" s="71"/>
      <c r="E60" s="73">
        <f>SUM(E57:E59)</f>
        <v>-3878</v>
      </c>
      <c r="F60" s="71"/>
      <c r="G60" s="73">
        <f>SUM(G57:G59)</f>
        <v>-1127270</v>
      </c>
      <c r="H60" s="71"/>
      <c r="I60" s="73">
        <f>SUM(I57:I59)</f>
        <v>-122183</v>
      </c>
    </row>
    <row r="61" spans="1:9" ht="21.75" customHeight="1">
      <c r="A61" s="62" t="s">
        <v>251</v>
      </c>
      <c r="C61" s="76">
        <v>0</v>
      </c>
      <c r="D61" s="71"/>
      <c r="E61" s="76">
        <v>0</v>
      </c>
      <c r="F61" s="71"/>
      <c r="G61" s="76">
        <v>23977</v>
      </c>
      <c r="H61" s="71"/>
      <c r="I61" s="76">
        <v>-23054</v>
      </c>
    </row>
    <row r="62" spans="1:9" ht="21.75" customHeight="1">
      <c r="A62" s="67" t="s">
        <v>211</v>
      </c>
      <c r="C62" s="71">
        <f>SUM(C36,C54,C60,C61)</f>
        <v>2322</v>
      </c>
      <c r="D62" s="71"/>
      <c r="E62" s="71">
        <f>SUM(E36,E54,E60,E61)</f>
        <v>-22994</v>
      </c>
      <c r="F62" s="71"/>
      <c r="G62" s="71">
        <f>SUM(G36,G54,G60,G61)</f>
        <v>97826</v>
      </c>
      <c r="H62" s="71"/>
      <c r="I62" s="71">
        <f>SUM(I36,I54,I60,I61)</f>
        <v>-747633</v>
      </c>
    </row>
    <row r="63" spans="1:9" ht="21.75" customHeight="1">
      <c r="A63" s="62" t="s">
        <v>263</v>
      </c>
      <c r="C63" s="71">
        <f>BS_Company!F12</f>
        <v>8729</v>
      </c>
      <c r="D63" s="71"/>
      <c r="E63" s="71">
        <v>25307</v>
      </c>
      <c r="F63" s="71"/>
      <c r="G63" s="71">
        <f>BS_Company!J12</f>
        <v>263220</v>
      </c>
      <c r="H63" s="71"/>
      <c r="I63" s="71">
        <v>821210</v>
      </c>
    </row>
    <row r="64" spans="1:9" ht="21.75" customHeight="1" thickBot="1">
      <c r="A64" s="67" t="s">
        <v>264</v>
      </c>
      <c r="C64" s="81">
        <f>SUM(C62:C63)</f>
        <v>11051</v>
      </c>
      <c r="D64" s="71"/>
      <c r="E64" s="81">
        <f>SUM(E62:E63)</f>
        <v>2313</v>
      </c>
      <c r="F64" s="71"/>
      <c r="G64" s="81">
        <f>SUM(G62:G63)</f>
        <v>361046</v>
      </c>
      <c r="H64" s="71"/>
      <c r="I64" s="81">
        <f>SUM(I62:I63)</f>
        <v>73577</v>
      </c>
    </row>
    <row r="65" spans="1:9" ht="21.75" customHeight="1" thickTop="1">
      <c r="C65" s="71">
        <f>C64-BS_Company!D12</f>
        <v>0</v>
      </c>
      <c r="D65" s="71"/>
      <c r="E65" s="71"/>
      <c r="F65" s="71"/>
      <c r="G65" s="71">
        <f>G64-BS_Company!H12</f>
        <v>0</v>
      </c>
      <c r="H65" s="71"/>
      <c r="I65" s="71"/>
    </row>
    <row r="66" spans="1:9" ht="21.75" customHeight="1">
      <c r="A66" s="67" t="s">
        <v>102</v>
      </c>
      <c r="C66" s="71"/>
      <c r="D66" s="71"/>
      <c r="E66" s="71"/>
      <c r="F66" s="71"/>
      <c r="G66" s="71"/>
      <c r="H66" s="71"/>
      <c r="I66" s="71"/>
    </row>
    <row r="67" spans="1:9" ht="21.75" customHeight="1">
      <c r="A67" s="62" t="s">
        <v>103</v>
      </c>
      <c r="C67" s="75"/>
      <c r="D67" s="71"/>
      <c r="E67" s="75"/>
      <c r="F67" s="71"/>
      <c r="G67" s="75"/>
      <c r="H67" s="71"/>
      <c r="I67" s="75"/>
    </row>
    <row r="68" spans="1:9" ht="21.75" customHeight="1">
      <c r="A68" s="62" t="s">
        <v>271</v>
      </c>
      <c r="C68" s="62"/>
      <c r="D68" s="62"/>
      <c r="E68" s="62"/>
      <c r="F68" s="62"/>
      <c r="G68" s="62"/>
      <c r="H68" s="62"/>
      <c r="I68" s="62"/>
    </row>
    <row r="69" spans="1:9" ht="21.75" customHeight="1">
      <c r="A69" s="62" t="s">
        <v>272</v>
      </c>
      <c r="C69" s="71">
        <v>429</v>
      </c>
      <c r="D69" s="71"/>
      <c r="E69" s="71">
        <v>2978</v>
      </c>
      <c r="F69" s="71"/>
      <c r="G69" s="71">
        <v>14004</v>
      </c>
      <c r="H69" s="71"/>
      <c r="I69" s="71">
        <v>93841</v>
      </c>
    </row>
    <row r="70" spans="1:9" ht="21.75" customHeight="1">
      <c r="A70" s="62" t="s">
        <v>116</v>
      </c>
      <c r="C70" s="71">
        <v>373</v>
      </c>
      <c r="D70" s="71"/>
      <c r="E70" s="71">
        <v>751</v>
      </c>
      <c r="F70" s="71"/>
      <c r="G70" s="71">
        <v>12172</v>
      </c>
      <c r="H70" s="71"/>
      <c r="I70" s="71">
        <v>23661</v>
      </c>
    </row>
    <row r="71" spans="1:9" ht="21.75" customHeight="1">
      <c r="E71" s="71"/>
      <c r="I71" s="71"/>
    </row>
    <row r="72" spans="1:9" ht="21.75" customHeight="1">
      <c r="A72" s="19" t="s">
        <v>265</v>
      </c>
    </row>
  </sheetData>
  <mergeCells count="8">
    <mergeCell ref="C45:E45"/>
    <mergeCell ref="G45:I45"/>
    <mergeCell ref="C6:E6"/>
    <mergeCell ref="G6:I6"/>
    <mergeCell ref="C44:E44"/>
    <mergeCell ref="G44:I44"/>
    <mergeCell ref="C7:E7"/>
    <mergeCell ref="G7:I7"/>
  </mergeCells>
  <pageMargins left="0.78740157480314965" right="0.23622047244094491" top="0.70866141732283472" bottom="0.39370078740157483" header="0.19685039370078741" footer="0.19685039370078741"/>
  <pageSetup paperSize="9" scale="78" firstPageNumber="17" orientation="portrait" useFirstPageNumber="1" r:id="rId1"/>
  <headerFooter>
    <oddFooter>&amp;R&amp;P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BS_Conso</vt:lpstr>
      <vt:lpstr>BS_Company</vt:lpstr>
      <vt:lpstr>PL_Conso</vt:lpstr>
      <vt:lpstr>PL_Company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'Cash flow_Company'!Print_Area</vt:lpstr>
      <vt:lpstr>'Cash flow_Conso'!Print_Area</vt:lpstr>
      <vt:lpstr>PL_Company!Print_Area</vt:lpstr>
      <vt:lpstr>PL_Conso!Print_Area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2020-05-12T01:48:58Z</cp:lastPrinted>
  <dcterms:created xsi:type="dcterms:W3CDTF">2011-09-20T09:00:09Z</dcterms:created>
  <dcterms:modified xsi:type="dcterms:W3CDTF">2020-05-12T01:48:58Z</dcterms:modified>
</cp:coreProperties>
</file>