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9A164906-6FD5-4B1F-B2FD-0008379690AF}" xr6:coauthVersionLast="44" xr6:coauthVersionMax="44" xr10:uidLastSave="{00000000-0000-0000-0000-000000000000}"/>
  <bookViews>
    <workbookView xWindow="-110" yWindow="-110" windowWidth="19420" windowHeight="10420" tabRatio="825" activeTab="4" xr2:uid="{00000000-000D-0000-FFFF-FFFF00000000}"/>
  </bookViews>
  <sheets>
    <sheet name="BS-3-5" sheetId="21" r:id="rId1"/>
    <sheet name="PL-6" sheetId="7" r:id="rId2"/>
    <sheet name="SH-7-8" sheetId="17" r:id="rId3"/>
    <sheet name="SH-9-10" sheetId="20" r:id="rId4"/>
    <sheet name="CF 11-13" sheetId="11" r:id="rId5"/>
  </sheets>
  <externalReferences>
    <externalReference r:id="rId6"/>
    <externalReference r:id="rId7"/>
  </externalReferences>
  <definedNames>
    <definedName name="\a" localSheetId="3">'[1]BL-3-14'!#REF!</definedName>
    <definedName name="\a">'[1]BL-3-14'!#REF!</definedName>
    <definedName name="\c" localSheetId="3">'[1]BL-3-14'!#REF!</definedName>
    <definedName name="\c">'[1]BL-3-14'!#REF!</definedName>
    <definedName name="\d" localSheetId="3">'[1]BL-3-14'!#REF!</definedName>
    <definedName name="\d">'[1]BL-3-14'!#REF!</definedName>
    <definedName name="_xlnm._FilterDatabase" localSheetId="4" hidden="1">'CF 11-13'!$A$1:$H$96</definedName>
    <definedName name="_xlnm.Print_Area" localSheetId="0">'BS-3-5'!$A$1:$J$93</definedName>
    <definedName name="_xlnm.Print_Area" localSheetId="4">'CF 11-13'!$A$1:$H$98</definedName>
    <definedName name="_xlnm.Print_Area" localSheetId="1">'PL-6'!$A$1:$J$41</definedName>
    <definedName name="_xlnm.Print_Area" localSheetId="2">'SH-7-8'!$A$1:$L$38</definedName>
    <definedName name="_xlnm.Print_Area" localSheetId="3">'SH-9-10'!$A$1:$L$38</definedName>
    <definedName name="wwwww" localSheetId="3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21" l="1"/>
  <c r="H29" i="21"/>
  <c r="D28" i="21"/>
  <c r="D29" i="21"/>
  <c r="H23" i="7" l="1"/>
  <c r="J23" i="7"/>
  <c r="F23" i="7"/>
  <c r="D23" i="7"/>
  <c r="H34" i="7" l="1"/>
  <c r="D34" i="7"/>
  <c r="H36" i="7" l="1"/>
  <c r="B89" i="11" l="1"/>
  <c r="F89" i="11"/>
  <c r="B72" i="11"/>
  <c r="D72" i="11"/>
  <c r="H72" i="11"/>
  <c r="F72" i="11"/>
  <c r="H34" i="17" l="1"/>
  <c r="F34" i="17"/>
  <c r="D34" i="17"/>
  <c r="D36" i="7" l="1"/>
  <c r="J33" i="20" l="1"/>
  <c r="L33" i="20" s="1"/>
  <c r="J33" i="17"/>
  <c r="L33" i="17" s="1"/>
  <c r="F36" i="7" l="1"/>
  <c r="J36" i="7"/>
  <c r="F90" i="21" l="1"/>
  <c r="D90" i="21"/>
  <c r="D68" i="21"/>
  <c r="D60" i="21"/>
  <c r="D69" i="21" s="1"/>
  <c r="D40" i="21"/>
  <c r="J19" i="21"/>
  <c r="H19" i="21"/>
  <c r="F19" i="21"/>
  <c r="D19" i="21"/>
  <c r="F68" i="21"/>
  <c r="L29" i="20" l="1"/>
  <c r="L29" i="17"/>
  <c r="J60" i="21"/>
  <c r="F40" i="21"/>
  <c r="H86" i="11" l="1"/>
  <c r="D86" i="11"/>
  <c r="D30" i="11"/>
  <c r="D56" i="11" s="1"/>
  <c r="D58" i="11" s="1"/>
  <c r="D88" i="11" s="1"/>
  <c r="D90" i="11" s="1"/>
  <c r="F36" i="20"/>
  <c r="H34" i="20"/>
  <c r="H36" i="20" s="1"/>
  <c r="F34" i="20"/>
  <c r="D34" i="20"/>
  <c r="D36" i="20" s="1"/>
  <c r="H36" i="17"/>
  <c r="F36" i="17"/>
  <c r="D36" i="17"/>
  <c r="J18" i="7"/>
  <c r="J12" i="7"/>
  <c r="J20" i="7" s="1"/>
  <c r="F18" i="7"/>
  <c r="F12" i="7"/>
  <c r="F20" i="7" s="1"/>
  <c r="D42" i="21"/>
  <c r="H40" i="21"/>
  <c r="H42" i="21" s="1"/>
  <c r="B86" i="11"/>
  <c r="F42" i="21"/>
  <c r="L11" i="17"/>
  <c r="L11" i="20"/>
  <c r="H60" i="21"/>
  <c r="J90" i="21"/>
  <c r="J40" i="21"/>
  <c r="J42" i="21" s="1"/>
  <c r="F60" i="21"/>
  <c r="F69" i="21" s="1"/>
  <c r="D15" i="17"/>
  <c r="D17" i="17" s="1"/>
  <c r="F86" i="11"/>
  <c r="H17" i="20"/>
  <c r="H90" i="21"/>
  <c r="H18" i="7"/>
  <c r="H12" i="7"/>
  <c r="H15" i="20"/>
  <c r="F15" i="20"/>
  <c r="F17" i="20"/>
  <c r="D15" i="20"/>
  <c r="D17" i="20" s="1"/>
  <c r="H15" i="17"/>
  <c r="H17" i="17"/>
  <c r="F15" i="17"/>
  <c r="F17" i="17"/>
  <c r="J68" i="21"/>
  <c r="D18" i="7"/>
  <c r="D12" i="7"/>
  <c r="F6" i="11"/>
  <c r="F37" i="11"/>
  <c r="F79" i="11"/>
  <c r="H6" i="7"/>
  <c r="H68" i="21"/>
  <c r="D20" i="7" l="1"/>
  <c r="D25" i="7" s="1"/>
  <c r="H20" i="7"/>
  <c r="J25" i="7"/>
  <c r="H25" i="7"/>
  <c r="F10" i="11" s="1"/>
  <c r="D92" i="21"/>
  <c r="L93" i="21" s="1"/>
  <c r="F25" i="7"/>
  <c r="F92" i="21"/>
  <c r="F93" i="21" s="1"/>
  <c r="H69" i="21"/>
  <c r="H92" i="21" s="1"/>
  <c r="L92" i="21" s="1"/>
  <c r="J69" i="21"/>
  <c r="J92" i="21" s="1"/>
  <c r="K92" i="21" s="1"/>
  <c r="D38" i="7" l="1"/>
  <c r="J32" i="17"/>
  <c r="F40" i="7"/>
  <c r="F38" i="7"/>
  <c r="B10" i="11"/>
  <c r="B30" i="11" s="1"/>
  <c r="B56" i="11" s="1"/>
  <c r="B58" i="11" s="1"/>
  <c r="B88" i="11" s="1"/>
  <c r="H10" i="11"/>
  <c r="H30" i="11" s="1"/>
  <c r="H56" i="11" s="1"/>
  <c r="H58" i="11" s="1"/>
  <c r="H88" i="11" s="1"/>
  <c r="H90" i="11" s="1"/>
  <c r="J38" i="7"/>
  <c r="J32" i="20"/>
  <c r="H38" i="7"/>
  <c r="F30" i="11"/>
  <c r="F56" i="11" s="1"/>
  <c r="F58" i="11" s="1"/>
  <c r="F88" i="11" s="1"/>
  <c r="J40" i="7"/>
  <c r="H40" i="7"/>
  <c r="D40" i="7"/>
  <c r="H93" i="21"/>
  <c r="D93" i="21"/>
  <c r="J93" i="21"/>
  <c r="K93" i="21"/>
  <c r="J15" i="20"/>
  <c r="J17" i="20" s="1"/>
  <c r="L14" i="20"/>
  <c r="L15" i="20" s="1"/>
  <c r="L17" i="20" s="1"/>
  <c r="J15" i="17"/>
  <c r="J17" i="17" s="1"/>
  <c r="L14" i="17"/>
  <c r="L15" i="17" s="1"/>
  <c r="L17" i="17" s="1"/>
  <c r="J34" i="17" l="1"/>
  <c r="J36" i="17" s="1"/>
  <c r="L32" i="17"/>
  <c r="L34" i="17" s="1"/>
  <c r="L36" i="17" s="1"/>
  <c r="B99" i="11"/>
  <c r="B90" i="11"/>
  <c r="F90" i="11"/>
  <c r="F99" i="11"/>
  <c r="J34" i="20" l="1"/>
  <c r="J36" i="20" s="1"/>
  <c r="L32" i="20"/>
  <c r="L34" i="20" s="1"/>
  <c r="L36" i="20" s="1"/>
</calcChain>
</file>

<file path=xl/sharedStrings.xml><?xml version="1.0" encoding="utf-8"?>
<sst xmlns="http://schemas.openxmlformats.org/spreadsheetml/2006/main" count="332" uniqueCount="189">
  <si>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</si>
  <si>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</si>
  <si>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</si>
  <si>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</si>
  <si>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</si>
  <si>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</si>
  <si>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</si>
  <si>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</si>
  <si>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</si>
  <si>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</si>
  <si>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</si>
  <si>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</si>
  <si>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</si>
  <si>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</si>
  <si>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</si>
  <si>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</si>
  <si>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</si>
  <si>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</si>
  <si>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</si>
  <si>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</si>
  <si>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</si>
  <si>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</si>
  <si>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</si>
  <si>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</si>
  <si>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</si>
  <si>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</si>
  <si>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</si>
  <si>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</si>
  <si>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</si>
  <si>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</si>
  <si>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</si>
  <si>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</si>
  <si>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</si>
  <si>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</si>
  <si>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</si>
  <si>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</si>
  <si>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</si>
  <si>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</si>
  <si>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</si>
  <si>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</si>
  <si>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</si>
  <si>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</si>
  <si>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</si>
  <si>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</si>
  <si>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</si>
  <si>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</si>
  <si>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</si>
  <si>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</si>
  <si>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</si>
  <si>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</si>
  <si>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</si>
  <si>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</si>
  <si>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</si>
  <si>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</si>
  <si>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</si>
  <si>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</si>
  <si>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</si>
  <si>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</si>
  <si>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</si>
  <si>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</si>
  <si>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</si>
  <si>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</si>
  <si>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</si>
  <si>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</si>
  <si>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</si>
  <si>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</si>
  <si>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</si>
  <si>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</si>
  <si>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</si>
  <si>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</si>
  <si>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</si>
  <si>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>เจ้าหนี้ค่าซื้อสินทรัพย์ไม่มีตัวตน</t>
  </si>
  <si>
    <t>31 มีนาคม</t>
  </si>
  <si>
    <t>วันที่ 31 มีนาคม</t>
  </si>
  <si>
    <t>กำไร (ขาดทุน) ก่อนภาษีเงินได้</t>
  </si>
  <si>
    <t>กำไร (ขาดทุน) สำหรับงวด</t>
  </si>
  <si>
    <t xml:space="preserve">               -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</si>
  <si>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</si>
  <si>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</si>
  <si>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</si>
  <si>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</si>
  <si>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</si>
  <si>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</si>
  <si>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เงินลงทุนระยะยาวอื่น</t>
  </si>
  <si>
    <t>เงินลงทุนในบริษัทร่วม</t>
  </si>
  <si>
    <t xml:space="preserve">     กำไร</t>
  </si>
  <si>
    <t>ซื้อสินทรัพย์โดยการทำสัญญาเช่าการเงิน</t>
  </si>
  <si>
    <t>เงินลงทุนระยะยาวในกิจการที่เกี่ยวข้องกัน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</si>
  <si>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</si>
  <si>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</t>
  </si>
  <si>
    <t>ขาดทุนเบ็ดเสร็จสำหรับงวด</t>
  </si>
  <si>
    <t>รวมขาดทุนเบ็ดเสร็จสำหรับงวด</t>
  </si>
  <si>
    <t xml:space="preserve">    ขาดทุน</t>
  </si>
  <si>
    <t>ประมาณการหนี้สินสำหรับผลประโยชน์พนักงาน</t>
  </si>
  <si>
    <t>มูลค่าหุ้นสามัญ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</si>
  <si>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</si>
  <si>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</si>
  <si>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</si>
  <si>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</si>
  <si>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</si>
  <si>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ประมาณการหนี้สินผลประโยชน์พนักงาน</t>
  </si>
  <si>
    <t>ดอกเบี้ยรับ</t>
  </si>
  <si>
    <t>จ่ายประมาณการหนี้สินสำหรับผลประโยชน์พนักงาน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</si>
  <si>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</si>
  <si>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</si>
  <si>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</si>
  <si>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</si>
  <si>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ดอกเบี้ยจ่าย</t>
  </si>
  <si>
    <t>ค่าใบอนุญาตให้ใช้คลื่นความถี่และประกอบกิจการ</t>
  </si>
  <si>
    <t xml:space="preserve">   โทรทัศน์ค้างจ่าย</t>
  </si>
  <si>
    <t>ค่าตัดจำหน่ายใบอนุญาตให้ใช้คลื่นความถี่และประกอบ</t>
  </si>
  <si>
    <t xml:space="preserve">   และกิจการอื่น</t>
  </si>
  <si>
    <t>ค่าตัดจำหน่ายสินทรัพย์ไม่มีตัวตนอื่น</t>
  </si>
  <si>
    <t>ค่าตัดจำหน่ายส่วนเกินของเงินลงทุนระยะยาวอื่น</t>
  </si>
  <si>
    <t xml:space="preserve">ลูกหนี้อื่น </t>
  </si>
  <si>
    <t>เจ้าหนี้อื่น</t>
  </si>
  <si>
    <t>ค่าตัดจำหน่ายลิขสิทธิ์หนังสือ</t>
  </si>
  <si>
    <t>ลูกหนี้อื่น</t>
  </si>
  <si>
    <t>5</t>
  </si>
  <si>
    <t>ขาดทุนจากอัตราแลกเปลี่ยนที่ยังไม่เกิดขึ้น</t>
  </si>
  <si>
    <t>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</si>
  <si>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</si>
  <si>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</si>
  <si>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</si>
  <si>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ค่าความนิยม</t>
  </si>
  <si>
    <t>เงินฝากสถาบันการเงินที่มีข้อจำกัดในการเบิกใช้</t>
  </si>
  <si>
    <t>เงินประกัน</t>
  </si>
  <si>
    <t>ประมาณการหนี้สินต้นทุนการรื้อถอน</t>
  </si>
  <si>
    <t>เงินสดรับชำระคืนจากเงินให้กู้ยืมระยะสั้นแก่บริษัทย่อย</t>
  </si>
  <si>
    <t>เงินสดจ่ายเพื่อซื้อเงินลงทุนจากการเพิ่มทุนของบริษัทย่อย</t>
  </si>
  <si>
    <t>เงินสดจ่ายเพื่อซื้อเงินลงทุนจากการเพิ่มทุนของบริษัทร่วม</t>
  </si>
  <si>
    <t>ลูกหนี้ค่าขายอุปกรณ์</t>
  </si>
  <si>
    <t>กระแสเงินสดสุทธิใช้ไปในกิจกรรมจัดหาเงิน</t>
  </si>
  <si>
    <t>เงินสดจ่ายเพื่อซื้อตราสารหนี้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</si>
  <si>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</si>
  <si>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</si>
  <si>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จ่ายประมาณการหนี้สินต้นทุนการรื้อถอน</t>
  </si>
  <si>
    <t>สินค้าคงเหลือและสิทธิในการได้รับผลิตภัณฑ์คืน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</si>
  <si>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</si>
  <si>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</si>
  <si>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</si>
  <si>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เงินลงทุนชั่วคราว</t>
  </si>
  <si>
    <t>เงินลงทุนระยะยาวอื่นที่ถึงกำหนดชำระ</t>
  </si>
  <si>
    <t xml:space="preserve">   ภายในหนึ่งปี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</si>
  <si>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</si>
  <si>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</si>
  <si>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</si>
  <si>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 xml:space="preserve">   การเงินที่ถึงกำหนดชำระภายในหนึ่งปี)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</si>
  <si>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</si>
  <si>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สัญญาเช่าการเงิน)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</si>
  <si>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</si>
  <si>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t>ส่วนแบ่งกำไรของบริษัทร่วมที่ใช้วิธีส่วนได้เสีย</t>
  </si>
  <si>
    <t>ส่วนแบ่งกำไรของบริษัทร่วมที่ใช้วิธีส่วนได้เสีย (สุทธิจากภาษี)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</si>
  <si>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</si>
  <si>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</si>
  <si>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</si>
  <si>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</si>
  <si>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รายได้ (ค่าใช้จ่าย) ภาษีเงินได้</t>
  </si>
  <si>
    <t>ผลขาดทุนจากการวัดมูลค่าใหม่ของผลประโยชน์</t>
  </si>
  <si>
    <t>ภาษีเงินได้ของรายการที่จะไม่ถูกจัดประเภทใหม่</t>
  </si>
  <si>
    <t xml:space="preserve">     ขาดทุน</t>
  </si>
  <si>
    <t xml:space="preserve">     ขาดทุนเบ็ดเสร็จอื่น</t>
  </si>
  <si>
    <t>เงินลงทุนชั่วคราวเพิ่มขึ้น</t>
  </si>
  <si>
    <t>กระแสเงินสดสุทธิได้มาจาก (ใช้ไปใน) กิจกรรมดำเนินงาน</t>
  </si>
  <si>
    <t>กำไร (ขาดทุน) จากการจำหน่ายอุปกรณ์</t>
  </si>
  <si>
    <t>(กลับรายการ) ประมาณการรับคืนนิตยสารและหนังสือ</t>
  </si>
  <si>
    <t>กลับรายการหนี้สูญและค่าเผื่อหนี้สงสัยจะสูญ</t>
  </si>
  <si>
    <t>กำไรจากการจำหน่ายเงินลงทุนในบริษัทร่วม</t>
  </si>
  <si>
    <t xml:space="preserve">    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</si>
  <si>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</si>
  <si>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พนักงานที่กำหนดไว้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</si>
  <si>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</si>
  <si>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</si>
  <si>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</si>
  <si>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 (ขาดทุน) เบ็ดเสร็จรวมสำหรับงวด</t>
  </si>
  <si>
    <t>ขาดทุนเบ็ดเสร็จอื่นสำหรับงวด - สุทธิจากภาษี</t>
  </si>
  <si>
    <t>ขาดทุนจากการปรับมูลค่าสินค้า</t>
  </si>
  <si>
    <t>เงินสดรับจากการขายเงินลงทุนในบริษัทร่วม</t>
  </si>
  <si>
    <t>5, 12</t>
  </si>
  <si>
    <t>6</t>
  </si>
  <si>
    <t>8</t>
  </si>
  <si>
    <t>10</t>
  </si>
  <si>
    <t>3</t>
  </si>
  <si>
    <t xml:space="preserve">   (หุ้นสามัญจำนวน 998,281,590 หุ้น มูลค่า 1 บาท ต่อหุ้น)</t>
  </si>
  <si>
    <t>ขาดทุนเบ็ดเสร็จอื่น</t>
  </si>
  <si>
    <t>ปรับรายการที่กระทบกำไร (ขาดทุน) เป็นเงินสดรับ (จ่าย)</t>
  </si>
  <si>
    <t>(รายได้) ภาษีเงินได้</t>
  </si>
  <si>
    <t>กระแสเงินสดสุทธิได้มาจาก (ใช้ไปใน) การดำเนินงาน</t>
  </si>
  <si>
    <t>กำไร 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</si>
</sst>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_);_(* \(#,##0.0\);_(* &quot;-&quot;??_);_(@_)"/>
    <numFmt numFmtId="168" formatCode="_-* #,##0.00_-;\-* #,##0.00_-;_-* &quot;-&quot;??_-;_-@_-"/>
    <numFmt numFmtId="169" formatCode="_-* #,##0.0000_-;\-* #,##0.0000_-;_-* &quot;-&quot;??_-;_-@_-"/>
  </numFmts>
  <fonts count="1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sz val="10"/>
      <name val="ApFon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14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164" fontId="3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ont="1" applyFill="1" applyBorder="1" applyAlignment="1"/>
    <xf numFmtId="166" fontId="4" fillId="0" borderId="0" xfId="0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64" fontId="3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165" fontId="3" fillId="0" borderId="2" xfId="1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3" fontId="4" fillId="0" borderId="0" xfId="1" applyFont="1" applyFill="1" applyAlignment="1">
      <alignment horizontal="right"/>
    </xf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0" xfId="1" applyFont="1" applyFill="1" applyAlignment="1"/>
    <xf numFmtId="43" fontId="4" fillId="0" borderId="3" xfId="1" applyFont="1" applyFill="1" applyBorder="1" applyAlignment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4" fillId="0" borderId="0" xfId="1" applyFont="1" applyFill="1" applyAlignment="1"/>
    <xf numFmtId="43" fontId="0" fillId="0" borderId="1" xfId="1" applyFont="1" applyFill="1" applyBorder="1" applyAlignment="1"/>
    <xf numFmtId="0" fontId="4" fillId="2" borderId="0" xfId="0" applyFont="1" applyFill="1"/>
    <xf numFmtId="43" fontId="4" fillId="0" borderId="0" xfId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4" fontId="10" fillId="0" borderId="0" xfId="0" applyNumberFormat="1" applyFont="1" applyFill="1" applyAlignment="1"/>
    <xf numFmtId="165" fontId="4" fillId="0" borderId="0" xfId="1" applyNumberFormat="1" applyFont="1" applyFill="1" applyAlignment="1">
      <alignment horizontal="right" wrapText="1"/>
    </xf>
    <xf numFmtId="167" fontId="4" fillId="0" borderId="0" xfId="1" applyNumberFormat="1" applyFont="1" applyFill="1" applyAlignment="1"/>
    <xf numFmtId="165" fontId="3" fillId="0" borderId="3" xfId="1" applyNumberFormat="1" applyFont="1" applyFill="1" applyBorder="1" applyAlignment="1"/>
    <xf numFmtId="43" fontId="4" fillId="0" borderId="0" xfId="1" applyFont="1" applyFill="1"/>
    <xf numFmtId="49" fontId="0" fillId="0" borderId="0" xfId="0" applyNumberFormat="1" applyFont="1" applyFill="1" applyAlignment="1">
      <alignment horizontal="left" wrapText="1"/>
    </xf>
    <xf numFmtId="164" fontId="0" fillId="0" borderId="0" xfId="0" applyNumberFormat="1"/>
    <xf numFmtId="43" fontId="0" fillId="0" borderId="0" xfId="1" applyFont="1"/>
    <xf numFmtId="49" fontId="4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43" fontId="0" fillId="0" borderId="0" xfId="1" applyFont="1" applyAlignment="1">
      <alignment horizontal="center"/>
    </xf>
    <xf numFmtId="43" fontId="4" fillId="0" borderId="0" xfId="1" applyFont="1"/>
    <xf numFmtId="164" fontId="0" fillId="0" borderId="0" xfId="0" applyNumberFormat="1" applyAlignment="1">
      <alignment horizontal="right"/>
    </xf>
    <xf numFmtId="43" fontId="4" fillId="0" borderId="0" xfId="1" applyFont="1" applyAlignment="1">
      <alignment horizontal="right"/>
    </xf>
    <xf numFmtId="164" fontId="0" fillId="0" borderId="3" xfId="0" applyNumberFormat="1" applyBorder="1"/>
    <xf numFmtId="164" fontId="0" fillId="0" borderId="1" xfId="0" applyNumberFormat="1" applyBorder="1"/>
    <xf numFmtId="164" fontId="0" fillId="0" borderId="0" xfId="0" applyNumberFormat="1" applyBorder="1"/>
    <xf numFmtId="49" fontId="6" fillId="0" borderId="0" xfId="0" applyNumberFormat="1" applyFont="1" applyFill="1" applyAlignment="1">
      <alignment horizontal="left" wrapText="1"/>
    </xf>
    <xf numFmtId="165" fontId="4" fillId="0" borderId="0" xfId="1" applyNumberFormat="1" applyFont="1" applyFill="1" applyAlignment="1">
      <alignment horizontal="right"/>
    </xf>
    <xf numFmtId="165" fontId="0" fillId="0" borderId="0" xfId="1" applyNumberFormat="1" applyFont="1"/>
    <xf numFmtId="0" fontId="6" fillId="0" borderId="0" xfId="0" applyFont="1" applyFill="1" applyBorder="1" applyAlignment="1">
      <alignment horizontal="center"/>
    </xf>
    <xf numFmtId="49" fontId="3" fillId="0" borderId="0" xfId="4" applyNumberFormat="1" applyFont="1"/>
    <xf numFmtId="49" fontId="4" fillId="0" borderId="0" xfId="4" applyNumberFormat="1" applyFont="1"/>
    <xf numFmtId="168" fontId="12" fillId="0" borderId="0" xfId="4" applyFont="1"/>
    <xf numFmtId="169" fontId="12" fillId="0" borderId="0" xfId="4" applyNumberFormat="1" applyFont="1"/>
    <xf numFmtId="49" fontId="7" fillId="0" borderId="0" xfId="4" applyNumberFormat="1" applyFont="1"/>
    <xf numFmtId="49" fontId="13" fillId="0" borderId="0" xfId="4" applyNumberFormat="1" applyFont="1"/>
    <xf numFmtId="43" fontId="3" fillId="0" borderId="1" xfId="1" applyFont="1" applyFill="1" applyBorder="1" applyAlignment="1"/>
    <xf numFmtId="165" fontId="0" fillId="0" borderId="0" xfId="0" applyNumberFormat="1" applyFill="1"/>
    <xf numFmtId="43" fontId="4" fillId="0" borderId="1" xfId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0" fillId="0" borderId="0" xfId="4" applyNumberFormat="1" applyFont="1"/>
    <xf numFmtId="37" fontId="3" fillId="3" borderId="3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165" fontId="0" fillId="0" borderId="0" xfId="1" applyNumberFormat="1" applyFont="1" applyFill="1"/>
    <xf numFmtId="43" fontId="0" fillId="0" borderId="0" xfId="1" applyFont="1" applyFill="1"/>
    <xf numFmtId="49" fontId="6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7">
    <cellStyle name="Comma" xfId="1" builtinId="3"/>
    <cellStyle name="Comma 15 3" xfId="4" xr:uid="{FB3FAAF6-8245-4CB4-A73D-70B4829A433A}"/>
    <cellStyle name="Comma 2" xfId="2" xr:uid="{00000000-0005-0000-0000-000001000000}"/>
    <cellStyle name="Comma 25" xfId="6" xr:uid="{6A68E256-CD32-43CC-8645-15606D9D583A}"/>
    <cellStyle name="Comma 48" xfId="5" xr:uid="{06070E0B-F355-41C3-BF6D-B9CBA5A3751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view="pageBreakPreview" topLeftCell="A91" zoomScaleNormal="100" zoomScaleSheetLayoutView="100" workbookViewId="0">
      <selection activeCell="A40" sqref="A40"/>
    </sheetView>
  </sheetViews>
  <sheetFormatPr defaultColWidth="9.09765625" defaultRowHeight="21.5" customHeight="1"/>
  <cols>
    <col min="1" max="1" width="44.5" style="2" customWidth="1"/>
    <col min="2" max="2" width="8.5" style="24" customWidth="1"/>
    <col min="3" max="3" width="1.59765625" style="24" customWidth="1"/>
    <col min="4" max="4" width="14.59765625" style="2" customWidth="1"/>
    <col min="5" max="5" width="1.59765625" style="2" customWidth="1"/>
    <col min="6" max="6" width="14.59765625" style="2" customWidth="1"/>
    <col min="7" max="7" width="1.59765625" style="2" customWidth="1"/>
    <col min="8" max="8" width="14.59765625" style="2" customWidth="1"/>
    <col min="9" max="9" width="1.59765625" style="2" customWidth="1"/>
    <col min="10" max="10" width="14.59765625" style="2" customWidth="1"/>
    <col min="11" max="11" width="11.3984375" style="2" customWidth="1"/>
    <col min="12" max="12" width="12.69921875" style="2" bestFit="1" customWidth="1"/>
    <col min="13" max="16384" width="9.09765625" style="2"/>
  </cols>
  <sheetData>
    <row r="1" spans="1:11" ht="23" customHeight="1">
      <c r="A1" s="48" t="s">
        <v>78</v>
      </c>
      <c r="B1" s="78"/>
      <c r="C1" s="78"/>
      <c r="D1" s="30"/>
      <c r="E1" s="30"/>
      <c r="F1" s="30"/>
      <c r="G1" s="30"/>
      <c r="H1" s="30"/>
      <c r="I1" s="30"/>
      <c r="J1" s="30"/>
    </row>
    <row r="2" spans="1:11" ht="23" customHeight="1">
      <c r="A2" s="49" t="s">
        <v>46</v>
      </c>
      <c r="B2" s="79"/>
      <c r="C2" s="79"/>
      <c r="D2" s="30"/>
      <c r="E2" s="30"/>
      <c r="F2" s="30"/>
      <c r="G2" s="30"/>
      <c r="H2" s="30"/>
      <c r="I2" s="30"/>
      <c r="J2" s="30"/>
    </row>
    <row r="3" spans="1:11" ht="21.5" customHeight="1">
      <c r="A3" s="49"/>
      <c r="B3" s="80"/>
      <c r="C3" s="80"/>
      <c r="D3" s="33"/>
      <c r="E3" s="33"/>
      <c r="F3" s="33"/>
      <c r="G3" s="33"/>
      <c r="H3" s="33"/>
      <c r="I3" s="33"/>
      <c r="J3" s="33"/>
    </row>
    <row r="4" spans="1:11" ht="21.5" customHeight="1">
      <c r="A4" s="4"/>
      <c r="B4" s="80"/>
      <c r="C4" s="80"/>
      <c r="D4" s="141" t="s">
        <v>1</v>
      </c>
      <c r="E4" s="141"/>
      <c r="F4" s="141"/>
      <c r="G4" s="141"/>
      <c r="H4" s="141" t="s">
        <v>42</v>
      </c>
      <c r="I4" s="141"/>
      <c r="J4" s="141"/>
    </row>
    <row r="5" spans="1:11" ht="21.5" customHeight="1">
      <c r="A5" s="4"/>
      <c r="B5" s="80"/>
      <c r="C5" s="80"/>
      <c r="D5" s="63" t="s">
        <v>72</v>
      </c>
      <c r="E5" s="63"/>
      <c r="F5" s="63" t="s">
        <v>49</v>
      </c>
      <c r="G5" s="45"/>
      <c r="H5" s="63" t="s">
        <v>72</v>
      </c>
      <c r="I5" s="63"/>
      <c r="J5" s="63" t="s">
        <v>49</v>
      </c>
    </row>
    <row r="6" spans="1:11" ht="21.5" customHeight="1">
      <c r="A6" s="49" t="s">
        <v>0</v>
      </c>
      <c r="B6" s="80" t="s">
        <v>2</v>
      </c>
      <c r="C6" s="80"/>
      <c r="D6" s="68">
        <v>2563</v>
      </c>
      <c r="E6" s="9"/>
      <c r="F6" s="68">
        <v>2562</v>
      </c>
      <c r="G6" s="9"/>
      <c r="H6" s="68">
        <v>2563</v>
      </c>
      <c r="I6" s="9"/>
      <c r="J6" s="68">
        <v>2562</v>
      </c>
    </row>
    <row r="7" spans="1:11" ht="21.5" customHeight="1">
      <c r="A7" s="49"/>
      <c r="B7" s="80"/>
      <c r="C7" s="80"/>
      <c r="D7" s="68" t="s">
        <v>69</v>
      </c>
      <c r="E7" s="9"/>
      <c r="F7" s="68"/>
      <c r="G7" s="9"/>
      <c r="H7" s="68" t="s">
        <v>69</v>
      </c>
      <c r="I7" s="9"/>
      <c r="J7" s="68"/>
    </row>
    <row r="8" spans="1:11" ht="21.5" customHeight="1">
      <c r="A8" s="7"/>
      <c r="B8" s="80"/>
      <c r="C8" s="80"/>
      <c r="D8" s="142" t="s">
        <v>66</v>
      </c>
      <c r="E8" s="143"/>
      <c r="F8" s="143"/>
      <c r="G8" s="143"/>
      <c r="H8" s="143"/>
      <c r="I8" s="143"/>
      <c r="J8" s="143"/>
    </row>
    <row r="9" spans="1:11" ht="21.5" customHeight="1">
      <c r="A9" s="20" t="s">
        <v>3</v>
      </c>
      <c r="B9" s="79"/>
      <c r="C9" s="79"/>
      <c r="D9" s="50"/>
      <c r="E9" s="50"/>
      <c r="F9" s="50"/>
      <c r="G9" s="50"/>
      <c r="H9" s="50"/>
      <c r="I9" s="50"/>
      <c r="J9" s="50"/>
    </row>
    <row r="10" spans="1:11" ht="21.5" customHeight="1">
      <c r="A10" s="109" t="s">
        <v>4</v>
      </c>
      <c r="B10" s="79"/>
      <c r="C10" s="79"/>
      <c r="D10" s="120">
        <v>203288</v>
      </c>
      <c r="E10" s="50"/>
      <c r="F10" s="107">
        <v>253769</v>
      </c>
      <c r="G10" s="50"/>
      <c r="H10" s="120">
        <v>106058</v>
      </c>
      <c r="I10" s="50"/>
      <c r="J10" s="107">
        <v>146351</v>
      </c>
      <c r="K10" s="130"/>
    </row>
    <row r="11" spans="1:11" ht="21.5" customHeight="1">
      <c r="A11" s="110" t="s">
        <v>141</v>
      </c>
      <c r="B11" s="81"/>
      <c r="C11" s="81"/>
      <c r="D11" s="66">
        <v>150000</v>
      </c>
      <c r="E11" s="66"/>
      <c r="F11" s="107">
        <v>50000</v>
      </c>
      <c r="G11" s="66"/>
      <c r="H11" s="121">
        <v>100000</v>
      </c>
      <c r="I11" s="66"/>
      <c r="J11" s="108">
        <v>0</v>
      </c>
    </row>
    <row r="12" spans="1:11" ht="21.5" customHeight="1">
      <c r="A12" s="109" t="s">
        <v>39</v>
      </c>
      <c r="B12" s="81" t="s">
        <v>178</v>
      </c>
      <c r="C12" s="81"/>
      <c r="D12" s="66">
        <v>530355</v>
      </c>
      <c r="E12" s="66"/>
      <c r="F12" s="107">
        <v>594439</v>
      </c>
      <c r="G12" s="66"/>
      <c r="H12" s="89">
        <v>325696</v>
      </c>
      <c r="I12" s="66"/>
      <c r="J12" s="107">
        <v>356710</v>
      </c>
    </row>
    <row r="13" spans="1:11" ht="21.5" customHeight="1">
      <c r="A13" s="110" t="s">
        <v>114</v>
      </c>
      <c r="B13" s="81">
        <v>5</v>
      </c>
      <c r="C13" s="81"/>
      <c r="D13" s="66">
        <v>114078</v>
      </c>
      <c r="E13" s="66"/>
      <c r="F13" s="107">
        <v>130058</v>
      </c>
      <c r="G13" s="66"/>
      <c r="H13" s="89">
        <v>31870</v>
      </c>
      <c r="I13" s="66"/>
      <c r="J13" s="107">
        <v>20366</v>
      </c>
    </row>
    <row r="14" spans="1:11" ht="21.5" customHeight="1">
      <c r="A14" s="110" t="s">
        <v>79</v>
      </c>
      <c r="B14" s="81">
        <v>5</v>
      </c>
      <c r="C14" s="81"/>
      <c r="D14" s="64">
        <v>0</v>
      </c>
      <c r="E14" s="66"/>
      <c r="F14" s="108">
        <v>0</v>
      </c>
      <c r="G14" s="66"/>
      <c r="H14" s="89">
        <v>200000</v>
      </c>
      <c r="I14" s="66"/>
      <c r="J14" s="107">
        <v>290000</v>
      </c>
    </row>
    <row r="15" spans="1:11" ht="21.5" customHeight="1">
      <c r="A15" s="109" t="s">
        <v>33</v>
      </c>
      <c r="B15" s="81"/>
      <c r="C15" s="81"/>
      <c r="D15" s="66">
        <v>381543</v>
      </c>
      <c r="E15" s="66"/>
      <c r="F15" s="107">
        <v>385955</v>
      </c>
      <c r="G15" s="66"/>
      <c r="H15" s="89">
        <v>217306</v>
      </c>
      <c r="I15" s="66"/>
      <c r="J15" s="107">
        <v>218663</v>
      </c>
    </row>
    <row r="16" spans="1:11" ht="21.5" customHeight="1">
      <c r="A16" s="110" t="s">
        <v>142</v>
      </c>
      <c r="B16" s="81"/>
      <c r="C16" s="81"/>
      <c r="D16" s="66"/>
      <c r="E16" s="66"/>
      <c r="F16" s="107"/>
      <c r="G16" s="66"/>
      <c r="H16" s="89"/>
      <c r="I16" s="66"/>
      <c r="J16" s="107"/>
    </row>
    <row r="17" spans="1:12" ht="21.5" customHeight="1">
      <c r="A17" s="110" t="s">
        <v>143</v>
      </c>
      <c r="B17" s="81"/>
      <c r="C17" s="81"/>
      <c r="D17" s="89">
        <v>10000</v>
      </c>
      <c r="E17" s="66"/>
      <c r="F17" s="107">
        <v>10004</v>
      </c>
      <c r="G17" s="66"/>
      <c r="H17" s="89">
        <v>10000</v>
      </c>
      <c r="I17" s="66"/>
      <c r="J17" s="107">
        <v>10004</v>
      </c>
      <c r="L17" s="130"/>
    </row>
    <row r="18" spans="1:12" ht="21.5" customHeight="1">
      <c r="A18" s="109" t="s">
        <v>34</v>
      </c>
      <c r="B18" s="81"/>
      <c r="C18" s="81"/>
      <c r="D18" s="66">
        <v>15660</v>
      </c>
      <c r="E18" s="66"/>
      <c r="F18" s="107">
        <v>16993</v>
      </c>
      <c r="G18" s="66"/>
      <c r="H18" s="89">
        <v>3686</v>
      </c>
      <c r="I18" s="66"/>
      <c r="J18" s="107">
        <v>6604</v>
      </c>
      <c r="L18" s="130"/>
    </row>
    <row r="19" spans="1:12" s="23" customFormat="1" ht="21.5" customHeight="1">
      <c r="A19" s="111" t="s">
        <v>6</v>
      </c>
      <c r="B19" s="82"/>
      <c r="C19" s="82"/>
      <c r="D19" s="51">
        <f>SUM(D10:D18)</f>
        <v>1404924</v>
      </c>
      <c r="E19" s="28"/>
      <c r="F19" s="51">
        <f>SUM(F10:F18)</f>
        <v>1441218</v>
      </c>
      <c r="G19" s="28"/>
      <c r="H19" s="51">
        <f>SUM(H10:H18)</f>
        <v>994616</v>
      </c>
      <c r="I19" s="28"/>
      <c r="J19" s="51">
        <f>SUM(J10:J18)</f>
        <v>1048698</v>
      </c>
      <c r="L19" s="130"/>
    </row>
    <row r="20" spans="1:12" ht="13.5" customHeight="1">
      <c r="A20" s="40"/>
      <c r="B20" s="79"/>
      <c r="C20" s="79"/>
      <c r="D20" s="66"/>
      <c r="E20" s="66"/>
      <c r="F20" s="66"/>
      <c r="G20" s="66"/>
      <c r="H20" s="66"/>
      <c r="I20" s="66"/>
      <c r="J20" s="66"/>
      <c r="L20" s="130"/>
    </row>
    <row r="21" spans="1:12" ht="21.5" customHeight="1">
      <c r="A21" s="20" t="s">
        <v>7</v>
      </c>
      <c r="B21" s="79"/>
      <c r="C21" s="79"/>
      <c r="D21" s="66"/>
      <c r="E21" s="66"/>
      <c r="F21" s="66"/>
      <c r="G21" s="66"/>
      <c r="H21" s="66"/>
      <c r="I21" s="66"/>
      <c r="J21" s="66"/>
      <c r="L21" s="130"/>
    </row>
    <row r="22" spans="1:12" ht="21.5" customHeight="1">
      <c r="A22" s="39" t="s">
        <v>84</v>
      </c>
      <c r="B22" s="79" t="s">
        <v>179</v>
      </c>
      <c r="C22" s="79"/>
      <c r="D22" s="66">
        <v>27081</v>
      </c>
      <c r="E22" s="66"/>
      <c r="F22" s="107">
        <v>29603</v>
      </c>
      <c r="G22" s="66"/>
      <c r="H22" s="66">
        <v>27600</v>
      </c>
      <c r="I22" s="66"/>
      <c r="J22" s="107">
        <v>30600</v>
      </c>
      <c r="L22" s="130"/>
    </row>
    <row r="23" spans="1:12" ht="21.5" customHeight="1">
      <c r="A23" s="39" t="s">
        <v>61</v>
      </c>
      <c r="B23" s="81">
        <v>7</v>
      </c>
      <c r="C23" s="81"/>
      <c r="D23" s="87">
        <v>0</v>
      </c>
      <c r="E23" s="66"/>
      <c r="F23" s="112">
        <v>0</v>
      </c>
      <c r="G23" s="66"/>
      <c r="H23" s="66">
        <v>4187280</v>
      </c>
      <c r="I23" s="66"/>
      <c r="J23" s="107">
        <v>4187280</v>
      </c>
      <c r="L23" s="130"/>
    </row>
    <row r="24" spans="1:12" ht="21.5" customHeight="1">
      <c r="A24" s="39" t="s">
        <v>87</v>
      </c>
      <c r="B24" s="81"/>
      <c r="C24" s="81"/>
      <c r="D24" s="87"/>
      <c r="E24" s="66"/>
      <c r="F24" s="112"/>
      <c r="G24" s="66"/>
      <c r="H24" s="66"/>
      <c r="I24" s="66"/>
      <c r="J24" s="107"/>
      <c r="L24" s="130"/>
    </row>
    <row r="25" spans="1:12" ht="21.5" customHeight="1">
      <c r="A25" s="39" t="s">
        <v>111</v>
      </c>
      <c r="B25" s="81"/>
      <c r="C25" s="81"/>
      <c r="D25" s="66">
        <v>1000</v>
      </c>
      <c r="E25" s="66"/>
      <c r="F25" s="107">
        <v>1000</v>
      </c>
      <c r="G25" s="66"/>
      <c r="H25" s="107">
        <v>1000</v>
      </c>
      <c r="I25" s="66"/>
      <c r="J25" s="107">
        <v>1000</v>
      </c>
      <c r="L25" s="130"/>
    </row>
    <row r="26" spans="1:12" ht="21.5" customHeight="1">
      <c r="A26" s="75" t="s">
        <v>83</v>
      </c>
      <c r="B26" s="81"/>
      <c r="C26" s="81"/>
      <c r="D26" s="66">
        <v>700000</v>
      </c>
      <c r="E26" s="66"/>
      <c r="F26" s="107">
        <v>700000</v>
      </c>
      <c r="G26" s="66"/>
      <c r="H26" s="107">
        <v>700000</v>
      </c>
      <c r="I26" s="66"/>
      <c r="J26" s="107">
        <v>700000</v>
      </c>
      <c r="L26" s="130"/>
    </row>
    <row r="27" spans="1:12" ht="21.5" customHeight="1">
      <c r="A27" s="39" t="s">
        <v>53</v>
      </c>
      <c r="B27" s="79"/>
      <c r="C27" s="79"/>
      <c r="D27" s="87">
        <v>0</v>
      </c>
      <c r="E27" s="66"/>
      <c r="F27" s="112">
        <v>0</v>
      </c>
      <c r="G27" s="66"/>
      <c r="H27" s="66">
        <v>49019</v>
      </c>
      <c r="I27" s="66"/>
      <c r="J27" s="107">
        <v>50424</v>
      </c>
      <c r="L27" s="130"/>
    </row>
    <row r="28" spans="1:12" ht="21.5" customHeight="1">
      <c r="A28" s="40" t="s">
        <v>35</v>
      </c>
      <c r="B28" s="81"/>
      <c r="C28" s="81"/>
      <c r="D28" s="66">
        <f>1244869-63975</f>
        <v>1180894</v>
      </c>
      <c r="E28" s="66"/>
      <c r="F28" s="91">
        <v>1252342</v>
      </c>
      <c r="G28" s="66"/>
      <c r="H28" s="66">
        <f>595312-62229</f>
        <v>533083</v>
      </c>
      <c r="I28" s="66"/>
      <c r="J28" s="107">
        <v>592007</v>
      </c>
      <c r="L28" s="130"/>
    </row>
    <row r="29" spans="1:12" ht="21.5" customHeight="1">
      <c r="A29" s="75" t="s">
        <v>144</v>
      </c>
      <c r="B29" s="81">
        <v>3</v>
      </c>
      <c r="C29" s="81"/>
      <c r="D29" s="138">
        <f>146967+63975</f>
        <v>210942</v>
      </c>
      <c r="E29" s="66"/>
      <c r="F29" s="139">
        <v>0</v>
      </c>
      <c r="G29" s="66"/>
      <c r="H29" s="138">
        <f>538+62229</f>
        <v>62767</v>
      </c>
      <c r="I29" s="66"/>
      <c r="J29" s="108">
        <v>0</v>
      </c>
      <c r="L29" s="130"/>
    </row>
    <row r="30" spans="1:12" ht="21.5" customHeight="1">
      <c r="A30" s="75" t="s">
        <v>80</v>
      </c>
      <c r="B30" s="81"/>
      <c r="C30" s="81"/>
      <c r="D30" s="66">
        <v>77411</v>
      </c>
      <c r="E30" s="66"/>
      <c r="F30" s="91">
        <v>77411</v>
      </c>
      <c r="G30" s="66"/>
      <c r="H30" s="66">
        <v>77411</v>
      </c>
      <c r="I30" s="66"/>
      <c r="J30" s="107">
        <v>77411</v>
      </c>
      <c r="L30" s="130"/>
    </row>
    <row r="31" spans="1:12" ht="21.5" customHeight="1">
      <c r="A31" s="75" t="s">
        <v>98</v>
      </c>
      <c r="B31" s="81"/>
      <c r="C31" s="81"/>
      <c r="D31" s="66"/>
      <c r="E31" s="66"/>
      <c r="F31" s="107"/>
      <c r="G31" s="66"/>
      <c r="H31" s="66"/>
      <c r="I31" s="66"/>
      <c r="J31" s="107"/>
      <c r="L31" s="130"/>
    </row>
    <row r="32" spans="1:12" ht="21.5" customHeight="1">
      <c r="A32" s="75" t="s">
        <v>97</v>
      </c>
      <c r="B32" s="81"/>
      <c r="C32" s="81"/>
      <c r="D32" s="66">
        <v>1269677</v>
      </c>
      <c r="E32" s="66"/>
      <c r="F32" s="107">
        <v>1304686</v>
      </c>
      <c r="G32" s="66"/>
      <c r="H32" s="90">
        <v>0</v>
      </c>
      <c r="I32" s="66"/>
      <c r="J32" s="113">
        <v>0</v>
      </c>
      <c r="L32" s="130"/>
    </row>
    <row r="33" spans="1:12" ht="21.5" customHeight="1">
      <c r="A33" s="75" t="s">
        <v>124</v>
      </c>
      <c r="B33" s="81"/>
      <c r="C33" s="81"/>
      <c r="D33" s="66">
        <v>189779</v>
      </c>
      <c r="E33" s="66"/>
      <c r="F33" s="107">
        <v>189779</v>
      </c>
      <c r="G33" s="66"/>
      <c r="H33" s="90">
        <v>0</v>
      </c>
      <c r="I33" s="66"/>
      <c r="J33" s="113">
        <v>0</v>
      </c>
      <c r="L33" s="130"/>
    </row>
    <row r="34" spans="1:12" ht="21.5" customHeight="1">
      <c r="A34" s="52" t="s">
        <v>81</v>
      </c>
      <c r="B34" s="81"/>
      <c r="C34" s="81"/>
      <c r="D34" s="66">
        <v>40160</v>
      </c>
      <c r="E34" s="66"/>
      <c r="F34" s="107">
        <v>41332</v>
      </c>
      <c r="G34" s="66"/>
      <c r="H34" s="66">
        <v>40160</v>
      </c>
      <c r="I34" s="66"/>
      <c r="J34" s="107">
        <v>41332</v>
      </c>
      <c r="L34" s="130"/>
    </row>
    <row r="35" spans="1:12" ht="21.5" customHeight="1">
      <c r="A35" s="75" t="s">
        <v>145</v>
      </c>
      <c r="B35" s="81"/>
      <c r="C35" s="81"/>
      <c r="D35" s="66">
        <v>130380</v>
      </c>
      <c r="E35" s="66"/>
      <c r="F35" s="107">
        <v>140827</v>
      </c>
      <c r="G35" s="66"/>
      <c r="H35" s="66">
        <v>5437</v>
      </c>
      <c r="I35" s="66"/>
      <c r="J35" s="107">
        <v>5697</v>
      </c>
      <c r="L35" s="130"/>
    </row>
    <row r="36" spans="1:12" ht="21.5" customHeight="1">
      <c r="A36" s="39" t="s">
        <v>58</v>
      </c>
      <c r="B36" s="81"/>
      <c r="C36" s="81"/>
      <c r="D36" s="66">
        <v>11009</v>
      </c>
      <c r="E36" s="66"/>
      <c r="F36" s="107">
        <v>9315</v>
      </c>
      <c r="G36" s="66"/>
      <c r="H36" s="66">
        <v>27805</v>
      </c>
      <c r="I36" s="66"/>
      <c r="J36" s="107">
        <v>27020</v>
      </c>
      <c r="L36" s="130"/>
    </row>
    <row r="37" spans="1:12" ht="21.5" customHeight="1">
      <c r="A37" s="40" t="s">
        <v>125</v>
      </c>
      <c r="B37" s="81"/>
      <c r="C37" s="81"/>
      <c r="D37" s="66">
        <v>488</v>
      </c>
      <c r="E37" s="66"/>
      <c r="F37" s="107">
        <v>1883</v>
      </c>
      <c r="G37" s="66"/>
      <c r="H37" s="89">
        <v>0</v>
      </c>
      <c r="I37" s="66"/>
      <c r="J37" s="113">
        <v>0</v>
      </c>
      <c r="L37" s="130"/>
    </row>
    <row r="38" spans="1:12" ht="21.5" customHeight="1">
      <c r="A38" s="75" t="s">
        <v>126</v>
      </c>
      <c r="B38" s="81"/>
      <c r="C38" s="81"/>
      <c r="D38" s="66">
        <v>53606</v>
      </c>
      <c r="E38" s="66"/>
      <c r="F38" s="107">
        <v>53951</v>
      </c>
      <c r="G38" s="66"/>
      <c r="H38" s="89">
        <v>273</v>
      </c>
      <c r="I38" s="66"/>
      <c r="J38" s="107">
        <v>273</v>
      </c>
      <c r="L38" s="130"/>
    </row>
    <row r="39" spans="1:12" ht="21.5" customHeight="1">
      <c r="A39" s="75" t="s">
        <v>36</v>
      </c>
      <c r="B39" s="81"/>
      <c r="C39" s="81"/>
      <c r="D39" s="66">
        <v>47384</v>
      </c>
      <c r="E39" s="66"/>
      <c r="F39" s="107">
        <v>40815</v>
      </c>
      <c r="G39" s="66"/>
      <c r="H39" s="89">
        <v>0</v>
      </c>
      <c r="I39" s="66"/>
      <c r="J39" s="108">
        <v>0</v>
      </c>
      <c r="L39" s="130"/>
    </row>
    <row r="40" spans="1:12" s="23" customFormat="1" ht="21.5" customHeight="1">
      <c r="A40" s="7" t="s">
        <v>8</v>
      </c>
      <c r="B40" s="82"/>
      <c r="C40" s="82"/>
      <c r="D40" s="51">
        <f>SUM(D22:D39)</f>
        <v>3939811</v>
      </c>
      <c r="E40" s="28"/>
      <c r="F40" s="51">
        <f>SUM(F22:F39)</f>
        <v>3842944</v>
      </c>
      <c r="G40" s="28"/>
      <c r="H40" s="51">
        <f>SUM(H22:H39)</f>
        <v>5711835</v>
      </c>
      <c r="I40" s="28"/>
      <c r="J40" s="51">
        <f>SUM(J22:J39)</f>
        <v>5713044</v>
      </c>
      <c r="L40" s="130"/>
    </row>
    <row r="41" spans="1:12" ht="13.5" customHeight="1">
      <c r="A41" s="40"/>
      <c r="B41" s="79"/>
      <c r="C41" s="79"/>
      <c r="D41" s="66"/>
      <c r="E41" s="66"/>
      <c r="F41" s="66"/>
      <c r="G41" s="66"/>
      <c r="H41" s="66"/>
      <c r="I41" s="66"/>
      <c r="J41" s="66"/>
      <c r="L41" s="130"/>
    </row>
    <row r="42" spans="1:12" s="23" customFormat="1" ht="21.5" customHeight="1" thickBot="1">
      <c r="A42" s="7" t="s">
        <v>9</v>
      </c>
      <c r="B42" s="82"/>
      <c r="C42" s="82"/>
      <c r="D42" s="53">
        <f>SUM(D19,D40)</f>
        <v>5344735</v>
      </c>
      <c r="E42" s="28"/>
      <c r="F42" s="53">
        <f>SUM(F19,F40)</f>
        <v>5284162</v>
      </c>
      <c r="G42" s="28"/>
      <c r="H42" s="53">
        <f>SUM(H19,H40)</f>
        <v>6706451</v>
      </c>
      <c r="I42" s="28"/>
      <c r="J42" s="53">
        <f>SUM(J19,J40)</f>
        <v>6761742</v>
      </c>
      <c r="L42" s="130"/>
    </row>
    <row r="43" spans="1:12" s="23" customFormat="1" ht="21.5" customHeight="1" thickTop="1">
      <c r="A43" s="7"/>
      <c r="B43" s="82"/>
      <c r="C43" s="82"/>
      <c r="D43" s="28"/>
      <c r="E43" s="28"/>
      <c r="F43" s="28"/>
      <c r="G43" s="28"/>
      <c r="H43" s="28"/>
      <c r="I43" s="28"/>
      <c r="J43" s="28"/>
      <c r="L43" s="130"/>
    </row>
    <row r="44" spans="1:12" ht="23" customHeight="1">
      <c r="A44" s="144" t="s">
        <v>78</v>
      </c>
      <c r="B44" s="144"/>
      <c r="C44" s="144"/>
      <c r="D44" s="144"/>
      <c r="E44" s="30"/>
      <c r="F44" s="30"/>
      <c r="G44" s="30"/>
      <c r="H44" s="30"/>
      <c r="I44" s="30"/>
      <c r="J44" s="30"/>
      <c r="L44" s="130"/>
    </row>
    <row r="45" spans="1:12" ht="23" customHeight="1">
      <c r="A45" s="49" t="s">
        <v>46</v>
      </c>
      <c r="B45" s="79"/>
      <c r="C45" s="79"/>
      <c r="D45" s="30"/>
      <c r="E45" s="30"/>
      <c r="F45" s="30"/>
      <c r="G45" s="30"/>
      <c r="H45" s="30"/>
      <c r="I45" s="30"/>
      <c r="J45" s="30"/>
      <c r="L45" s="130"/>
    </row>
    <row r="46" spans="1:12" ht="21.5" customHeight="1">
      <c r="A46" s="7"/>
      <c r="B46" s="79"/>
      <c r="C46" s="79"/>
      <c r="D46" s="30"/>
      <c r="E46" s="30"/>
      <c r="F46" s="30"/>
      <c r="G46" s="30"/>
      <c r="H46" s="30"/>
      <c r="I46" s="30"/>
      <c r="J46" s="30"/>
      <c r="L46" s="130"/>
    </row>
    <row r="47" spans="1:12" ht="22.5" customHeight="1">
      <c r="A47" s="4"/>
      <c r="B47" s="80"/>
      <c r="C47" s="80"/>
      <c r="D47" s="141" t="s">
        <v>1</v>
      </c>
      <c r="E47" s="141"/>
      <c r="F47" s="141"/>
      <c r="G47" s="141"/>
      <c r="H47" s="141" t="s">
        <v>42</v>
      </c>
      <c r="I47" s="141"/>
      <c r="J47" s="141"/>
      <c r="L47" s="130"/>
    </row>
    <row r="48" spans="1:12" ht="22.5" customHeight="1">
      <c r="A48" s="4"/>
      <c r="B48" s="80"/>
      <c r="C48" s="80"/>
      <c r="D48" s="63" t="s">
        <v>72</v>
      </c>
      <c r="E48" s="63"/>
      <c r="F48" s="63" t="s">
        <v>49</v>
      </c>
      <c r="G48" s="45"/>
      <c r="H48" s="63" t="s">
        <v>72</v>
      </c>
      <c r="I48" s="63"/>
      <c r="J48" s="63" t="s">
        <v>49</v>
      </c>
      <c r="L48" s="130"/>
    </row>
    <row r="49" spans="1:12" ht="22.5" customHeight="1">
      <c r="A49" s="49" t="s">
        <v>10</v>
      </c>
      <c r="B49" s="80" t="s">
        <v>2</v>
      </c>
      <c r="C49" s="80"/>
      <c r="D49" s="68">
        <v>2563</v>
      </c>
      <c r="E49" s="9"/>
      <c r="F49" s="68">
        <v>2562</v>
      </c>
      <c r="G49" s="9"/>
      <c r="H49" s="68">
        <v>2563</v>
      </c>
      <c r="I49" s="9"/>
      <c r="J49" s="68">
        <v>2562</v>
      </c>
      <c r="L49" s="130"/>
    </row>
    <row r="50" spans="1:12" ht="22.5" customHeight="1">
      <c r="A50" s="49"/>
      <c r="B50" s="80"/>
      <c r="C50" s="80"/>
      <c r="D50" s="68" t="s">
        <v>69</v>
      </c>
      <c r="E50" s="9"/>
      <c r="F50" s="68"/>
      <c r="G50" s="9"/>
      <c r="H50" s="68" t="s">
        <v>69</v>
      </c>
      <c r="I50" s="9"/>
      <c r="J50" s="68"/>
      <c r="L50" s="130"/>
    </row>
    <row r="51" spans="1:12" ht="22.5" customHeight="1">
      <c r="A51" s="7"/>
      <c r="B51" s="80"/>
      <c r="C51" s="80"/>
      <c r="D51" s="142" t="s">
        <v>66</v>
      </c>
      <c r="E51" s="143"/>
      <c r="F51" s="143"/>
      <c r="G51" s="143"/>
      <c r="H51" s="143"/>
      <c r="I51" s="143"/>
      <c r="J51" s="143"/>
      <c r="L51" s="130"/>
    </row>
    <row r="52" spans="1:12" s="12" customFormat="1" ht="22.5" customHeight="1">
      <c r="A52" s="10" t="s">
        <v>11</v>
      </c>
      <c r="B52" s="77"/>
      <c r="C52" s="77"/>
      <c r="D52" s="54"/>
      <c r="E52" s="54"/>
      <c r="F52" s="102"/>
      <c r="G52" s="54"/>
      <c r="H52" s="54"/>
      <c r="I52" s="54"/>
      <c r="J52" s="54"/>
      <c r="L52" s="130"/>
    </row>
    <row r="53" spans="1:12" s="12" customFormat="1" ht="22.5" customHeight="1">
      <c r="A53" s="13" t="s">
        <v>12</v>
      </c>
      <c r="B53" s="83">
        <v>5</v>
      </c>
      <c r="C53" s="83"/>
      <c r="D53" s="66">
        <v>323299</v>
      </c>
      <c r="E53" s="66"/>
      <c r="F53" s="107">
        <v>409539</v>
      </c>
      <c r="G53" s="66"/>
      <c r="H53" s="66">
        <v>67579</v>
      </c>
      <c r="I53" s="66"/>
      <c r="J53" s="107">
        <v>107004</v>
      </c>
      <c r="L53" s="130"/>
    </row>
    <row r="54" spans="1:12" s="12" customFormat="1" ht="22.5" customHeight="1">
      <c r="A54" s="47" t="s">
        <v>115</v>
      </c>
      <c r="B54" s="83">
        <v>5</v>
      </c>
      <c r="C54" s="83"/>
      <c r="D54" s="66">
        <v>252376</v>
      </c>
      <c r="E54" s="66"/>
      <c r="F54" s="107">
        <v>244667</v>
      </c>
      <c r="G54" s="66"/>
      <c r="H54" s="66">
        <v>57327</v>
      </c>
      <c r="I54" s="66"/>
      <c r="J54" s="107">
        <v>48748</v>
      </c>
      <c r="L54" s="130"/>
    </row>
    <row r="55" spans="1:12" s="12" customFormat="1" ht="22.5" customHeight="1">
      <c r="A55" s="47" t="s">
        <v>47</v>
      </c>
      <c r="B55" s="83"/>
      <c r="C55" s="83"/>
      <c r="D55" s="66">
        <v>190570</v>
      </c>
      <c r="E55" s="66"/>
      <c r="F55" s="107">
        <v>167140</v>
      </c>
      <c r="G55" s="66"/>
      <c r="H55" s="89">
        <v>94773</v>
      </c>
      <c r="I55" s="66"/>
      <c r="J55" s="107">
        <v>89803</v>
      </c>
      <c r="L55" s="130"/>
    </row>
    <row r="56" spans="1:12" s="12" customFormat="1" ht="22.5" customHeight="1">
      <c r="A56" s="47" t="s">
        <v>146</v>
      </c>
      <c r="B56" s="83"/>
      <c r="C56" s="83"/>
      <c r="D56" s="66"/>
      <c r="E56" s="66"/>
      <c r="F56" s="107"/>
      <c r="G56" s="66"/>
      <c r="H56" s="89"/>
      <c r="I56" s="66"/>
      <c r="J56" s="107"/>
      <c r="L56" s="130"/>
    </row>
    <row r="57" spans="1:12" s="12" customFormat="1" ht="22.5" customHeight="1">
      <c r="A57" s="47" t="s">
        <v>148</v>
      </c>
      <c r="B57" s="83"/>
      <c r="C57" s="83"/>
      <c r="D57" s="66"/>
      <c r="E57" s="66"/>
      <c r="F57" s="107"/>
      <c r="G57" s="66"/>
      <c r="H57" s="89"/>
      <c r="I57" s="66"/>
      <c r="J57" s="107"/>
      <c r="L57" s="130"/>
    </row>
    <row r="58" spans="1:12" s="12" customFormat="1" ht="22.5" customHeight="1">
      <c r="A58" s="37" t="s">
        <v>147</v>
      </c>
      <c r="B58" s="77" t="s">
        <v>182</v>
      </c>
      <c r="C58" s="83"/>
      <c r="D58" s="66">
        <v>103447</v>
      </c>
      <c r="E58" s="66"/>
      <c r="F58" s="107">
        <v>17549</v>
      </c>
      <c r="G58" s="66"/>
      <c r="H58" s="66">
        <v>17429</v>
      </c>
      <c r="I58" s="66"/>
      <c r="J58" s="107">
        <v>16874</v>
      </c>
      <c r="L58" s="130"/>
    </row>
    <row r="59" spans="1:12" s="12" customFormat="1" ht="22.5" customHeight="1">
      <c r="A59" s="13" t="s">
        <v>13</v>
      </c>
      <c r="B59" s="83"/>
      <c r="C59" s="83"/>
      <c r="D59" s="66">
        <v>32470</v>
      </c>
      <c r="E59" s="66"/>
      <c r="F59" s="107">
        <v>48695</v>
      </c>
      <c r="G59" s="66"/>
      <c r="H59" s="71">
        <v>11737</v>
      </c>
      <c r="I59" s="66"/>
      <c r="J59" s="114">
        <v>24421</v>
      </c>
      <c r="L59" s="130"/>
    </row>
    <row r="60" spans="1:12" s="23" customFormat="1" ht="22.5" customHeight="1">
      <c r="A60" s="7" t="s">
        <v>14</v>
      </c>
      <c r="B60" s="82"/>
      <c r="C60" s="82"/>
      <c r="D60" s="51">
        <f>SUM(D53:D59)</f>
        <v>902162</v>
      </c>
      <c r="E60" s="28"/>
      <c r="F60" s="51">
        <f>SUM(F53:F59)</f>
        <v>887590</v>
      </c>
      <c r="G60" s="28"/>
      <c r="H60" s="51">
        <f>SUM(H53:H59)</f>
        <v>248845</v>
      </c>
      <c r="I60" s="28"/>
      <c r="J60" s="51">
        <f>SUM(J53:J59)</f>
        <v>286850</v>
      </c>
      <c r="L60" s="130"/>
    </row>
    <row r="61" spans="1:12" s="12" customFormat="1" ht="22.5" customHeight="1">
      <c r="A61" s="15"/>
      <c r="B61" s="77"/>
      <c r="C61" s="77"/>
      <c r="D61" s="17"/>
      <c r="E61" s="16"/>
      <c r="F61" s="17"/>
      <c r="G61" s="17"/>
      <c r="H61" s="17"/>
      <c r="I61" s="17"/>
      <c r="J61" s="17"/>
      <c r="L61" s="130"/>
    </row>
    <row r="62" spans="1:12" s="12" customFormat="1" ht="22.5" customHeight="1">
      <c r="A62" s="10" t="s">
        <v>15</v>
      </c>
      <c r="B62" s="77"/>
      <c r="C62" s="77"/>
      <c r="D62" s="14"/>
      <c r="E62" s="14"/>
      <c r="F62" s="14"/>
      <c r="G62" s="14"/>
      <c r="H62" s="14"/>
      <c r="I62" s="14"/>
      <c r="J62" s="14"/>
      <c r="L62" s="130"/>
    </row>
    <row r="63" spans="1:12" s="12" customFormat="1" ht="22.5" customHeight="1">
      <c r="A63" s="46" t="s">
        <v>150</v>
      </c>
      <c r="B63" s="83"/>
      <c r="C63" s="83"/>
      <c r="D63" s="66"/>
      <c r="E63" s="66"/>
      <c r="F63" s="115"/>
      <c r="G63" s="66"/>
      <c r="H63" s="76"/>
      <c r="I63" s="66"/>
      <c r="J63" s="115"/>
      <c r="L63" s="130"/>
    </row>
    <row r="64" spans="1:12" s="12" customFormat="1" ht="22.5" customHeight="1">
      <c r="A64" s="37" t="s">
        <v>149</v>
      </c>
      <c r="B64" s="83">
        <v>3</v>
      </c>
      <c r="C64" s="83"/>
      <c r="D64" s="66">
        <v>74465</v>
      </c>
      <c r="E64" s="66"/>
      <c r="F64" s="107">
        <v>16410</v>
      </c>
      <c r="G64" s="66"/>
      <c r="H64" s="66">
        <v>11886</v>
      </c>
      <c r="I64" s="66"/>
      <c r="J64" s="107">
        <v>16059</v>
      </c>
      <c r="L64" s="130"/>
    </row>
    <row r="65" spans="1:12" s="12" customFormat="1" ht="22.5" customHeight="1">
      <c r="A65" s="145" t="s">
        <v>93</v>
      </c>
      <c r="B65" s="145"/>
      <c r="C65" s="83"/>
      <c r="D65" s="66">
        <v>201264</v>
      </c>
      <c r="E65" s="66"/>
      <c r="F65" s="107">
        <v>192327</v>
      </c>
      <c r="G65" s="66"/>
      <c r="H65" s="66">
        <v>131435</v>
      </c>
      <c r="I65" s="66"/>
      <c r="J65" s="107">
        <v>127052</v>
      </c>
      <c r="L65" s="130"/>
    </row>
    <row r="66" spans="1:12" s="12" customFormat="1" ht="22.5" customHeight="1">
      <c r="A66" s="95" t="s">
        <v>127</v>
      </c>
      <c r="B66" s="137"/>
      <c r="C66" s="83"/>
      <c r="D66" s="66">
        <v>9335</v>
      </c>
      <c r="E66" s="66"/>
      <c r="F66" s="107">
        <v>9334</v>
      </c>
      <c r="G66" s="66"/>
      <c r="H66" s="64">
        <v>0</v>
      </c>
      <c r="I66" s="66"/>
      <c r="J66" s="108">
        <v>0</v>
      </c>
      <c r="L66" s="130"/>
    </row>
    <row r="67" spans="1:12" ht="22.5" customHeight="1">
      <c r="A67" s="47" t="s">
        <v>41</v>
      </c>
      <c r="B67" s="18">
        <v>5</v>
      </c>
      <c r="D67" s="66">
        <v>5483</v>
      </c>
      <c r="F67" s="107">
        <v>5703</v>
      </c>
      <c r="H67" s="107">
        <v>524</v>
      </c>
      <c r="J67" s="107">
        <v>524</v>
      </c>
      <c r="L67" s="130"/>
    </row>
    <row r="68" spans="1:12" s="23" customFormat="1" ht="22.5" customHeight="1">
      <c r="A68" s="7" t="s">
        <v>16</v>
      </c>
      <c r="B68" s="82"/>
      <c r="C68" s="82"/>
      <c r="D68" s="51">
        <f>SUM(D63:D67)</f>
        <v>290547</v>
      </c>
      <c r="E68" s="28"/>
      <c r="F68" s="51">
        <f>SUM(F63:F67)</f>
        <v>223774</v>
      </c>
      <c r="G68" s="28"/>
      <c r="H68" s="51">
        <f>SUM(H63:H67)</f>
        <v>143845</v>
      </c>
      <c r="I68" s="28"/>
      <c r="J68" s="51">
        <f>SUM(J63:J67)</f>
        <v>143635</v>
      </c>
      <c r="L68" s="130"/>
    </row>
    <row r="69" spans="1:12" s="23" customFormat="1" ht="22.5" customHeight="1">
      <c r="A69" s="15" t="s">
        <v>17</v>
      </c>
      <c r="B69" s="85"/>
      <c r="C69" s="85"/>
      <c r="D69" s="44">
        <f>SUM(D60,D68)</f>
        <v>1192709</v>
      </c>
      <c r="E69" s="28"/>
      <c r="F69" s="44">
        <f>SUM(F60,F68)</f>
        <v>1111364</v>
      </c>
      <c r="G69" s="28"/>
      <c r="H69" s="44">
        <f>SUM(H60,H68)</f>
        <v>392690</v>
      </c>
      <c r="I69" s="28"/>
      <c r="J69" s="44">
        <f>SUM(J60,J68)</f>
        <v>430485</v>
      </c>
      <c r="L69" s="130"/>
    </row>
    <row r="70" spans="1:12" s="23" customFormat="1" ht="22.5" customHeight="1">
      <c r="A70" s="15"/>
      <c r="B70" s="85"/>
      <c r="C70" s="85"/>
      <c r="D70" s="28"/>
      <c r="E70" s="28"/>
      <c r="F70" s="28"/>
      <c r="G70" s="28"/>
      <c r="H70" s="28"/>
      <c r="I70" s="28"/>
      <c r="J70" s="28"/>
    </row>
    <row r="71" spans="1:12" s="56" customFormat="1" ht="23" customHeight="1">
      <c r="A71" s="144" t="s">
        <v>78</v>
      </c>
      <c r="B71" s="144"/>
      <c r="C71" s="144"/>
      <c r="D71" s="144"/>
      <c r="E71" s="55"/>
      <c r="F71" s="55"/>
      <c r="G71" s="55"/>
      <c r="H71" s="55"/>
      <c r="I71" s="55"/>
      <c r="J71" s="55"/>
    </row>
    <row r="72" spans="1:12" s="56" customFormat="1" ht="23" customHeight="1">
      <c r="A72" s="49" t="s">
        <v>46</v>
      </c>
      <c r="B72" s="78"/>
      <c r="C72" s="78"/>
      <c r="D72" s="55"/>
      <c r="E72" s="55"/>
      <c r="F72" s="55"/>
      <c r="G72" s="55"/>
      <c r="H72" s="55"/>
      <c r="I72" s="55"/>
      <c r="J72" s="55"/>
    </row>
    <row r="73" spans="1:12" s="56" customFormat="1" ht="22.5" customHeight="1">
      <c r="A73" s="3"/>
      <c r="B73" s="78"/>
      <c r="C73" s="78"/>
      <c r="D73" s="55"/>
      <c r="E73" s="55"/>
      <c r="F73" s="55"/>
      <c r="G73" s="55"/>
      <c r="H73" s="55"/>
      <c r="I73" s="55"/>
      <c r="J73" s="55"/>
    </row>
    <row r="74" spans="1:12" ht="22.5" customHeight="1">
      <c r="A74" s="4"/>
      <c r="B74" s="80"/>
      <c r="C74" s="80"/>
      <c r="D74" s="141" t="s">
        <v>1</v>
      </c>
      <c r="E74" s="141"/>
      <c r="F74" s="141"/>
      <c r="G74" s="141"/>
      <c r="H74" s="141" t="s">
        <v>42</v>
      </c>
      <c r="I74" s="141"/>
      <c r="J74" s="141"/>
    </row>
    <row r="75" spans="1:12" ht="22.5" customHeight="1">
      <c r="A75" s="4"/>
      <c r="B75" s="80"/>
      <c r="C75" s="80"/>
      <c r="D75" s="63" t="s">
        <v>72</v>
      </c>
      <c r="E75" s="63"/>
      <c r="F75" s="63" t="s">
        <v>49</v>
      </c>
      <c r="G75" s="45"/>
      <c r="H75" s="63" t="s">
        <v>72</v>
      </c>
      <c r="I75" s="63"/>
      <c r="J75" s="63" t="s">
        <v>49</v>
      </c>
    </row>
    <row r="76" spans="1:12" ht="22.5" customHeight="1">
      <c r="A76" s="49" t="s">
        <v>10</v>
      </c>
      <c r="B76" s="135"/>
      <c r="C76" s="8"/>
      <c r="D76" s="68">
        <v>2563</v>
      </c>
      <c r="E76" s="9"/>
      <c r="F76" s="68">
        <v>2562</v>
      </c>
      <c r="G76" s="9"/>
      <c r="H76" s="68">
        <v>2563</v>
      </c>
      <c r="I76" s="9"/>
      <c r="J76" s="68">
        <v>2562</v>
      </c>
    </row>
    <row r="77" spans="1:12" ht="22.5" customHeight="1">
      <c r="A77" s="49"/>
      <c r="B77" s="135"/>
      <c r="C77" s="8"/>
      <c r="D77" s="68" t="s">
        <v>69</v>
      </c>
      <c r="E77" s="9"/>
      <c r="F77" s="68"/>
      <c r="G77" s="9"/>
      <c r="H77" s="68" t="s">
        <v>69</v>
      </c>
      <c r="I77" s="9"/>
      <c r="J77" s="68"/>
    </row>
    <row r="78" spans="1:12" ht="22.5" customHeight="1">
      <c r="A78" s="7"/>
      <c r="B78" s="80"/>
      <c r="C78" s="80"/>
      <c r="D78" s="142" t="s">
        <v>66</v>
      </c>
      <c r="E78" s="143"/>
      <c r="F78" s="143"/>
      <c r="G78" s="143"/>
      <c r="H78" s="143"/>
      <c r="I78" s="143"/>
      <c r="J78" s="143"/>
    </row>
    <row r="79" spans="1:12" s="12" customFormat="1" ht="22.5" customHeight="1">
      <c r="A79" s="10" t="s">
        <v>18</v>
      </c>
      <c r="B79" s="77"/>
      <c r="C79" s="77"/>
      <c r="D79" s="14"/>
      <c r="E79" s="14"/>
      <c r="F79" s="14"/>
      <c r="G79" s="14"/>
      <c r="H79" s="14"/>
      <c r="I79" s="14"/>
      <c r="J79" s="14"/>
    </row>
    <row r="80" spans="1:12" s="12" customFormat="1" ht="22.5" customHeight="1">
      <c r="A80" s="46" t="s">
        <v>19</v>
      </c>
      <c r="B80" s="83"/>
      <c r="C80" s="83"/>
      <c r="D80" s="14"/>
      <c r="E80" s="14"/>
      <c r="F80" s="14"/>
      <c r="G80" s="14"/>
      <c r="H80" s="14"/>
      <c r="I80" s="14"/>
      <c r="J80" s="14"/>
    </row>
    <row r="81" spans="1:12" s="12" customFormat="1" ht="22.5" customHeight="1">
      <c r="A81" s="46" t="s">
        <v>56</v>
      </c>
      <c r="B81" s="83"/>
      <c r="C81" s="83"/>
      <c r="D81" s="14"/>
      <c r="E81" s="14"/>
      <c r="F81" s="14"/>
      <c r="G81" s="14"/>
      <c r="H81" s="14"/>
      <c r="I81" s="14"/>
      <c r="J81" s="14"/>
    </row>
    <row r="82" spans="1:12" s="12" customFormat="1" ht="22.5" customHeight="1" thickBot="1">
      <c r="A82" s="140" t="s">
        <v>183</v>
      </c>
      <c r="B82" s="140"/>
      <c r="C82" s="77"/>
      <c r="D82" s="116">
        <v>998282</v>
      </c>
      <c r="E82" s="66"/>
      <c r="F82" s="116">
        <v>998282</v>
      </c>
      <c r="G82" s="66"/>
      <c r="H82" s="116">
        <v>998282</v>
      </c>
      <c r="I82" s="66"/>
      <c r="J82" s="116">
        <v>998282</v>
      </c>
    </row>
    <row r="83" spans="1:12" s="12" customFormat="1" ht="22.5" customHeight="1" thickTop="1">
      <c r="A83" s="46" t="s">
        <v>57</v>
      </c>
      <c r="B83" s="77"/>
      <c r="C83" s="77"/>
      <c r="D83" s="66"/>
      <c r="E83" s="66"/>
      <c r="F83" s="118"/>
      <c r="G83" s="66"/>
      <c r="H83" s="66"/>
      <c r="I83" s="66"/>
      <c r="J83" s="118"/>
    </row>
    <row r="84" spans="1:12" s="12" customFormat="1" ht="22.5" customHeight="1">
      <c r="A84" s="140" t="s">
        <v>183</v>
      </c>
      <c r="B84" s="140"/>
      <c r="C84" s="77"/>
      <c r="D84" s="107">
        <v>998282</v>
      </c>
      <c r="E84" s="66"/>
      <c r="F84" s="107">
        <v>998282</v>
      </c>
      <c r="G84" s="66"/>
      <c r="H84" s="107">
        <v>998282</v>
      </c>
      <c r="I84" s="66"/>
      <c r="J84" s="107">
        <v>998282</v>
      </c>
    </row>
    <row r="85" spans="1:12" s="12" customFormat="1" ht="22.5" customHeight="1">
      <c r="A85" s="75" t="s">
        <v>99</v>
      </c>
      <c r="B85" s="81"/>
      <c r="C85" s="81"/>
      <c r="D85" s="107">
        <v>2786808</v>
      </c>
      <c r="E85" s="66"/>
      <c r="F85" s="107">
        <v>2786808</v>
      </c>
      <c r="G85" s="66"/>
      <c r="H85" s="107">
        <v>2786808</v>
      </c>
      <c r="I85" s="66"/>
      <c r="J85" s="107">
        <v>2786808</v>
      </c>
    </row>
    <row r="86" spans="1:12" s="12" customFormat="1" ht="22.5" customHeight="1">
      <c r="A86" s="39" t="s">
        <v>59</v>
      </c>
      <c r="B86" s="79"/>
      <c r="C86" s="79"/>
      <c r="D86" s="66"/>
      <c r="E86" s="66"/>
      <c r="F86" s="107"/>
      <c r="G86" s="66"/>
      <c r="H86" s="66"/>
      <c r="I86" s="66"/>
      <c r="J86" s="107"/>
    </row>
    <row r="87" spans="1:12" s="12" customFormat="1" ht="22.5" customHeight="1">
      <c r="A87" s="39" t="s">
        <v>54</v>
      </c>
      <c r="B87" s="79"/>
      <c r="C87" s="79"/>
      <c r="D87" s="66"/>
      <c r="E87" s="66"/>
      <c r="F87" s="107"/>
      <c r="G87" s="66"/>
      <c r="H87" s="66"/>
      <c r="I87" s="66"/>
      <c r="J87" s="107"/>
    </row>
    <row r="88" spans="1:12" s="12" customFormat="1" ht="22.5" customHeight="1">
      <c r="A88" s="39" t="s">
        <v>55</v>
      </c>
      <c r="B88" s="81"/>
      <c r="C88" s="81"/>
      <c r="D88" s="107">
        <v>49470</v>
      </c>
      <c r="E88" s="66"/>
      <c r="F88" s="107">
        <v>49470</v>
      </c>
      <c r="G88" s="66"/>
      <c r="H88" s="107">
        <v>49470</v>
      </c>
      <c r="I88" s="66"/>
      <c r="J88" s="107">
        <v>49470</v>
      </c>
    </row>
    <row r="89" spans="1:12" s="12" customFormat="1" ht="22.5" customHeight="1">
      <c r="A89" s="39" t="s">
        <v>62</v>
      </c>
      <c r="B89" s="79"/>
      <c r="C89" s="79"/>
      <c r="D89" s="19">
        <v>317466</v>
      </c>
      <c r="E89" s="66"/>
      <c r="F89" s="117">
        <v>338238</v>
      </c>
      <c r="G89" s="66"/>
      <c r="H89" s="19">
        <v>2479201</v>
      </c>
      <c r="I89" s="66"/>
      <c r="J89" s="117">
        <v>2496697</v>
      </c>
    </row>
    <row r="90" spans="1:12" s="23" customFormat="1" ht="22.5" customHeight="1">
      <c r="A90" s="15" t="s">
        <v>82</v>
      </c>
      <c r="B90" s="85"/>
      <c r="C90" s="85"/>
      <c r="D90" s="51">
        <f>SUM(D84:D89)</f>
        <v>4152026</v>
      </c>
      <c r="E90" s="28"/>
      <c r="F90" s="51">
        <f>SUM(F84:F89)</f>
        <v>4172798</v>
      </c>
      <c r="G90" s="28"/>
      <c r="H90" s="51">
        <f>SUM(H84:H89)</f>
        <v>6313761</v>
      </c>
      <c r="I90" s="28"/>
      <c r="J90" s="51">
        <f>SUM(J84:J89)</f>
        <v>6331257</v>
      </c>
    </row>
    <row r="91" spans="1:12" s="12" customFormat="1" ht="18" customHeight="1">
      <c r="A91" s="15"/>
      <c r="B91" s="77"/>
      <c r="C91" s="77"/>
      <c r="D91" s="43"/>
      <c r="E91" s="43"/>
      <c r="F91" s="43"/>
      <c r="G91" s="43"/>
      <c r="H91" s="43"/>
      <c r="I91" s="43"/>
      <c r="J91" s="43"/>
    </row>
    <row r="92" spans="1:12" s="12" customFormat="1" ht="26" customHeight="1" thickBot="1">
      <c r="A92" s="15" t="s">
        <v>20</v>
      </c>
      <c r="B92" s="77"/>
      <c r="C92" s="77"/>
      <c r="D92" s="53">
        <f>SUM(D69,D90)</f>
        <v>5344735</v>
      </c>
      <c r="E92" s="66"/>
      <c r="F92" s="53">
        <f>SUM(F69,F90)</f>
        <v>5284162</v>
      </c>
      <c r="G92" s="66"/>
      <c r="H92" s="53">
        <f>SUM(H69,H90)</f>
        <v>6706451</v>
      </c>
      <c r="I92" s="66"/>
      <c r="J92" s="53">
        <f>SUM(J69,J90)</f>
        <v>6761742</v>
      </c>
      <c r="K92" s="105">
        <f>J92-J42</f>
        <v>0</v>
      </c>
      <c r="L92" s="105">
        <f>H42-H92</f>
        <v>0</v>
      </c>
    </row>
    <row r="93" spans="1:12" s="12" customFormat="1" ht="22.5" customHeight="1" thickTop="1">
      <c r="A93" s="40"/>
      <c r="B93" s="79"/>
      <c r="C93" s="79"/>
      <c r="D93" s="101">
        <f>D92-D42</f>
        <v>0</v>
      </c>
      <c r="E93" s="101"/>
      <c r="F93" s="101">
        <f>F92-F42</f>
        <v>0</v>
      </c>
      <c r="G93" s="101"/>
      <c r="H93" s="101">
        <f>H92-H42</f>
        <v>0</v>
      </c>
      <c r="I93" s="101"/>
      <c r="J93" s="101">
        <f>J92-J42</f>
        <v>0</v>
      </c>
      <c r="K93" s="105">
        <f>F92-F42</f>
        <v>0</v>
      </c>
      <c r="L93" s="105">
        <f>D42-D92</f>
        <v>0</v>
      </c>
    </row>
  </sheetData>
  <mergeCells count="14">
    <mergeCell ref="A82:B82"/>
    <mergeCell ref="A84:B84"/>
    <mergeCell ref="D4:G4"/>
    <mergeCell ref="H4:J4"/>
    <mergeCell ref="D8:J8"/>
    <mergeCell ref="A44:D44"/>
    <mergeCell ref="D74:G74"/>
    <mergeCell ref="A65:B65"/>
    <mergeCell ref="H74:J74"/>
    <mergeCell ref="D78:J78"/>
    <mergeCell ref="D47:G47"/>
    <mergeCell ref="H47:J47"/>
    <mergeCell ref="D51:J51"/>
    <mergeCell ref="A71:D71"/>
  </mergeCells>
  <pageMargins left="0.7" right="0.7" top="0.48" bottom="0.5" header="0.5" footer="0.5"/>
  <pageSetup paperSize="9" scale="82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view="pageBreakPreview" topLeftCell="A34" zoomScaleNormal="100" zoomScaleSheetLayoutView="100" workbookViewId="0">
      <selection activeCell="A20" sqref="A20"/>
    </sheetView>
  </sheetViews>
  <sheetFormatPr defaultColWidth="9.09765625" defaultRowHeight="21.5"/>
  <cols>
    <col min="1" max="1" width="45.19921875" style="2" customWidth="1"/>
    <col min="2" max="2" width="8" style="24" customWidth="1"/>
    <col min="3" max="3" width="1.59765625" style="24" customWidth="1"/>
    <col min="4" max="4" width="11.59765625" style="2" customWidth="1"/>
    <col min="5" max="5" width="1.59765625" style="2" customWidth="1"/>
    <col min="6" max="6" width="11.59765625" style="2" customWidth="1"/>
    <col min="7" max="7" width="1.59765625" style="2" customWidth="1"/>
    <col min="8" max="8" width="11.59765625" style="2" customWidth="1"/>
    <col min="9" max="9" width="1.59765625" style="2" customWidth="1"/>
    <col min="10" max="10" width="11.59765625" style="2" customWidth="1"/>
    <col min="11" max="11" width="9.09765625" style="22"/>
    <col min="12" max="12" width="12.8984375" style="22" customWidth="1"/>
    <col min="13" max="14" width="9.09765625" style="22"/>
    <col min="15" max="16384" width="9.09765625" style="2"/>
  </cols>
  <sheetData>
    <row r="1" spans="1:14" ht="23">
      <c r="A1" s="144" t="s">
        <v>78</v>
      </c>
      <c r="B1" s="144"/>
      <c r="C1" s="144"/>
      <c r="D1" s="144"/>
      <c r="F1" s="91"/>
    </row>
    <row r="2" spans="1:14" ht="23">
      <c r="A2" s="3" t="s">
        <v>64</v>
      </c>
      <c r="B2" s="86"/>
      <c r="C2" s="86"/>
    </row>
    <row r="3" spans="1:14" ht="23">
      <c r="A3" s="1"/>
      <c r="B3" s="136"/>
      <c r="C3" s="1"/>
      <c r="D3" s="1"/>
      <c r="E3" s="1"/>
      <c r="F3" s="1"/>
    </row>
    <row r="4" spans="1:14" ht="21" customHeight="1">
      <c r="A4" s="4"/>
      <c r="B4" s="80"/>
      <c r="C4" s="80"/>
      <c r="D4" s="141" t="s">
        <v>1</v>
      </c>
      <c r="E4" s="141"/>
      <c r="F4" s="141"/>
      <c r="G4" s="5"/>
      <c r="H4" s="141" t="s">
        <v>42</v>
      </c>
      <c r="I4" s="141"/>
      <c r="J4" s="141"/>
    </row>
    <row r="5" spans="1:14" ht="21" customHeight="1">
      <c r="A5" s="4"/>
      <c r="B5" s="80"/>
      <c r="C5" s="80"/>
      <c r="D5" s="146" t="s">
        <v>65</v>
      </c>
      <c r="E5" s="147"/>
      <c r="F5" s="147"/>
      <c r="G5" s="5"/>
      <c r="H5" s="146" t="s">
        <v>65</v>
      </c>
      <c r="I5" s="147"/>
      <c r="J5" s="147"/>
    </row>
    <row r="6" spans="1:14" ht="21" customHeight="1">
      <c r="A6" s="4"/>
      <c r="B6" s="80"/>
      <c r="C6" s="80"/>
      <c r="D6" s="146" t="s">
        <v>73</v>
      </c>
      <c r="E6" s="147"/>
      <c r="F6" s="147"/>
      <c r="G6" s="5"/>
      <c r="H6" s="146" t="str">
        <f>+D6</f>
        <v>วันที่ 31 มีนาคม</v>
      </c>
      <c r="I6" s="147"/>
      <c r="J6" s="147"/>
    </row>
    <row r="7" spans="1:14" ht="21" customHeight="1">
      <c r="A7" s="4"/>
      <c r="B7" s="80" t="s">
        <v>2</v>
      </c>
      <c r="C7" s="80"/>
      <c r="D7" s="69">
        <v>2563</v>
      </c>
      <c r="E7" s="45"/>
      <c r="F7" s="69" t="s">
        <v>120</v>
      </c>
      <c r="G7" s="45"/>
      <c r="H7" s="69">
        <v>2563</v>
      </c>
      <c r="I7" s="45"/>
      <c r="J7" s="69" t="s">
        <v>120</v>
      </c>
    </row>
    <row r="8" spans="1:14" ht="21" customHeight="1">
      <c r="A8" s="7"/>
      <c r="B8" s="80"/>
      <c r="C8" s="80"/>
      <c r="D8" s="142" t="s">
        <v>66</v>
      </c>
      <c r="E8" s="143"/>
      <c r="F8" s="143"/>
      <c r="G8" s="143"/>
      <c r="H8" s="143"/>
      <c r="I8" s="143"/>
      <c r="J8" s="143"/>
    </row>
    <row r="9" spans="1:14" ht="21" customHeight="1">
      <c r="A9" s="10" t="s">
        <v>21</v>
      </c>
      <c r="B9" s="77" t="s">
        <v>118</v>
      </c>
      <c r="C9" s="77"/>
      <c r="D9" s="11"/>
      <c r="E9" s="11"/>
      <c r="F9" s="11"/>
      <c r="G9" s="11"/>
      <c r="H9" s="12"/>
      <c r="I9" s="11"/>
      <c r="J9" s="12"/>
    </row>
    <row r="10" spans="1:14" ht="21" customHeight="1">
      <c r="A10" s="13" t="s">
        <v>63</v>
      </c>
      <c r="B10" s="77" t="s">
        <v>180</v>
      </c>
      <c r="C10" s="77"/>
      <c r="D10" s="66">
        <v>669524</v>
      </c>
      <c r="E10" s="66"/>
      <c r="F10" s="66">
        <v>657665</v>
      </c>
      <c r="G10" s="66"/>
      <c r="H10" s="66">
        <v>274397</v>
      </c>
      <c r="I10" s="66"/>
      <c r="J10" s="66">
        <v>352447</v>
      </c>
    </row>
    <row r="11" spans="1:14" ht="21" customHeight="1">
      <c r="A11" s="13" t="s">
        <v>22</v>
      </c>
      <c r="B11" s="77"/>
      <c r="C11" s="77"/>
      <c r="D11" s="66">
        <v>30348</v>
      </c>
      <c r="E11" s="66"/>
      <c r="F11" s="66">
        <v>38220</v>
      </c>
      <c r="G11" s="66"/>
      <c r="H11" s="66">
        <v>10927</v>
      </c>
      <c r="I11" s="66"/>
      <c r="J11" s="66">
        <v>11403</v>
      </c>
    </row>
    <row r="12" spans="1:14" s="23" customFormat="1" ht="21" customHeight="1">
      <c r="A12" s="7" t="s">
        <v>23</v>
      </c>
      <c r="B12" s="82"/>
      <c r="C12" s="82"/>
      <c r="D12" s="51">
        <f>SUM(D10:D11)</f>
        <v>699872</v>
      </c>
      <c r="E12" s="28"/>
      <c r="F12" s="51">
        <f>SUM(F10:F11)</f>
        <v>695885</v>
      </c>
      <c r="G12" s="28"/>
      <c r="H12" s="51">
        <f>SUM(H10:H11)</f>
        <v>285324</v>
      </c>
      <c r="I12" s="28"/>
      <c r="J12" s="51">
        <f>SUM(J10:J11)</f>
        <v>363850</v>
      </c>
      <c r="K12" s="22"/>
      <c r="L12" s="22"/>
      <c r="M12" s="22"/>
      <c r="N12" s="22"/>
    </row>
    <row r="13" spans="1:14" ht="12.5" customHeight="1">
      <c r="A13" s="15"/>
      <c r="B13" s="77"/>
      <c r="C13" s="77"/>
      <c r="D13" s="66"/>
      <c r="E13" s="66"/>
      <c r="F13" s="66"/>
      <c r="G13" s="66"/>
      <c r="H13" s="66"/>
      <c r="I13" s="66"/>
      <c r="J13" s="66"/>
    </row>
    <row r="14" spans="1:14" ht="21" customHeight="1">
      <c r="A14" s="10" t="s">
        <v>24</v>
      </c>
      <c r="B14" s="77"/>
      <c r="C14" s="77"/>
      <c r="D14" s="66"/>
      <c r="E14" s="66"/>
      <c r="F14" s="66"/>
      <c r="G14" s="66"/>
      <c r="H14" s="66"/>
      <c r="I14" s="66"/>
      <c r="J14" s="66"/>
    </row>
    <row r="15" spans="1:14" ht="21" customHeight="1">
      <c r="A15" s="46" t="s">
        <v>70</v>
      </c>
      <c r="B15" s="77" t="s">
        <v>118</v>
      </c>
      <c r="C15" s="77"/>
      <c r="D15" s="66">
        <v>475415</v>
      </c>
      <c r="E15" s="66"/>
      <c r="F15" s="66">
        <v>462230</v>
      </c>
      <c r="G15" s="66"/>
      <c r="H15" s="66">
        <v>229382</v>
      </c>
      <c r="I15" s="66"/>
      <c r="J15" s="66">
        <v>263536</v>
      </c>
    </row>
    <row r="16" spans="1:14" ht="21" customHeight="1">
      <c r="A16" s="46" t="s">
        <v>43</v>
      </c>
      <c r="B16" s="77" t="s">
        <v>118</v>
      </c>
      <c r="C16" s="77"/>
      <c r="D16" s="66">
        <v>112987</v>
      </c>
      <c r="E16" s="66"/>
      <c r="F16" s="66">
        <v>118620</v>
      </c>
      <c r="G16" s="66"/>
      <c r="H16" s="66">
        <v>5324</v>
      </c>
      <c r="I16" s="66"/>
      <c r="J16" s="66">
        <v>9512</v>
      </c>
    </row>
    <row r="17" spans="1:14" ht="21" customHeight="1">
      <c r="A17" s="46" t="s">
        <v>44</v>
      </c>
      <c r="B17" s="77" t="s">
        <v>118</v>
      </c>
      <c r="C17" s="77"/>
      <c r="D17" s="66">
        <v>129390</v>
      </c>
      <c r="E17" s="66"/>
      <c r="F17" s="66">
        <v>138189</v>
      </c>
      <c r="G17" s="66"/>
      <c r="H17" s="66">
        <v>65391</v>
      </c>
      <c r="I17" s="66"/>
      <c r="J17" s="66">
        <v>78521</v>
      </c>
    </row>
    <row r="18" spans="1:14" s="23" customFormat="1" ht="21" customHeight="1">
      <c r="A18" s="7" t="s">
        <v>25</v>
      </c>
      <c r="B18" s="82"/>
      <c r="C18" s="82"/>
      <c r="D18" s="51">
        <f>SUM(D15:D17)</f>
        <v>717792</v>
      </c>
      <c r="E18" s="28"/>
      <c r="F18" s="51">
        <f>SUM(F15:F17)</f>
        <v>719039</v>
      </c>
      <c r="G18" s="28"/>
      <c r="H18" s="51">
        <f>SUM(H15:H17)</f>
        <v>300097</v>
      </c>
      <c r="I18" s="28"/>
      <c r="J18" s="51">
        <f>SUM(J15:J17)</f>
        <v>351569</v>
      </c>
      <c r="K18" s="22"/>
      <c r="L18" s="22"/>
      <c r="M18" s="22"/>
      <c r="N18" s="22"/>
    </row>
    <row r="19" spans="1:14" ht="12.5" customHeight="1">
      <c r="A19" s="13"/>
      <c r="B19" s="77"/>
      <c r="C19" s="77"/>
      <c r="D19" s="17"/>
      <c r="E19" s="16"/>
      <c r="F19" s="17"/>
      <c r="G19" s="16"/>
      <c r="H19" s="17"/>
      <c r="I19" s="16"/>
      <c r="J19" s="17"/>
    </row>
    <row r="20" spans="1:14" ht="21" customHeight="1">
      <c r="A20" s="15" t="s">
        <v>188</v>
      </c>
      <c r="B20" s="77"/>
      <c r="C20" s="77"/>
      <c r="D20" s="17">
        <f>D12-D18</f>
        <v>-17920</v>
      </c>
      <c r="E20" s="16"/>
      <c r="F20" s="17">
        <f>F12-F18</f>
        <v>-23154</v>
      </c>
      <c r="G20" s="16"/>
      <c r="H20" s="17">
        <f>H12-H18</f>
        <v>-14773</v>
      </c>
      <c r="I20" s="16"/>
      <c r="J20" s="17">
        <f>J12-J18</f>
        <v>12281</v>
      </c>
    </row>
    <row r="21" spans="1:14" ht="21" customHeight="1">
      <c r="A21" s="13" t="s">
        <v>45</v>
      </c>
      <c r="B21" s="77"/>
      <c r="C21" s="77"/>
      <c r="D21" s="71">
        <v>-1452</v>
      </c>
      <c r="E21" s="132"/>
      <c r="F21" s="71">
        <v>-5223</v>
      </c>
      <c r="G21" s="132"/>
      <c r="H21" s="71">
        <v>-363</v>
      </c>
      <c r="I21" s="132"/>
      <c r="J21" s="71">
        <v>-539</v>
      </c>
    </row>
    <row r="22" spans="1:14" ht="21" customHeight="1">
      <c r="A22" s="46" t="s">
        <v>151</v>
      </c>
      <c r="B22" s="18">
        <v>6</v>
      </c>
      <c r="C22" s="18"/>
      <c r="D22" s="88">
        <v>51</v>
      </c>
      <c r="E22" s="66"/>
      <c r="F22" s="88">
        <v>109</v>
      </c>
      <c r="G22" s="66"/>
      <c r="H22" s="74" t="s">
        <v>76</v>
      </c>
      <c r="I22" s="66"/>
      <c r="J22" s="74" t="s">
        <v>76</v>
      </c>
    </row>
    <row r="23" spans="1:14" s="23" customFormat="1" ht="21" customHeight="1">
      <c r="A23" s="15" t="s">
        <v>74</v>
      </c>
      <c r="B23" s="85"/>
      <c r="C23" s="85"/>
      <c r="D23" s="28">
        <f>SUM(D20:D22)</f>
        <v>-19321</v>
      </c>
      <c r="E23" s="28"/>
      <c r="F23" s="28">
        <f>SUM(F20:F22)</f>
        <v>-28268</v>
      </c>
      <c r="G23" s="28"/>
      <c r="H23" s="28">
        <f>SUM(H20:H22)</f>
        <v>-15136</v>
      </c>
      <c r="I23" s="28"/>
      <c r="J23" s="28">
        <f>SUM(J20:J22)</f>
        <v>11742</v>
      </c>
      <c r="K23" s="22"/>
      <c r="L23" s="22"/>
      <c r="M23" s="22"/>
      <c r="N23" s="22"/>
    </row>
    <row r="24" spans="1:14" ht="21" customHeight="1">
      <c r="A24" s="46" t="s">
        <v>157</v>
      </c>
      <c r="B24" s="77" t="s">
        <v>181</v>
      </c>
      <c r="C24" s="77"/>
      <c r="D24" s="66">
        <v>1065</v>
      </c>
      <c r="E24" s="66"/>
      <c r="F24" s="66">
        <v>-889</v>
      </c>
      <c r="G24" s="66"/>
      <c r="H24" s="66">
        <v>156</v>
      </c>
      <c r="I24" s="66"/>
      <c r="J24" s="66">
        <v>-1346</v>
      </c>
    </row>
    <row r="25" spans="1:14" s="23" customFormat="1" ht="21" customHeight="1" thickBot="1">
      <c r="A25" s="15" t="s">
        <v>75</v>
      </c>
      <c r="B25" s="85"/>
      <c r="C25" s="85"/>
      <c r="D25" s="67">
        <f>SUM(D23:D24)</f>
        <v>-18256</v>
      </c>
      <c r="E25" s="28"/>
      <c r="F25" s="67">
        <f>SUM(F23:F24)</f>
        <v>-29157</v>
      </c>
      <c r="G25" s="28"/>
      <c r="H25" s="67">
        <f>SUM(H23:H24)</f>
        <v>-14980</v>
      </c>
      <c r="I25" s="28"/>
      <c r="J25" s="67">
        <f>SUM(J23:J24)</f>
        <v>10396</v>
      </c>
      <c r="K25" s="22"/>
      <c r="L25" s="22"/>
      <c r="M25" s="22"/>
      <c r="N25" s="22"/>
    </row>
    <row r="26" spans="1:14" s="23" customFormat="1" ht="12.5" customHeight="1" thickTop="1">
      <c r="A26" s="15"/>
      <c r="B26" s="85"/>
      <c r="C26" s="85"/>
      <c r="D26" s="28"/>
      <c r="E26" s="28"/>
      <c r="F26" s="28"/>
      <c r="G26" s="28"/>
      <c r="H26" s="28"/>
      <c r="I26" s="28"/>
      <c r="J26" s="28"/>
      <c r="K26" s="22"/>
      <c r="L26" s="22"/>
      <c r="M26" s="22"/>
      <c r="N26" s="22"/>
    </row>
    <row r="27" spans="1:14" s="125" customFormat="1" ht="21" customHeight="1">
      <c r="A27" s="123" t="s">
        <v>184</v>
      </c>
      <c r="B27" s="85"/>
      <c r="C27" s="124"/>
      <c r="D27" s="28"/>
      <c r="E27" s="28"/>
      <c r="F27" s="28"/>
      <c r="G27" s="28"/>
      <c r="H27" s="28"/>
      <c r="I27" s="28"/>
      <c r="J27" s="28"/>
      <c r="M27" s="126"/>
    </row>
    <row r="28" spans="1:14" s="125" customFormat="1" ht="21" customHeight="1">
      <c r="A28" s="127" t="s">
        <v>169</v>
      </c>
      <c r="B28" s="85"/>
      <c r="C28" s="124"/>
      <c r="D28" s="28"/>
      <c r="E28" s="28"/>
      <c r="F28" s="28"/>
      <c r="G28" s="28"/>
      <c r="H28" s="28"/>
      <c r="I28" s="28"/>
      <c r="J28" s="28"/>
      <c r="M28" s="126"/>
    </row>
    <row r="29" spans="1:14" s="125" customFormat="1" ht="21" customHeight="1">
      <c r="A29" s="128" t="s">
        <v>158</v>
      </c>
      <c r="B29" s="85"/>
      <c r="C29" s="124"/>
      <c r="D29" s="28"/>
      <c r="E29" s="28"/>
      <c r="F29" s="28"/>
      <c r="G29" s="28"/>
      <c r="H29" s="28"/>
      <c r="I29" s="28"/>
      <c r="J29" s="28"/>
      <c r="M29" s="126"/>
    </row>
    <row r="30" spans="1:14" s="125" customFormat="1" ht="21" customHeight="1">
      <c r="A30" s="133" t="s">
        <v>170</v>
      </c>
      <c r="B30" s="85"/>
      <c r="C30" s="124"/>
      <c r="D30" s="66">
        <v>-3145</v>
      </c>
      <c r="E30" s="66"/>
      <c r="F30" s="90">
        <v>0</v>
      </c>
      <c r="G30" s="66"/>
      <c r="H30" s="66">
        <v>-3145</v>
      </c>
      <c r="I30" s="66"/>
      <c r="J30" s="90">
        <v>0</v>
      </c>
      <c r="M30" s="126"/>
    </row>
    <row r="31" spans="1:14" s="125" customFormat="1" ht="21" customHeight="1">
      <c r="A31" s="124" t="s">
        <v>159</v>
      </c>
      <c r="B31" s="85"/>
      <c r="C31" s="124"/>
      <c r="D31" s="66"/>
      <c r="E31" s="66"/>
      <c r="F31" s="90"/>
      <c r="G31" s="66"/>
      <c r="H31" s="66"/>
      <c r="I31" s="66"/>
      <c r="J31" s="90"/>
      <c r="M31" s="126"/>
    </row>
    <row r="32" spans="1:14" s="125" customFormat="1" ht="21" customHeight="1">
      <c r="A32" s="133" t="s">
        <v>171</v>
      </c>
      <c r="B32" s="85"/>
      <c r="C32" s="124"/>
      <c r="D32" s="19">
        <v>629</v>
      </c>
      <c r="E32" s="66"/>
      <c r="F32" s="131">
        <v>0</v>
      </c>
      <c r="G32" s="66"/>
      <c r="H32" s="19">
        <v>629</v>
      </c>
      <c r="I32" s="66"/>
      <c r="J32" s="131">
        <v>0</v>
      </c>
      <c r="M32" s="126"/>
    </row>
    <row r="33" spans="1:14" s="125" customFormat="1" ht="21" customHeight="1">
      <c r="A33" s="123" t="s">
        <v>172</v>
      </c>
      <c r="B33" s="85"/>
      <c r="C33" s="123"/>
      <c r="D33" s="28"/>
      <c r="E33" s="28"/>
      <c r="F33" s="65"/>
      <c r="G33" s="28"/>
      <c r="H33" s="28"/>
      <c r="I33" s="28"/>
      <c r="J33" s="65"/>
      <c r="M33" s="126"/>
    </row>
    <row r="34" spans="1:14" s="125" customFormat="1" ht="21" customHeight="1">
      <c r="A34" s="123" t="s">
        <v>173</v>
      </c>
      <c r="B34" s="85"/>
      <c r="C34" s="123"/>
      <c r="D34" s="44">
        <f>SUM(D30:D32)</f>
        <v>-2516</v>
      </c>
      <c r="E34" s="28"/>
      <c r="F34" s="129">
        <v>0</v>
      </c>
      <c r="G34" s="28"/>
      <c r="H34" s="44">
        <f>SUM(H30:H32)</f>
        <v>-2516</v>
      </c>
      <c r="I34" s="28"/>
      <c r="J34" s="129">
        <v>0</v>
      </c>
      <c r="M34" s="126"/>
    </row>
    <row r="35" spans="1:14" s="125" customFormat="1" ht="12.5" customHeight="1">
      <c r="A35" s="123"/>
      <c r="B35" s="85"/>
      <c r="C35" s="123"/>
      <c r="D35" s="28"/>
      <c r="E35" s="28"/>
      <c r="F35" s="65"/>
      <c r="G35" s="28"/>
      <c r="H35" s="28"/>
      <c r="I35" s="28"/>
      <c r="J35" s="65"/>
      <c r="M35" s="126"/>
    </row>
    <row r="36" spans="1:14" s="125" customFormat="1" ht="21" customHeight="1">
      <c r="A36" s="123" t="s">
        <v>175</v>
      </c>
      <c r="B36" s="85"/>
      <c r="C36" s="124"/>
      <c r="D36" s="44">
        <f>SUM(D30:D32)</f>
        <v>-2516</v>
      </c>
      <c r="E36" s="28"/>
      <c r="F36" s="129">
        <f>SUM(F30:F32)</f>
        <v>0</v>
      </c>
      <c r="G36" s="28"/>
      <c r="H36" s="44">
        <f>SUM(H30:H32)</f>
        <v>-2516</v>
      </c>
      <c r="I36" s="28"/>
      <c r="J36" s="129">
        <f>SUM(J30:J32)</f>
        <v>0</v>
      </c>
      <c r="M36" s="126"/>
    </row>
    <row r="37" spans="1:14" s="125" customFormat="1" ht="12.5" customHeight="1">
      <c r="A37" s="123"/>
      <c r="B37" s="85"/>
      <c r="C37" s="123"/>
      <c r="D37" s="28"/>
      <c r="E37" s="28"/>
      <c r="F37" s="65"/>
      <c r="G37" s="28"/>
      <c r="H37" s="28"/>
      <c r="I37" s="28"/>
      <c r="J37" s="65"/>
      <c r="M37" s="126"/>
    </row>
    <row r="38" spans="1:14" s="125" customFormat="1" ht="21" customHeight="1" thickBot="1">
      <c r="A38" s="123" t="s">
        <v>174</v>
      </c>
      <c r="B38" s="85"/>
      <c r="C38" s="123"/>
      <c r="D38" s="134">
        <f>D25+D36</f>
        <v>-20772</v>
      </c>
      <c r="E38" s="28"/>
      <c r="F38" s="134">
        <f>F25+F36</f>
        <v>-29157</v>
      </c>
      <c r="G38" s="28"/>
      <c r="H38" s="134">
        <f>H25+H36</f>
        <v>-17496</v>
      </c>
      <c r="I38" s="28"/>
      <c r="J38" s="134">
        <f>J25+J36</f>
        <v>10396</v>
      </c>
      <c r="M38" s="126"/>
    </row>
    <row r="39" spans="1:14" s="23" customFormat="1" ht="7" customHeight="1" thickTop="1">
      <c r="A39" s="15"/>
      <c r="B39" s="85"/>
      <c r="C39" s="123"/>
      <c r="D39" s="28"/>
      <c r="E39" s="28"/>
      <c r="F39" s="28"/>
      <c r="G39" s="28"/>
      <c r="H39" s="28"/>
      <c r="I39" s="28"/>
      <c r="J39" s="28"/>
      <c r="K39" s="22"/>
      <c r="L39" s="22"/>
      <c r="M39" s="22"/>
      <c r="N39" s="22"/>
    </row>
    <row r="40" spans="1:14" ht="27.5" customHeight="1" thickBot="1">
      <c r="A40" s="15" t="s">
        <v>88</v>
      </c>
      <c r="B40" s="77"/>
      <c r="C40" s="77"/>
      <c r="D40" s="93">
        <f>D25/'BS-3-5'!D84</f>
        <v>-1.8287417783752487E-2</v>
      </c>
      <c r="E40" s="66"/>
      <c r="F40" s="93">
        <f>F25/'BS-3-5'!F84</f>
        <v>-2.9207177931686638E-2</v>
      </c>
      <c r="G40" s="66"/>
      <c r="H40" s="93">
        <f>H25/'BS-3-5'!H84</f>
        <v>-1.5005779929919602E-2</v>
      </c>
      <c r="I40" s="66"/>
      <c r="J40" s="93">
        <f>J25/'BS-3-5'!J84</f>
        <v>1.0413891064849412E-2</v>
      </c>
    </row>
    <row r="41" spans="1:14" ht="21" customHeight="1" thickTop="1">
      <c r="A41" s="15"/>
      <c r="B41" s="77"/>
      <c r="C41" s="77"/>
      <c r="D41" s="66"/>
      <c r="E41" s="66"/>
      <c r="F41" s="66"/>
      <c r="G41" s="66"/>
      <c r="H41" s="66"/>
      <c r="I41" s="66"/>
      <c r="J41" s="66"/>
    </row>
  </sheetData>
  <mergeCells count="8">
    <mergeCell ref="D6:F6"/>
    <mergeCell ref="H6:J6"/>
    <mergeCell ref="D8:J8"/>
    <mergeCell ref="A1:D1"/>
    <mergeCell ref="D4:F4"/>
    <mergeCell ref="H4:J4"/>
    <mergeCell ref="D5:F5"/>
    <mergeCell ref="H5:J5"/>
  </mergeCells>
  <pageMargins left="0.8" right="0.8" top="0.48" bottom="0.5" header="0.4" footer="0.5"/>
  <pageSetup paperSize="9" scale="90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view="pageBreakPreview" zoomScaleNormal="100" zoomScaleSheetLayoutView="100" workbookViewId="0">
      <selection activeCell="A90" sqref="A90"/>
    </sheetView>
  </sheetViews>
  <sheetFormatPr defaultColWidth="27.59765625" defaultRowHeight="22.5" customHeight="1"/>
  <cols>
    <col min="1" max="1" width="58.3984375" style="30" customWidth="1"/>
    <col min="2" max="2" width="9.09765625" style="18" customWidth="1"/>
    <col min="3" max="3" width="2.09765625" style="18" customWidth="1"/>
    <col min="4" max="4" width="13.69921875" style="30" customWidth="1"/>
    <col min="5" max="5" width="2.09765625" style="30" customWidth="1"/>
    <col min="6" max="6" width="13.69921875" style="30" customWidth="1"/>
    <col min="7" max="7" width="2.09765625" style="30" customWidth="1"/>
    <col min="8" max="8" width="13.69921875" style="30" customWidth="1"/>
    <col min="9" max="9" width="2.09765625" style="30" customWidth="1"/>
    <col min="10" max="10" width="13.69921875" style="30" customWidth="1"/>
    <col min="11" max="11" width="2.09765625" style="30" customWidth="1"/>
    <col min="12" max="12" width="13.69921875" style="30" customWidth="1"/>
    <col min="13" max="16384" width="27.59765625" style="30"/>
  </cols>
  <sheetData>
    <row r="1" spans="1:13" s="33" customFormat="1" ht="22.5" customHeight="1">
      <c r="A1" s="144" t="s">
        <v>78</v>
      </c>
      <c r="B1" s="144"/>
      <c r="C1" s="144"/>
      <c r="D1" s="144"/>
      <c r="E1" s="1"/>
      <c r="F1" s="29"/>
      <c r="G1" s="29"/>
      <c r="H1" s="29"/>
      <c r="I1" s="29"/>
      <c r="J1" s="29"/>
      <c r="K1" s="29"/>
      <c r="L1" s="29"/>
    </row>
    <row r="2" spans="1:13" s="33" customFormat="1" ht="22.5" customHeight="1">
      <c r="A2" s="1" t="s">
        <v>67</v>
      </c>
      <c r="B2" s="31"/>
      <c r="C2" s="31"/>
      <c r="D2" s="1"/>
      <c r="E2" s="1"/>
      <c r="F2" s="29"/>
      <c r="G2" s="29"/>
      <c r="H2" s="29"/>
      <c r="I2" s="29"/>
      <c r="J2" s="29"/>
      <c r="K2" s="29"/>
      <c r="L2" s="29"/>
    </row>
    <row r="3" spans="1:13" s="33" customFormat="1" ht="22.5" customHeight="1">
      <c r="A3" s="1"/>
      <c r="B3" s="31"/>
      <c r="C3" s="31"/>
      <c r="D3" s="1"/>
      <c r="E3" s="1"/>
      <c r="F3" s="29"/>
      <c r="G3" s="29"/>
      <c r="H3" s="29"/>
      <c r="I3" s="29"/>
      <c r="J3" s="29"/>
      <c r="K3" s="29"/>
      <c r="L3" s="29"/>
    </row>
    <row r="4" spans="1:13" ht="22.5" customHeight="1">
      <c r="A4" s="32"/>
      <c r="B4" s="8"/>
      <c r="C4" s="8"/>
      <c r="D4" s="141" t="s">
        <v>1</v>
      </c>
      <c r="E4" s="141"/>
      <c r="F4" s="141"/>
      <c r="G4" s="141"/>
      <c r="H4" s="141"/>
      <c r="I4" s="141"/>
      <c r="J4" s="141"/>
      <c r="K4" s="141"/>
      <c r="L4" s="141"/>
    </row>
    <row r="5" spans="1:13" ht="22.5" customHeight="1">
      <c r="A5" s="32"/>
      <c r="B5" s="8"/>
      <c r="C5" s="8"/>
      <c r="D5" s="5"/>
      <c r="E5" s="5"/>
      <c r="F5" s="5"/>
      <c r="G5" s="5"/>
      <c r="H5" s="148" t="s">
        <v>59</v>
      </c>
      <c r="I5" s="149"/>
      <c r="J5" s="149"/>
      <c r="K5" s="5"/>
      <c r="L5" s="5"/>
    </row>
    <row r="6" spans="1:13" ht="22.5" customHeight="1">
      <c r="A6" s="32"/>
      <c r="B6" s="8"/>
      <c r="C6" s="8"/>
      <c r="D6" s="45" t="s">
        <v>30</v>
      </c>
      <c r="E6" s="45"/>
      <c r="F6" s="57"/>
      <c r="G6" s="57"/>
      <c r="H6" s="45"/>
      <c r="I6" s="45"/>
      <c r="J6" s="45"/>
      <c r="K6" s="57"/>
      <c r="L6" s="45"/>
    </row>
    <row r="7" spans="1:13" s="21" customFormat="1" ht="22.5" customHeight="1">
      <c r="A7" s="32"/>
      <c r="B7" s="8"/>
      <c r="C7" s="8"/>
      <c r="D7" s="45" t="s">
        <v>38</v>
      </c>
      <c r="E7" s="45"/>
      <c r="F7" s="45" t="s">
        <v>31</v>
      </c>
      <c r="G7" s="45"/>
      <c r="H7" s="45" t="s">
        <v>51</v>
      </c>
      <c r="I7" s="45"/>
      <c r="J7" s="45"/>
      <c r="K7" s="45"/>
      <c r="L7" s="84" t="s">
        <v>89</v>
      </c>
    </row>
    <row r="8" spans="1:13" ht="22.5" customHeight="1">
      <c r="A8" s="32"/>
      <c r="B8" s="8"/>
      <c r="C8" s="8"/>
      <c r="D8" s="45" t="s">
        <v>37</v>
      </c>
      <c r="E8" s="45"/>
      <c r="F8" s="6" t="s">
        <v>94</v>
      </c>
      <c r="G8" s="45"/>
      <c r="H8" s="45" t="s">
        <v>52</v>
      </c>
      <c r="I8" s="45"/>
      <c r="J8" s="45" t="s">
        <v>50</v>
      </c>
      <c r="K8" s="45"/>
      <c r="L8" s="84" t="s">
        <v>18</v>
      </c>
    </row>
    <row r="9" spans="1:13" ht="22.5" customHeight="1">
      <c r="A9" s="32"/>
      <c r="B9" s="8"/>
      <c r="C9" s="8"/>
      <c r="D9" s="142" t="s">
        <v>66</v>
      </c>
      <c r="E9" s="142"/>
      <c r="F9" s="142"/>
      <c r="G9" s="142"/>
      <c r="H9" s="142"/>
      <c r="I9" s="142"/>
      <c r="J9" s="142"/>
      <c r="K9" s="142"/>
      <c r="L9" s="142"/>
    </row>
    <row r="10" spans="1:13" ht="22.5" customHeight="1">
      <c r="A10" s="21" t="s">
        <v>121</v>
      </c>
      <c r="B10" s="8"/>
      <c r="C10" s="8"/>
      <c r="D10" s="45"/>
      <c r="E10" s="45"/>
      <c r="F10" s="45"/>
      <c r="G10" s="45"/>
      <c r="H10" s="45"/>
      <c r="I10" s="45"/>
      <c r="J10" s="45"/>
      <c r="K10" s="45"/>
      <c r="L10" s="45"/>
    </row>
    <row r="11" spans="1:13" s="21" customFormat="1" ht="22.5" customHeight="1">
      <c r="A11" s="21" t="s">
        <v>122</v>
      </c>
      <c r="B11" s="35"/>
      <c r="C11" s="35"/>
      <c r="D11" s="28">
        <v>998282</v>
      </c>
      <c r="E11" s="28"/>
      <c r="F11" s="28">
        <v>2786808</v>
      </c>
      <c r="G11" s="28"/>
      <c r="H11" s="28">
        <v>43260</v>
      </c>
      <c r="I11" s="28"/>
      <c r="J11" s="28">
        <v>246610</v>
      </c>
      <c r="K11" s="28"/>
      <c r="L11" s="28">
        <f>SUM(D11:J11)</f>
        <v>4074960</v>
      </c>
      <c r="M11" s="70"/>
    </row>
    <row r="12" spans="1:13" ht="18.75" customHeight="1">
      <c r="A12" s="21"/>
      <c r="B12" s="8"/>
      <c r="C12" s="8"/>
      <c r="D12" s="66"/>
      <c r="E12" s="66"/>
      <c r="F12" s="66"/>
      <c r="G12" s="66"/>
      <c r="H12" s="66"/>
      <c r="I12" s="66"/>
      <c r="J12" s="66"/>
      <c r="K12" s="66"/>
      <c r="L12" s="66"/>
    </row>
    <row r="13" spans="1:13" ht="22.5" customHeight="1">
      <c r="A13" s="25" t="s">
        <v>90</v>
      </c>
      <c r="B13" s="8"/>
      <c r="C13" s="8"/>
      <c r="D13" s="66"/>
      <c r="E13" s="66"/>
      <c r="F13" s="66"/>
      <c r="G13" s="66"/>
      <c r="H13" s="66"/>
      <c r="I13" s="66"/>
      <c r="J13" s="66"/>
      <c r="K13" s="66"/>
      <c r="L13" s="66"/>
    </row>
    <row r="14" spans="1:13" ht="22.5" customHeight="1">
      <c r="A14" s="26" t="s">
        <v>92</v>
      </c>
      <c r="B14" s="8"/>
      <c r="C14" s="8"/>
      <c r="D14" s="64">
        <v>0</v>
      </c>
      <c r="E14" s="64"/>
      <c r="F14" s="64">
        <v>0</v>
      </c>
      <c r="G14" s="64"/>
      <c r="H14" s="64">
        <v>0</v>
      </c>
      <c r="I14" s="66"/>
      <c r="J14" s="66">
        <v>-29157</v>
      </c>
      <c r="K14" s="66"/>
      <c r="L14" s="66">
        <f>SUM(D14:K14)</f>
        <v>-29157</v>
      </c>
    </row>
    <row r="15" spans="1:13" ht="22.5" customHeight="1">
      <c r="A15" s="25" t="s">
        <v>91</v>
      </c>
      <c r="B15" s="27"/>
      <c r="C15" s="27"/>
      <c r="D15" s="62">
        <f>SUM(D14:D14)</f>
        <v>0</v>
      </c>
      <c r="E15" s="64"/>
      <c r="F15" s="62">
        <f>SUM(F14:F14)</f>
        <v>0</v>
      </c>
      <c r="G15" s="64"/>
      <c r="H15" s="62">
        <f>SUM(H14:H14)</f>
        <v>0</v>
      </c>
      <c r="I15" s="66"/>
      <c r="J15" s="51">
        <f>SUM(J14:J14)</f>
        <v>-29157</v>
      </c>
      <c r="K15" s="66"/>
      <c r="L15" s="51">
        <f>SUM(L14:L14)</f>
        <v>-29157</v>
      </c>
    </row>
    <row r="16" spans="1:13" ht="18.75" customHeight="1">
      <c r="A16" s="21"/>
      <c r="B16" s="8"/>
      <c r="C16" s="8"/>
      <c r="D16" s="66"/>
      <c r="E16" s="66"/>
      <c r="F16" s="66"/>
      <c r="G16" s="66"/>
      <c r="H16" s="66"/>
      <c r="I16" s="66"/>
      <c r="J16" s="66"/>
      <c r="K16" s="66"/>
      <c r="L16" s="66"/>
    </row>
    <row r="17" spans="1:13" ht="22.5" customHeight="1" thickBot="1">
      <c r="A17" s="34" t="s">
        <v>123</v>
      </c>
      <c r="D17" s="53">
        <f>SUM(D11,D15)</f>
        <v>998282</v>
      </c>
      <c r="E17" s="66"/>
      <c r="F17" s="53">
        <f>SUM(F11,F15)</f>
        <v>2786808</v>
      </c>
      <c r="G17" s="66"/>
      <c r="H17" s="53">
        <f>SUM(H11,H15)</f>
        <v>43260</v>
      </c>
      <c r="I17" s="66"/>
      <c r="J17" s="53">
        <f>SUM(J11,J15)</f>
        <v>217453</v>
      </c>
      <c r="K17" s="66"/>
      <c r="L17" s="53">
        <f>SUM(L11,L15)</f>
        <v>4045803</v>
      </c>
    </row>
    <row r="18" spans="1:13" ht="22.5" customHeight="1" thickTop="1"/>
    <row r="19" spans="1:13" s="33" customFormat="1" ht="22.5" customHeight="1">
      <c r="A19" s="144" t="s">
        <v>78</v>
      </c>
      <c r="B19" s="144"/>
      <c r="C19" s="144"/>
      <c r="D19" s="144"/>
      <c r="E19" s="1"/>
      <c r="F19" s="29"/>
      <c r="G19" s="29"/>
      <c r="H19" s="29"/>
      <c r="I19" s="29"/>
      <c r="J19" s="29"/>
      <c r="K19" s="29"/>
      <c r="L19" s="29"/>
    </row>
    <row r="20" spans="1:13" s="33" customFormat="1" ht="22.5" customHeight="1">
      <c r="A20" s="1" t="s">
        <v>67</v>
      </c>
      <c r="B20" s="31"/>
      <c r="C20" s="31"/>
      <c r="D20" s="1"/>
      <c r="E20" s="1"/>
      <c r="F20" s="29"/>
      <c r="G20" s="29"/>
      <c r="H20" s="29"/>
      <c r="I20" s="29"/>
      <c r="J20" s="29"/>
      <c r="K20" s="29"/>
      <c r="L20" s="29"/>
    </row>
    <row r="21" spans="1:13" s="33" customFormat="1" ht="22.5" customHeight="1">
      <c r="A21" s="1"/>
      <c r="B21" s="31"/>
      <c r="C21" s="31"/>
      <c r="D21" s="1"/>
      <c r="E21" s="1"/>
      <c r="F21" s="29"/>
      <c r="G21" s="29"/>
      <c r="H21" s="29"/>
      <c r="I21" s="29"/>
      <c r="J21" s="29"/>
      <c r="K21" s="29"/>
      <c r="L21" s="29"/>
    </row>
    <row r="22" spans="1:13" ht="22.5" customHeight="1">
      <c r="A22" s="32"/>
      <c r="B22" s="8"/>
      <c r="C22" s="8"/>
      <c r="D22" s="141" t="s">
        <v>1</v>
      </c>
      <c r="E22" s="141"/>
      <c r="F22" s="141"/>
      <c r="G22" s="141"/>
      <c r="H22" s="141"/>
      <c r="I22" s="141"/>
      <c r="J22" s="141"/>
      <c r="K22" s="141"/>
      <c r="L22" s="141"/>
    </row>
    <row r="23" spans="1:13" ht="22.5" customHeight="1">
      <c r="A23" s="32"/>
      <c r="B23" s="8"/>
      <c r="C23" s="8"/>
      <c r="D23" s="5"/>
      <c r="E23" s="5"/>
      <c r="F23" s="5"/>
      <c r="G23" s="5"/>
      <c r="H23" s="148" t="s">
        <v>59</v>
      </c>
      <c r="I23" s="149"/>
      <c r="J23" s="149"/>
      <c r="K23" s="5"/>
      <c r="L23" s="5"/>
    </row>
    <row r="24" spans="1:13" ht="22.5" customHeight="1">
      <c r="A24" s="32"/>
      <c r="B24" s="8"/>
      <c r="C24" s="8"/>
      <c r="D24" s="45" t="s">
        <v>30</v>
      </c>
      <c r="E24" s="45"/>
      <c r="F24" s="57"/>
      <c r="G24" s="57"/>
      <c r="H24" s="45"/>
      <c r="I24" s="45"/>
      <c r="J24" s="45"/>
      <c r="K24" s="57"/>
      <c r="L24" s="45"/>
    </row>
    <row r="25" spans="1:13" s="21" customFormat="1" ht="22.5" customHeight="1">
      <c r="A25" s="32"/>
      <c r="B25" s="8"/>
      <c r="C25" s="8"/>
      <c r="D25" s="45" t="s">
        <v>38</v>
      </c>
      <c r="E25" s="45"/>
      <c r="F25" s="45" t="s">
        <v>31</v>
      </c>
      <c r="G25" s="45"/>
      <c r="H25" s="45" t="s">
        <v>51</v>
      </c>
      <c r="I25" s="45"/>
      <c r="J25" s="45"/>
      <c r="K25" s="45"/>
      <c r="L25" s="84" t="s">
        <v>89</v>
      </c>
    </row>
    <row r="26" spans="1:13" ht="22.5" customHeight="1">
      <c r="A26" s="32"/>
      <c r="B26" s="8"/>
      <c r="C26" s="8"/>
      <c r="D26" s="45" t="s">
        <v>37</v>
      </c>
      <c r="E26" s="45"/>
      <c r="F26" s="6" t="s">
        <v>94</v>
      </c>
      <c r="G26" s="45"/>
      <c r="H26" s="45" t="s">
        <v>52</v>
      </c>
      <c r="I26" s="45"/>
      <c r="J26" s="45" t="s">
        <v>50</v>
      </c>
      <c r="K26" s="45"/>
      <c r="L26" s="84" t="s">
        <v>18</v>
      </c>
    </row>
    <row r="27" spans="1:13" ht="22.5" customHeight="1">
      <c r="A27" s="32"/>
      <c r="B27" s="8"/>
      <c r="C27" s="8"/>
      <c r="D27" s="142" t="s">
        <v>66</v>
      </c>
      <c r="E27" s="142"/>
      <c r="F27" s="142"/>
      <c r="G27" s="142"/>
      <c r="H27" s="142"/>
      <c r="I27" s="142"/>
      <c r="J27" s="142"/>
      <c r="K27" s="142"/>
      <c r="L27" s="142"/>
    </row>
    <row r="28" spans="1:13" ht="22.5" customHeight="1">
      <c r="A28" s="21" t="s">
        <v>138</v>
      </c>
      <c r="B28" s="8"/>
      <c r="C28" s="8"/>
      <c r="D28" s="45"/>
      <c r="E28" s="45"/>
      <c r="F28" s="45"/>
      <c r="G28" s="45"/>
      <c r="H28" s="45"/>
      <c r="I28" s="45"/>
      <c r="J28" s="45"/>
      <c r="K28" s="45"/>
      <c r="L28" s="45"/>
    </row>
    <row r="29" spans="1:13" s="21" customFormat="1" ht="22.5" customHeight="1">
      <c r="A29" s="21" t="s">
        <v>139</v>
      </c>
      <c r="B29" s="35"/>
      <c r="C29" s="35"/>
      <c r="D29" s="28">
        <v>998282</v>
      </c>
      <c r="E29" s="28"/>
      <c r="F29" s="28">
        <v>2786808</v>
      </c>
      <c r="G29" s="28"/>
      <c r="H29" s="28">
        <v>49470</v>
      </c>
      <c r="I29" s="28"/>
      <c r="J29" s="28">
        <v>338238</v>
      </c>
      <c r="K29" s="28"/>
      <c r="L29" s="28">
        <f>SUM(D29:J29)</f>
        <v>4172798</v>
      </c>
      <c r="M29" s="70"/>
    </row>
    <row r="30" spans="1:13" ht="18.75" customHeight="1">
      <c r="A30" s="21"/>
      <c r="B30" s="8"/>
      <c r="C30" s="8"/>
      <c r="D30" s="66"/>
      <c r="E30" s="66"/>
      <c r="F30" s="66"/>
      <c r="G30" s="66"/>
      <c r="H30" s="66"/>
      <c r="I30" s="66"/>
      <c r="J30" s="66"/>
      <c r="K30" s="66"/>
      <c r="L30" s="66"/>
    </row>
    <row r="31" spans="1:13" ht="22.5" customHeight="1">
      <c r="A31" s="25" t="s">
        <v>90</v>
      </c>
      <c r="B31" s="8"/>
      <c r="C31" s="8"/>
      <c r="D31" s="66"/>
      <c r="E31" s="66"/>
      <c r="F31" s="66"/>
      <c r="G31" s="66"/>
      <c r="H31" s="66"/>
      <c r="I31" s="66"/>
      <c r="J31" s="66"/>
      <c r="K31" s="66"/>
      <c r="L31" s="66"/>
    </row>
    <row r="32" spans="1:13" ht="22.5" customHeight="1">
      <c r="A32" s="26" t="s">
        <v>92</v>
      </c>
      <c r="B32" s="8"/>
      <c r="C32" s="8"/>
      <c r="D32" s="64">
        <v>0</v>
      </c>
      <c r="E32" s="64"/>
      <c r="F32" s="64">
        <v>0</v>
      </c>
      <c r="G32" s="64"/>
      <c r="H32" s="64">
        <v>0</v>
      </c>
      <c r="I32" s="66"/>
      <c r="J32" s="66">
        <f>'PL-6'!D25</f>
        <v>-18256</v>
      </c>
      <c r="K32" s="66"/>
      <c r="L32" s="89">
        <f>SUM(D32:J32)</f>
        <v>-18256</v>
      </c>
    </row>
    <row r="33" spans="1:12" ht="21.75" customHeight="1">
      <c r="A33" s="26" t="s">
        <v>168</v>
      </c>
      <c r="B33" s="122"/>
      <c r="C33" s="122"/>
      <c r="D33" s="64">
        <v>0</v>
      </c>
      <c r="E33" s="64"/>
      <c r="F33" s="64">
        <v>0</v>
      </c>
      <c r="G33" s="64"/>
      <c r="H33" s="64">
        <v>0</v>
      </c>
      <c r="I33" s="64"/>
      <c r="J33" s="89">
        <f>'PL-6'!H36</f>
        <v>-2516</v>
      </c>
      <c r="K33" s="89"/>
      <c r="L33" s="89">
        <f>SUM(D33:J33)</f>
        <v>-2516</v>
      </c>
    </row>
    <row r="34" spans="1:12" ht="22.5" customHeight="1">
      <c r="A34" s="25" t="s">
        <v>91</v>
      </c>
      <c r="B34" s="27"/>
      <c r="C34" s="27"/>
      <c r="D34" s="62">
        <f>SUM(D32:D33)</f>
        <v>0</v>
      </c>
      <c r="E34" s="64"/>
      <c r="F34" s="62">
        <f>SUM(F32:F33)</f>
        <v>0</v>
      </c>
      <c r="G34" s="64"/>
      <c r="H34" s="62">
        <f>SUM(H32:H33)</f>
        <v>0</v>
      </c>
      <c r="I34" s="66"/>
      <c r="J34" s="73">
        <f>SUM(J32:J33)</f>
        <v>-20772</v>
      </c>
      <c r="K34" s="89"/>
      <c r="L34" s="73">
        <f>SUM(L32:L33)</f>
        <v>-20772</v>
      </c>
    </row>
    <row r="35" spans="1:12" ht="18.75" customHeight="1">
      <c r="A35" s="21"/>
      <c r="B35" s="8"/>
      <c r="C35" s="8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22.5" customHeight="1" thickBot="1">
      <c r="A36" s="34" t="s">
        <v>140</v>
      </c>
      <c r="D36" s="53">
        <f>SUM(D29,D34)</f>
        <v>998282</v>
      </c>
      <c r="E36" s="66"/>
      <c r="F36" s="53">
        <f>SUM(F29,F34)</f>
        <v>2786808</v>
      </c>
      <c r="G36" s="66"/>
      <c r="H36" s="53">
        <f>SUM(H29,H34)</f>
        <v>49470</v>
      </c>
      <c r="I36" s="66"/>
      <c r="J36" s="53">
        <f>SUM(J29,J34)</f>
        <v>317466</v>
      </c>
      <c r="K36" s="66"/>
      <c r="L36" s="53">
        <f>SUM(L29,L34)</f>
        <v>4152026</v>
      </c>
    </row>
    <row r="37" spans="1:12" ht="22.5" customHeight="1" thickTop="1"/>
    <row r="50" spans="9:10" ht="22.5" customHeight="1">
      <c r="I50" s="5"/>
      <c r="J50" s="5"/>
    </row>
  </sheetData>
  <mergeCells count="8">
    <mergeCell ref="D27:L27"/>
    <mergeCell ref="H5:J5"/>
    <mergeCell ref="D9:L9"/>
    <mergeCell ref="A1:D1"/>
    <mergeCell ref="D4:L4"/>
    <mergeCell ref="A19:D19"/>
    <mergeCell ref="D22:L22"/>
    <mergeCell ref="H23:J23"/>
  </mergeCells>
  <pageMargins left="0.8" right="0.8" top="0.48" bottom="0.5" header="0.5" footer="0.5"/>
  <pageSetup paperSize="9" firstPageNumber="7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"/>
  <sheetViews>
    <sheetView view="pageBreakPreview" topLeftCell="A25" zoomScaleNormal="100" zoomScaleSheetLayoutView="100" workbookViewId="0">
      <selection activeCell="A29" sqref="A29"/>
    </sheetView>
  </sheetViews>
  <sheetFormatPr defaultColWidth="27.59765625" defaultRowHeight="22.5" customHeight="1"/>
  <cols>
    <col min="1" max="1" width="52.59765625" style="30" customWidth="1"/>
    <col min="2" max="2" width="9.19921875" style="18" customWidth="1"/>
    <col min="3" max="3" width="2.09765625" style="18" customWidth="1"/>
    <col min="4" max="4" width="14.69921875" style="30" customWidth="1"/>
    <col min="5" max="5" width="2.09765625" style="30" customWidth="1"/>
    <col min="6" max="6" width="14.69921875" style="30" customWidth="1"/>
    <col min="7" max="7" width="2.09765625" style="30" customWidth="1"/>
    <col min="8" max="8" width="14.69921875" style="30" customWidth="1"/>
    <col min="9" max="9" width="2.09765625" style="30" customWidth="1"/>
    <col min="10" max="10" width="14.69921875" style="30" customWidth="1"/>
    <col min="11" max="11" width="2.09765625" style="30" customWidth="1"/>
    <col min="12" max="12" width="14.69921875" style="30" customWidth="1"/>
    <col min="13" max="16384" width="27.59765625" style="30"/>
  </cols>
  <sheetData>
    <row r="1" spans="1:13" s="33" customFormat="1" ht="22.5" customHeight="1">
      <c r="A1" s="144" t="s">
        <v>78</v>
      </c>
      <c r="B1" s="144"/>
      <c r="C1" s="144"/>
      <c r="D1" s="144"/>
      <c r="E1" s="1"/>
      <c r="F1" s="29"/>
      <c r="G1" s="29"/>
      <c r="H1" s="29"/>
      <c r="I1" s="29"/>
      <c r="J1" s="29"/>
      <c r="K1" s="29"/>
      <c r="L1" s="29"/>
    </row>
    <row r="2" spans="1:13" s="33" customFormat="1" ht="22.5" customHeight="1">
      <c r="A2" s="1" t="s">
        <v>67</v>
      </c>
      <c r="B2" s="31"/>
      <c r="C2" s="31"/>
      <c r="D2" s="1"/>
      <c r="E2" s="1"/>
      <c r="F2" s="29"/>
      <c r="G2" s="29"/>
      <c r="H2" s="29"/>
      <c r="I2" s="29"/>
      <c r="J2" s="29"/>
      <c r="K2" s="29"/>
      <c r="L2" s="29"/>
    </row>
    <row r="3" spans="1:13" s="33" customFormat="1" ht="21.65" customHeight="1">
      <c r="A3" s="1"/>
      <c r="B3" s="31"/>
      <c r="C3" s="31"/>
      <c r="D3" s="1"/>
      <c r="E3" s="1"/>
      <c r="F3" s="29"/>
      <c r="G3" s="29"/>
      <c r="H3" s="29"/>
      <c r="I3" s="29"/>
      <c r="J3" s="29"/>
      <c r="K3" s="29"/>
      <c r="L3" s="29"/>
    </row>
    <row r="4" spans="1:13" ht="21.75" customHeight="1">
      <c r="A4" s="32"/>
      <c r="B4" s="8"/>
      <c r="C4" s="8"/>
      <c r="D4" s="141" t="s">
        <v>42</v>
      </c>
      <c r="E4" s="141"/>
      <c r="F4" s="141"/>
      <c r="G4" s="141"/>
      <c r="H4" s="141"/>
      <c r="I4" s="141"/>
      <c r="J4" s="141"/>
      <c r="K4" s="141"/>
      <c r="L4" s="141"/>
    </row>
    <row r="5" spans="1:13" ht="21.75" customHeight="1">
      <c r="A5" s="32"/>
      <c r="B5" s="8"/>
      <c r="C5" s="8"/>
      <c r="D5" s="5"/>
      <c r="E5" s="5"/>
      <c r="F5" s="5"/>
      <c r="G5" s="5"/>
      <c r="H5" s="148" t="s">
        <v>59</v>
      </c>
      <c r="I5" s="149"/>
      <c r="J5" s="149"/>
      <c r="K5" s="5"/>
      <c r="L5" s="5"/>
    </row>
    <row r="6" spans="1:13" ht="21.75" customHeight="1">
      <c r="A6" s="32"/>
      <c r="B6" s="8"/>
      <c r="C6" s="8"/>
      <c r="D6" s="45" t="s">
        <v>30</v>
      </c>
      <c r="E6" s="45"/>
      <c r="F6" s="57"/>
      <c r="G6" s="57"/>
      <c r="H6" s="45"/>
      <c r="I6" s="45"/>
      <c r="J6" s="45"/>
      <c r="K6" s="57"/>
      <c r="L6" s="45"/>
    </row>
    <row r="7" spans="1:13" s="21" customFormat="1" ht="21.75" customHeight="1">
      <c r="A7" s="32"/>
      <c r="B7" s="8"/>
      <c r="C7" s="8"/>
      <c r="D7" s="45" t="s">
        <v>38</v>
      </c>
      <c r="E7" s="45"/>
      <c r="F7" s="45" t="s">
        <v>31</v>
      </c>
      <c r="G7" s="45"/>
      <c r="H7" s="45" t="s">
        <v>51</v>
      </c>
      <c r="I7" s="45"/>
      <c r="J7" s="45"/>
      <c r="K7" s="45"/>
      <c r="L7" s="84" t="s">
        <v>89</v>
      </c>
    </row>
    <row r="8" spans="1:13" ht="21.75" customHeight="1">
      <c r="A8" s="32"/>
      <c r="B8" s="8"/>
      <c r="C8" s="8"/>
      <c r="D8" s="45" t="s">
        <v>37</v>
      </c>
      <c r="E8" s="45"/>
      <c r="F8" s="6" t="s">
        <v>94</v>
      </c>
      <c r="G8" s="45"/>
      <c r="H8" s="45" t="s">
        <v>52</v>
      </c>
      <c r="I8" s="45"/>
      <c r="J8" s="45" t="s">
        <v>50</v>
      </c>
      <c r="K8" s="45"/>
      <c r="L8" s="84" t="s">
        <v>18</v>
      </c>
    </row>
    <row r="9" spans="1:13" ht="21.75" customHeight="1">
      <c r="A9" s="32"/>
      <c r="B9" s="8"/>
      <c r="C9" s="8"/>
      <c r="D9" s="142" t="s">
        <v>66</v>
      </c>
      <c r="E9" s="142"/>
      <c r="F9" s="142"/>
      <c r="G9" s="142"/>
      <c r="H9" s="142"/>
      <c r="I9" s="142"/>
      <c r="J9" s="142"/>
      <c r="K9" s="142"/>
      <c r="L9" s="142"/>
    </row>
    <row r="10" spans="1:13" ht="21.75" customHeight="1">
      <c r="A10" s="21" t="s">
        <v>121</v>
      </c>
      <c r="B10" s="8"/>
      <c r="C10" s="8"/>
      <c r="D10" s="45"/>
      <c r="E10" s="45"/>
      <c r="F10" s="45"/>
      <c r="G10" s="45"/>
      <c r="H10" s="45"/>
      <c r="I10" s="45"/>
      <c r="J10" s="45"/>
      <c r="K10" s="45"/>
      <c r="L10" s="45"/>
    </row>
    <row r="11" spans="1:13" s="21" customFormat="1" ht="21.75" customHeight="1">
      <c r="A11" s="21" t="s">
        <v>122</v>
      </c>
      <c r="B11" s="35"/>
      <c r="C11" s="35"/>
      <c r="D11" s="28">
        <v>998282</v>
      </c>
      <c r="E11" s="28"/>
      <c r="F11" s="28">
        <v>2786808</v>
      </c>
      <c r="G11" s="28"/>
      <c r="H11" s="28">
        <v>43260</v>
      </c>
      <c r="I11" s="28"/>
      <c r="J11" s="28">
        <v>2448629</v>
      </c>
      <c r="K11" s="28"/>
      <c r="L11" s="28">
        <f>SUM(D11:J11)</f>
        <v>6276979</v>
      </c>
      <c r="M11" s="70"/>
    </row>
    <row r="12" spans="1:13" ht="14.25" customHeight="1">
      <c r="A12" s="21"/>
      <c r="B12" s="8"/>
      <c r="C12" s="8"/>
      <c r="D12" s="66"/>
      <c r="E12" s="66"/>
      <c r="F12" s="66"/>
      <c r="G12" s="66"/>
      <c r="H12" s="66"/>
      <c r="I12" s="66"/>
      <c r="J12" s="66"/>
      <c r="K12" s="66"/>
      <c r="L12" s="66"/>
    </row>
    <row r="13" spans="1:13" ht="21.75" customHeight="1">
      <c r="A13" s="25" t="s">
        <v>95</v>
      </c>
      <c r="B13" s="8"/>
      <c r="C13" s="8"/>
      <c r="D13" s="66"/>
      <c r="E13" s="66"/>
      <c r="F13" s="66"/>
      <c r="G13" s="66"/>
      <c r="H13" s="66"/>
      <c r="I13" s="66"/>
      <c r="J13" s="66"/>
      <c r="K13" s="66"/>
      <c r="L13" s="66"/>
    </row>
    <row r="14" spans="1:13" ht="21.75" customHeight="1">
      <c r="A14" s="26" t="s">
        <v>85</v>
      </c>
      <c r="B14" s="8"/>
      <c r="C14" s="8"/>
      <c r="D14" s="64">
        <v>0</v>
      </c>
      <c r="E14" s="64"/>
      <c r="F14" s="64">
        <v>0</v>
      </c>
      <c r="G14" s="64"/>
      <c r="H14" s="64">
        <v>0</v>
      </c>
      <c r="I14" s="64"/>
      <c r="J14" s="89">
        <v>10396</v>
      </c>
      <c r="K14" s="89"/>
      <c r="L14" s="89">
        <f>SUM(D14:J14)</f>
        <v>10396</v>
      </c>
    </row>
    <row r="15" spans="1:13" ht="21.75" customHeight="1">
      <c r="A15" s="25" t="s">
        <v>96</v>
      </c>
      <c r="B15" s="27"/>
      <c r="C15" s="27"/>
      <c r="D15" s="62">
        <f>SUM(D14:D14)</f>
        <v>0</v>
      </c>
      <c r="E15" s="64"/>
      <c r="F15" s="62">
        <f>SUM(F14:F14)</f>
        <v>0</v>
      </c>
      <c r="G15" s="64"/>
      <c r="H15" s="62">
        <f>SUM(H14:H14)</f>
        <v>0</v>
      </c>
      <c r="I15" s="64"/>
      <c r="J15" s="73">
        <f>SUM(J14:J14)</f>
        <v>10396</v>
      </c>
      <c r="K15" s="89"/>
      <c r="L15" s="73">
        <f>SUM(L14:L14)</f>
        <v>10396</v>
      </c>
    </row>
    <row r="16" spans="1:13" ht="14.25" customHeight="1">
      <c r="A16" s="21"/>
      <c r="B16" s="8"/>
      <c r="C16" s="8"/>
      <c r="D16" s="64"/>
      <c r="E16" s="64"/>
      <c r="F16" s="64"/>
      <c r="G16" s="64"/>
      <c r="H16" s="64"/>
      <c r="I16" s="64"/>
      <c r="J16" s="89"/>
      <c r="K16" s="89"/>
      <c r="L16" s="89"/>
    </row>
    <row r="17" spans="1:13" ht="21.75" customHeight="1" thickBot="1">
      <c r="A17" s="34" t="s">
        <v>123</v>
      </c>
      <c r="D17" s="104">
        <f>SUM(D11,D15)</f>
        <v>998282</v>
      </c>
      <c r="E17" s="89"/>
      <c r="F17" s="104">
        <f>SUM(F11,F15)</f>
        <v>2786808</v>
      </c>
      <c r="G17" s="89"/>
      <c r="H17" s="104">
        <f>SUM(H11,H15)</f>
        <v>43260</v>
      </c>
      <c r="I17" s="64"/>
      <c r="J17" s="104">
        <f>SUM(J11,J15)</f>
        <v>2459025</v>
      </c>
      <c r="K17" s="89"/>
      <c r="L17" s="104">
        <f>SUM(L11,L15)</f>
        <v>6287375</v>
      </c>
    </row>
    <row r="18" spans="1:13" ht="22.5" customHeight="1" thickTop="1">
      <c r="D18" s="96"/>
      <c r="E18" s="96"/>
      <c r="F18" s="96"/>
      <c r="G18" s="96"/>
      <c r="H18" s="96"/>
      <c r="I18" s="96"/>
      <c r="J18" s="96"/>
      <c r="K18" s="96"/>
      <c r="L18" s="96"/>
    </row>
    <row r="19" spans="1:13" s="33" customFormat="1" ht="22.5" customHeight="1">
      <c r="A19" s="144" t="s">
        <v>78</v>
      </c>
      <c r="B19" s="144"/>
      <c r="C19" s="144"/>
      <c r="D19" s="144"/>
      <c r="E19" s="1"/>
      <c r="F19" s="29"/>
      <c r="G19" s="29"/>
      <c r="H19" s="29"/>
      <c r="I19" s="29"/>
      <c r="J19" s="29"/>
      <c r="K19" s="29"/>
      <c r="L19" s="29"/>
    </row>
    <row r="20" spans="1:13" s="33" customFormat="1" ht="22.5" customHeight="1">
      <c r="A20" s="1" t="s">
        <v>67</v>
      </c>
      <c r="B20" s="31"/>
      <c r="C20" s="31"/>
      <c r="D20" s="1"/>
      <c r="E20" s="1"/>
      <c r="F20" s="29"/>
      <c r="G20" s="29"/>
      <c r="H20" s="29"/>
      <c r="I20" s="29"/>
      <c r="J20" s="29"/>
      <c r="K20" s="29"/>
      <c r="L20" s="29"/>
    </row>
    <row r="21" spans="1:13" s="33" customFormat="1" ht="21.65" customHeight="1">
      <c r="A21" s="1"/>
      <c r="B21" s="31"/>
      <c r="C21" s="31"/>
      <c r="D21" s="1"/>
      <c r="E21" s="1"/>
      <c r="F21" s="29"/>
      <c r="G21" s="29"/>
      <c r="H21" s="29"/>
      <c r="I21" s="29"/>
      <c r="J21" s="29"/>
      <c r="K21" s="29"/>
      <c r="L21" s="29"/>
    </row>
    <row r="22" spans="1:13" ht="21.75" customHeight="1">
      <c r="A22" s="32"/>
      <c r="B22" s="8"/>
      <c r="C22" s="8"/>
      <c r="D22" s="141" t="s">
        <v>42</v>
      </c>
      <c r="E22" s="141"/>
      <c r="F22" s="141"/>
      <c r="G22" s="141"/>
      <c r="H22" s="141"/>
      <c r="I22" s="141"/>
      <c r="J22" s="141"/>
      <c r="K22" s="141"/>
      <c r="L22" s="141"/>
    </row>
    <row r="23" spans="1:13" ht="21.75" customHeight="1">
      <c r="A23" s="32"/>
      <c r="B23" s="8"/>
      <c r="C23" s="8"/>
      <c r="D23" s="5"/>
      <c r="E23" s="5"/>
      <c r="F23" s="5"/>
      <c r="G23" s="5"/>
      <c r="H23" s="148" t="s">
        <v>59</v>
      </c>
      <c r="I23" s="149"/>
      <c r="J23" s="149"/>
      <c r="K23" s="5"/>
      <c r="L23" s="5"/>
    </row>
    <row r="24" spans="1:13" ht="21.75" customHeight="1">
      <c r="A24" s="32"/>
      <c r="B24" s="8"/>
      <c r="C24" s="8"/>
      <c r="D24" s="45" t="s">
        <v>30</v>
      </c>
      <c r="E24" s="45"/>
      <c r="F24" s="57"/>
      <c r="G24" s="57"/>
      <c r="H24" s="45"/>
      <c r="I24" s="45"/>
      <c r="J24" s="45"/>
      <c r="K24" s="57"/>
      <c r="L24" s="45"/>
    </row>
    <row r="25" spans="1:13" s="21" customFormat="1" ht="21.75" customHeight="1">
      <c r="A25" s="32"/>
      <c r="B25" s="8"/>
      <c r="C25" s="8"/>
      <c r="D25" s="45" t="s">
        <v>38</v>
      </c>
      <c r="E25" s="45"/>
      <c r="F25" s="45" t="s">
        <v>31</v>
      </c>
      <c r="G25" s="45"/>
      <c r="H25" s="45" t="s">
        <v>51</v>
      </c>
      <c r="I25" s="45"/>
      <c r="J25" s="45"/>
      <c r="K25" s="45"/>
      <c r="L25" s="84" t="s">
        <v>89</v>
      </c>
    </row>
    <row r="26" spans="1:13" ht="21.75" customHeight="1">
      <c r="A26" s="32"/>
      <c r="B26" s="8"/>
      <c r="C26" s="8"/>
      <c r="D26" s="45" t="s">
        <v>37</v>
      </c>
      <c r="E26" s="45"/>
      <c r="F26" s="6" t="s">
        <v>94</v>
      </c>
      <c r="G26" s="45"/>
      <c r="H26" s="45" t="s">
        <v>52</v>
      </c>
      <c r="I26" s="45"/>
      <c r="J26" s="45" t="s">
        <v>50</v>
      </c>
      <c r="K26" s="45"/>
      <c r="L26" s="84" t="s">
        <v>18</v>
      </c>
    </row>
    <row r="27" spans="1:13" ht="21.75" customHeight="1">
      <c r="A27" s="32"/>
      <c r="B27" s="8"/>
      <c r="C27" s="8"/>
      <c r="D27" s="142" t="s">
        <v>66</v>
      </c>
      <c r="E27" s="142"/>
      <c r="F27" s="142"/>
      <c r="G27" s="142"/>
      <c r="H27" s="142"/>
      <c r="I27" s="142"/>
      <c r="J27" s="142"/>
      <c r="K27" s="142"/>
      <c r="L27" s="142"/>
    </row>
    <row r="28" spans="1:13" ht="21.75" customHeight="1">
      <c r="A28" s="21" t="s">
        <v>138</v>
      </c>
      <c r="B28" s="8"/>
      <c r="C28" s="8"/>
      <c r="D28" s="45"/>
      <c r="E28" s="45"/>
      <c r="F28" s="45"/>
      <c r="G28" s="45"/>
      <c r="H28" s="45"/>
      <c r="I28" s="45"/>
      <c r="J28" s="45"/>
      <c r="K28" s="45"/>
      <c r="L28" s="45"/>
    </row>
    <row r="29" spans="1:13" s="21" customFormat="1" ht="21.75" customHeight="1">
      <c r="A29" s="21" t="s">
        <v>139</v>
      </c>
      <c r="B29" s="35"/>
      <c r="C29" s="35"/>
      <c r="D29" s="28">
        <v>998282</v>
      </c>
      <c r="E29" s="28"/>
      <c r="F29" s="28">
        <v>2786808</v>
      </c>
      <c r="G29" s="28"/>
      <c r="H29" s="28">
        <v>49470</v>
      </c>
      <c r="I29" s="28"/>
      <c r="J29" s="28">
        <v>2496697</v>
      </c>
      <c r="K29" s="28"/>
      <c r="L29" s="28">
        <f>SUM(D29:J29)</f>
        <v>6331257</v>
      </c>
      <c r="M29" s="70"/>
    </row>
    <row r="30" spans="1:13" ht="14.25" customHeight="1">
      <c r="A30" s="21"/>
      <c r="B30" s="8"/>
      <c r="C30" s="8"/>
      <c r="D30" s="66"/>
      <c r="E30" s="66"/>
      <c r="F30" s="66"/>
      <c r="G30" s="66"/>
      <c r="H30" s="66"/>
      <c r="I30" s="66"/>
      <c r="J30" s="66"/>
      <c r="K30" s="66"/>
      <c r="L30" s="66"/>
    </row>
    <row r="31" spans="1:13" ht="21.75" customHeight="1">
      <c r="A31" s="25" t="s">
        <v>90</v>
      </c>
      <c r="B31" s="8"/>
      <c r="C31" s="8"/>
      <c r="D31" s="66"/>
      <c r="E31" s="66"/>
      <c r="F31" s="66"/>
      <c r="G31" s="66"/>
      <c r="H31" s="66"/>
      <c r="I31" s="66"/>
      <c r="J31" s="66"/>
      <c r="K31" s="66"/>
      <c r="L31" s="66"/>
    </row>
    <row r="32" spans="1:13" ht="21.75" customHeight="1">
      <c r="A32" s="26" t="s">
        <v>160</v>
      </c>
      <c r="B32" s="8"/>
      <c r="C32" s="8"/>
      <c r="D32" s="64">
        <v>0</v>
      </c>
      <c r="E32" s="64"/>
      <c r="F32" s="64">
        <v>0</v>
      </c>
      <c r="G32" s="64"/>
      <c r="H32" s="64">
        <v>0</v>
      </c>
      <c r="I32" s="64"/>
      <c r="J32" s="89">
        <f>'PL-6'!H25</f>
        <v>-14980</v>
      </c>
      <c r="K32" s="89"/>
      <c r="L32" s="89">
        <f>SUM(D32:J32)</f>
        <v>-14980</v>
      </c>
    </row>
    <row r="33" spans="1:12" ht="21.75" customHeight="1">
      <c r="A33" s="26" t="s">
        <v>161</v>
      </c>
      <c r="B33" s="122"/>
      <c r="C33" s="122"/>
      <c r="D33" s="64">
        <v>0</v>
      </c>
      <c r="E33" s="64"/>
      <c r="F33" s="64">
        <v>0</v>
      </c>
      <c r="G33" s="64"/>
      <c r="H33" s="64">
        <v>0</v>
      </c>
      <c r="I33" s="64"/>
      <c r="J33" s="89">
        <f>'PL-6'!H36</f>
        <v>-2516</v>
      </c>
      <c r="K33" s="89"/>
      <c r="L33" s="89">
        <f>SUM(D33:J33)</f>
        <v>-2516</v>
      </c>
    </row>
    <row r="34" spans="1:12" ht="21.75" customHeight="1">
      <c r="A34" s="25" t="s">
        <v>91</v>
      </c>
      <c r="B34" s="27"/>
      <c r="C34" s="27"/>
      <c r="D34" s="62">
        <f>SUM(D32:D32)</f>
        <v>0</v>
      </c>
      <c r="E34" s="64"/>
      <c r="F34" s="62">
        <f>SUM(F32:F32)</f>
        <v>0</v>
      </c>
      <c r="G34" s="64"/>
      <c r="H34" s="62">
        <f>SUM(H32:H32)</f>
        <v>0</v>
      </c>
      <c r="I34" s="64"/>
      <c r="J34" s="73">
        <f>SUM(J32:J33)</f>
        <v>-17496</v>
      </c>
      <c r="K34" s="89"/>
      <c r="L34" s="73">
        <f>SUM(L32:L33)</f>
        <v>-17496</v>
      </c>
    </row>
    <row r="35" spans="1:12" ht="14.25" customHeight="1">
      <c r="A35" s="21"/>
      <c r="B35" s="8"/>
      <c r="C35" s="8"/>
      <c r="D35" s="64"/>
      <c r="E35" s="64"/>
      <c r="F35" s="64"/>
      <c r="G35" s="64"/>
      <c r="H35" s="64"/>
      <c r="I35" s="64"/>
      <c r="J35" s="89"/>
      <c r="K35" s="89"/>
      <c r="L35" s="89"/>
    </row>
    <row r="36" spans="1:12" ht="21.75" customHeight="1" thickBot="1">
      <c r="A36" s="34" t="s">
        <v>140</v>
      </c>
      <c r="D36" s="104">
        <f>SUM(D29,D34)</f>
        <v>998282</v>
      </c>
      <c r="E36" s="89"/>
      <c r="F36" s="104">
        <f>SUM(F29,F34)</f>
        <v>2786808</v>
      </c>
      <c r="G36" s="89"/>
      <c r="H36" s="104">
        <f>SUM(H29,H34)</f>
        <v>49470</v>
      </c>
      <c r="I36" s="64"/>
      <c r="J36" s="104">
        <f>SUM(J29,J34)</f>
        <v>2479201</v>
      </c>
      <c r="K36" s="89"/>
      <c r="L36" s="104">
        <f>SUM(L29,L34)</f>
        <v>6313761</v>
      </c>
    </row>
    <row r="37" spans="1:12" ht="22.5" customHeight="1" thickTop="1"/>
    <row r="49" spans="9:10" ht="22.5" customHeight="1">
      <c r="I49" s="5"/>
      <c r="J49" s="5"/>
    </row>
  </sheetData>
  <mergeCells count="8">
    <mergeCell ref="D27:L27"/>
    <mergeCell ref="H5:J5"/>
    <mergeCell ref="D9:L9"/>
    <mergeCell ref="A1:D1"/>
    <mergeCell ref="D4:L4"/>
    <mergeCell ref="A19:D19"/>
    <mergeCell ref="D22:L22"/>
    <mergeCell ref="H23:J23"/>
  </mergeCells>
  <pageMargins left="0.8" right="0.8" top="0.48" bottom="0.5" header="0.5" footer="0.5"/>
  <pageSetup paperSize="9" firstPageNumber="9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9"/>
  <sheetViews>
    <sheetView tabSelected="1" view="pageBreakPreview" topLeftCell="A46" zoomScaleNormal="90" zoomScaleSheetLayoutView="100" workbookViewId="0">
      <selection activeCell="A55" sqref="A55"/>
    </sheetView>
  </sheetViews>
  <sheetFormatPr defaultColWidth="9.09765625" defaultRowHeight="23.9" customHeight="1"/>
  <cols>
    <col min="1" max="1" width="63.09765625" style="40" customWidth="1"/>
    <col min="2" max="2" width="11.19921875" style="30" customWidth="1"/>
    <col min="3" max="3" width="2.09765625" style="30" customWidth="1"/>
    <col min="4" max="4" width="11.19921875" style="30" customWidth="1"/>
    <col min="5" max="5" width="2.09765625" style="30" customWidth="1"/>
    <col min="6" max="6" width="11.19921875" style="30" customWidth="1"/>
    <col min="7" max="7" width="2.09765625" style="30" customWidth="1"/>
    <col min="8" max="8" width="11.19921875" style="30" customWidth="1"/>
    <col min="9" max="16384" width="9.09765625" style="2"/>
  </cols>
  <sheetData>
    <row r="1" spans="1:8" ht="23.9" customHeight="1">
      <c r="A1" s="144" t="s">
        <v>78</v>
      </c>
      <c r="B1" s="144"/>
      <c r="C1" s="144"/>
      <c r="D1" s="144"/>
    </row>
    <row r="2" spans="1:8" ht="23.9" customHeight="1">
      <c r="A2" s="3" t="s">
        <v>68</v>
      </c>
      <c r="B2" s="29"/>
      <c r="C2" s="29"/>
      <c r="D2" s="29"/>
    </row>
    <row r="3" spans="1:8" s="12" customFormat="1" ht="23.9" customHeight="1">
      <c r="A3" s="36"/>
      <c r="B3" s="14"/>
      <c r="C3" s="14"/>
      <c r="D3" s="14"/>
      <c r="E3" s="14"/>
      <c r="F3" s="14"/>
      <c r="G3" s="14"/>
      <c r="H3" s="14"/>
    </row>
    <row r="4" spans="1:8" ht="23.9" customHeight="1">
      <c r="A4" s="4"/>
      <c r="B4" s="141" t="s">
        <v>1</v>
      </c>
      <c r="C4" s="141"/>
      <c r="D4" s="141"/>
      <c r="E4" s="5"/>
      <c r="F4" s="141" t="s">
        <v>42</v>
      </c>
      <c r="G4" s="141"/>
      <c r="H4" s="141"/>
    </row>
    <row r="5" spans="1:8" ht="23.9" customHeight="1">
      <c r="A5" s="4"/>
      <c r="B5" s="146" t="s">
        <v>65</v>
      </c>
      <c r="C5" s="147"/>
      <c r="D5" s="147"/>
      <c r="E5" s="5"/>
      <c r="F5" s="146" t="s">
        <v>65</v>
      </c>
      <c r="G5" s="147"/>
      <c r="H5" s="147"/>
    </row>
    <row r="6" spans="1:8" ht="23.9" customHeight="1">
      <c r="A6" s="4"/>
      <c r="B6" s="146" t="s">
        <v>73</v>
      </c>
      <c r="C6" s="147"/>
      <c r="D6" s="147"/>
      <c r="E6" s="5"/>
      <c r="F6" s="146" t="str">
        <f>+B6</f>
        <v>วันที่ 31 มีนาคม</v>
      </c>
      <c r="G6" s="147"/>
      <c r="H6" s="147"/>
    </row>
    <row r="7" spans="1:8" ht="23.9" customHeight="1">
      <c r="A7" s="4"/>
      <c r="B7" s="69">
        <v>2563</v>
      </c>
      <c r="C7" s="45"/>
      <c r="D7" s="69" t="s">
        <v>120</v>
      </c>
      <c r="E7" s="45"/>
      <c r="F7" s="69">
        <v>2563</v>
      </c>
      <c r="G7" s="45"/>
      <c r="H7" s="69" t="s">
        <v>120</v>
      </c>
    </row>
    <row r="8" spans="1:8" ht="23.9" customHeight="1">
      <c r="A8" s="7"/>
      <c r="B8" s="142" t="s">
        <v>66</v>
      </c>
      <c r="C8" s="143"/>
      <c r="D8" s="143"/>
      <c r="E8" s="143"/>
      <c r="F8" s="143"/>
      <c r="G8" s="143"/>
      <c r="H8" s="143"/>
    </row>
    <row r="9" spans="1:8" s="12" customFormat="1" ht="23.9" customHeight="1">
      <c r="A9" s="10" t="s">
        <v>26</v>
      </c>
      <c r="B9" s="30"/>
      <c r="C9" s="30"/>
      <c r="D9" s="30"/>
      <c r="E9" s="30"/>
      <c r="F9" s="30"/>
      <c r="G9" s="30"/>
      <c r="H9" s="30"/>
    </row>
    <row r="10" spans="1:8" s="12" customFormat="1" ht="23.9" customHeight="1">
      <c r="A10" s="46" t="s">
        <v>75</v>
      </c>
      <c r="B10" s="66">
        <f>'PL-6'!D25</f>
        <v>-18256</v>
      </c>
      <c r="C10" s="66"/>
      <c r="D10" s="66">
        <v>-29157</v>
      </c>
      <c r="E10" s="66"/>
      <c r="F10" s="66">
        <f>'PL-6'!H25</f>
        <v>-14980</v>
      </c>
      <c r="G10" s="66"/>
      <c r="H10" s="66">
        <f>'PL-6'!J25</f>
        <v>10396</v>
      </c>
    </row>
    <row r="11" spans="1:8" s="12" customFormat="1" ht="23.9" customHeight="1">
      <c r="A11" s="37" t="s">
        <v>185</v>
      </c>
      <c r="B11" s="66"/>
      <c r="C11" s="66"/>
      <c r="D11" s="66"/>
      <c r="E11" s="66"/>
      <c r="F11" s="66"/>
      <c r="G11" s="66"/>
      <c r="H11" s="66"/>
    </row>
    <row r="12" spans="1:8" s="12" customFormat="1" ht="23.9" customHeight="1">
      <c r="A12" s="46" t="s">
        <v>186</v>
      </c>
      <c r="B12" s="66">
        <v>-1065</v>
      </c>
      <c r="C12" s="66"/>
      <c r="D12" s="66">
        <v>889</v>
      </c>
      <c r="E12" s="66"/>
      <c r="F12" s="66">
        <v>-156</v>
      </c>
      <c r="G12" s="66"/>
      <c r="H12" s="66">
        <v>1346</v>
      </c>
    </row>
    <row r="13" spans="1:8" s="12" customFormat="1" ht="23.9" customHeight="1">
      <c r="A13" s="46" t="s">
        <v>45</v>
      </c>
      <c r="B13" s="66">
        <v>1452</v>
      </c>
      <c r="C13" s="66"/>
      <c r="D13" s="66">
        <v>5223</v>
      </c>
      <c r="E13" s="66"/>
      <c r="F13" s="66">
        <v>363</v>
      </c>
      <c r="G13" s="66"/>
      <c r="H13" s="66">
        <v>539</v>
      </c>
    </row>
    <row r="14" spans="1:8" s="12" customFormat="1" ht="23.9" customHeight="1">
      <c r="A14" s="46" t="s">
        <v>48</v>
      </c>
      <c r="B14" s="66">
        <v>68681</v>
      </c>
      <c r="C14" s="66"/>
      <c r="D14" s="66">
        <v>42730</v>
      </c>
      <c r="E14" s="66"/>
      <c r="F14" s="66">
        <v>24506</v>
      </c>
      <c r="G14" s="66"/>
      <c r="H14" s="66">
        <v>25113</v>
      </c>
    </row>
    <row r="15" spans="1:8" s="12" customFormat="1" ht="23.9" customHeight="1">
      <c r="A15" s="38" t="s">
        <v>110</v>
      </c>
      <c r="B15" s="66"/>
      <c r="C15" s="66"/>
      <c r="D15" s="66"/>
      <c r="E15" s="66"/>
      <c r="F15" s="66"/>
      <c r="G15" s="66"/>
      <c r="H15" s="66"/>
    </row>
    <row r="16" spans="1:8" s="12" customFormat="1" ht="23.9" customHeight="1">
      <c r="A16" s="46" t="s">
        <v>97</v>
      </c>
      <c r="B16" s="66">
        <v>35009</v>
      </c>
      <c r="C16" s="66"/>
      <c r="D16" s="66">
        <v>51564</v>
      </c>
      <c r="E16" s="66"/>
      <c r="F16" s="99">
        <v>0</v>
      </c>
      <c r="G16" s="66"/>
      <c r="H16" s="99">
        <v>0</v>
      </c>
    </row>
    <row r="17" spans="1:8" s="98" customFormat="1" ht="23.9" customHeight="1">
      <c r="A17" s="46" t="s">
        <v>116</v>
      </c>
      <c r="B17" s="66">
        <v>6072</v>
      </c>
      <c r="C17" s="66"/>
      <c r="D17" s="100">
        <v>7085</v>
      </c>
      <c r="E17" s="66"/>
      <c r="F17" s="66">
        <v>6072</v>
      </c>
      <c r="G17" s="66"/>
      <c r="H17" s="100">
        <v>7085</v>
      </c>
    </row>
    <row r="18" spans="1:8" s="12" customFormat="1" ht="23.9" customHeight="1">
      <c r="A18" s="46" t="s">
        <v>112</v>
      </c>
      <c r="B18" s="66">
        <v>10706</v>
      </c>
      <c r="C18" s="66"/>
      <c r="D18" s="66">
        <v>18714</v>
      </c>
      <c r="E18" s="66"/>
      <c r="F18" s="66">
        <v>453</v>
      </c>
      <c r="G18" s="66"/>
      <c r="H18" s="66">
        <v>550</v>
      </c>
    </row>
    <row r="19" spans="1:8" s="12" customFormat="1" ht="23.9" customHeight="1">
      <c r="A19" s="46" t="s">
        <v>113</v>
      </c>
      <c r="B19" s="66">
        <v>4</v>
      </c>
      <c r="C19" s="66"/>
      <c r="D19" s="66">
        <v>5</v>
      </c>
      <c r="E19" s="66"/>
      <c r="F19" s="66">
        <v>4</v>
      </c>
      <c r="G19" s="66"/>
      <c r="H19" s="66">
        <v>4</v>
      </c>
    </row>
    <row r="20" spans="1:8" s="12" customFormat="1" ht="23.9" customHeight="1">
      <c r="A20" s="46" t="s">
        <v>119</v>
      </c>
      <c r="B20" s="66">
        <v>25</v>
      </c>
      <c r="C20" s="66"/>
      <c r="D20" s="66">
        <v>5</v>
      </c>
      <c r="E20" s="66"/>
      <c r="F20" s="66">
        <v>25</v>
      </c>
      <c r="G20" s="66"/>
      <c r="H20" s="66">
        <v>5</v>
      </c>
    </row>
    <row r="21" spans="1:8" s="12" customFormat="1" ht="23.9" customHeight="1">
      <c r="A21" s="39" t="s">
        <v>152</v>
      </c>
      <c r="B21" s="66">
        <v>-51</v>
      </c>
      <c r="C21" s="66"/>
      <c r="D21" s="66">
        <v>-109</v>
      </c>
      <c r="E21" s="66"/>
      <c r="F21" s="99">
        <v>0</v>
      </c>
      <c r="G21" s="66"/>
      <c r="H21" s="99">
        <v>0</v>
      </c>
    </row>
    <row r="22" spans="1:8" s="12" customFormat="1" ht="23.9" customHeight="1">
      <c r="A22" s="39" t="s">
        <v>165</v>
      </c>
      <c r="B22" s="66">
        <v>51</v>
      </c>
      <c r="C22" s="66"/>
      <c r="D22" s="66">
        <v>-1786</v>
      </c>
      <c r="E22" s="66"/>
      <c r="F22" s="99">
        <v>0</v>
      </c>
      <c r="G22" s="66"/>
      <c r="H22" s="66">
        <v>-1186</v>
      </c>
    </row>
    <row r="23" spans="1:8" s="12" customFormat="1" ht="23.9" customHeight="1">
      <c r="A23" s="39" t="s">
        <v>166</v>
      </c>
      <c r="B23" s="66">
        <v>-1088</v>
      </c>
      <c r="C23" s="66"/>
      <c r="D23" s="99">
        <v>0</v>
      </c>
      <c r="E23" s="66"/>
      <c r="F23" s="99">
        <v>0</v>
      </c>
      <c r="G23" s="66"/>
      <c r="H23" s="99">
        <v>0</v>
      </c>
    </row>
    <row r="24" spans="1:8" s="12" customFormat="1" ht="23.9" customHeight="1">
      <c r="A24" s="39" t="s">
        <v>176</v>
      </c>
      <c r="B24" s="66">
        <v>4232</v>
      </c>
      <c r="C24" s="66"/>
      <c r="D24" s="64">
        <v>0</v>
      </c>
      <c r="E24" s="66"/>
      <c r="F24" s="66">
        <v>2096</v>
      </c>
      <c r="G24" s="66"/>
      <c r="H24" s="64">
        <v>0</v>
      </c>
    </row>
    <row r="25" spans="1:8" s="12" customFormat="1" ht="23.9" customHeight="1">
      <c r="A25" s="38" t="s">
        <v>100</v>
      </c>
      <c r="B25" s="66">
        <v>9568</v>
      </c>
      <c r="C25" s="66"/>
      <c r="D25" s="66">
        <v>8626</v>
      </c>
      <c r="E25" s="66"/>
      <c r="F25" s="66">
        <v>3659</v>
      </c>
      <c r="G25" s="66"/>
      <c r="H25" s="66">
        <v>4427</v>
      </c>
    </row>
    <row r="26" spans="1:8" s="12" customFormat="1" ht="23.9" customHeight="1">
      <c r="A26" s="38" t="s">
        <v>167</v>
      </c>
      <c r="B26" s="66">
        <v>-427</v>
      </c>
      <c r="C26" s="66"/>
      <c r="D26" s="99">
        <v>0</v>
      </c>
      <c r="E26" s="66"/>
      <c r="F26" s="99">
        <v>0</v>
      </c>
      <c r="G26" s="66"/>
      <c r="H26" s="99">
        <v>0</v>
      </c>
    </row>
    <row r="27" spans="1:8" s="12" customFormat="1" ht="23.9" customHeight="1">
      <c r="A27" s="38" t="s">
        <v>127</v>
      </c>
      <c r="B27" s="64">
        <v>0</v>
      </c>
      <c r="C27" s="66"/>
      <c r="D27" s="66">
        <v>8</v>
      </c>
      <c r="E27" s="66"/>
      <c r="F27" s="64">
        <v>0</v>
      </c>
      <c r="G27" s="66"/>
      <c r="H27" s="64">
        <v>0</v>
      </c>
    </row>
    <row r="28" spans="1:8" s="12" customFormat="1" ht="23.9" customHeight="1">
      <c r="A28" s="38" t="s">
        <v>164</v>
      </c>
      <c r="B28" s="66">
        <v>119</v>
      </c>
      <c r="C28" s="66"/>
      <c r="D28" s="66">
        <v>-2218</v>
      </c>
      <c r="E28" s="66"/>
      <c r="F28" s="66">
        <v>-321</v>
      </c>
      <c r="G28" s="66"/>
      <c r="H28" s="66">
        <v>-2720</v>
      </c>
    </row>
    <row r="29" spans="1:8" s="12" customFormat="1" ht="23.9" customHeight="1">
      <c r="A29" s="46" t="s">
        <v>101</v>
      </c>
      <c r="B29" s="19">
        <v>-5781</v>
      </c>
      <c r="C29" s="66"/>
      <c r="D29" s="19">
        <v>-4093</v>
      </c>
      <c r="E29" s="66"/>
      <c r="F29" s="19">
        <v>-6831</v>
      </c>
      <c r="G29" s="66"/>
      <c r="H29" s="19">
        <v>-4958</v>
      </c>
    </row>
    <row r="30" spans="1:8" s="12" customFormat="1" ht="23.9" customHeight="1">
      <c r="A30" s="15"/>
      <c r="B30" s="94">
        <f>SUM(B10:B29)</f>
        <v>109251</v>
      </c>
      <c r="C30" s="64"/>
      <c r="D30" s="94">
        <f>SUM(D10:D29)</f>
        <v>97486</v>
      </c>
      <c r="E30" s="64"/>
      <c r="F30" s="94">
        <f>SUM(F10:F29)</f>
        <v>14890</v>
      </c>
      <c r="G30" s="64"/>
      <c r="H30" s="94">
        <f>SUM(H10:H29)</f>
        <v>40601</v>
      </c>
    </row>
    <row r="31" spans="1:8" ht="23.9" customHeight="1">
      <c r="B31" s="58"/>
      <c r="C31" s="58"/>
      <c r="D31" s="58"/>
      <c r="E31" s="58"/>
      <c r="F31" s="58"/>
      <c r="G31" s="58"/>
      <c r="H31" s="58"/>
    </row>
    <row r="32" spans="1:8" s="12" customFormat="1" ht="23.9" customHeight="1">
      <c r="A32" s="144" t="s">
        <v>78</v>
      </c>
      <c r="B32" s="144"/>
      <c r="C32" s="144"/>
      <c r="D32" s="144"/>
      <c r="E32" s="30"/>
      <c r="F32" s="30"/>
      <c r="G32" s="30"/>
      <c r="H32" s="30"/>
    </row>
    <row r="33" spans="1:8" s="12" customFormat="1" ht="20.25" customHeight="1">
      <c r="A33" s="3" t="s">
        <v>68</v>
      </c>
      <c r="B33" s="29"/>
      <c r="C33" s="29"/>
      <c r="D33" s="29"/>
      <c r="E33" s="30"/>
      <c r="F33" s="30"/>
      <c r="G33" s="30"/>
      <c r="H33" s="30"/>
    </row>
    <row r="34" spans="1:8" s="12" customFormat="1" ht="14.5" customHeight="1">
      <c r="A34" s="3"/>
      <c r="B34" s="29"/>
      <c r="C34" s="29"/>
      <c r="D34" s="29"/>
      <c r="E34" s="30"/>
      <c r="F34" s="30"/>
      <c r="G34" s="30"/>
      <c r="H34" s="30"/>
    </row>
    <row r="35" spans="1:8" ht="21.75" customHeight="1">
      <c r="A35" s="4"/>
      <c r="B35" s="141" t="s">
        <v>1</v>
      </c>
      <c r="C35" s="141"/>
      <c r="D35" s="141"/>
      <c r="E35" s="5"/>
      <c r="F35" s="141" t="s">
        <v>42</v>
      </c>
      <c r="G35" s="141"/>
      <c r="H35" s="141"/>
    </row>
    <row r="36" spans="1:8" ht="21.75" customHeight="1">
      <c r="A36" s="4"/>
      <c r="B36" s="146" t="s">
        <v>65</v>
      </c>
      <c r="C36" s="147"/>
      <c r="D36" s="147"/>
      <c r="E36" s="5"/>
      <c r="F36" s="146" t="s">
        <v>65</v>
      </c>
      <c r="G36" s="147"/>
      <c r="H36" s="147"/>
    </row>
    <row r="37" spans="1:8" ht="21.75" customHeight="1">
      <c r="A37" s="4"/>
      <c r="B37" s="146" t="s">
        <v>73</v>
      </c>
      <c r="C37" s="147"/>
      <c r="D37" s="147"/>
      <c r="E37" s="5"/>
      <c r="F37" s="146" t="str">
        <f>+B37</f>
        <v>วันที่ 31 มีนาคม</v>
      </c>
      <c r="G37" s="147"/>
      <c r="H37" s="147"/>
    </row>
    <row r="38" spans="1:8" ht="18.75" customHeight="1">
      <c r="A38" s="4"/>
      <c r="B38" s="69">
        <v>2563</v>
      </c>
      <c r="C38" s="45"/>
      <c r="D38" s="69" t="s">
        <v>120</v>
      </c>
      <c r="E38" s="45"/>
      <c r="F38" s="69">
        <v>2563</v>
      </c>
      <c r="G38" s="45"/>
      <c r="H38" s="69" t="s">
        <v>120</v>
      </c>
    </row>
    <row r="39" spans="1:8" ht="20.25" customHeight="1">
      <c r="A39" s="7"/>
      <c r="B39" s="142" t="s">
        <v>66</v>
      </c>
      <c r="C39" s="143"/>
      <c r="D39" s="143"/>
      <c r="E39" s="143"/>
      <c r="F39" s="143"/>
      <c r="G39" s="143"/>
      <c r="H39" s="143"/>
    </row>
    <row r="40" spans="1:8" s="12" customFormat="1" ht="21" customHeight="1">
      <c r="A40" s="41" t="s">
        <v>32</v>
      </c>
      <c r="B40" s="14"/>
      <c r="C40" s="14"/>
      <c r="D40" s="14"/>
      <c r="E40" s="14"/>
      <c r="F40" s="14"/>
      <c r="G40" s="14"/>
      <c r="H40" s="14"/>
    </row>
    <row r="41" spans="1:8" s="12" customFormat="1" ht="21.5" customHeight="1">
      <c r="A41" s="13" t="s">
        <v>40</v>
      </c>
      <c r="B41" s="66">
        <v>68677</v>
      </c>
      <c r="C41" s="66"/>
      <c r="D41" s="66">
        <v>133619</v>
      </c>
      <c r="E41" s="66"/>
      <c r="F41" s="66">
        <v>31013</v>
      </c>
      <c r="G41" s="66"/>
      <c r="H41" s="66">
        <v>89850</v>
      </c>
    </row>
    <row r="42" spans="1:8" s="12" customFormat="1" ht="21.5" customHeight="1">
      <c r="A42" s="47" t="s">
        <v>117</v>
      </c>
      <c r="B42" s="66">
        <v>10990</v>
      </c>
      <c r="C42" s="66"/>
      <c r="D42" s="66">
        <v>-36129</v>
      </c>
      <c r="E42" s="66"/>
      <c r="F42" s="66">
        <v>-16495</v>
      </c>
      <c r="G42" s="66"/>
      <c r="H42" s="66">
        <v>-18868</v>
      </c>
    </row>
    <row r="43" spans="1:8" s="12" customFormat="1" ht="21" customHeight="1">
      <c r="A43" s="13" t="s">
        <v>137</v>
      </c>
      <c r="B43" s="66">
        <v>180</v>
      </c>
      <c r="C43" s="66"/>
      <c r="D43" s="66">
        <v>5048</v>
      </c>
      <c r="E43" s="66"/>
      <c r="F43" s="66">
        <v>-739</v>
      </c>
      <c r="G43" s="66"/>
      <c r="H43" s="66">
        <v>12159</v>
      </c>
    </row>
    <row r="44" spans="1:8" s="12" customFormat="1" ht="21" customHeight="1">
      <c r="A44" s="47" t="s">
        <v>5</v>
      </c>
      <c r="B44" s="66">
        <v>1333</v>
      </c>
      <c r="C44" s="66"/>
      <c r="D44" s="66">
        <v>2309</v>
      </c>
      <c r="E44" s="66"/>
      <c r="F44" s="66">
        <v>2918</v>
      </c>
      <c r="G44" s="66"/>
      <c r="H44" s="66">
        <v>1889</v>
      </c>
    </row>
    <row r="45" spans="1:8" s="12" customFormat="1" ht="21" customHeight="1">
      <c r="A45" s="47" t="s">
        <v>81</v>
      </c>
      <c r="B45" s="66">
        <v>-4900</v>
      </c>
      <c r="C45" s="66"/>
      <c r="D45" s="66">
        <v>-6567</v>
      </c>
      <c r="E45" s="66"/>
      <c r="F45" s="66">
        <v>-4900</v>
      </c>
      <c r="G45" s="66"/>
      <c r="H45" s="66">
        <v>-6567</v>
      </c>
    </row>
    <row r="46" spans="1:8" s="12" customFormat="1" ht="21" customHeight="1">
      <c r="A46" s="47" t="s">
        <v>125</v>
      </c>
      <c r="B46" s="66">
        <v>1395</v>
      </c>
      <c r="C46" s="66"/>
      <c r="D46" s="66">
        <v>-4</v>
      </c>
      <c r="E46" s="64"/>
      <c r="F46" s="64">
        <v>0</v>
      </c>
      <c r="G46" s="64"/>
      <c r="H46" s="64">
        <v>0</v>
      </c>
    </row>
    <row r="47" spans="1:8" s="12" customFormat="1" ht="21" customHeight="1">
      <c r="A47" s="47" t="s">
        <v>126</v>
      </c>
      <c r="B47" s="66">
        <v>345</v>
      </c>
      <c r="C47" s="66"/>
      <c r="D47" s="66">
        <v>-404</v>
      </c>
      <c r="E47" s="64"/>
      <c r="F47" s="64">
        <v>0</v>
      </c>
      <c r="G47" s="64"/>
      <c r="H47" s="64">
        <v>0</v>
      </c>
    </row>
    <row r="48" spans="1:8" s="12" customFormat="1" ht="21" customHeight="1">
      <c r="A48" s="47" t="s">
        <v>27</v>
      </c>
      <c r="B48" s="66">
        <v>-6569</v>
      </c>
      <c r="C48" s="66"/>
      <c r="D48" s="66">
        <v>-5087</v>
      </c>
      <c r="E48" s="66"/>
      <c r="F48" s="64">
        <v>0</v>
      </c>
      <c r="G48" s="66"/>
      <c r="H48" s="64">
        <v>0</v>
      </c>
    </row>
    <row r="49" spans="1:8" s="12" customFormat="1" ht="21.5" customHeight="1">
      <c r="A49" s="13" t="s">
        <v>12</v>
      </c>
      <c r="B49" s="66">
        <v>-86240</v>
      </c>
      <c r="C49" s="66"/>
      <c r="D49" s="66">
        <v>-63146</v>
      </c>
      <c r="E49" s="66"/>
      <c r="F49" s="66">
        <v>-39425</v>
      </c>
      <c r="G49" s="66"/>
      <c r="H49" s="66">
        <v>-51152</v>
      </c>
    </row>
    <row r="50" spans="1:8" s="12" customFormat="1" ht="21.5" customHeight="1">
      <c r="A50" s="46" t="s">
        <v>115</v>
      </c>
      <c r="B50" s="66">
        <v>2325</v>
      </c>
      <c r="C50" s="66"/>
      <c r="D50" s="66">
        <v>19771</v>
      </c>
      <c r="E50" s="66"/>
      <c r="F50" s="66">
        <v>7825</v>
      </c>
      <c r="G50" s="66"/>
      <c r="H50" s="66">
        <v>11156</v>
      </c>
    </row>
    <row r="51" spans="1:8" s="12" customFormat="1" ht="21" customHeight="1">
      <c r="A51" s="46" t="s">
        <v>47</v>
      </c>
      <c r="B51" s="66">
        <v>23405</v>
      </c>
      <c r="C51" s="66"/>
      <c r="D51" s="66">
        <v>22739</v>
      </c>
      <c r="E51" s="66"/>
      <c r="F51" s="66">
        <v>4945</v>
      </c>
      <c r="G51" s="66"/>
      <c r="H51" s="66">
        <v>5208</v>
      </c>
    </row>
    <row r="52" spans="1:8" s="12" customFormat="1" ht="21.65" customHeight="1">
      <c r="A52" s="13" t="s">
        <v>13</v>
      </c>
      <c r="B52" s="66">
        <v>-16225</v>
      </c>
      <c r="C52" s="66"/>
      <c r="D52" s="66">
        <v>-10496</v>
      </c>
      <c r="E52" s="66"/>
      <c r="F52" s="66">
        <v>-12684</v>
      </c>
      <c r="G52" s="66"/>
      <c r="H52" s="66">
        <v>-4967</v>
      </c>
    </row>
    <row r="53" spans="1:8" s="12" customFormat="1" ht="21.65" customHeight="1">
      <c r="A53" s="13" t="s">
        <v>41</v>
      </c>
      <c r="B53" s="89">
        <v>-220</v>
      </c>
      <c r="C53" s="66"/>
      <c r="D53" s="89">
        <v>-100</v>
      </c>
      <c r="E53" s="66"/>
      <c r="F53" s="90">
        <v>0</v>
      </c>
      <c r="G53" s="66"/>
      <c r="H53" s="90">
        <v>0</v>
      </c>
    </row>
    <row r="54" spans="1:8" s="12" customFormat="1" ht="21" customHeight="1">
      <c r="A54" s="46" t="s">
        <v>102</v>
      </c>
      <c r="B54" s="66">
        <v>-3776</v>
      </c>
      <c r="C54" s="66"/>
      <c r="D54" s="66">
        <v>-647</v>
      </c>
      <c r="E54" s="66"/>
      <c r="F54" s="66">
        <v>-2421</v>
      </c>
      <c r="G54" s="66"/>
      <c r="H54" s="66">
        <v>-647</v>
      </c>
    </row>
    <row r="55" spans="1:8" s="12" customFormat="1" ht="21" customHeight="1">
      <c r="A55" s="46" t="s">
        <v>136</v>
      </c>
      <c r="B55" s="97">
        <v>0</v>
      </c>
      <c r="C55" s="66"/>
      <c r="D55" s="19">
        <v>-265</v>
      </c>
      <c r="E55" s="64"/>
      <c r="F55" s="97">
        <v>0</v>
      </c>
      <c r="G55" s="64"/>
      <c r="H55" s="97">
        <v>0</v>
      </c>
    </row>
    <row r="56" spans="1:8" s="22" customFormat="1" ht="21" customHeight="1">
      <c r="A56" s="46" t="s">
        <v>187</v>
      </c>
      <c r="B56" s="66">
        <f>SUM(B30,B41:B55)</f>
        <v>99971</v>
      </c>
      <c r="C56" s="64"/>
      <c r="D56" s="66">
        <f>SUM(D30,D41:D55)</f>
        <v>158127</v>
      </c>
      <c r="E56" s="64"/>
      <c r="F56" s="66">
        <f>SUM(F30,F41:F55)</f>
        <v>-15073</v>
      </c>
      <c r="G56" s="64"/>
      <c r="H56" s="66">
        <f>SUM(H30,H41:H55)</f>
        <v>78662</v>
      </c>
    </row>
    <row r="57" spans="1:8" s="12" customFormat="1" ht="21" customHeight="1">
      <c r="A57" s="46" t="s">
        <v>103</v>
      </c>
      <c r="B57" s="97">
        <v>0</v>
      </c>
      <c r="C57" s="64"/>
      <c r="D57" s="19">
        <v>-1617</v>
      </c>
      <c r="E57" s="64"/>
      <c r="F57" s="97">
        <v>0</v>
      </c>
      <c r="G57" s="64"/>
      <c r="H57" s="19">
        <v>-1617</v>
      </c>
    </row>
    <row r="58" spans="1:8" s="23" customFormat="1" ht="21" customHeight="1">
      <c r="A58" s="42" t="s">
        <v>163</v>
      </c>
      <c r="B58" s="51">
        <f>SUM(B56:B57)</f>
        <v>99971</v>
      </c>
      <c r="C58" s="64"/>
      <c r="D58" s="51">
        <f>SUM(D56:D57)</f>
        <v>156510</v>
      </c>
      <c r="E58" s="65"/>
      <c r="F58" s="51">
        <f>SUM(F56:F57)</f>
        <v>-15073</v>
      </c>
      <c r="G58" s="65"/>
      <c r="H58" s="51">
        <f>SUM(H56:H57)</f>
        <v>77045</v>
      </c>
    </row>
    <row r="59" spans="1:8" s="12" customFormat="1" ht="9.75" customHeight="1">
      <c r="A59" s="42"/>
      <c r="B59" s="59"/>
      <c r="C59" s="64"/>
      <c r="D59" s="59"/>
      <c r="E59" s="61"/>
      <c r="F59" s="59"/>
      <c r="G59" s="61"/>
      <c r="H59" s="59"/>
    </row>
    <row r="60" spans="1:8" s="12" customFormat="1" ht="21.65" customHeight="1">
      <c r="A60" s="10" t="s">
        <v>28</v>
      </c>
      <c r="B60" s="58"/>
      <c r="C60" s="64"/>
      <c r="D60" s="58"/>
      <c r="E60" s="58"/>
      <c r="F60" s="58"/>
      <c r="G60" s="58"/>
      <c r="H60" s="58"/>
    </row>
    <row r="61" spans="1:8" s="12" customFormat="1" ht="21.65" customHeight="1">
      <c r="A61" s="46" t="s">
        <v>162</v>
      </c>
      <c r="B61" s="89">
        <v>-100000</v>
      </c>
      <c r="C61" s="64"/>
      <c r="D61" s="89">
        <v>0</v>
      </c>
      <c r="E61" s="58"/>
      <c r="F61" s="89">
        <v>-100000</v>
      </c>
      <c r="G61" s="58"/>
      <c r="H61" s="89">
        <v>0</v>
      </c>
    </row>
    <row r="62" spans="1:8" s="12" customFormat="1" ht="21.65" customHeight="1">
      <c r="A62" s="46" t="s">
        <v>133</v>
      </c>
      <c r="B62" s="89">
        <v>0</v>
      </c>
      <c r="C62" s="66"/>
      <c r="D62" s="89">
        <v>-700000</v>
      </c>
      <c r="E62" s="66"/>
      <c r="F62" s="89">
        <v>0</v>
      </c>
      <c r="G62" s="66"/>
      <c r="H62" s="89">
        <v>-700000</v>
      </c>
    </row>
    <row r="63" spans="1:8" s="12" customFormat="1" ht="21.65" customHeight="1">
      <c r="A63" s="46" t="s">
        <v>104</v>
      </c>
      <c r="B63" s="66">
        <v>-28827</v>
      </c>
      <c r="C63" s="66"/>
      <c r="D63" s="66">
        <v>-18631</v>
      </c>
      <c r="E63" s="66"/>
      <c r="F63" s="89">
        <v>-25953</v>
      </c>
      <c r="G63" s="66"/>
      <c r="H63" s="89">
        <v>-2724</v>
      </c>
    </row>
    <row r="64" spans="1:8" s="12" customFormat="1" ht="21.65" customHeight="1">
      <c r="A64" s="47" t="s">
        <v>105</v>
      </c>
      <c r="B64" s="66">
        <v>1204</v>
      </c>
      <c r="C64" s="66"/>
      <c r="D64" s="66">
        <v>2271</v>
      </c>
      <c r="E64" s="66"/>
      <c r="F64" s="89">
        <v>775</v>
      </c>
      <c r="G64" s="66"/>
      <c r="H64" s="89">
        <v>2266</v>
      </c>
    </row>
    <row r="65" spans="1:8" s="12" customFormat="1" ht="21.65" customHeight="1">
      <c r="A65" s="46" t="s">
        <v>106</v>
      </c>
      <c r="B65" s="66">
        <v>-758</v>
      </c>
      <c r="C65" s="66"/>
      <c r="D65" s="66">
        <v>-23256</v>
      </c>
      <c r="E65" s="66"/>
      <c r="F65" s="89">
        <v>-193</v>
      </c>
      <c r="G65" s="66"/>
      <c r="H65" s="89">
        <v>-2267</v>
      </c>
    </row>
    <row r="66" spans="1:8" s="12" customFormat="1" ht="21.65" customHeight="1">
      <c r="A66" s="46" t="s">
        <v>79</v>
      </c>
      <c r="B66" s="64">
        <v>0</v>
      </c>
      <c r="C66" s="64"/>
      <c r="D66" s="64">
        <v>0</v>
      </c>
      <c r="E66" s="66"/>
      <c r="F66" s="89">
        <v>-10000</v>
      </c>
      <c r="G66" s="66"/>
      <c r="H66" s="64">
        <v>0</v>
      </c>
    </row>
    <row r="67" spans="1:8" s="12" customFormat="1" ht="21.65" customHeight="1">
      <c r="A67" s="39" t="s">
        <v>128</v>
      </c>
      <c r="B67" s="64">
        <v>0</v>
      </c>
      <c r="C67" s="66"/>
      <c r="D67" s="64">
        <v>0</v>
      </c>
      <c r="E67" s="66"/>
      <c r="F67" s="89">
        <v>100000</v>
      </c>
      <c r="G67" s="66"/>
      <c r="H67" s="89">
        <v>95000</v>
      </c>
    </row>
    <row r="68" spans="1:8" s="12" customFormat="1" ht="21.65" customHeight="1">
      <c r="A68" s="46" t="s">
        <v>129</v>
      </c>
      <c r="B68" s="96">
        <v>0</v>
      </c>
      <c r="C68" s="58"/>
      <c r="D68" s="96">
        <v>0</v>
      </c>
      <c r="E68" s="58"/>
      <c r="F68" s="64">
        <v>0</v>
      </c>
      <c r="G68" s="58"/>
      <c r="H68" s="58">
        <v>-25000</v>
      </c>
    </row>
    <row r="69" spans="1:8" s="12" customFormat="1" ht="21.65" customHeight="1">
      <c r="A69" s="39" t="s">
        <v>177</v>
      </c>
      <c r="B69" s="89">
        <v>3000</v>
      </c>
      <c r="C69" s="66"/>
      <c r="D69" s="64">
        <v>0</v>
      </c>
      <c r="E69" s="66"/>
      <c r="F69" s="89">
        <v>3000</v>
      </c>
      <c r="G69" s="66"/>
      <c r="H69" s="64">
        <v>0</v>
      </c>
    </row>
    <row r="70" spans="1:8" s="12" customFormat="1" ht="21.65" customHeight="1">
      <c r="A70" s="46" t="s">
        <v>130</v>
      </c>
      <c r="B70" s="64">
        <v>0</v>
      </c>
      <c r="C70" s="58"/>
      <c r="D70" s="58">
        <v>-13800</v>
      </c>
      <c r="E70" s="58"/>
      <c r="F70" s="64">
        <v>0</v>
      </c>
      <c r="G70" s="58"/>
      <c r="H70" s="58">
        <v>-13800</v>
      </c>
    </row>
    <row r="71" spans="1:8" s="12" customFormat="1" ht="21.65" customHeight="1">
      <c r="A71" s="47" t="s">
        <v>101</v>
      </c>
      <c r="B71" s="66">
        <v>10772</v>
      </c>
      <c r="C71" s="66"/>
      <c r="D71" s="66">
        <v>4375</v>
      </c>
      <c r="E71" s="66"/>
      <c r="F71" s="89">
        <v>11822</v>
      </c>
      <c r="G71" s="66"/>
      <c r="H71" s="89">
        <v>5240</v>
      </c>
    </row>
    <row r="72" spans="1:8" s="12" customFormat="1" ht="21" customHeight="1">
      <c r="A72" s="15" t="s">
        <v>134</v>
      </c>
      <c r="B72" s="51">
        <f>SUM(B61:B71)</f>
        <v>-114609</v>
      </c>
      <c r="C72" s="64"/>
      <c r="D72" s="51">
        <f>SUM(D61:D71)</f>
        <v>-749041</v>
      </c>
      <c r="E72" s="64"/>
      <c r="F72" s="51">
        <f>SUM(F61:F71)</f>
        <v>-20549</v>
      </c>
      <c r="G72" s="64"/>
      <c r="H72" s="51">
        <f>SUM(H61:H71)</f>
        <v>-641285</v>
      </c>
    </row>
    <row r="73" spans="1:8" s="12" customFormat="1" ht="21" customHeight="1">
      <c r="A73" s="15"/>
      <c r="B73" s="59"/>
      <c r="C73" s="60"/>
      <c r="D73" s="59"/>
      <c r="E73" s="60"/>
      <c r="F73" s="59"/>
      <c r="G73" s="60"/>
      <c r="H73" s="59"/>
    </row>
    <row r="74" spans="1:8" s="12" customFormat="1" ht="23.9" customHeight="1">
      <c r="A74" s="144" t="s">
        <v>78</v>
      </c>
      <c r="B74" s="144"/>
      <c r="C74" s="144"/>
      <c r="D74" s="144"/>
      <c r="E74" s="30"/>
      <c r="F74" s="30"/>
      <c r="G74" s="30"/>
      <c r="H74" s="30"/>
    </row>
    <row r="75" spans="1:8" s="12" customFormat="1" ht="23.9" customHeight="1">
      <c r="A75" s="3" t="s">
        <v>68</v>
      </c>
      <c r="B75" s="29"/>
      <c r="C75" s="29"/>
      <c r="D75" s="29"/>
      <c r="E75" s="30"/>
      <c r="F75" s="30"/>
      <c r="G75" s="30"/>
      <c r="H75" s="30"/>
    </row>
    <row r="76" spans="1:8" s="12" customFormat="1" ht="18" customHeight="1">
      <c r="A76" s="3"/>
      <c r="B76" s="29"/>
      <c r="C76" s="29"/>
      <c r="D76" s="29"/>
      <c r="E76" s="30"/>
      <c r="F76" s="30"/>
      <c r="G76" s="30"/>
      <c r="H76" s="30"/>
    </row>
    <row r="77" spans="1:8" ht="23.9" customHeight="1">
      <c r="A77" s="4"/>
      <c r="B77" s="141" t="s">
        <v>1</v>
      </c>
      <c r="C77" s="141"/>
      <c r="D77" s="141"/>
      <c r="E77" s="5"/>
      <c r="F77" s="141" t="s">
        <v>42</v>
      </c>
      <c r="G77" s="141"/>
      <c r="H77" s="141"/>
    </row>
    <row r="78" spans="1:8" ht="23.9" customHeight="1">
      <c r="A78" s="4"/>
      <c r="B78" s="146" t="s">
        <v>65</v>
      </c>
      <c r="C78" s="147"/>
      <c r="D78" s="147"/>
      <c r="E78" s="5"/>
      <c r="F78" s="146" t="s">
        <v>65</v>
      </c>
      <c r="G78" s="147"/>
      <c r="H78" s="147"/>
    </row>
    <row r="79" spans="1:8" ht="23.9" customHeight="1">
      <c r="A79" s="4"/>
      <c r="B79" s="146" t="s">
        <v>73</v>
      </c>
      <c r="C79" s="147"/>
      <c r="D79" s="147"/>
      <c r="E79" s="5"/>
      <c r="F79" s="146" t="str">
        <f>+B79</f>
        <v>วันที่ 31 มีนาคม</v>
      </c>
      <c r="G79" s="147"/>
      <c r="H79" s="147"/>
    </row>
    <row r="80" spans="1:8" ht="23.9" customHeight="1">
      <c r="A80" s="4"/>
      <c r="B80" s="69">
        <v>2563</v>
      </c>
      <c r="C80" s="45"/>
      <c r="D80" s="69" t="s">
        <v>120</v>
      </c>
      <c r="E80" s="45"/>
      <c r="F80" s="69">
        <v>2563</v>
      </c>
      <c r="G80" s="45"/>
      <c r="H80" s="69" t="s">
        <v>120</v>
      </c>
    </row>
    <row r="81" spans="1:8" ht="23.9" customHeight="1">
      <c r="A81" s="7"/>
      <c r="B81" s="142" t="s">
        <v>66</v>
      </c>
      <c r="C81" s="143"/>
      <c r="D81" s="143"/>
      <c r="E81" s="143"/>
      <c r="F81" s="143"/>
      <c r="G81" s="143"/>
      <c r="H81" s="143"/>
    </row>
    <row r="82" spans="1:8" s="12" customFormat="1" ht="23.9" customHeight="1">
      <c r="A82" s="10" t="s">
        <v>29</v>
      </c>
      <c r="B82" s="43"/>
      <c r="C82" s="43"/>
      <c r="D82" s="43"/>
      <c r="E82" s="43"/>
      <c r="F82" s="43"/>
      <c r="G82" s="43"/>
      <c r="H82" s="43"/>
    </row>
    <row r="83" spans="1:8" s="12" customFormat="1" ht="23.9" customHeight="1">
      <c r="A83" s="106" t="s">
        <v>154</v>
      </c>
      <c r="B83" s="66"/>
      <c r="C83" s="66"/>
      <c r="D83" s="66"/>
      <c r="E83" s="66"/>
      <c r="F83" s="66"/>
      <c r="G83" s="66"/>
      <c r="H83" s="66"/>
    </row>
    <row r="84" spans="1:8" s="12" customFormat="1" ht="23.9" customHeight="1">
      <c r="A84" s="119" t="s">
        <v>153</v>
      </c>
      <c r="B84" s="66">
        <v>-35843</v>
      </c>
      <c r="C84" s="66"/>
      <c r="D84" s="66">
        <v>-4730</v>
      </c>
      <c r="E84" s="66"/>
      <c r="F84" s="66">
        <v>-4671</v>
      </c>
      <c r="G84" s="66"/>
      <c r="H84" s="66">
        <v>-4552</v>
      </c>
    </row>
    <row r="85" spans="1:8" s="12" customFormat="1" ht="23.9" customHeight="1">
      <c r="A85" s="47" t="s">
        <v>107</v>
      </c>
      <c r="B85" s="64">
        <v>0</v>
      </c>
      <c r="C85" s="66"/>
      <c r="D85" s="66">
        <v>-938</v>
      </c>
      <c r="E85" s="66"/>
      <c r="F85" s="64">
        <v>0</v>
      </c>
      <c r="G85" s="66"/>
      <c r="H85" s="64">
        <v>0</v>
      </c>
    </row>
    <row r="86" spans="1:8" s="12" customFormat="1" ht="23.9" customHeight="1">
      <c r="A86" s="42" t="s">
        <v>132</v>
      </c>
      <c r="B86" s="51">
        <f>SUM(B83:B85)</f>
        <v>-35843</v>
      </c>
      <c r="C86" s="64"/>
      <c r="D86" s="51">
        <f>SUM(D83:D85)</f>
        <v>-5668</v>
      </c>
      <c r="E86" s="64"/>
      <c r="F86" s="51">
        <f>SUM(F83:F85)</f>
        <v>-4671</v>
      </c>
      <c r="G86" s="64"/>
      <c r="H86" s="51">
        <f>SUM(H83:H85)</f>
        <v>-4552</v>
      </c>
    </row>
    <row r="87" spans="1:8" s="12" customFormat="1" ht="14.25" customHeight="1">
      <c r="A87" s="42"/>
      <c r="B87" s="65"/>
      <c r="C87" s="92"/>
      <c r="D87" s="65"/>
      <c r="E87" s="92"/>
      <c r="F87" s="65"/>
      <c r="G87" s="92"/>
      <c r="H87" s="65"/>
    </row>
    <row r="88" spans="1:8" s="12" customFormat="1" ht="23.9" customHeight="1">
      <c r="A88" s="42" t="s">
        <v>135</v>
      </c>
      <c r="B88" s="28">
        <f>SUM(B58,B72,B86)</f>
        <v>-50481</v>
      </c>
      <c r="C88" s="64"/>
      <c r="D88" s="28">
        <f>SUM(D58,D72,D86)</f>
        <v>-598199</v>
      </c>
      <c r="E88" s="64"/>
      <c r="F88" s="28">
        <f>SUM(F58,F72,F86)</f>
        <v>-40293</v>
      </c>
      <c r="G88" s="64"/>
      <c r="H88" s="28">
        <f>SUM(H58,H72,H86)</f>
        <v>-568792</v>
      </c>
    </row>
    <row r="89" spans="1:8" s="12" customFormat="1" ht="23.9" customHeight="1">
      <c r="A89" s="13" t="s">
        <v>155</v>
      </c>
      <c r="B89" s="66">
        <f>'BS-3-5'!F10</f>
        <v>253769</v>
      </c>
      <c r="C89" s="64"/>
      <c r="D89" s="66">
        <v>1044792</v>
      </c>
      <c r="E89" s="64"/>
      <c r="F89" s="66">
        <f>'BS-3-5'!J10</f>
        <v>146351</v>
      </c>
      <c r="G89" s="64"/>
      <c r="H89" s="66">
        <v>882501</v>
      </c>
    </row>
    <row r="90" spans="1:8" s="12" customFormat="1" ht="23.9" customHeight="1" thickBot="1">
      <c r="A90" s="15" t="s">
        <v>156</v>
      </c>
      <c r="B90" s="67">
        <f>SUM(B88:B89)</f>
        <v>203288</v>
      </c>
      <c r="C90" s="65"/>
      <c r="D90" s="67">
        <f>SUM(D88:D89)</f>
        <v>446593</v>
      </c>
      <c r="E90" s="65"/>
      <c r="F90" s="67">
        <f>SUM(F88:F89)</f>
        <v>106058</v>
      </c>
      <c r="G90" s="65"/>
      <c r="H90" s="67">
        <f>SUM(H88:H89)</f>
        <v>313709</v>
      </c>
    </row>
    <row r="91" spans="1:8" ht="14.25" customHeight="1" thickTop="1">
      <c r="B91" s="66"/>
      <c r="C91" s="66"/>
      <c r="D91" s="66"/>
      <c r="E91" s="66"/>
      <c r="F91" s="66"/>
      <c r="G91" s="66"/>
      <c r="H91" s="66"/>
    </row>
    <row r="92" spans="1:8" ht="22">
      <c r="A92" s="20" t="s">
        <v>60</v>
      </c>
      <c r="B92" s="66"/>
      <c r="C92" s="66"/>
      <c r="D92" s="66"/>
      <c r="E92" s="66"/>
      <c r="F92" s="66"/>
      <c r="G92" s="66"/>
      <c r="H92" s="66"/>
    </row>
    <row r="93" spans="1:8" ht="21.5">
      <c r="A93" s="39" t="s">
        <v>131</v>
      </c>
      <c r="B93" s="99">
        <v>0</v>
      </c>
      <c r="C93" s="66"/>
      <c r="D93" s="66">
        <v>460</v>
      </c>
      <c r="E93" s="66"/>
      <c r="F93" s="100">
        <v>0</v>
      </c>
      <c r="G93" s="66"/>
      <c r="H93" s="66">
        <v>460</v>
      </c>
    </row>
    <row r="94" spans="1:8" ht="23.9" customHeight="1">
      <c r="A94" s="39" t="s">
        <v>77</v>
      </c>
      <c r="B94" s="66">
        <v>4259</v>
      </c>
      <c r="C94" s="66"/>
      <c r="D94" s="66">
        <v>9182</v>
      </c>
      <c r="E94" s="66"/>
      <c r="F94" s="66">
        <v>2191</v>
      </c>
      <c r="G94" s="66"/>
      <c r="H94" s="66">
        <v>6626</v>
      </c>
    </row>
    <row r="95" spans="1:8" ht="23.9" customHeight="1">
      <c r="A95" s="39" t="s">
        <v>71</v>
      </c>
      <c r="B95" s="100">
        <v>47</v>
      </c>
      <c r="C95" s="66"/>
      <c r="D95" s="66">
        <v>483</v>
      </c>
      <c r="E95" s="66"/>
      <c r="F95" s="100">
        <v>0</v>
      </c>
      <c r="G95" s="66"/>
      <c r="H95" s="100">
        <v>0</v>
      </c>
    </row>
    <row r="96" spans="1:8" ht="23.9" customHeight="1">
      <c r="A96" s="39" t="s">
        <v>108</v>
      </c>
      <c r="B96" s="72"/>
      <c r="C96" s="66"/>
      <c r="D96" s="66"/>
      <c r="E96" s="66"/>
      <c r="F96" s="72"/>
      <c r="G96" s="66"/>
      <c r="H96" s="72"/>
    </row>
    <row r="97" spans="1:8" ht="23.9" customHeight="1">
      <c r="A97" s="39" t="s">
        <v>109</v>
      </c>
      <c r="B97" s="99">
        <v>0</v>
      </c>
      <c r="C97" s="66"/>
      <c r="D97" s="66">
        <v>919379</v>
      </c>
      <c r="E97" s="66"/>
      <c r="F97" s="99">
        <v>0</v>
      </c>
      <c r="G97" s="87">
        <v>0</v>
      </c>
      <c r="H97" s="99">
        <v>0</v>
      </c>
    </row>
    <row r="98" spans="1:8" ht="23.9" customHeight="1">
      <c r="A98" s="39" t="s">
        <v>86</v>
      </c>
      <c r="B98" s="99">
        <v>0</v>
      </c>
      <c r="D98" s="89">
        <v>172</v>
      </c>
      <c r="E98" s="103"/>
      <c r="F98" s="99">
        <v>0</v>
      </c>
      <c r="G98" s="103"/>
      <c r="H98" s="89">
        <v>172</v>
      </c>
    </row>
    <row r="99" spans="1:8" ht="23.9" customHeight="1">
      <c r="B99" s="96">
        <f>'BS-3-5'!D10-'BS-3-5'!F10-B88</f>
        <v>0</v>
      </c>
      <c r="F99" s="96">
        <f>'BS-3-5'!H10-'BS-3-5'!J10-F88</f>
        <v>0</v>
      </c>
    </row>
  </sheetData>
  <mergeCells count="24">
    <mergeCell ref="B81:H81"/>
    <mergeCell ref="A32:D32"/>
    <mergeCell ref="B35:D35"/>
    <mergeCell ref="F35:H35"/>
    <mergeCell ref="B39:H39"/>
    <mergeCell ref="A74:D74"/>
    <mergeCell ref="B79:D79"/>
    <mergeCell ref="F79:H79"/>
    <mergeCell ref="F37:H37"/>
    <mergeCell ref="B36:D36"/>
    <mergeCell ref="F36:H36"/>
    <mergeCell ref="B77:D77"/>
    <mergeCell ref="F77:H77"/>
    <mergeCell ref="B78:D78"/>
    <mergeCell ref="F78:H78"/>
    <mergeCell ref="B37:D37"/>
    <mergeCell ref="B8:H8"/>
    <mergeCell ref="A1:D1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5" firstPageNumber="11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1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SH-7-8</vt:lpstr>
      <vt:lpstr>SH-9-10</vt:lpstr>
      <vt:lpstr>CF 11-13</vt:lpstr>
      <vt:lpstr>'BS-3-5'!Print_Area</vt:lpstr>
      <vt:lpstr>'CF 11-13'!Print_Area</vt:lpstr>
      <vt:lpstr>'PL-6'!Print_Area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2020-05-12T05:01:51Z</cp:lastPrinted>
  <dcterms:created xsi:type="dcterms:W3CDTF">2004-12-15T01:41:44Z</dcterms:created>
  <dcterms:modified xsi:type="dcterms:W3CDTF">2020-05-12T05:01:55Z</dcterms:modified>
</cp:coreProperties>
</file>