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8_{F850AFFF-DDBC-43F0-AC92-C1127974101A}" xr6:coauthVersionLast="44" xr6:coauthVersionMax="44" xr10:uidLastSave="{00000000-0000-0000-0000-000000000000}"/>
  <bookViews>
    <workbookView xWindow="-110" yWindow="-110" windowWidth="19420" windowHeight="10420" tabRatio="791" xr2:uid="{00000000-000D-0000-FFFF-FFFF00000000}"/>
  </bookViews>
  <sheets>
    <sheet name="BL 2-3" sheetId="16" r:id="rId1"/>
    <sheet name="PL4" sheetId="1" r:id="rId2"/>
    <sheet name="SH5 " sheetId="20" r:id="rId3"/>
    <sheet name="SH6" sheetId="19" r:id="rId4"/>
    <sheet name="SH7" sheetId="14" r:id="rId5"/>
    <sheet name="SH8 " sheetId="18" r:id="rId6"/>
    <sheet name="CF9-10" sheetId="13" r:id="rId7"/>
  </sheets>
  <definedNames>
    <definedName name="_xlnm._FilterDatabase" localSheetId="6" hidden="1">'CF9-10'!$A$54:$H$74</definedName>
    <definedName name="_Hlk120336604" localSheetId="0">'BL 2-3'!#REF!</definedName>
    <definedName name="_Hlk120336604" localSheetId="1">'PL4'!#REF!</definedName>
    <definedName name="_xlnm.Print_Area" localSheetId="0">'BL 2-3'!$A$1:$J$89</definedName>
    <definedName name="_xlnm.Print_Area" localSheetId="6">'CF9-10'!$A$1:$H$92</definedName>
    <definedName name="_xlnm.Print_Area" localSheetId="1">'PL4'!$A$1:$J$47</definedName>
    <definedName name="_xlnm.Print_Area" localSheetId="2">'SH5 '!$A$1:$K$18</definedName>
    <definedName name="_xlnm.Print_Area" localSheetId="4">'SH7'!$A$1:$L$18</definedName>
    <definedName name="_xlnm.Print_Area" localSheetId="5">'SH8 '!$A$1:$L$19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4" i="13" l="1"/>
  <c r="D74" i="13"/>
  <c r="F74" i="13"/>
  <c r="B74" i="13"/>
  <c r="B30" i="13"/>
  <c r="D30" i="13"/>
  <c r="F30" i="13"/>
  <c r="H30" i="13"/>
  <c r="H16" i="18"/>
  <c r="F16" i="18"/>
  <c r="D16" i="18"/>
  <c r="D86" i="16"/>
  <c r="D40" i="16"/>
  <c r="J86" i="16" l="1"/>
  <c r="J70" i="16"/>
  <c r="J62" i="16"/>
  <c r="F86" i="16"/>
  <c r="F70" i="16"/>
  <c r="F62" i="16"/>
  <c r="F71" i="16" s="1"/>
  <c r="F88" i="16" s="1"/>
  <c r="J40" i="16"/>
  <c r="J20" i="16"/>
  <c r="F40" i="16"/>
  <c r="F20" i="16"/>
  <c r="H86" i="16"/>
  <c r="H70" i="16"/>
  <c r="D70" i="16"/>
  <c r="H62" i="16"/>
  <c r="D62" i="16"/>
  <c r="H40" i="16"/>
  <c r="H20" i="16"/>
  <c r="D20" i="16"/>
  <c r="D42" i="16" s="1"/>
  <c r="D71" i="16" l="1"/>
  <c r="D88" i="16" s="1"/>
  <c r="H71" i="16"/>
  <c r="H88" i="16" s="1"/>
  <c r="J71" i="16"/>
  <c r="J88" i="16" s="1"/>
  <c r="H42" i="16"/>
  <c r="F42" i="16"/>
  <c r="J42" i="16"/>
  <c r="J36" i="1" l="1"/>
  <c r="J39" i="1" s="1"/>
  <c r="J20" i="1"/>
  <c r="J14" i="1"/>
  <c r="J22" i="1" s="1"/>
  <c r="J26" i="1" s="1"/>
  <c r="F36" i="1"/>
  <c r="F39" i="1" s="1"/>
  <c r="F20" i="1"/>
  <c r="F14" i="1"/>
  <c r="H81" i="13"/>
  <c r="D81" i="13"/>
  <c r="D47" i="13"/>
  <c r="D49" i="13" s="1"/>
  <c r="F22" i="1" l="1"/>
  <c r="F26" i="1" s="1"/>
  <c r="F28" i="1" s="1"/>
  <c r="F41" i="1" s="1"/>
  <c r="J28" i="1"/>
  <c r="J41" i="1" s="1"/>
  <c r="H47" i="13" s="1"/>
  <c r="H49" i="13" s="1"/>
  <c r="H83" i="13" s="1"/>
  <c r="H85" i="13" s="1"/>
  <c r="D83" i="13"/>
  <c r="D85" i="13" s="1"/>
  <c r="B47" i="13"/>
  <c r="B49" i="13" s="1"/>
  <c r="H18" i="18"/>
  <c r="F18" i="18"/>
  <c r="D18" i="18"/>
  <c r="L11" i="18"/>
  <c r="G22" i="19"/>
  <c r="E22" i="19"/>
  <c r="C22" i="19"/>
  <c r="C16" i="19"/>
  <c r="K16" i="19" s="1"/>
  <c r="K17" i="19" s="1"/>
  <c r="C17" i="19"/>
  <c r="C24" i="19"/>
  <c r="E16" i="19"/>
  <c r="G16" i="19"/>
  <c r="I16" i="19"/>
  <c r="I17" i="19" s="1"/>
  <c r="E17" i="19"/>
  <c r="E24" i="19" s="1"/>
  <c r="G17" i="19"/>
  <c r="G24" i="19" s="1"/>
  <c r="C83" i="13"/>
  <c r="E83" i="13"/>
  <c r="G83" i="13"/>
  <c r="C15" i="20"/>
  <c r="E15" i="20"/>
  <c r="E17" i="20"/>
  <c r="G15" i="20"/>
  <c r="K15" i="19"/>
  <c r="H36" i="1"/>
  <c r="D36" i="1"/>
  <c r="G17" i="20"/>
  <c r="C17" i="20"/>
  <c r="L11" i="14"/>
  <c r="K11" i="20"/>
  <c r="K11" i="19"/>
  <c r="D14" i="1"/>
  <c r="H14" i="1"/>
  <c r="H22" i="1" s="1"/>
  <c r="H26" i="1" s="1"/>
  <c r="H15" i="14"/>
  <c r="H17" i="14"/>
  <c r="F15" i="14"/>
  <c r="F17" i="14"/>
  <c r="D15" i="14"/>
  <c r="D17" i="14"/>
  <c r="H20" i="1"/>
  <c r="D20" i="1"/>
  <c r="F81" i="13"/>
  <c r="B81" i="13"/>
  <c r="F47" i="13"/>
  <c r="F49" i="13" s="1"/>
  <c r="J15" i="14"/>
  <c r="J17" i="14"/>
  <c r="L17" i="14" s="1"/>
  <c r="L14" i="14"/>
  <c r="L15" i="14"/>
  <c r="K14" i="20"/>
  <c r="K15" i="20" s="1"/>
  <c r="K17" i="20" s="1"/>
  <c r="I15" i="20"/>
  <c r="I17" i="20" s="1"/>
  <c r="I21" i="19" l="1"/>
  <c r="K21" i="19" s="1"/>
  <c r="D39" i="1"/>
  <c r="J15" i="18"/>
  <c r="L15" i="18" s="1"/>
  <c r="H39" i="1"/>
  <c r="D22" i="1"/>
  <c r="D26" i="1" s="1"/>
  <c r="D28" i="1" s="1"/>
  <c r="I20" i="19" s="1"/>
  <c r="J43" i="1"/>
  <c r="B83" i="13"/>
  <c r="B85" i="13" s="1"/>
  <c r="I85" i="13" s="1"/>
  <c r="F83" i="13"/>
  <c r="F85" i="13" s="1"/>
  <c r="J85" i="13" s="1"/>
  <c r="F43" i="1"/>
  <c r="I22" i="19" l="1"/>
  <c r="I24" i="19" s="1"/>
  <c r="K20" i="19"/>
  <c r="K22" i="19" s="1"/>
  <c r="K24" i="19" s="1"/>
  <c r="H28" i="1"/>
  <c r="J14" i="18" s="1"/>
  <c r="D43" i="1"/>
  <c r="D41" i="1"/>
  <c r="H41" i="1" l="1"/>
  <c r="L14" i="18"/>
  <c r="L16" i="18" s="1"/>
  <c r="J16" i="18"/>
  <c r="J18" i="18" s="1"/>
  <c r="L18" i="18" s="1"/>
  <c r="H43" i="1"/>
</calcChain>
</file>

<file path=xl/sharedStrings.xml><?xml version="1.0" encoding="utf-8"?>
<sst xmlns="http://schemas.openxmlformats.org/spreadsheetml/2006/main" count="320" uniqueCount="198">
  <si>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</si>
  <si>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</si>
  <si>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</si>
  <si>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</si>
  <si>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</si>
  <si>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</si>
  <si>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</si>
  <si>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</si>
  <si>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</si>
  <si>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</si>
  <si>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</si>
  <si>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</si>
  <si>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</si>
  <si>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</si>
  <si>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</si>
  <si>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</si>
  <si>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</si>
  <si>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</si>
  <si>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</si>
  <si>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</si>
  <si>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</si>
  <si>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</si>
  <si>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</si>
  <si>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</si>
  <si>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</si>
  <si>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</si>
  <si>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</si>
  <si>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</si>
  <si>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</si>
  <si>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</si>
  <si>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</si>
  <si>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</si>
  <si>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</si>
  <si>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</si>
  <si>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</si>
  <si>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</si>
  <si>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</si>
  <si>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</si>
  <si>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</si>
  <si>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</si>
  <si>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</si>
  <si>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</si>
  <si>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</si>
  <si>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Comprehensive income for the period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</si>
  <si>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</si>
  <si>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</si>
  <si>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</si>
  <si>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</si>
  <si>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</si>
  <si>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</si>
  <si>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</si>
  <si>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</si>
  <si>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</si>
  <si>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</si>
  <si>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</si>
  <si>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</si>
  <si>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</si>
  <si>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</si>
  <si>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</si>
  <si>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</si>
  <si>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Amortisation of digital television licences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</si>
  <si>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</si>
  <si>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</si>
  <si>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</si>
  <si>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</si>
  <si>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</si>
  <si>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</si>
  <si>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</si>
  <si>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31 March</t>
  </si>
  <si>
    <t>Profit (loss) before income tax expense</t>
  </si>
  <si>
    <t>Profit (loss) for the period</t>
  </si>
  <si>
    <t>Payables for purchase of plant and equipment</t>
  </si>
  <si>
    <t>Other long-term investments</t>
  </si>
  <si>
    <t>Investment properties</t>
  </si>
  <si>
    <t xml:space="preserve">               -</t>
  </si>
  <si>
    <t>Total comprehensive income for the period</t>
  </si>
  <si>
    <t>Loss</t>
  </si>
  <si>
    <t xml:space="preserve"> Issue of ordinary shares</t>
  </si>
  <si>
    <t>Total transactions with owners, recorded directly in equity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</si>
  <si>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</si>
  <si>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Comprehensive loss for the period</t>
  </si>
  <si>
    <t>Total comprehensive loss for the period</t>
  </si>
  <si>
    <t xml:space="preserve"> equity</t>
  </si>
  <si>
    <t>Digital television licenses payable</t>
  </si>
  <si>
    <t>Digital television license</t>
  </si>
  <si>
    <t>Share capital:</t>
  </si>
  <si>
    <t>Three-month period ended</t>
  </si>
  <si>
    <t xml:space="preserve">   Profit </t>
  </si>
  <si>
    <t>Interest income</t>
  </si>
  <si>
    <t>Provisions for employee benefits</t>
  </si>
  <si>
    <t>Taxes paid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</si>
  <si>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</si>
  <si>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</si>
  <si>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</si>
  <si>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</si>
  <si>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Acquisition of assets by finance lease</t>
  </si>
  <si>
    <t>Payable for purchase of intangible assets</t>
  </si>
  <si>
    <t>Amortisation of premium on other long-term investments</t>
  </si>
  <si>
    <t>Provisions for employee benefits paid</t>
  </si>
  <si>
    <t>Proceeds from repayment of short-term loans to subsidiary</t>
  </si>
  <si>
    <t>Net cash used in investing activities</t>
  </si>
  <si>
    <t>Amarin Printing and Publishing Public Company Limited and its Subsidiaries</t>
  </si>
  <si>
    <t>Other receivables</t>
  </si>
  <si>
    <t>Investments in associates</t>
  </si>
  <si>
    <t>Investments in subsidiaries</t>
  </si>
  <si>
    <t>Long-term investments in related parties</t>
  </si>
  <si>
    <t xml:space="preserve">   and others </t>
  </si>
  <si>
    <t>Land held for future development</t>
  </si>
  <si>
    <t>Book copyright</t>
  </si>
  <si>
    <t>Other intangible assets</t>
  </si>
  <si>
    <t>Other payables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</si>
  <si>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</si>
  <si>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</si>
  <si>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</si>
  <si>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</si>
  <si>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</si>
  <si>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</si>
  <si>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Income tax relating to items that will not be</t>
  </si>
  <si>
    <t>paid-up</t>
  </si>
  <si>
    <t>Contributions by owners</t>
  </si>
  <si>
    <t>Total contributions by owners</t>
  </si>
  <si>
    <t>Amortisation of books copyright</t>
  </si>
  <si>
    <t>Liabilities and equity</t>
  </si>
  <si>
    <t>Unrealised loss on exchange rate</t>
  </si>
  <si>
    <t>Goodwill</t>
  </si>
  <si>
    <t>Deposits</t>
  </si>
  <si>
    <t>Provisions for cost of dismantling</t>
  </si>
  <si>
    <t>Three-month period ended 31 March 2019</t>
  </si>
  <si>
    <t>Balance at 1 January 2019</t>
  </si>
  <si>
    <t>Balance at 31 March 2019</t>
  </si>
  <si>
    <t xml:space="preserve">Provisions for cost of dismantling </t>
  </si>
  <si>
    <t>Inventories and right to recover returned products</t>
  </si>
  <si>
    <t>Restricted deposits at financial institutions</t>
  </si>
  <si>
    <t>Provisions for cost of dismantling paid</t>
  </si>
  <si>
    <t>Acquisition of debt securities</t>
  </si>
  <si>
    <t>Revenue</t>
  </si>
  <si>
    <t>Total revenue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</si>
  <si>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</si>
  <si>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</si>
  <si>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</si>
  <si>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</si>
  <si>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</si>
  <si>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Net cash used in financing activities</t>
  </si>
  <si>
    <t>Net decrease in cash and cash equivalents</t>
  </si>
  <si>
    <t>Receivable from sale of equipment</t>
  </si>
  <si>
    <t>Three-month period ended 31 March 2020</t>
  </si>
  <si>
    <t>Balance at 1 January 2020</t>
  </si>
  <si>
    <t>Balance at 31 March 2020</t>
  </si>
  <si>
    <t>Current investments</t>
  </si>
  <si>
    <t xml:space="preserve">Current portion of other long-term </t>
  </si>
  <si>
    <t xml:space="preserve">   investments</t>
  </si>
  <si>
    <t>Right-of-use assets</t>
  </si>
  <si>
    <t>Reversal of bad and doubtful debts expenses</t>
  </si>
  <si>
    <t>Reversal of loss on inventories devaluation</t>
  </si>
  <si>
    <t>Current portion of lease liabilities</t>
  </si>
  <si>
    <t xml:space="preserve">   (2019: Current portion of finance</t>
  </si>
  <si>
    <t xml:space="preserve">   lease liabilities)</t>
  </si>
  <si>
    <r>
      <t xml:space="preserve">Lease liabilities </t>
    </r>
    <r>
      <rPr>
        <i/>
        <sz val="11"/>
        <rFont val="Times New Roman"/>
        <family val="1"/>
      </rPr>
      <t>(2019: Finance lease</t>
    </r>
  </si>
  <si>
    <t xml:space="preserve">   liabilities)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</si>
  <si>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</si>
  <si>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</si>
  <si>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</si>
  <si>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</si>
  <si>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 xml:space="preserve">   net of tax</t>
  </si>
  <si>
    <t xml:space="preserve">   Loss</t>
  </si>
  <si>
    <t>Gain on disposal of investment in associate</t>
  </si>
  <si>
    <t xml:space="preserve">Net cash from (used in) operating activities </t>
  </si>
  <si>
    <t>Increase in current investments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</si>
  <si>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</si>
  <si>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>Cash and cash equivalents at at 1 January</t>
  </si>
  <si>
    <t>Cash and cash equivalents at 31 March</t>
  </si>
  <si>
    <t>Short-term loan to subsidiary</t>
  </si>
  <si>
    <t>Proceeds from sale of investment in associate</t>
  </si>
  <si>
    <t>5, 12</t>
  </si>
  <si>
    <t>Loss on remeasurements of defined benefit plans</t>
  </si>
  <si>
    <t>Adjustments to reconcile profit (loss) to cash receipts (payments)</t>
  </si>
  <si>
    <t>Tax expense (income)</t>
  </si>
  <si>
    <t>Short-term loans to subsidiaries</t>
  </si>
  <si>
    <t xml:space="preserve">Tax income (expense)  </t>
  </si>
  <si>
    <t>Other comprenensive loss</t>
  </si>
  <si>
    <t>Items that will not be reclassified subsequently to profit or loss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</si>
  <si>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</si>
  <si>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</si>
  <si>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</si>
  <si>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 xml:space="preserve">Other comprehensive loss for the period, </t>
  </si>
  <si>
    <t>Total comprehensive income (loss) for the period</t>
  </si>
  <si>
    <t>Other comprehensive loss</t>
  </si>
  <si>
    <t xml:space="preserve">   Other comprehensive loss</t>
  </si>
  <si>
    <t>(Reversal of ) allowance for returned magazines and books</t>
  </si>
  <si>
    <t>Share of profit of investments in associates - net of tax</t>
  </si>
  <si>
    <t>Gain (loss) on disposal of equipment</t>
  </si>
  <si>
    <t xml:space="preserve">Net cash generated from (used in) operating </t>
  </si>
  <si>
    <t>Acquisition of investment from the increase of share capital</t>
  </si>
  <si>
    <t>of subsidiaries</t>
  </si>
  <si>
    <t>of associates</t>
  </si>
  <si>
    <t xml:space="preserve">   lease)</t>
  </si>
  <si>
    <t xml:space="preserve">   reduction of the outstanding liability relating to a finance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</si>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</sst>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0" fontId="15" fillId="0" borderId="0" xfId="0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3" fontId="0" fillId="0" borderId="2" xfId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" fontId="3" fillId="0" borderId="0" xfId="0" quotePrefix="1" applyNumberFormat="1" applyFont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3" fontId="3" fillId="0" borderId="4" xfId="1" applyFont="1" applyFill="1" applyBorder="1" applyAlignment="1"/>
    <xf numFmtId="164" fontId="0" fillId="0" borderId="4" xfId="0" applyNumberFormat="1" applyFont="1" applyFill="1" applyBorder="1" applyAlignment="1"/>
    <xf numFmtId="43" fontId="2" fillId="0" borderId="4" xfId="1" applyFont="1" applyFill="1" applyBorder="1" applyAlignment="1"/>
    <xf numFmtId="0" fontId="5" fillId="0" borderId="0" xfId="0" applyFont="1" applyFill="1" applyAlignment="1">
      <alignment horizontal="left" indent="1"/>
    </xf>
    <xf numFmtId="43" fontId="6" fillId="0" borderId="0" xfId="1" applyFont="1" applyAlignment="1">
      <alignment horizontal="center"/>
    </xf>
    <xf numFmtId="43" fontId="5" fillId="0" borderId="0" xfId="1" applyFont="1" applyAlignment="1">
      <alignment horizontal="center"/>
    </xf>
    <xf numFmtId="43" fontId="6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6" fontId="2" fillId="0" borderId="0" xfId="1" applyNumberFormat="1" applyFont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Alignment="1"/>
    <xf numFmtId="0" fontId="0" fillId="0" borderId="0" xfId="0" applyFont="1" applyFill="1" applyAlignment="1">
      <alignment horizontal="left" indent="1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5" fillId="0" borderId="0" xfId="0" applyNumberFormat="1" applyFont="1"/>
    <xf numFmtId="167" fontId="0" fillId="0" borderId="0" xfId="0" applyNumberFormat="1"/>
    <xf numFmtId="167" fontId="0" fillId="0" borderId="0" xfId="0" applyNumberFormat="1" applyAlignment="1">
      <alignment horizontal="left"/>
    </xf>
    <xf numFmtId="49" fontId="0" fillId="0" borderId="0" xfId="0" applyNumberFormat="1"/>
    <xf numFmtId="41" fontId="0" fillId="0" borderId="0" xfId="0" applyNumberFormat="1"/>
    <xf numFmtId="164" fontId="0" fillId="0" borderId="0" xfId="0" applyNumberFormat="1"/>
    <xf numFmtId="43" fontId="0" fillId="0" borderId="0" xfId="1" applyFont="1"/>
    <xf numFmtId="41" fontId="0" fillId="0" borderId="0" xfId="0" applyNumberFormat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/>
    <xf numFmtId="167" fontId="0" fillId="0" borderId="0" xfId="0" applyNumberFormat="1" applyAlignment="1">
      <alignment horizontal="right"/>
    </xf>
    <xf numFmtId="41" fontId="3" fillId="0" borderId="1" xfId="0" applyNumberFormat="1" applyFont="1" applyBorder="1"/>
    <xf numFmtId="164" fontId="3" fillId="0" borderId="2" xfId="0" applyNumberFormat="1" applyFont="1" applyBorder="1"/>
    <xf numFmtId="41" fontId="0" fillId="0" borderId="0" xfId="0" applyNumberFormat="1" applyAlignment="1">
      <alignment horizontal="right"/>
    </xf>
    <xf numFmtId="167" fontId="3" fillId="0" borderId="0" xfId="0" applyNumberFormat="1" applyFont="1"/>
    <xf numFmtId="167" fontId="3" fillId="0" borderId="4" xfId="0" applyNumberFormat="1" applyFont="1" applyBorder="1"/>
    <xf numFmtId="41" fontId="0" fillId="0" borderId="2" xfId="0" applyNumberFormat="1" applyBorder="1"/>
    <xf numFmtId="41" fontId="0" fillId="0" borderId="0" xfId="1" applyNumberFormat="1" applyFont="1"/>
    <xf numFmtId="167" fontId="3" fillId="0" borderId="0" xfId="0" applyNumberFormat="1" applyFont="1" applyAlignment="1">
      <alignment horizontal="right"/>
    </xf>
    <xf numFmtId="167" fontId="3" fillId="0" borderId="2" xfId="0" applyNumberFormat="1" applyFont="1" applyBorder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0" applyNumberFormat="1" applyFill="1"/>
    <xf numFmtId="166" fontId="2" fillId="0" borderId="4" xfId="1" applyNumberFormat="1" applyFont="1" applyFill="1" applyBorder="1" applyAlignment="1"/>
    <xf numFmtId="166" fontId="3" fillId="0" borderId="0" xfId="0" applyNumberFormat="1" applyFont="1" applyFill="1" applyBorder="1" applyAlignment="1"/>
    <xf numFmtId="166" fontId="3" fillId="0" borderId="4" xfId="1" applyNumberFormat="1" applyFont="1" applyFill="1" applyBorder="1" applyAlignment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6" fillId="0" borderId="0" xfId="0" applyNumberFormat="1" applyFont="1"/>
    <xf numFmtId="49" fontId="0" fillId="0" borderId="0" xfId="0" applyNumberFormat="1" applyFont="1"/>
    <xf numFmtId="41" fontId="0" fillId="0" borderId="0" xfId="0" applyNumberFormat="1" applyBorder="1"/>
    <xf numFmtId="164" fontId="3" fillId="0" borderId="0" xfId="0" applyNumberFormat="1" applyFont="1" applyFill="1" applyAlignment="1"/>
    <xf numFmtId="164" fontId="3" fillId="0" borderId="4" xfId="0" applyNumberFormat="1" applyFont="1" applyFill="1" applyBorder="1" applyAlignment="1"/>
    <xf numFmtId="0" fontId="0" fillId="0" borderId="0" xfId="0" applyFont="1" applyAlignment="1">
      <alignment horizontal="left" wrapText="1"/>
    </xf>
    <xf numFmtId="41" fontId="0" fillId="0" borderId="0" xfId="0" applyNumberFormat="1" applyFill="1"/>
    <xf numFmtId="43" fontId="0" fillId="0" borderId="0" xfId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4"/>
  <sheetViews>
    <sheetView tabSelected="1" view="pageBreakPreview" zoomScaleNormal="100" zoomScaleSheetLayoutView="100" workbookViewId="0">
      <selection activeCell="A12" sqref="A12"/>
    </sheetView>
  </sheetViews>
  <sheetFormatPr defaultColWidth="9.1796875" defaultRowHeight="18.75" customHeight="1" x14ac:dyDescent="0.3"/>
  <cols>
    <col min="1" max="1" width="35.36328125" style="43" customWidth="1"/>
    <col min="2" max="2" width="7.54296875" style="185" customWidth="1"/>
    <col min="3" max="3" width="2.453125" style="48" customWidth="1"/>
    <col min="4" max="4" width="13.54296875" style="46" customWidth="1"/>
    <col min="5" max="5" width="2.453125" style="48" customWidth="1"/>
    <col min="6" max="6" width="13.54296875" style="46" customWidth="1"/>
    <col min="7" max="7" width="2.453125" style="39" customWidth="1"/>
    <col min="8" max="8" width="13.54296875" style="46" customWidth="1"/>
    <col min="9" max="9" width="2.453125" style="48" customWidth="1"/>
    <col min="10" max="10" width="13.54296875" style="46" customWidth="1"/>
    <col min="11" max="13" width="9.1796875" style="37"/>
    <col min="14" max="14" width="9.54296875" style="37" bestFit="1" customWidth="1"/>
    <col min="15" max="16384" width="9.1796875" style="46"/>
  </cols>
  <sheetData>
    <row r="1" spans="1:19" ht="21" customHeight="1" x14ac:dyDescent="0.35">
      <c r="A1" s="32" t="s">
        <v>101</v>
      </c>
      <c r="B1" s="46"/>
    </row>
    <row r="2" spans="1:19" ht="21" customHeight="1" x14ac:dyDescent="0.3">
      <c r="A2" s="33" t="s">
        <v>53</v>
      </c>
      <c r="B2" s="46"/>
      <c r="S2" s="147"/>
    </row>
    <row r="3" spans="1:19" ht="18.75" customHeight="1" x14ac:dyDescent="0.3">
      <c r="B3" s="46"/>
    </row>
    <row r="4" spans="1:19" ht="18.75" customHeight="1" x14ac:dyDescent="0.3">
      <c r="B4" s="46"/>
      <c r="C4" s="46"/>
      <c r="D4" s="206" t="s">
        <v>0</v>
      </c>
      <c r="E4" s="206"/>
      <c r="F4" s="206"/>
      <c r="H4" s="206" t="s">
        <v>36</v>
      </c>
      <c r="I4" s="206"/>
      <c r="J4" s="206"/>
    </row>
    <row r="5" spans="1:19" ht="18.75" customHeight="1" x14ac:dyDescent="0.3">
      <c r="A5" s="72"/>
      <c r="B5" s="188"/>
      <c r="C5" s="38"/>
      <c r="D5" s="206" t="s">
        <v>35</v>
      </c>
      <c r="E5" s="206"/>
      <c r="F5" s="206"/>
      <c r="G5" s="25"/>
      <c r="H5" s="206" t="s">
        <v>35</v>
      </c>
      <c r="I5" s="206"/>
      <c r="J5" s="206"/>
    </row>
    <row r="6" spans="1:19" ht="18.75" customHeight="1" x14ac:dyDescent="0.3">
      <c r="A6" s="72"/>
      <c r="B6" s="188"/>
      <c r="C6" s="38"/>
      <c r="D6" s="148" t="s">
        <v>68</v>
      </c>
      <c r="E6" s="38"/>
      <c r="F6" s="38" t="s">
        <v>41</v>
      </c>
      <c r="H6" s="148" t="s">
        <v>68</v>
      </c>
      <c r="I6" s="38"/>
      <c r="J6" s="38" t="s">
        <v>41</v>
      </c>
      <c r="K6" s="46"/>
      <c r="L6" s="46"/>
      <c r="M6" s="46"/>
      <c r="N6" s="46"/>
    </row>
    <row r="7" spans="1:19" ht="18.75" customHeight="1" x14ac:dyDescent="0.3">
      <c r="A7" s="31" t="s">
        <v>1</v>
      </c>
      <c r="B7" s="187" t="s">
        <v>2</v>
      </c>
      <c r="C7" s="47"/>
      <c r="D7" s="163">
        <v>2020</v>
      </c>
      <c r="E7" s="47"/>
      <c r="F7" s="163">
        <v>2019</v>
      </c>
      <c r="H7" s="163">
        <v>2020</v>
      </c>
      <c r="I7" s="47"/>
      <c r="J7" s="163">
        <v>2019</v>
      </c>
    </row>
    <row r="8" spans="1:19" ht="18.75" customHeight="1" x14ac:dyDescent="0.3">
      <c r="A8" s="31"/>
      <c r="B8" s="187"/>
      <c r="C8" s="47"/>
      <c r="D8" s="38" t="s">
        <v>116</v>
      </c>
      <c r="E8" s="47"/>
      <c r="F8" s="38"/>
      <c r="G8" s="47"/>
      <c r="H8" s="38" t="s">
        <v>116</v>
      </c>
      <c r="I8" s="47"/>
      <c r="J8" s="38"/>
    </row>
    <row r="9" spans="1:19" ht="18.75" customHeight="1" x14ac:dyDescent="0.3">
      <c r="A9" s="74"/>
      <c r="B9" s="188"/>
      <c r="C9" s="38"/>
      <c r="D9" s="207" t="s">
        <v>115</v>
      </c>
      <c r="E9" s="207"/>
      <c r="F9" s="207"/>
      <c r="G9" s="207"/>
      <c r="H9" s="207"/>
      <c r="I9" s="207"/>
      <c r="J9" s="207"/>
    </row>
    <row r="10" spans="1:19" ht="18.75" customHeight="1" x14ac:dyDescent="0.3">
      <c r="A10" s="164" t="s">
        <v>3</v>
      </c>
      <c r="B10" s="189"/>
      <c r="C10" s="165"/>
      <c r="D10" s="165"/>
      <c r="E10" s="165"/>
      <c r="F10" s="165"/>
      <c r="G10" s="166"/>
      <c r="H10" s="165"/>
      <c r="I10" s="165"/>
      <c r="J10" s="165"/>
    </row>
    <row r="11" spans="1:19" ht="18.75" customHeight="1" x14ac:dyDescent="0.3">
      <c r="A11" s="167" t="s">
        <v>4</v>
      </c>
      <c r="B11" s="187"/>
      <c r="C11" s="168"/>
      <c r="D11" s="168">
        <v>203288</v>
      </c>
      <c r="E11" s="168"/>
      <c r="F11" s="168">
        <v>253769</v>
      </c>
      <c r="G11" s="168"/>
      <c r="H11" s="169">
        <v>106058</v>
      </c>
      <c r="I11" s="168"/>
      <c r="J11" s="169">
        <v>146351</v>
      </c>
      <c r="L11" s="78"/>
    </row>
    <row r="12" spans="1:19" ht="18.75" customHeight="1" x14ac:dyDescent="0.3">
      <c r="A12" s="167" t="s">
        <v>148</v>
      </c>
      <c r="B12" s="187"/>
      <c r="C12" s="168"/>
      <c r="D12" s="168">
        <v>150000</v>
      </c>
      <c r="E12" s="168"/>
      <c r="F12" s="168">
        <v>50000</v>
      </c>
      <c r="G12" s="168"/>
      <c r="H12" s="168">
        <v>100000</v>
      </c>
      <c r="I12" s="170"/>
      <c r="J12" s="170">
        <v>0</v>
      </c>
      <c r="L12" s="78"/>
    </row>
    <row r="13" spans="1:19" ht="18.75" customHeight="1" x14ac:dyDescent="0.3">
      <c r="A13" s="167" t="s">
        <v>33</v>
      </c>
      <c r="B13" s="187" t="s">
        <v>173</v>
      </c>
      <c r="C13" s="168"/>
      <c r="D13" s="168">
        <v>530355</v>
      </c>
      <c r="E13" s="168"/>
      <c r="F13" s="168">
        <v>594439</v>
      </c>
      <c r="G13" s="168"/>
      <c r="H13" s="169">
        <v>325696</v>
      </c>
      <c r="I13" s="171"/>
      <c r="J13" s="169">
        <v>356710</v>
      </c>
      <c r="L13" s="78"/>
    </row>
    <row r="14" spans="1:19" ht="18.75" customHeight="1" x14ac:dyDescent="0.3">
      <c r="A14" s="167" t="s">
        <v>102</v>
      </c>
      <c r="B14" s="187">
        <v>5</v>
      </c>
      <c r="C14" s="168"/>
      <c r="D14" s="168">
        <v>114078</v>
      </c>
      <c r="E14" s="168"/>
      <c r="F14" s="168">
        <v>130058</v>
      </c>
      <c r="G14" s="168"/>
      <c r="H14" s="169">
        <v>31870</v>
      </c>
      <c r="I14" s="168"/>
      <c r="J14" s="169">
        <v>20366</v>
      </c>
      <c r="L14" s="78"/>
    </row>
    <row r="15" spans="1:19" ht="18.75" customHeight="1" x14ac:dyDescent="0.3">
      <c r="A15" s="167" t="s">
        <v>177</v>
      </c>
      <c r="B15" s="187">
        <v>5</v>
      </c>
      <c r="C15" s="168"/>
      <c r="D15" s="170">
        <v>0</v>
      </c>
      <c r="E15" s="168"/>
      <c r="F15" s="170">
        <v>0</v>
      </c>
      <c r="G15" s="168"/>
      <c r="H15" s="169">
        <v>200000</v>
      </c>
      <c r="I15" s="168"/>
      <c r="J15" s="169">
        <v>290000</v>
      </c>
      <c r="L15" s="78"/>
    </row>
    <row r="16" spans="1:19" ht="18.75" customHeight="1" x14ac:dyDescent="0.3">
      <c r="A16" s="167" t="s">
        <v>5</v>
      </c>
      <c r="B16" s="187"/>
      <c r="C16" s="168"/>
      <c r="D16" s="168">
        <v>381543</v>
      </c>
      <c r="E16" s="168"/>
      <c r="F16" s="168">
        <v>385955</v>
      </c>
      <c r="G16" s="168"/>
      <c r="H16" s="169">
        <v>217306</v>
      </c>
      <c r="I16" s="168"/>
      <c r="J16" s="169">
        <v>218663</v>
      </c>
      <c r="L16" s="78"/>
    </row>
    <row r="17" spans="1:14" ht="18.75" customHeight="1" x14ac:dyDescent="0.3">
      <c r="A17" s="167" t="s">
        <v>149</v>
      </c>
      <c r="B17" s="187"/>
      <c r="C17" s="168"/>
      <c r="D17" s="168"/>
      <c r="E17" s="168"/>
      <c r="F17" s="168"/>
      <c r="G17" s="168"/>
      <c r="H17" s="169"/>
      <c r="I17" s="168"/>
      <c r="J17" s="169"/>
      <c r="L17" s="78"/>
    </row>
    <row r="18" spans="1:14" ht="18.75" customHeight="1" x14ac:dyDescent="0.3">
      <c r="A18" s="167" t="s">
        <v>150</v>
      </c>
      <c r="B18" s="187"/>
      <c r="C18" s="168"/>
      <c r="D18" s="168">
        <v>10000</v>
      </c>
      <c r="E18" s="168"/>
      <c r="F18" s="168">
        <v>10004</v>
      </c>
      <c r="G18" s="168"/>
      <c r="H18" s="169">
        <v>10000</v>
      </c>
      <c r="I18" s="168"/>
      <c r="J18" s="169">
        <v>10004</v>
      </c>
      <c r="L18" s="78"/>
    </row>
    <row r="19" spans="1:14" ht="18.75" customHeight="1" x14ac:dyDescent="0.3">
      <c r="A19" s="167" t="s">
        <v>6</v>
      </c>
      <c r="B19" s="187"/>
      <c r="C19" s="168"/>
      <c r="D19" s="168">
        <v>15660</v>
      </c>
      <c r="E19" s="168"/>
      <c r="F19" s="168">
        <v>16993</v>
      </c>
      <c r="G19" s="168"/>
      <c r="H19" s="169">
        <v>3686</v>
      </c>
      <c r="I19" s="168"/>
      <c r="J19" s="169">
        <v>6604</v>
      </c>
      <c r="L19" s="78"/>
    </row>
    <row r="20" spans="1:14" ht="18.75" customHeight="1" x14ac:dyDescent="0.3">
      <c r="A20" s="172" t="s">
        <v>7</v>
      </c>
      <c r="B20" s="187"/>
      <c r="C20" s="173"/>
      <c r="D20" s="174">
        <f>SUM(D11:D19)</f>
        <v>1404924</v>
      </c>
      <c r="E20" s="173"/>
      <c r="F20" s="174">
        <f>SUM(F11:F19)</f>
        <v>1441218</v>
      </c>
      <c r="G20" s="173"/>
      <c r="H20" s="174">
        <f>SUM(H11:H19)</f>
        <v>994616</v>
      </c>
      <c r="I20" s="173"/>
      <c r="J20" s="174">
        <f>SUM(J11:J19)</f>
        <v>1048698</v>
      </c>
      <c r="L20" s="78"/>
    </row>
    <row r="21" spans="1:14" ht="18.75" customHeight="1" x14ac:dyDescent="0.3">
      <c r="A21" s="167"/>
      <c r="B21" s="187"/>
      <c r="C21" s="175"/>
      <c r="D21" s="175"/>
      <c r="E21" s="175"/>
      <c r="F21" s="175"/>
      <c r="G21" s="175"/>
      <c r="H21" s="175"/>
      <c r="I21" s="175"/>
      <c r="J21" s="175"/>
      <c r="L21" s="78"/>
    </row>
    <row r="22" spans="1:14" ht="18.75" customHeight="1" x14ac:dyDescent="0.3">
      <c r="A22" s="164" t="s">
        <v>8</v>
      </c>
      <c r="B22" s="187"/>
      <c r="C22" s="175"/>
      <c r="D22" s="175"/>
      <c r="E22" s="175"/>
      <c r="F22" s="175"/>
      <c r="G22" s="175"/>
      <c r="H22" s="175"/>
      <c r="I22" s="175"/>
      <c r="J22" s="175"/>
      <c r="L22" s="78"/>
    </row>
    <row r="23" spans="1:14" ht="18.75" customHeight="1" x14ac:dyDescent="0.3">
      <c r="A23" s="167" t="s">
        <v>103</v>
      </c>
      <c r="B23" s="187">
        <v>6</v>
      </c>
      <c r="C23" s="168"/>
      <c r="D23" s="168">
        <v>27081</v>
      </c>
      <c r="E23" s="168"/>
      <c r="F23" s="168">
        <v>29603</v>
      </c>
      <c r="G23" s="168"/>
      <c r="H23" s="168">
        <v>27600</v>
      </c>
      <c r="I23" s="168"/>
      <c r="J23" s="168">
        <v>30600</v>
      </c>
      <c r="L23" s="78"/>
    </row>
    <row r="24" spans="1:14" ht="18.75" customHeight="1" x14ac:dyDescent="0.3">
      <c r="A24" s="167" t="s">
        <v>104</v>
      </c>
      <c r="B24" s="187">
        <v>7</v>
      </c>
      <c r="C24" s="168"/>
      <c r="D24" s="170">
        <v>0</v>
      </c>
      <c r="E24" s="168"/>
      <c r="F24" s="170">
        <v>0</v>
      </c>
      <c r="G24" s="168"/>
      <c r="H24" s="171">
        <v>4187280</v>
      </c>
      <c r="I24" s="168"/>
      <c r="J24" s="171">
        <v>4187280</v>
      </c>
      <c r="L24" s="78"/>
    </row>
    <row r="25" spans="1:14" ht="18.75" customHeight="1" x14ac:dyDescent="0.3">
      <c r="A25" s="167" t="s">
        <v>105</v>
      </c>
      <c r="B25" s="187"/>
      <c r="C25" s="168"/>
      <c r="D25" s="170"/>
      <c r="E25" s="168"/>
      <c r="F25" s="170"/>
      <c r="G25" s="168"/>
      <c r="H25" s="171"/>
      <c r="I25" s="168"/>
      <c r="J25" s="171"/>
      <c r="L25" s="78"/>
    </row>
    <row r="26" spans="1:14" ht="18.75" customHeight="1" x14ac:dyDescent="0.3">
      <c r="A26" s="167" t="s">
        <v>106</v>
      </c>
      <c r="B26" s="187"/>
      <c r="C26" s="168"/>
      <c r="D26" s="171">
        <v>1000</v>
      </c>
      <c r="E26" s="168"/>
      <c r="F26" s="171">
        <v>1000</v>
      </c>
      <c r="G26" s="168"/>
      <c r="H26" s="171">
        <v>1000</v>
      </c>
      <c r="I26" s="168"/>
      <c r="J26" s="171">
        <v>1000</v>
      </c>
      <c r="L26" s="78"/>
    </row>
    <row r="27" spans="1:14" ht="18.75" customHeight="1" x14ac:dyDescent="0.3">
      <c r="A27" s="167" t="s">
        <v>72</v>
      </c>
      <c r="B27" s="187"/>
      <c r="C27" s="168"/>
      <c r="D27" s="168">
        <v>700000</v>
      </c>
      <c r="E27" s="168"/>
      <c r="F27" s="168">
        <v>700000</v>
      </c>
      <c r="G27" s="168"/>
      <c r="H27" s="168">
        <v>700000</v>
      </c>
      <c r="I27" s="168"/>
      <c r="J27" s="168">
        <v>700000</v>
      </c>
      <c r="L27" s="78"/>
      <c r="M27" s="46"/>
      <c r="N27" s="46"/>
    </row>
    <row r="28" spans="1:14" ht="18.75" customHeight="1" x14ac:dyDescent="0.3">
      <c r="A28" s="167" t="s">
        <v>73</v>
      </c>
      <c r="B28" s="59"/>
      <c r="C28" s="168"/>
      <c r="D28" s="170">
        <v>0</v>
      </c>
      <c r="E28" s="168"/>
      <c r="F28" s="170">
        <v>0</v>
      </c>
      <c r="G28" s="168"/>
      <c r="H28" s="168">
        <v>49019</v>
      </c>
      <c r="I28" s="168"/>
      <c r="J28" s="168">
        <v>50424</v>
      </c>
      <c r="L28" s="44"/>
      <c r="M28" s="46"/>
      <c r="N28" s="46"/>
    </row>
    <row r="29" spans="1:14" ht="18.75" customHeight="1" x14ac:dyDescent="0.3">
      <c r="A29" s="167" t="s">
        <v>32</v>
      </c>
      <c r="B29" s="187"/>
      <c r="C29" s="168"/>
      <c r="D29" s="204">
        <v>1180894</v>
      </c>
      <c r="E29" s="204"/>
      <c r="F29" s="204">
        <v>1252342</v>
      </c>
      <c r="G29" s="204"/>
      <c r="H29" s="204">
        <v>533083</v>
      </c>
      <c r="I29" s="168"/>
      <c r="J29" s="168">
        <v>592007</v>
      </c>
      <c r="M29" s="46"/>
      <c r="N29" s="46"/>
    </row>
    <row r="30" spans="1:14" ht="18.75" customHeight="1" x14ac:dyDescent="0.3">
      <c r="A30" s="192" t="s">
        <v>151</v>
      </c>
      <c r="B30" s="187">
        <v>3</v>
      </c>
      <c r="C30" s="168"/>
      <c r="D30" s="204">
        <v>210942</v>
      </c>
      <c r="E30" s="204"/>
      <c r="F30" s="205">
        <v>0</v>
      </c>
      <c r="G30" s="204"/>
      <c r="H30" s="204">
        <v>62767</v>
      </c>
      <c r="I30" s="168"/>
      <c r="J30" s="170">
        <v>0</v>
      </c>
      <c r="M30" s="46"/>
      <c r="N30" s="46"/>
    </row>
    <row r="31" spans="1:14" ht="18.75" customHeight="1" x14ac:dyDescent="0.3">
      <c r="A31" s="167" t="s">
        <v>107</v>
      </c>
      <c r="B31" s="187"/>
      <c r="C31" s="168"/>
      <c r="D31" s="204">
        <v>77411</v>
      </c>
      <c r="E31" s="204"/>
      <c r="F31" s="204">
        <v>77411</v>
      </c>
      <c r="G31" s="204"/>
      <c r="H31" s="204">
        <v>77411</v>
      </c>
      <c r="I31" s="168"/>
      <c r="J31" s="168">
        <v>77411</v>
      </c>
      <c r="M31" s="46"/>
      <c r="N31" s="46"/>
    </row>
    <row r="32" spans="1:14" ht="18.75" customHeight="1" x14ac:dyDescent="0.3">
      <c r="A32" s="167" t="s">
        <v>84</v>
      </c>
      <c r="B32" s="187"/>
      <c r="C32" s="168"/>
      <c r="D32" s="168">
        <v>1269677</v>
      </c>
      <c r="E32" s="168"/>
      <c r="F32" s="168">
        <v>1304686</v>
      </c>
      <c r="G32" s="168"/>
      <c r="H32" s="170">
        <v>0</v>
      </c>
      <c r="I32" s="170"/>
      <c r="J32" s="170">
        <v>0</v>
      </c>
      <c r="M32" s="46"/>
      <c r="N32" s="46"/>
    </row>
    <row r="33" spans="1:14" ht="18.75" customHeight="1" x14ac:dyDescent="0.3">
      <c r="A33" s="167" t="s">
        <v>124</v>
      </c>
      <c r="B33" s="187"/>
      <c r="C33" s="168"/>
      <c r="D33" s="168">
        <v>189779</v>
      </c>
      <c r="E33" s="168"/>
      <c r="F33" s="168">
        <v>189779</v>
      </c>
      <c r="G33" s="168"/>
      <c r="H33" s="170">
        <v>0</v>
      </c>
      <c r="I33" s="170"/>
      <c r="J33" s="170">
        <v>0</v>
      </c>
      <c r="M33" s="46"/>
      <c r="N33" s="46"/>
    </row>
    <row r="34" spans="1:14" ht="18.75" customHeight="1" x14ac:dyDescent="0.3">
      <c r="A34" s="167" t="s">
        <v>108</v>
      </c>
      <c r="B34" s="187"/>
      <c r="C34" s="168"/>
      <c r="D34" s="168">
        <v>40160</v>
      </c>
      <c r="E34" s="168"/>
      <c r="F34" s="168">
        <v>41332</v>
      </c>
      <c r="G34" s="168"/>
      <c r="H34" s="168">
        <v>40160</v>
      </c>
      <c r="I34" s="168"/>
      <c r="J34" s="168">
        <v>41332</v>
      </c>
      <c r="M34" s="46"/>
      <c r="N34" s="46"/>
    </row>
    <row r="35" spans="1:14" ht="18.75" customHeight="1" x14ac:dyDescent="0.3">
      <c r="A35" s="167" t="s">
        <v>109</v>
      </c>
      <c r="B35" s="187"/>
      <c r="C35" s="168"/>
      <c r="D35" s="168">
        <v>130380</v>
      </c>
      <c r="E35" s="168"/>
      <c r="F35" s="168">
        <v>140827</v>
      </c>
      <c r="G35" s="168"/>
      <c r="H35" s="168">
        <v>5437</v>
      </c>
      <c r="I35" s="168"/>
      <c r="J35" s="168">
        <v>5697</v>
      </c>
      <c r="M35" s="46"/>
      <c r="N35" s="46"/>
    </row>
    <row r="36" spans="1:14" ht="18.75" customHeight="1" x14ac:dyDescent="0.3">
      <c r="A36" s="167" t="s">
        <v>48</v>
      </c>
      <c r="B36" s="187"/>
      <c r="C36" s="168"/>
      <c r="D36" s="168">
        <v>11009</v>
      </c>
      <c r="E36" s="168"/>
      <c r="F36" s="168">
        <v>9315</v>
      </c>
      <c r="G36" s="168"/>
      <c r="H36" s="168">
        <v>27805</v>
      </c>
      <c r="I36" s="168"/>
      <c r="J36" s="168">
        <v>27020</v>
      </c>
      <c r="M36" s="46"/>
      <c r="N36" s="46"/>
    </row>
    <row r="37" spans="1:14" ht="18.75" customHeight="1" x14ac:dyDescent="0.3">
      <c r="A37" s="167" t="s">
        <v>132</v>
      </c>
      <c r="B37" s="187"/>
      <c r="C37" s="168"/>
      <c r="D37" s="168">
        <v>488</v>
      </c>
      <c r="E37" s="168"/>
      <c r="F37" s="168">
        <v>1883</v>
      </c>
      <c r="G37" s="168"/>
      <c r="H37" s="170">
        <v>0</v>
      </c>
      <c r="I37" s="170"/>
      <c r="J37" s="170">
        <v>0</v>
      </c>
      <c r="M37" s="46"/>
      <c r="N37" s="46"/>
    </row>
    <row r="38" spans="1:14" ht="18.75" customHeight="1" x14ac:dyDescent="0.3">
      <c r="A38" s="167" t="s">
        <v>125</v>
      </c>
      <c r="B38" s="187"/>
      <c r="C38" s="168"/>
      <c r="D38" s="168">
        <v>53606</v>
      </c>
      <c r="E38" s="168"/>
      <c r="F38" s="168">
        <v>53951</v>
      </c>
      <c r="G38" s="168"/>
      <c r="H38" s="168">
        <v>273</v>
      </c>
      <c r="I38" s="168"/>
      <c r="J38" s="168">
        <v>273</v>
      </c>
      <c r="M38" s="46"/>
      <c r="N38" s="46"/>
    </row>
    <row r="39" spans="1:14" ht="18.75" customHeight="1" x14ac:dyDescent="0.3">
      <c r="A39" s="167" t="s">
        <v>9</v>
      </c>
      <c r="B39" s="187"/>
      <c r="C39" s="168"/>
      <c r="D39" s="168">
        <v>47384</v>
      </c>
      <c r="E39" s="168"/>
      <c r="F39" s="168">
        <v>40815</v>
      </c>
      <c r="G39" s="168"/>
      <c r="H39" s="170">
        <v>0</v>
      </c>
      <c r="I39" s="170"/>
      <c r="J39" s="170">
        <v>0</v>
      </c>
      <c r="M39" s="46"/>
      <c r="N39" s="46"/>
    </row>
    <row r="40" spans="1:14" ht="18.75" customHeight="1" x14ac:dyDescent="0.3">
      <c r="A40" s="172" t="s">
        <v>10</v>
      </c>
      <c r="B40" s="71"/>
      <c r="C40" s="173"/>
      <c r="D40" s="176">
        <f>SUM(D23:D39)</f>
        <v>3939811</v>
      </c>
      <c r="E40" s="173"/>
      <c r="F40" s="176">
        <f>SUM(F23:F39)</f>
        <v>3842944</v>
      </c>
      <c r="G40" s="173"/>
      <c r="H40" s="174">
        <f>SUM(H23:H39)</f>
        <v>5711835</v>
      </c>
      <c r="I40" s="173"/>
      <c r="J40" s="174">
        <f>SUM(J23:J39)</f>
        <v>5713044</v>
      </c>
      <c r="M40" s="46"/>
      <c r="N40" s="46"/>
    </row>
    <row r="41" spans="1:14" ht="18.75" customHeight="1" x14ac:dyDescent="0.3">
      <c r="A41" s="172"/>
      <c r="B41" s="59"/>
      <c r="C41" s="169"/>
      <c r="D41" s="169"/>
      <c r="E41" s="169"/>
      <c r="F41" s="169"/>
      <c r="G41" s="169"/>
      <c r="H41" s="169"/>
      <c r="I41" s="169"/>
      <c r="J41" s="169"/>
      <c r="M41" s="46"/>
      <c r="N41" s="46"/>
    </row>
    <row r="42" spans="1:14" ht="18.75" customHeight="1" thickBot="1" x14ac:dyDescent="0.35">
      <c r="A42" s="172" t="s">
        <v>11</v>
      </c>
      <c r="B42" s="71"/>
      <c r="C42" s="173"/>
      <c r="D42" s="177">
        <f>SUM(D20,D40)</f>
        <v>5344735</v>
      </c>
      <c r="E42" s="173"/>
      <c r="F42" s="177">
        <f>SUM(F20,F40)</f>
        <v>5284162</v>
      </c>
      <c r="G42" s="173"/>
      <c r="H42" s="177">
        <f>SUM(H20,H40)</f>
        <v>6706451</v>
      </c>
      <c r="I42" s="173"/>
      <c r="J42" s="177">
        <f>SUM(J20,J40)</f>
        <v>6761742</v>
      </c>
      <c r="M42" s="46"/>
      <c r="N42" s="46"/>
    </row>
    <row r="43" spans="1:14" ht="18.75" customHeight="1" thickTop="1" x14ac:dyDescent="0.3">
      <c r="A43" s="55"/>
      <c r="B43" s="190"/>
      <c r="C43" s="113"/>
      <c r="D43" s="113"/>
      <c r="E43" s="113"/>
      <c r="F43" s="113"/>
      <c r="G43" s="113"/>
      <c r="H43" s="113"/>
      <c r="I43" s="113"/>
      <c r="J43" s="113"/>
      <c r="M43" s="46"/>
      <c r="N43" s="46"/>
    </row>
    <row r="44" spans="1:14" ht="18.75" customHeight="1" x14ac:dyDescent="0.3">
      <c r="A44" s="55"/>
      <c r="B44" s="48"/>
      <c r="C44" s="76"/>
      <c r="D44" s="76"/>
      <c r="E44" s="76"/>
      <c r="F44" s="76"/>
      <c r="G44" s="77"/>
      <c r="H44" s="76"/>
      <c r="I44" s="76"/>
      <c r="J44" s="76"/>
    </row>
    <row r="45" spans="1:14" ht="21" customHeight="1" x14ac:dyDescent="0.35">
      <c r="A45" s="32" t="s">
        <v>101</v>
      </c>
      <c r="B45" s="46"/>
      <c r="C45" s="76"/>
      <c r="D45" s="75"/>
      <c r="E45" s="76"/>
      <c r="F45" s="75"/>
      <c r="G45" s="77"/>
      <c r="H45" s="75"/>
      <c r="I45" s="76"/>
      <c r="J45" s="75"/>
    </row>
    <row r="46" spans="1:14" ht="21" customHeight="1" x14ac:dyDescent="0.3">
      <c r="A46" s="33" t="s">
        <v>53</v>
      </c>
      <c r="B46" s="46"/>
      <c r="C46" s="76"/>
      <c r="D46" s="75"/>
      <c r="E46" s="76"/>
      <c r="F46" s="75"/>
      <c r="G46" s="77"/>
      <c r="H46" s="75"/>
      <c r="I46" s="76"/>
      <c r="J46" s="75"/>
    </row>
    <row r="47" spans="1:14" ht="18.75" customHeight="1" x14ac:dyDescent="0.3">
      <c r="A47" s="114"/>
      <c r="B47" s="46"/>
      <c r="C47" s="76"/>
      <c r="D47" s="75"/>
      <c r="E47" s="76"/>
      <c r="F47" s="75"/>
      <c r="G47" s="77"/>
      <c r="H47" s="75"/>
      <c r="I47" s="76"/>
      <c r="J47" s="75"/>
    </row>
    <row r="48" spans="1:14" ht="18.75" customHeight="1" x14ac:dyDescent="0.3">
      <c r="B48" s="46"/>
      <c r="C48" s="46"/>
      <c r="D48" s="208" t="s">
        <v>0</v>
      </c>
      <c r="E48" s="208"/>
      <c r="F48" s="208"/>
      <c r="G48" s="77"/>
      <c r="H48" s="208" t="s">
        <v>36</v>
      </c>
      <c r="I48" s="208"/>
      <c r="J48" s="208"/>
    </row>
    <row r="49" spans="1:14" ht="18.75" customHeight="1" x14ac:dyDescent="0.3">
      <c r="A49" s="30"/>
      <c r="B49" s="188"/>
      <c r="C49" s="38"/>
      <c r="D49" s="208" t="s">
        <v>35</v>
      </c>
      <c r="E49" s="208"/>
      <c r="F49" s="208"/>
      <c r="G49" s="80"/>
      <c r="H49" s="208" t="s">
        <v>35</v>
      </c>
      <c r="I49" s="208"/>
      <c r="J49" s="208"/>
    </row>
    <row r="50" spans="1:14" ht="18.75" customHeight="1" x14ac:dyDescent="0.3">
      <c r="B50" s="46"/>
      <c r="C50" s="38"/>
      <c r="D50" s="148" t="s">
        <v>68</v>
      </c>
      <c r="E50" s="38"/>
      <c r="F50" s="38" t="s">
        <v>41</v>
      </c>
      <c r="H50" s="148" t="s">
        <v>68</v>
      </c>
      <c r="I50" s="38"/>
      <c r="J50" s="38" t="s">
        <v>41</v>
      </c>
    </row>
    <row r="51" spans="1:14" ht="18.75" customHeight="1" x14ac:dyDescent="0.3">
      <c r="A51" s="30" t="s">
        <v>122</v>
      </c>
      <c r="B51" s="187" t="s">
        <v>2</v>
      </c>
      <c r="C51" s="47"/>
      <c r="D51" s="163">
        <v>2020</v>
      </c>
      <c r="E51" s="47"/>
      <c r="F51" s="163">
        <v>2019</v>
      </c>
      <c r="H51" s="163">
        <v>2020</v>
      </c>
      <c r="I51" s="47"/>
      <c r="J51" s="163">
        <v>2019</v>
      </c>
    </row>
    <row r="52" spans="1:14" ht="18.75" customHeight="1" x14ac:dyDescent="0.3">
      <c r="A52" s="30"/>
      <c r="B52" s="187"/>
      <c r="C52" s="47"/>
      <c r="D52" s="38" t="s">
        <v>116</v>
      </c>
      <c r="E52" s="47"/>
      <c r="F52" s="38"/>
      <c r="G52" s="47"/>
      <c r="H52" s="38" t="s">
        <v>116</v>
      </c>
      <c r="I52" s="47"/>
      <c r="J52" s="38"/>
    </row>
    <row r="53" spans="1:14" ht="16.5" customHeight="1" x14ac:dyDescent="0.3">
      <c r="B53" s="188"/>
      <c r="C53" s="38"/>
      <c r="D53" s="207" t="s">
        <v>115</v>
      </c>
      <c r="E53" s="207"/>
      <c r="F53" s="207"/>
      <c r="G53" s="207"/>
      <c r="H53" s="207"/>
      <c r="I53" s="207"/>
      <c r="J53" s="207"/>
    </row>
    <row r="54" spans="1:14" ht="18.75" customHeight="1" x14ac:dyDescent="0.3">
      <c r="A54" s="164" t="s">
        <v>12</v>
      </c>
      <c r="B54" s="187"/>
      <c r="C54" s="165"/>
      <c r="D54" s="165"/>
      <c r="E54" s="165"/>
      <c r="F54" s="165"/>
      <c r="G54" s="166"/>
      <c r="H54" s="165"/>
      <c r="I54" s="165"/>
      <c r="J54" s="165"/>
    </row>
    <row r="55" spans="1:14" ht="18.75" customHeight="1" x14ac:dyDescent="0.3">
      <c r="A55" s="167" t="s">
        <v>13</v>
      </c>
      <c r="B55" s="187">
        <v>5</v>
      </c>
      <c r="C55" s="168"/>
      <c r="D55" s="168">
        <v>323299</v>
      </c>
      <c r="E55" s="168"/>
      <c r="F55" s="168">
        <v>409539</v>
      </c>
      <c r="G55" s="168"/>
      <c r="H55" s="168">
        <v>67579</v>
      </c>
      <c r="I55" s="168"/>
      <c r="J55" s="168">
        <v>107004</v>
      </c>
      <c r="K55" s="46"/>
      <c r="L55" s="46"/>
      <c r="M55" s="46"/>
      <c r="N55" s="46"/>
    </row>
    <row r="56" spans="1:14" ht="18.75" customHeight="1" x14ac:dyDescent="0.3">
      <c r="A56" s="167" t="s">
        <v>110</v>
      </c>
      <c r="B56" s="187">
        <v>5</v>
      </c>
      <c r="C56" s="168"/>
      <c r="D56" s="168">
        <v>252376</v>
      </c>
      <c r="E56" s="168"/>
      <c r="F56" s="168">
        <v>244667</v>
      </c>
      <c r="G56" s="168"/>
      <c r="H56" s="168">
        <v>57327</v>
      </c>
      <c r="I56" s="168"/>
      <c r="J56" s="168">
        <v>48748</v>
      </c>
      <c r="K56" s="46"/>
      <c r="L56" s="46"/>
      <c r="M56" s="46"/>
      <c r="N56" s="46"/>
    </row>
    <row r="57" spans="1:14" ht="18.75" customHeight="1" x14ac:dyDescent="0.3">
      <c r="A57" t="s">
        <v>46</v>
      </c>
      <c r="B57" s="187"/>
      <c r="C57" s="168"/>
      <c r="D57" s="168">
        <v>190570</v>
      </c>
      <c r="E57" s="168"/>
      <c r="F57" s="168">
        <v>167140</v>
      </c>
      <c r="G57" s="168"/>
      <c r="H57" s="168">
        <v>94773</v>
      </c>
      <c r="I57" s="168"/>
      <c r="J57" s="168">
        <v>89803</v>
      </c>
      <c r="K57" s="46"/>
      <c r="L57" s="46"/>
      <c r="M57" s="46"/>
      <c r="N57" s="46"/>
    </row>
    <row r="58" spans="1:14" ht="18.75" customHeight="1" x14ac:dyDescent="0.3">
      <c r="A58" s="167" t="s">
        <v>154</v>
      </c>
      <c r="B58" s="197"/>
      <c r="C58" s="168"/>
      <c r="D58" s="168"/>
      <c r="E58" s="168"/>
      <c r="F58" s="168"/>
      <c r="G58" s="168"/>
      <c r="H58" s="168"/>
      <c r="I58" s="168"/>
      <c r="J58" s="168"/>
      <c r="K58" s="46"/>
      <c r="L58" s="46"/>
      <c r="M58" s="46"/>
      <c r="N58" s="46"/>
    </row>
    <row r="59" spans="1:14" ht="18.75" customHeight="1" x14ac:dyDescent="0.3">
      <c r="A59" s="198" t="s">
        <v>155</v>
      </c>
      <c r="B59" s="197"/>
      <c r="C59" s="168"/>
      <c r="D59" s="168"/>
      <c r="E59" s="168"/>
      <c r="F59" s="168"/>
      <c r="G59" s="168"/>
      <c r="H59" s="168"/>
      <c r="I59" s="168"/>
      <c r="J59" s="168"/>
      <c r="K59" s="46"/>
      <c r="L59" s="46"/>
      <c r="M59" s="46"/>
      <c r="N59" s="46"/>
    </row>
    <row r="60" spans="1:14" ht="18.75" customHeight="1" x14ac:dyDescent="0.3">
      <c r="A60" s="198" t="s">
        <v>156</v>
      </c>
      <c r="B60" s="187">
        <v>3</v>
      </c>
      <c r="C60" s="168"/>
      <c r="D60" s="168">
        <v>103447</v>
      </c>
      <c r="E60" s="168"/>
      <c r="F60" s="168">
        <v>17549</v>
      </c>
      <c r="G60" s="168"/>
      <c r="H60" s="168">
        <v>17429</v>
      </c>
      <c r="I60" s="168"/>
      <c r="J60" s="168">
        <v>16874</v>
      </c>
      <c r="K60" s="46"/>
      <c r="L60" s="46"/>
      <c r="M60" s="46"/>
      <c r="N60" s="46"/>
    </row>
    <row r="61" spans="1:14" ht="18.75" customHeight="1" x14ac:dyDescent="0.3">
      <c r="A61" s="167" t="s">
        <v>14</v>
      </c>
      <c r="B61" s="187"/>
      <c r="C61" s="168"/>
      <c r="D61" s="168">
        <v>32470</v>
      </c>
      <c r="E61" s="168"/>
      <c r="F61" s="168">
        <v>48695</v>
      </c>
      <c r="G61" s="168"/>
      <c r="H61" s="178">
        <v>11737</v>
      </c>
      <c r="I61" s="168"/>
      <c r="J61" s="178">
        <v>24421</v>
      </c>
      <c r="K61" s="46"/>
      <c r="L61" s="46"/>
      <c r="M61" s="46"/>
      <c r="N61" s="46"/>
    </row>
    <row r="62" spans="1:14" ht="18.75" customHeight="1" x14ac:dyDescent="0.3">
      <c r="A62" s="172" t="s">
        <v>15</v>
      </c>
      <c r="B62" s="187"/>
      <c r="C62" s="173"/>
      <c r="D62" s="174">
        <f>SUM(D55:D61)</f>
        <v>902162</v>
      </c>
      <c r="E62" s="173"/>
      <c r="F62" s="174">
        <f>SUM(F55:F61)</f>
        <v>887590</v>
      </c>
      <c r="G62" s="173"/>
      <c r="H62" s="174">
        <f>SUM(H55:H61)</f>
        <v>248845</v>
      </c>
      <c r="I62" s="173"/>
      <c r="J62" s="174">
        <f>SUM(J55:J61)</f>
        <v>286850</v>
      </c>
      <c r="K62" s="46"/>
      <c r="L62" s="46"/>
      <c r="M62" s="46"/>
      <c r="N62" s="46"/>
    </row>
    <row r="63" spans="1:14" ht="15" customHeight="1" x14ac:dyDescent="0.3">
      <c r="A63" s="167"/>
      <c r="B63" s="187"/>
      <c r="C63" s="165"/>
      <c r="D63" s="165"/>
      <c r="E63" s="165"/>
      <c r="F63" s="165"/>
      <c r="G63" s="166"/>
      <c r="H63" s="165"/>
      <c r="I63" s="165"/>
      <c r="J63" s="165"/>
      <c r="K63" s="46"/>
      <c r="L63" s="46"/>
      <c r="M63" s="46"/>
      <c r="N63" s="46"/>
    </row>
    <row r="64" spans="1:14" ht="18.75" customHeight="1" x14ac:dyDescent="0.3">
      <c r="A64" s="164" t="s">
        <v>16</v>
      </c>
      <c r="B64" s="187"/>
      <c r="C64" s="165"/>
      <c r="D64" s="165"/>
      <c r="E64" s="165"/>
      <c r="F64" s="165"/>
      <c r="G64" s="166"/>
      <c r="H64" s="165"/>
      <c r="I64" s="165"/>
      <c r="J64" s="165"/>
      <c r="K64" s="46"/>
      <c r="L64" s="46"/>
      <c r="M64" s="46"/>
      <c r="N64" s="46"/>
    </row>
    <row r="65" spans="1:14" ht="18.75" customHeight="1" x14ac:dyDescent="0.3">
      <c r="A65" s="199" t="s">
        <v>157</v>
      </c>
      <c r="B65" s="197"/>
      <c r="C65" s="165"/>
      <c r="D65" s="165"/>
      <c r="E65" s="165"/>
      <c r="F65" s="165"/>
      <c r="G65" s="166"/>
      <c r="H65" s="165"/>
      <c r="I65" s="165"/>
      <c r="J65" s="165"/>
      <c r="K65" s="46"/>
      <c r="L65" s="46"/>
      <c r="M65" s="46"/>
      <c r="N65" s="46"/>
    </row>
    <row r="66" spans="1:14" ht="18.75" customHeight="1" x14ac:dyDescent="0.3">
      <c r="A66" s="198" t="s">
        <v>158</v>
      </c>
      <c r="B66" s="191">
        <v>3</v>
      </c>
      <c r="C66" s="168"/>
      <c r="D66" s="168">
        <v>74465</v>
      </c>
      <c r="E66" s="168"/>
      <c r="F66" s="168">
        <v>16410</v>
      </c>
      <c r="G66" s="168"/>
      <c r="H66" s="168">
        <v>11886</v>
      </c>
      <c r="I66" s="168"/>
      <c r="J66" s="168">
        <v>16059</v>
      </c>
      <c r="K66" s="46"/>
      <c r="L66" s="46"/>
      <c r="M66" s="46"/>
      <c r="N66" s="46"/>
    </row>
    <row r="67" spans="1:14" ht="18.75" customHeight="1" x14ac:dyDescent="0.3">
      <c r="A67" s="167" t="s">
        <v>89</v>
      </c>
      <c r="B67" s="191"/>
      <c r="C67" s="168"/>
      <c r="D67" s="168">
        <v>201264</v>
      </c>
      <c r="E67" s="168"/>
      <c r="F67" s="168">
        <v>192327</v>
      </c>
      <c r="G67" s="168"/>
      <c r="H67" s="168">
        <v>131435</v>
      </c>
      <c r="I67" s="168"/>
      <c r="J67" s="168">
        <v>127052</v>
      </c>
      <c r="K67" s="46"/>
      <c r="L67" s="46"/>
      <c r="M67" s="46"/>
      <c r="N67" s="46"/>
    </row>
    <row r="68" spans="1:14" ht="18.75" customHeight="1" x14ac:dyDescent="0.3">
      <c r="A68" s="167" t="s">
        <v>126</v>
      </c>
      <c r="B68" s="191"/>
      <c r="C68" s="168"/>
      <c r="D68" s="168">
        <v>9335</v>
      </c>
      <c r="E68" s="168"/>
      <c r="F68" s="168">
        <v>9334</v>
      </c>
      <c r="G68" s="168"/>
      <c r="H68" s="170">
        <v>0</v>
      </c>
      <c r="I68" s="168"/>
      <c r="J68" s="170">
        <v>0</v>
      </c>
      <c r="K68" s="46"/>
      <c r="L68" s="46"/>
      <c r="M68" s="46"/>
      <c r="N68" s="46"/>
    </row>
    <row r="69" spans="1:14" ht="18.75" customHeight="1" x14ac:dyDescent="0.3">
      <c r="A69" s="167" t="s">
        <v>34</v>
      </c>
      <c r="B69" s="191">
        <v>5</v>
      </c>
      <c r="C69" s="168"/>
      <c r="D69" s="168">
        <v>5483</v>
      </c>
      <c r="E69" s="168"/>
      <c r="F69" s="168">
        <v>5703</v>
      </c>
      <c r="G69" s="168"/>
      <c r="H69" s="168">
        <v>524</v>
      </c>
      <c r="I69" s="168"/>
      <c r="J69" s="168">
        <v>524</v>
      </c>
      <c r="K69" s="46"/>
      <c r="L69" s="46"/>
      <c r="M69" s="46"/>
      <c r="N69" s="46"/>
    </row>
    <row r="70" spans="1:14" ht="18.75" customHeight="1" x14ac:dyDescent="0.3">
      <c r="A70" s="172" t="s">
        <v>17</v>
      </c>
      <c r="B70" s="71"/>
      <c r="C70" s="173"/>
      <c r="D70" s="174">
        <f>SUM(D66:D69)</f>
        <v>290547</v>
      </c>
      <c r="E70" s="173"/>
      <c r="F70" s="174">
        <f>SUM(F66:F69)</f>
        <v>223774</v>
      </c>
      <c r="G70" s="173"/>
      <c r="H70" s="174">
        <f>SUM(H66:H69)</f>
        <v>143845</v>
      </c>
      <c r="I70" s="173"/>
      <c r="J70" s="174">
        <f>SUM(J66:J69)</f>
        <v>143635</v>
      </c>
      <c r="K70" s="46"/>
      <c r="L70" s="46"/>
      <c r="M70" s="46"/>
      <c r="N70" s="46"/>
    </row>
    <row r="71" spans="1:14" ht="18.75" customHeight="1" x14ac:dyDescent="0.3">
      <c r="A71" s="172" t="s">
        <v>18</v>
      </c>
      <c r="B71" s="187"/>
      <c r="C71" s="179"/>
      <c r="D71" s="180">
        <f>SUM(D62,D70)</f>
        <v>1192709</v>
      </c>
      <c r="E71" s="179"/>
      <c r="F71" s="180">
        <f>SUM(F62,F70)</f>
        <v>1111364</v>
      </c>
      <c r="G71" s="179"/>
      <c r="H71" s="180">
        <f>SUM(H62,H70)</f>
        <v>392690</v>
      </c>
      <c r="I71" s="179"/>
      <c r="J71" s="180">
        <f>SUM(J62,J70)</f>
        <v>430485</v>
      </c>
      <c r="K71" s="46"/>
      <c r="L71" s="46"/>
      <c r="M71" s="46"/>
      <c r="N71" s="46"/>
    </row>
    <row r="72" spans="1:14" ht="15" customHeight="1" x14ac:dyDescent="0.3">
      <c r="A72" s="167"/>
      <c r="B72" s="187"/>
      <c r="C72" s="165"/>
      <c r="D72" s="165"/>
      <c r="E72" s="165"/>
      <c r="F72" s="165"/>
      <c r="G72" s="166"/>
      <c r="H72" s="165"/>
      <c r="I72" s="165"/>
      <c r="J72" s="165"/>
      <c r="K72" s="46"/>
      <c r="L72" s="46"/>
      <c r="M72" s="46"/>
      <c r="N72" s="46"/>
    </row>
    <row r="73" spans="1:14" ht="18.75" customHeight="1" x14ac:dyDescent="0.3">
      <c r="A73" s="164" t="s">
        <v>111</v>
      </c>
      <c r="B73" s="187"/>
      <c r="C73" s="165"/>
      <c r="D73" s="165"/>
      <c r="E73" s="165"/>
      <c r="F73" s="165"/>
      <c r="G73" s="166"/>
      <c r="H73" s="165"/>
      <c r="I73" s="165"/>
      <c r="J73" s="165"/>
      <c r="K73" s="46"/>
      <c r="L73" s="46"/>
      <c r="M73" s="46"/>
      <c r="N73" s="46"/>
    </row>
    <row r="74" spans="1:14" ht="18.75" customHeight="1" x14ac:dyDescent="0.3">
      <c r="A74" s="167" t="s">
        <v>85</v>
      </c>
      <c r="B74" s="187"/>
      <c r="C74" s="165"/>
      <c r="D74" s="165"/>
      <c r="E74" s="165"/>
      <c r="F74" s="165"/>
      <c r="G74" s="166"/>
      <c r="H74" s="165"/>
      <c r="I74" s="165"/>
      <c r="J74" s="165"/>
      <c r="K74" s="46"/>
      <c r="L74" s="46"/>
      <c r="M74" s="46"/>
      <c r="N74" s="46"/>
    </row>
    <row r="75" spans="1:14" ht="18.75" customHeight="1" x14ac:dyDescent="0.3">
      <c r="A75" s="167" t="s">
        <v>92</v>
      </c>
      <c r="B75" s="197"/>
      <c r="C75" s="165"/>
      <c r="D75" s="165"/>
      <c r="E75" s="165"/>
      <c r="F75" s="165"/>
      <c r="G75" s="166"/>
      <c r="H75" s="165"/>
      <c r="I75" s="165"/>
      <c r="J75" s="165"/>
      <c r="K75" s="46"/>
      <c r="L75" s="46"/>
      <c r="M75" s="46"/>
      <c r="N75" s="46"/>
    </row>
    <row r="76" spans="1:14" ht="18.75" customHeight="1" x14ac:dyDescent="0.3">
      <c r="A76" s="198" t="s">
        <v>159</v>
      </c>
      <c r="B76" s="197"/>
      <c r="C76" s="165"/>
      <c r="D76" s="165"/>
      <c r="E76" s="165"/>
      <c r="F76" s="165"/>
      <c r="G76" s="166"/>
      <c r="H76" s="165"/>
      <c r="I76" s="165"/>
      <c r="J76" s="165"/>
      <c r="K76" s="46"/>
      <c r="L76" s="46"/>
      <c r="M76" s="46"/>
      <c r="N76" s="46"/>
    </row>
    <row r="77" spans="1:14" ht="18.75" customHeight="1" thickBot="1" x14ac:dyDescent="0.35">
      <c r="A77" s="198" t="s">
        <v>160</v>
      </c>
      <c r="B77" s="187"/>
      <c r="C77" s="168"/>
      <c r="D77" s="181">
        <v>998282</v>
      </c>
      <c r="E77" s="168"/>
      <c r="F77" s="181">
        <v>998282</v>
      </c>
      <c r="G77" s="168"/>
      <c r="H77" s="181">
        <v>998282</v>
      </c>
      <c r="I77" s="168"/>
      <c r="J77" s="181">
        <v>998282</v>
      </c>
      <c r="K77" s="46"/>
      <c r="L77" s="46"/>
      <c r="M77" s="46"/>
      <c r="N77" s="46"/>
    </row>
    <row r="78" spans="1:14" ht="18.75" customHeight="1" thickTop="1" x14ac:dyDescent="0.3">
      <c r="A78" s="167" t="s">
        <v>112</v>
      </c>
      <c r="B78" s="197"/>
      <c r="C78" s="168"/>
      <c r="D78" s="200"/>
      <c r="E78" s="168"/>
      <c r="F78" s="200"/>
      <c r="G78" s="168"/>
      <c r="H78" s="200"/>
      <c r="I78" s="168"/>
      <c r="J78" s="200"/>
      <c r="K78" s="46"/>
      <c r="L78" s="46"/>
      <c r="M78" s="46"/>
      <c r="N78" s="46"/>
    </row>
    <row r="79" spans="1:14" ht="18.75" customHeight="1" x14ac:dyDescent="0.3">
      <c r="A79" s="198" t="s">
        <v>159</v>
      </c>
      <c r="B79" s="197"/>
      <c r="C79" s="168"/>
      <c r="D79" s="200"/>
      <c r="E79" s="168"/>
      <c r="F79" s="200"/>
      <c r="G79" s="168"/>
      <c r="H79" s="200"/>
      <c r="I79" s="168"/>
      <c r="J79" s="200"/>
      <c r="K79" s="46"/>
      <c r="L79" s="46"/>
      <c r="M79" s="46"/>
      <c r="N79" s="46"/>
    </row>
    <row r="80" spans="1:14" ht="18.75" customHeight="1" x14ac:dyDescent="0.3">
      <c r="A80" s="198" t="s">
        <v>160</v>
      </c>
      <c r="B80" s="187"/>
      <c r="C80" s="168"/>
      <c r="D80" s="168">
        <v>998282</v>
      </c>
      <c r="E80" s="168"/>
      <c r="F80" s="168">
        <v>998282</v>
      </c>
      <c r="G80" s="168"/>
      <c r="H80" s="168">
        <v>998282</v>
      </c>
      <c r="I80" s="168"/>
      <c r="J80" s="168">
        <v>998282</v>
      </c>
      <c r="K80" s="46"/>
      <c r="L80" s="46"/>
      <c r="M80" s="46"/>
      <c r="N80" s="46"/>
    </row>
    <row r="81" spans="1:14" ht="18.75" customHeight="1" x14ac:dyDescent="0.3">
      <c r="A81" s="167" t="s">
        <v>93</v>
      </c>
      <c r="B81" s="187"/>
      <c r="C81" s="168"/>
      <c r="D81" s="168">
        <v>2786808</v>
      </c>
      <c r="E81" s="168"/>
      <c r="F81" s="168">
        <v>2786808</v>
      </c>
      <c r="G81" s="168"/>
      <c r="H81" s="168">
        <v>2786808</v>
      </c>
      <c r="I81" s="168"/>
      <c r="J81" s="168">
        <v>2786808</v>
      </c>
      <c r="K81" s="46"/>
      <c r="L81" s="46"/>
      <c r="M81" s="46"/>
      <c r="N81" s="46"/>
    </row>
    <row r="82" spans="1:14" ht="18.75" customHeight="1" x14ac:dyDescent="0.3">
      <c r="A82" s="167" t="s">
        <v>64</v>
      </c>
      <c r="B82" s="187"/>
      <c r="C82" s="168"/>
      <c r="D82" s="168"/>
      <c r="E82" s="168"/>
      <c r="F82" s="168"/>
      <c r="G82" s="182"/>
      <c r="H82" s="171"/>
      <c r="I82" s="171"/>
      <c r="J82" s="171"/>
      <c r="K82" s="46"/>
      <c r="L82" s="46"/>
      <c r="M82" s="46"/>
      <c r="N82" s="46"/>
    </row>
    <row r="83" spans="1:14" ht="18.75" customHeight="1" x14ac:dyDescent="0.3">
      <c r="A83" s="167" t="s">
        <v>65</v>
      </c>
      <c r="B83" s="187"/>
      <c r="C83" s="168"/>
      <c r="D83" s="168"/>
      <c r="E83" s="168"/>
      <c r="F83" s="168"/>
      <c r="G83" s="182"/>
      <c r="H83" s="171"/>
      <c r="I83" s="171"/>
      <c r="J83" s="171"/>
      <c r="K83" s="46"/>
      <c r="L83" s="46"/>
      <c r="M83" s="46"/>
      <c r="N83" s="46"/>
    </row>
    <row r="84" spans="1:14" ht="18.75" customHeight="1" x14ac:dyDescent="0.3">
      <c r="A84" s="167" t="s">
        <v>66</v>
      </c>
      <c r="B84" s="187"/>
      <c r="C84" s="168"/>
      <c r="D84" s="168">
        <v>49470</v>
      </c>
      <c r="E84" s="168"/>
      <c r="F84" s="168">
        <v>49470</v>
      </c>
      <c r="G84" s="168"/>
      <c r="H84" s="168">
        <v>49470</v>
      </c>
      <c r="I84" s="168"/>
      <c r="J84" s="168">
        <v>49470</v>
      </c>
    </row>
    <row r="85" spans="1:14" ht="18.75" customHeight="1" x14ac:dyDescent="0.3">
      <c r="A85" s="167" t="s">
        <v>67</v>
      </c>
      <c r="B85" s="187"/>
      <c r="C85" s="168"/>
      <c r="D85" s="168">
        <v>317466</v>
      </c>
      <c r="E85" s="168"/>
      <c r="F85" s="168">
        <v>338238</v>
      </c>
      <c r="G85" s="168"/>
      <c r="H85" s="168">
        <v>2479201</v>
      </c>
      <c r="I85" s="168"/>
      <c r="J85" s="168">
        <v>2496697</v>
      </c>
    </row>
    <row r="86" spans="1:14" ht="18.75" customHeight="1" x14ac:dyDescent="0.3">
      <c r="A86" s="172" t="s">
        <v>113</v>
      </c>
      <c r="B86" s="187"/>
      <c r="C86" s="173"/>
      <c r="D86" s="174">
        <f>SUM(D80:D85)</f>
        <v>4152026</v>
      </c>
      <c r="E86" s="173"/>
      <c r="F86" s="174">
        <f>SUM(F80:F85)</f>
        <v>4172798</v>
      </c>
      <c r="G86" s="173"/>
      <c r="H86" s="174">
        <f>SUM(H80:H85)</f>
        <v>6313761</v>
      </c>
      <c r="I86" s="173"/>
      <c r="J86" s="174">
        <f>SUM(J80:J85)</f>
        <v>6331257</v>
      </c>
    </row>
    <row r="87" spans="1:14" ht="15" customHeight="1" x14ac:dyDescent="0.3">
      <c r="A87" s="172"/>
      <c r="B87" s="187"/>
      <c r="C87" s="165"/>
      <c r="D87" s="165"/>
      <c r="E87" s="165"/>
      <c r="F87" s="165"/>
      <c r="G87" s="166"/>
      <c r="H87" s="165"/>
      <c r="I87" s="165"/>
      <c r="J87" s="165"/>
    </row>
    <row r="88" spans="1:14" ht="18.75" customHeight="1" thickBot="1" x14ac:dyDescent="0.35">
      <c r="A88" s="172" t="s">
        <v>114</v>
      </c>
      <c r="B88" s="187"/>
      <c r="C88" s="183"/>
      <c r="D88" s="184">
        <f>SUM(D71,D86)</f>
        <v>5344735</v>
      </c>
      <c r="E88" s="183"/>
      <c r="F88" s="184">
        <f>SUM(F71,F86)</f>
        <v>5284162</v>
      </c>
      <c r="G88" s="183"/>
      <c r="H88" s="184">
        <f>SUM(H71,H86)</f>
        <v>6706451</v>
      </c>
      <c r="I88" s="183"/>
      <c r="J88" s="184">
        <f>SUM(J71,J86)</f>
        <v>6761742</v>
      </c>
      <c r="K88" s="79"/>
      <c r="L88" s="104"/>
      <c r="M88" s="79"/>
      <c r="N88" s="79"/>
    </row>
    <row r="89" spans="1:14" ht="18.75" customHeight="1" thickTop="1" x14ac:dyDescent="0.3">
      <c r="A89" s="48"/>
      <c r="B89" s="48"/>
      <c r="C89" s="76"/>
      <c r="D89" s="76"/>
      <c r="E89" s="76"/>
      <c r="F89" s="76"/>
      <c r="G89" s="77"/>
      <c r="H89" s="76"/>
      <c r="I89" s="76"/>
      <c r="J89" s="76"/>
      <c r="K89" s="46"/>
      <c r="L89" s="46"/>
      <c r="M89" s="46"/>
      <c r="N89" s="46"/>
    </row>
    <row r="90" spans="1:14" ht="18.75" customHeight="1" x14ac:dyDescent="0.3">
      <c r="A90" s="48"/>
      <c r="B90" s="186"/>
      <c r="C90" s="76"/>
      <c r="D90" s="76"/>
      <c r="E90" s="76"/>
      <c r="F90" s="76"/>
      <c r="G90" s="77"/>
      <c r="H90" s="76"/>
      <c r="I90" s="76"/>
      <c r="J90" s="76"/>
      <c r="K90" s="46"/>
      <c r="L90" s="46"/>
      <c r="M90" s="46"/>
      <c r="N90" s="46"/>
    </row>
    <row r="91" spans="1:14" ht="18.75" customHeight="1" x14ac:dyDescent="0.3">
      <c r="A91" s="46"/>
      <c r="C91" s="76"/>
      <c r="D91" s="75"/>
      <c r="E91" s="76"/>
      <c r="F91" s="75"/>
      <c r="G91" s="77"/>
      <c r="H91" s="75"/>
      <c r="I91" s="76"/>
      <c r="J91" s="75"/>
      <c r="K91" s="46"/>
      <c r="L91" s="46"/>
      <c r="M91" s="46"/>
      <c r="N91" s="46"/>
    </row>
    <row r="92" spans="1:14" ht="18.75" customHeight="1" x14ac:dyDescent="0.3">
      <c r="A92" s="46"/>
      <c r="C92" s="76"/>
      <c r="D92" s="75"/>
      <c r="E92" s="76"/>
      <c r="F92" s="75"/>
      <c r="G92" s="77"/>
      <c r="H92" s="75"/>
      <c r="I92" s="76"/>
      <c r="J92" s="75"/>
      <c r="K92" s="46"/>
      <c r="L92" s="46"/>
      <c r="M92" s="46"/>
      <c r="N92" s="46"/>
    </row>
    <row r="93" spans="1:14" ht="18.75" customHeight="1" x14ac:dyDescent="0.3">
      <c r="A93" s="46"/>
      <c r="C93" s="76"/>
      <c r="D93" s="75"/>
      <c r="E93" s="76"/>
      <c r="F93" s="75"/>
      <c r="G93" s="77"/>
      <c r="H93" s="75"/>
      <c r="I93" s="76"/>
      <c r="J93" s="75"/>
      <c r="K93" s="46"/>
      <c r="L93" s="46"/>
      <c r="M93" s="46"/>
      <c r="N93" s="46"/>
    </row>
    <row r="94" spans="1:14" ht="18.75" customHeight="1" x14ac:dyDescent="0.3">
      <c r="A94" s="46"/>
      <c r="C94" s="76"/>
      <c r="D94" s="75"/>
      <c r="E94" s="76"/>
      <c r="F94" s="75"/>
      <c r="G94" s="77"/>
      <c r="H94" s="75"/>
      <c r="I94" s="76"/>
      <c r="J94" s="75"/>
      <c r="K94" s="46"/>
      <c r="L94" s="46"/>
      <c r="M94" s="46"/>
      <c r="N94" s="46"/>
    </row>
  </sheetData>
  <mergeCells count="10">
    <mergeCell ref="D4:F4"/>
    <mergeCell ref="H4:J4"/>
    <mergeCell ref="D5:F5"/>
    <mergeCell ref="H5:J5"/>
    <mergeCell ref="D53:J53"/>
    <mergeCell ref="D9:J9"/>
    <mergeCell ref="D48:F48"/>
    <mergeCell ref="H48:J48"/>
    <mergeCell ref="D49:F49"/>
    <mergeCell ref="H49:J49"/>
  </mergeCells>
  <pageMargins left="0.8" right="0.65" top="0.48" bottom="0.5" header="0.4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topLeftCell="A19" zoomScaleNormal="100" zoomScaleSheetLayoutView="100" workbookViewId="0">
      <selection activeCell="A12" sqref="A12"/>
    </sheetView>
  </sheetViews>
  <sheetFormatPr defaultColWidth="9.1796875" defaultRowHeight="18.75" customHeight="1" x14ac:dyDescent="0.3"/>
  <cols>
    <col min="1" max="1" width="42.54296875" style="43" customWidth="1"/>
    <col min="2" max="2" width="6.7265625" style="46" customWidth="1"/>
    <col min="3" max="3" width="1.7265625" style="48" customWidth="1"/>
    <col min="4" max="4" width="12" style="46" customWidth="1"/>
    <col min="5" max="5" width="1.7265625" style="48" customWidth="1"/>
    <col min="6" max="6" width="12" style="46" customWidth="1"/>
    <col min="7" max="7" width="1.7265625" style="39" customWidth="1"/>
    <col min="8" max="8" width="12" style="46" customWidth="1"/>
    <col min="9" max="9" width="1.7265625" style="48" customWidth="1"/>
    <col min="10" max="10" width="12" style="46" customWidth="1"/>
    <col min="11" max="16384" width="9.1796875" style="46"/>
  </cols>
  <sheetData>
    <row r="1" spans="1:10" ht="18.75" customHeight="1" x14ac:dyDescent="0.35">
      <c r="A1" s="32" t="s">
        <v>101</v>
      </c>
    </row>
    <row r="2" spans="1:10" ht="18.75" customHeight="1" x14ac:dyDescent="0.3">
      <c r="A2" s="33" t="s">
        <v>54</v>
      </c>
    </row>
    <row r="3" spans="1:10" ht="18.75" customHeight="1" x14ac:dyDescent="0.3">
      <c r="A3" s="65"/>
    </row>
    <row r="4" spans="1:10" ht="18.75" customHeight="1" x14ac:dyDescent="0.3">
      <c r="C4" s="46"/>
      <c r="D4" s="206" t="s">
        <v>0</v>
      </c>
      <c r="E4" s="206"/>
      <c r="F4" s="206"/>
      <c r="H4" s="206" t="s">
        <v>36</v>
      </c>
      <c r="I4" s="206"/>
      <c r="J4" s="206"/>
    </row>
    <row r="5" spans="1:10" ht="18.75" customHeight="1" x14ac:dyDescent="0.3">
      <c r="B5" s="38"/>
      <c r="C5" s="38"/>
      <c r="D5" s="206" t="s">
        <v>35</v>
      </c>
      <c r="E5" s="206"/>
      <c r="F5" s="206"/>
      <c r="G5" s="25"/>
      <c r="H5" s="206" t="s">
        <v>35</v>
      </c>
      <c r="I5" s="206"/>
      <c r="J5" s="206"/>
    </row>
    <row r="6" spans="1:10" ht="18.75" customHeight="1" x14ac:dyDescent="0.3">
      <c r="B6" s="38"/>
      <c r="C6" s="38"/>
      <c r="D6" s="211" t="s">
        <v>86</v>
      </c>
      <c r="E6" s="211"/>
      <c r="F6" s="211"/>
      <c r="G6" s="25"/>
      <c r="H6" s="211" t="s">
        <v>86</v>
      </c>
      <c r="I6" s="211"/>
      <c r="J6" s="211"/>
    </row>
    <row r="7" spans="1:10" ht="18.75" customHeight="1" x14ac:dyDescent="0.3">
      <c r="B7" s="38"/>
      <c r="C7" s="38"/>
      <c r="D7" s="209" t="s">
        <v>68</v>
      </c>
      <c r="E7" s="210"/>
      <c r="F7" s="210"/>
      <c r="G7" s="25"/>
      <c r="H7" s="209" t="s">
        <v>68</v>
      </c>
      <c r="I7" s="210"/>
      <c r="J7" s="210"/>
    </row>
    <row r="8" spans="1:10" ht="18.75" customHeight="1" x14ac:dyDescent="0.3">
      <c r="B8" s="17" t="s">
        <v>2</v>
      </c>
      <c r="C8" s="47"/>
      <c r="D8" s="163">
        <v>2020</v>
      </c>
      <c r="E8" s="47"/>
      <c r="F8" s="163">
        <v>2019</v>
      </c>
      <c r="H8" s="163">
        <v>2020</v>
      </c>
      <c r="I8" s="47"/>
      <c r="J8" s="163">
        <v>2019</v>
      </c>
    </row>
    <row r="9" spans="1:10" ht="18.75" customHeight="1" x14ac:dyDescent="0.3">
      <c r="B9" s="17"/>
      <c r="C9" s="17"/>
      <c r="D9" s="207" t="s">
        <v>42</v>
      </c>
      <c r="E9" s="207"/>
      <c r="F9" s="207"/>
      <c r="G9" s="207"/>
      <c r="H9" s="207"/>
      <c r="I9" s="207"/>
      <c r="J9" s="207"/>
    </row>
    <row r="10" spans="1:10" ht="18.75" customHeight="1" x14ac:dyDescent="0.3">
      <c r="A10" s="35" t="s">
        <v>135</v>
      </c>
      <c r="B10" s="17">
        <v>5</v>
      </c>
    </row>
    <row r="11" spans="1:10" ht="18.75" customHeight="1" x14ac:dyDescent="0.3">
      <c r="A11" s="43" t="s">
        <v>137</v>
      </c>
      <c r="B11" s="17"/>
    </row>
    <row r="12" spans="1:10" ht="18.75" customHeight="1" x14ac:dyDescent="0.3">
      <c r="A12" s="43" t="s">
        <v>138</v>
      </c>
      <c r="B12" s="17">
        <v>8</v>
      </c>
      <c r="C12" s="115"/>
      <c r="D12" s="115">
        <v>669524</v>
      </c>
      <c r="E12" s="115"/>
      <c r="F12" s="115">
        <v>657665</v>
      </c>
      <c r="G12" s="115"/>
      <c r="H12" s="115">
        <v>274397</v>
      </c>
      <c r="I12" s="115"/>
      <c r="J12" s="115">
        <v>352447</v>
      </c>
    </row>
    <row r="13" spans="1:10" ht="18.75" customHeight="1" x14ac:dyDescent="0.3">
      <c r="A13" s="43" t="s">
        <v>19</v>
      </c>
      <c r="B13" s="17"/>
      <c r="C13" s="113"/>
      <c r="D13" s="113">
        <v>30348</v>
      </c>
      <c r="E13" s="113"/>
      <c r="F13" s="113">
        <v>38220</v>
      </c>
      <c r="G13" s="113"/>
      <c r="H13" s="113">
        <v>10927</v>
      </c>
      <c r="I13" s="113"/>
      <c r="J13" s="113">
        <v>11403</v>
      </c>
    </row>
    <row r="14" spans="1:10" ht="18.75" customHeight="1" x14ac:dyDescent="0.3">
      <c r="A14" s="30" t="s">
        <v>136</v>
      </c>
      <c r="B14" s="17"/>
      <c r="C14" s="14"/>
      <c r="D14" s="28">
        <f>SUM(D12:D13)</f>
        <v>699872</v>
      </c>
      <c r="E14" s="14"/>
      <c r="F14" s="28">
        <f>SUM(F12:F13)</f>
        <v>695885</v>
      </c>
      <c r="G14" s="14"/>
      <c r="H14" s="28">
        <f>SUM(H12:H13)</f>
        <v>285324</v>
      </c>
      <c r="I14" s="14"/>
      <c r="J14" s="28">
        <f>SUM(J12:J13)</f>
        <v>363850</v>
      </c>
    </row>
    <row r="15" spans="1:10" ht="18.75" customHeight="1" x14ac:dyDescent="0.3">
      <c r="B15" s="17"/>
      <c r="C15" s="41"/>
      <c r="D15" s="45"/>
      <c r="E15" s="41"/>
      <c r="F15" s="45"/>
      <c r="G15" s="49"/>
      <c r="H15" s="45"/>
      <c r="I15" s="41"/>
      <c r="J15" s="45"/>
    </row>
    <row r="16" spans="1:10" ht="18.75" customHeight="1" x14ac:dyDescent="0.3">
      <c r="A16" s="35" t="s">
        <v>20</v>
      </c>
      <c r="B16" s="17"/>
      <c r="C16" s="41"/>
      <c r="D16" s="45"/>
      <c r="E16" s="41"/>
      <c r="F16" s="45"/>
      <c r="G16" s="49"/>
      <c r="H16" s="45"/>
      <c r="I16" s="41"/>
      <c r="J16" s="45"/>
    </row>
    <row r="17" spans="1:19" ht="18.75" customHeight="1" x14ac:dyDescent="0.3">
      <c r="A17" s="43" t="s">
        <v>139</v>
      </c>
      <c r="B17" s="17">
        <v>5</v>
      </c>
      <c r="C17" s="115"/>
      <c r="D17" s="115">
        <v>475415</v>
      </c>
      <c r="E17" s="115"/>
      <c r="F17" s="115">
        <v>462230</v>
      </c>
      <c r="G17" s="115"/>
      <c r="H17" s="115">
        <v>229382</v>
      </c>
      <c r="I17" s="115"/>
      <c r="J17" s="115">
        <v>263536</v>
      </c>
    </row>
    <row r="18" spans="1:19" ht="18.75" customHeight="1" x14ac:dyDescent="0.3">
      <c r="A18" s="43" t="s">
        <v>38</v>
      </c>
      <c r="B18" s="17">
        <v>5</v>
      </c>
      <c r="C18" s="113"/>
      <c r="D18" s="113">
        <v>112987</v>
      </c>
      <c r="E18" s="113"/>
      <c r="F18" s="113">
        <v>118620</v>
      </c>
      <c r="G18" s="113"/>
      <c r="H18" s="113">
        <v>5324</v>
      </c>
      <c r="I18" s="113"/>
      <c r="J18" s="113">
        <v>9512</v>
      </c>
    </row>
    <row r="19" spans="1:19" ht="18.75" customHeight="1" x14ac:dyDescent="0.3">
      <c r="A19" s="43" t="s">
        <v>39</v>
      </c>
      <c r="B19" s="17">
        <v>5</v>
      </c>
      <c r="C19" s="113"/>
      <c r="D19" s="113">
        <v>129390</v>
      </c>
      <c r="E19" s="113"/>
      <c r="F19" s="113">
        <v>138189</v>
      </c>
      <c r="G19" s="113"/>
      <c r="H19" s="113">
        <v>65391</v>
      </c>
      <c r="I19" s="113"/>
      <c r="J19" s="113">
        <v>78521</v>
      </c>
      <c r="K19" s="115"/>
      <c r="L19" s="115"/>
      <c r="M19" s="115"/>
      <c r="N19" s="115"/>
      <c r="O19" s="115"/>
      <c r="P19" s="115"/>
      <c r="Q19" s="115"/>
    </row>
    <row r="20" spans="1:19" ht="18.75" customHeight="1" x14ac:dyDescent="0.3">
      <c r="A20" s="30" t="s">
        <v>21</v>
      </c>
      <c r="B20" s="17"/>
      <c r="C20" s="14"/>
      <c r="D20" s="28">
        <f>SUM(D17:D19)</f>
        <v>717792</v>
      </c>
      <c r="E20" s="14"/>
      <c r="F20" s="28">
        <f>SUM(F17:F19)</f>
        <v>719039</v>
      </c>
      <c r="G20" s="14"/>
      <c r="H20" s="28">
        <f>SUM(H17:H19)</f>
        <v>300097</v>
      </c>
      <c r="I20" s="14"/>
      <c r="J20" s="28">
        <f>SUM(J17:J19)</f>
        <v>351569</v>
      </c>
    </row>
    <row r="21" spans="1:19" ht="18.75" customHeight="1" x14ac:dyDescent="0.3">
      <c r="B21" s="17"/>
      <c r="C21" s="41"/>
      <c r="D21" s="45"/>
      <c r="E21" s="41"/>
      <c r="F21" s="45"/>
      <c r="G21" s="49"/>
      <c r="H21" s="45"/>
      <c r="I21" s="41"/>
      <c r="J21" s="45"/>
    </row>
    <row r="22" spans="1:19" ht="18.75" customHeight="1" x14ac:dyDescent="0.3">
      <c r="A22" s="30" t="s">
        <v>197</v>
      </c>
      <c r="B22" s="197"/>
      <c r="C22" s="41"/>
      <c r="D22" s="201">
        <f>D14-D20</f>
        <v>-17920</v>
      </c>
      <c r="E22" s="41"/>
      <c r="F22" s="201">
        <f>F14-F20</f>
        <v>-23154</v>
      </c>
      <c r="G22" s="49"/>
      <c r="H22" s="201">
        <f>H14-H20</f>
        <v>-14773</v>
      </c>
      <c r="I22" s="41"/>
      <c r="J22" s="201">
        <f>J14-J20</f>
        <v>12281</v>
      </c>
    </row>
    <row r="23" spans="1:19" ht="18.75" customHeight="1" x14ac:dyDescent="0.3">
      <c r="A23" s="43" t="s">
        <v>40</v>
      </c>
      <c r="B23" s="197"/>
      <c r="C23" s="113"/>
      <c r="D23" s="113">
        <v>-1452</v>
      </c>
      <c r="E23" s="113"/>
      <c r="F23" s="113">
        <v>-5223</v>
      </c>
      <c r="G23" s="113"/>
      <c r="H23" s="113">
        <v>-363</v>
      </c>
      <c r="I23" s="113"/>
      <c r="J23" s="113">
        <v>-539</v>
      </c>
    </row>
    <row r="24" spans="1:19" ht="18.75" customHeight="1" x14ac:dyDescent="0.3">
      <c r="A24" s="43" t="s">
        <v>161</v>
      </c>
      <c r="B24" s="197"/>
      <c r="C24" s="113"/>
      <c r="D24" s="113"/>
      <c r="E24" s="113"/>
      <c r="F24" s="113"/>
      <c r="G24" s="113"/>
      <c r="H24" s="113"/>
      <c r="I24" s="113"/>
      <c r="J24" s="113"/>
    </row>
    <row r="25" spans="1:19" s="37" customFormat="1" ht="18.75" customHeight="1" x14ac:dyDescent="0.3">
      <c r="A25" s="43" t="s">
        <v>162</v>
      </c>
      <c r="B25" s="17">
        <v>6</v>
      </c>
      <c r="C25" s="113"/>
      <c r="D25" s="117">
        <v>51</v>
      </c>
      <c r="E25" s="113"/>
      <c r="F25" s="117">
        <v>109</v>
      </c>
      <c r="G25" s="116"/>
      <c r="H25" s="106" t="s">
        <v>74</v>
      </c>
      <c r="I25" s="113"/>
      <c r="J25" s="106" t="s">
        <v>74</v>
      </c>
    </row>
    <row r="26" spans="1:19" ht="18.75" customHeight="1" x14ac:dyDescent="0.3">
      <c r="A26" s="30" t="s">
        <v>69</v>
      </c>
      <c r="B26" s="17"/>
      <c r="C26" s="14"/>
      <c r="D26" s="14">
        <f>SUM(D22:D25)</f>
        <v>-19321</v>
      </c>
      <c r="E26" s="14"/>
      <c r="F26" s="14">
        <f>SUM(F22:F25)</f>
        <v>-28268</v>
      </c>
      <c r="G26" s="14"/>
      <c r="H26" s="14">
        <f>SUM(H22:H25)</f>
        <v>-15136</v>
      </c>
      <c r="I26" s="14"/>
      <c r="J26" s="14">
        <f>SUM(J22:J25)</f>
        <v>11742</v>
      </c>
    </row>
    <row r="27" spans="1:19" ht="18.75" customHeight="1" x14ac:dyDescent="0.3">
      <c r="A27" s="43" t="s">
        <v>178</v>
      </c>
      <c r="B27" s="17">
        <v>10</v>
      </c>
      <c r="C27" s="113"/>
      <c r="D27" s="113">
        <v>1065</v>
      </c>
      <c r="E27" s="113"/>
      <c r="F27" s="113">
        <v>-889</v>
      </c>
      <c r="G27" s="113"/>
      <c r="H27" s="113">
        <v>156</v>
      </c>
      <c r="I27" s="113"/>
      <c r="J27" s="113">
        <v>-1346</v>
      </c>
      <c r="M27" s="112"/>
      <c r="N27" s="112"/>
      <c r="O27" s="112"/>
      <c r="P27" s="112"/>
      <c r="Q27" s="112"/>
      <c r="R27" s="112"/>
      <c r="S27" s="112"/>
    </row>
    <row r="28" spans="1:19" s="37" customFormat="1" ht="18.75" customHeight="1" thickBot="1" x14ac:dyDescent="0.35">
      <c r="A28" s="30" t="s">
        <v>70</v>
      </c>
      <c r="B28" s="17"/>
      <c r="C28" s="14"/>
      <c r="D28" s="54">
        <f>SUM(D26:D27)</f>
        <v>-18256</v>
      </c>
      <c r="E28" s="14"/>
      <c r="F28" s="54">
        <f>SUM(F26:F27)</f>
        <v>-29157</v>
      </c>
      <c r="G28" s="14"/>
      <c r="H28" s="54">
        <f>SUM(H26:H27)</f>
        <v>-14980</v>
      </c>
      <c r="I28" s="14"/>
      <c r="J28" s="54">
        <f>SUM(J26:J27)</f>
        <v>10396</v>
      </c>
    </row>
    <row r="29" spans="1:19" ht="18.75" customHeight="1" thickTop="1" x14ac:dyDescent="0.3">
      <c r="A29" s="46"/>
      <c r="B29" s="17"/>
      <c r="C29" s="14"/>
      <c r="D29" s="14"/>
      <c r="E29" s="14"/>
      <c r="F29" s="14"/>
      <c r="G29" s="14"/>
      <c r="H29" s="14"/>
      <c r="I29" s="14"/>
      <c r="J29" s="14"/>
    </row>
    <row r="30" spans="1:19" ht="18.75" customHeight="1" x14ac:dyDescent="0.3">
      <c r="A30" s="37" t="s">
        <v>179</v>
      </c>
      <c r="B30" s="17"/>
      <c r="C30" s="14"/>
      <c r="D30" s="14"/>
      <c r="E30" s="14"/>
      <c r="F30" s="14"/>
      <c r="G30" s="14"/>
      <c r="H30" s="14"/>
      <c r="I30" s="14"/>
      <c r="J30" s="14"/>
    </row>
    <row r="31" spans="1:19" ht="18.75" customHeight="1" x14ac:dyDescent="0.3">
      <c r="A31" s="73" t="s">
        <v>180</v>
      </c>
      <c r="B31" s="17"/>
      <c r="C31" s="14"/>
      <c r="D31" s="14"/>
      <c r="E31" s="14"/>
      <c r="F31" s="14"/>
      <c r="G31" s="14"/>
      <c r="H31" s="14"/>
      <c r="I31" s="14"/>
      <c r="J31" s="14"/>
    </row>
    <row r="32" spans="1:19" ht="18.75" customHeight="1" x14ac:dyDescent="0.3">
      <c r="A32" s="46" t="s">
        <v>174</v>
      </c>
      <c r="B32" s="17"/>
      <c r="C32" s="14"/>
      <c r="D32" s="143">
        <v>-3145</v>
      </c>
      <c r="E32" s="41"/>
      <c r="F32" s="102">
        <v>0</v>
      </c>
      <c r="G32" s="41"/>
      <c r="H32" s="143">
        <v>-3145</v>
      </c>
      <c r="I32" s="41"/>
      <c r="J32" s="102">
        <v>0</v>
      </c>
    </row>
    <row r="33" spans="1:10" ht="18.75" customHeight="1" x14ac:dyDescent="0.3">
      <c r="A33" s="46" t="s">
        <v>117</v>
      </c>
      <c r="B33" s="17"/>
      <c r="C33" s="14"/>
      <c r="D33" s="143"/>
      <c r="E33" s="41"/>
      <c r="F33" s="102"/>
      <c r="G33" s="41"/>
      <c r="H33" s="143"/>
      <c r="I33" s="41"/>
      <c r="J33" s="102"/>
    </row>
    <row r="34" spans="1:10" ht="18.75" customHeight="1" x14ac:dyDescent="0.3">
      <c r="A34" s="46" t="s">
        <v>181</v>
      </c>
      <c r="B34" s="17"/>
      <c r="C34" s="14"/>
      <c r="D34" s="193">
        <v>629</v>
      </c>
      <c r="E34" s="41"/>
      <c r="F34" s="151">
        <v>0</v>
      </c>
      <c r="G34" s="41"/>
      <c r="H34" s="193">
        <v>629</v>
      </c>
      <c r="I34" s="41"/>
      <c r="J34" s="151">
        <v>0</v>
      </c>
    </row>
    <row r="35" spans="1:10" s="37" customFormat="1" ht="18.75" customHeight="1" x14ac:dyDescent="0.3">
      <c r="A35" s="37" t="s">
        <v>183</v>
      </c>
      <c r="B35" s="101"/>
      <c r="C35" s="14"/>
      <c r="D35" s="194"/>
      <c r="E35" s="14"/>
      <c r="F35" s="14"/>
      <c r="G35" s="14"/>
      <c r="H35" s="194"/>
      <c r="I35" s="14"/>
      <c r="J35" s="14"/>
    </row>
    <row r="36" spans="1:10" s="37" customFormat="1" ht="18.75" customHeight="1" x14ac:dyDescent="0.3">
      <c r="A36" s="37" t="s">
        <v>182</v>
      </c>
      <c r="B36" s="101"/>
      <c r="C36" s="14"/>
      <c r="D36" s="195">
        <f>SUM(D32,D34)</f>
        <v>-2516</v>
      </c>
      <c r="E36" s="14"/>
      <c r="F36" s="149">
        <f>SUM(F32,F34)</f>
        <v>0</v>
      </c>
      <c r="G36" s="105"/>
      <c r="H36" s="195">
        <f>SUM(H32,H34)</f>
        <v>-2516</v>
      </c>
      <c r="I36" s="105"/>
      <c r="J36" s="149">
        <f>SUM(J32,J34)</f>
        <v>0</v>
      </c>
    </row>
    <row r="37" spans="1:10" ht="18.75" customHeight="1" x14ac:dyDescent="0.3">
      <c r="A37" s="46"/>
      <c r="B37" s="17"/>
      <c r="C37" s="14"/>
      <c r="D37" s="14"/>
      <c r="E37" s="14"/>
      <c r="F37" s="14"/>
      <c r="G37" s="14"/>
      <c r="H37" s="14"/>
      <c r="I37" s="14"/>
      <c r="J37" s="14"/>
    </row>
    <row r="38" spans="1:10" ht="18.75" customHeight="1" x14ac:dyDescent="0.3">
      <c r="A38" s="37" t="s">
        <v>184</v>
      </c>
      <c r="B38" s="197"/>
      <c r="C38" s="14"/>
      <c r="D38" s="14"/>
      <c r="E38" s="14"/>
      <c r="F38" s="14"/>
      <c r="G38" s="14"/>
      <c r="H38" s="14"/>
      <c r="I38" s="14"/>
      <c r="J38" s="14"/>
    </row>
    <row r="39" spans="1:10" ht="18.75" customHeight="1" x14ac:dyDescent="0.3">
      <c r="A39" s="37" t="s">
        <v>163</v>
      </c>
      <c r="B39" s="197"/>
      <c r="C39" s="14"/>
      <c r="D39" s="202">
        <f>D36</f>
        <v>-2516</v>
      </c>
      <c r="E39" s="14"/>
      <c r="F39" s="149">
        <f>F36</f>
        <v>0</v>
      </c>
      <c r="G39" s="14"/>
      <c r="H39" s="202">
        <f>H36</f>
        <v>-2516</v>
      </c>
      <c r="I39" s="14"/>
      <c r="J39" s="149">
        <f>J36</f>
        <v>0</v>
      </c>
    </row>
    <row r="40" spans="1:10" ht="18.75" customHeight="1" x14ac:dyDescent="0.3">
      <c r="A40" s="46"/>
      <c r="B40" s="197"/>
      <c r="C40" s="14"/>
      <c r="D40" s="14"/>
      <c r="E40" s="14"/>
      <c r="F40" s="14"/>
      <c r="G40" s="14"/>
      <c r="H40" s="14"/>
      <c r="I40" s="14"/>
      <c r="J40" s="14"/>
    </row>
    <row r="41" spans="1:10" ht="18.75" customHeight="1" thickBot="1" x14ac:dyDescent="0.35">
      <c r="A41" s="37" t="s">
        <v>185</v>
      </c>
      <c r="B41" s="17"/>
      <c r="C41" s="14"/>
      <c r="D41" s="29">
        <f>D28+D36</f>
        <v>-20772</v>
      </c>
      <c r="E41" s="14"/>
      <c r="F41" s="29">
        <f>F28+F36</f>
        <v>-29157</v>
      </c>
      <c r="G41" s="14"/>
      <c r="H41" s="29">
        <f>H28+H36</f>
        <v>-17496</v>
      </c>
      <c r="I41" s="14"/>
      <c r="J41" s="29">
        <f>J28+J36</f>
        <v>10396</v>
      </c>
    </row>
    <row r="42" spans="1:10" ht="18.75" customHeight="1" thickTop="1" x14ac:dyDescent="0.3">
      <c r="A42" s="46"/>
      <c r="B42" s="17"/>
      <c r="C42" s="41"/>
      <c r="D42" s="41"/>
      <c r="E42" s="41"/>
      <c r="F42" s="41"/>
      <c r="G42" s="49"/>
      <c r="H42" s="41"/>
      <c r="I42" s="41"/>
      <c r="J42" s="41"/>
    </row>
    <row r="43" spans="1:10" ht="18.75" customHeight="1" thickBot="1" x14ac:dyDescent="0.35">
      <c r="A43" s="37" t="s">
        <v>79</v>
      </c>
      <c r="B43" s="17"/>
      <c r="C43" s="41"/>
      <c r="D43" s="124">
        <f>D28/'BL 2-3'!D80</f>
        <v>-1.8287417783752487E-2</v>
      </c>
      <c r="E43" s="41"/>
      <c r="F43" s="124">
        <f>F28/'BL 2-3'!F80</f>
        <v>-2.9207177931686638E-2</v>
      </c>
      <c r="G43" s="41"/>
      <c r="H43" s="124">
        <f>H28/'BL 2-3'!H80</f>
        <v>-1.5005779929919602E-2</v>
      </c>
      <c r="I43" s="41"/>
      <c r="J43" s="124">
        <f>J28/'BL 2-3'!J80</f>
        <v>1.0413891064849412E-2</v>
      </c>
    </row>
    <row r="44" spans="1:10" s="48" customFormat="1" ht="18.75" customHeight="1" thickTop="1" x14ac:dyDescent="0.3">
      <c r="A44" s="55"/>
      <c r="B44" s="11"/>
      <c r="C44" s="53"/>
      <c r="D44" s="53"/>
      <c r="E44" s="53"/>
      <c r="F44" s="53"/>
      <c r="G44" s="53"/>
      <c r="H44" s="53"/>
      <c r="I44" s="53"/>
      <c r="J44" s="53"/>
    </row>
    <row r="45" spans="1:10" s="48" customFormat="1" ht="18.75" customHeight="1" x14ac:dyDescent="0.3">
      <c r="A45" s="55"/>
      <c r="B45" s="11"/>
      <c r="C45" s="53"/>
      <c r="D45" s="52"/>
      <c r="E45" s="53"/>
      <c r="F45" s="52"/>
      <c r="G45" s="53"/>
      <c r="H45" s="58"/>
      <c r="I45" s="53"/>
      <c r="J45" s="58"/>
    </row>
    <row r="46" spans="1:10" s="48" customFormat="1" ht="18.75" customHeight="1" x14ac:dyDescent="0.3">
      <c r="A46" s="56"/>
      <c r="B46" s="11"/>
      <c r="C46" s="44"/>
      <c r="D46" s="57"/>
      <c r="E46" s="44"/>
      <c r="F46" s="57"/>
      <c r="G46" s="44"/>
      <c r="H46" s="57"/>
      <c r="I46" s="44"/>
      <c r="J46" s="57"/>
    </row>
    <row r="47" spans="1:10" ht="18.75" customHeight="1" x14ac:dyDescent="0.3">
      <c r="A47" s="30"/>
      <c r="B47" s="17"/>
      <c r="C47" s="50"/>
      <c r="D47" s="50"/>
      <c r="E47" s="50"/>
      <c r="F47" s="50"/>
      <c r="G47" s="51"/>
      <c r="H47" s="50"/>
      <c r="I47" s="50"/>
      <c r="J47" s="50"/>
    </row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8" top="0.48" bottom="0.5" header="0.4" footer="0.5"/>
  <pageSetup paperSize="9" scale="83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view="pageBreakPreview" zoomScaleNormal="100" zoomScaleSheetLayoutView="100" workbookViewId="0">
      <selection activeCell="A12" sqref="A12"/>
    </sheetView>
  </sheetViews>
  <sheetFormatPr defaultColWidth="9.1796875" defaultRowHeight="20.25" customHeight="1" x14ac:dyDescent="0.3"/>
  <cols>
    <col min="1" max="1" width="42.453125" style="46" customWidth="1"/>
    <col min="2" max="2" width="6.26953125" style="46" customWidth="1"/>
    <col min="3" max="3" width="14.54296875" style="46" customWidth="1"/>
    <col min="4" max="4" width="2.1796875" style="46" customWidth="1"/>
    <col min="5" max="5" width="14.54296875" style="46" customWidth="1"/>
    <col min="6" max="6" width="2.1796875" style="46" customWidth="1"/>
    <col min="7" max="7" width="14.54296875" style="46" customWidth="1"/>
    <col min="8" max="8" width="2.1796875" style="46" customWidth="1"/>
    <col min="9" max="9" width="14.54296875" style="46" customWidth="1"/>
    <col min="10" max="10" width="2.1796875" style="46" customWidth="1"/>
    <col min="11" max="11" width="14.54296875" style="46" customWidth="1"/>
    <col min="12" max="16384" width="9.1796875" style="46"/>
  </cols>
  <sheetData>
    <row r="1" spans="1:11" s="96" customFormat="1" ht="20.25" customHeight="1" x14ac:dyDescent="0.45">
      <c r="A1" s="95" t="s">
        <v>101</v>
      </c>
      <c r="B1" s="95"/>
    </row>
    <row r="2" spans="1:11" s="16" customFormat="1" ht="20.25" customHeight="1" x14ac:dyDescent="0.35">
      <c r="A2" s="32" t="s">
        <v>55</v>
      </c>
      <c r="B2" s="33"/>
      <c r="E2" s="97"/>
    </row>
    <row r="4" spans="1:11" ht="20.25" customHeight="1" x14ac:dyDescent="0.3">
      <c r="A4" s="72"/>
      <c r="B4" s="72"/>
      <c r="C4" s="206" t="s">
        <v>57</v>
      </c>
      <c r="D4" s="206"/>
      <c r="E4" s="206"/>
      <c r="F4" s="206"/>
      <c r="G4" s="206"/>
      <c r="H4" s="206"/>
      <c r="I4" s="206"/>
      <c r="J4" s="206"/>
      <c r="K4" s="206"/>
    </row>
    <row r="5" spans="1:11" ht="20.25" customHeight="1" x14ac:dyDescent="0.3">
      <c r="A5" s="72"/>
      <c r="B5" s="72"/>
      <c r="D5" s="38"/>
      <c r="E5" s="38"/>
      <c r="F5" s="38"/>
      <c r="G5" s="212" t="s">
        <v>49</v>
      </c>
      <c r="H5" s="212"/>
      <c r="I5" s="212"/>
      <c r="J5" s="47"/>
      <c r="K5" s="38"/>
    </row>
    <row r="6" spans="1:11" ht="20.25" customHeight="1" x14ac:dyDescent="0.3">
      <c r="A6" s="72"/>
      <c r="B6" s="72"/>
      <c r="C6" s="38" t="s">
        <v>31</v>
      </c>
      <c r="D6" s="38"/>
      <c r="G6" s="38"/>
      <c r="H6" s="38"/>
    </row>
    <row r="7" spans="1:11" ht="20.25" customHeight="1" x14ac:dyDescent="0.3">
      <c r="A7" s="72"/>
      <c r="B7" s="72"/>
      <c r="C7" s="38" t="s">
        <v>118</v>
      </c>
      <c r="D7" s="38"/>
      <c r="G7" s="38" t="s">
        <v>58</v>
      </c>
      <c r="H7" s="38"/>
      <c r="K7" s="38" t="s">
        <v>29</v>
      </c>
    </row>
    <row r="8" spans="1:11" ht="20.25" customHeight="1" x14ac:dyDescent="0.3">
      <c r="A8" s="72"/>
      <c r="B8" s="59"/>
      <c r="C8" s="38" t="s">
        <v>30</v>
      </c>
      <c r="D8" s="38"/>
      <c r="E8" s="38" t="s">
        <v>50</v>
      </c>
      <c r="F8" s="38"/>
      <c r="G8" s="38" t="s">
        <v>51</v>
      </c>
      <c r="H8" s="38"/>
      <c r="I8" s="38" t="s">
        <v>52</v>
      </c>
      <c r="J8" s="38"/>
      <c r="K8" s="38" t="s">
        <v>28</v>
      </c>
    </row>
    <row r="9" spans="1:11" ht="20.25" customHeight="1" x14ac:dyDescent="0.3">
      <c r="A9" s="98"/>
      <c r="B9" s="59"/>
      <c r="C9" s="207" t="s">
        <v>42</v>
      </c>
      <c r="D9" s="207"/>
      <c r="E9" s="207"/>
      <c r="F9" s="207"/>
      <c r="G9" s="207"/>
      <c r="H9" s="207"/>
      <c r="I9" s="207"/>
      <c r="J9" s="207"/>
      <c r="K9" s="207"/>
    </row>
    <row r="10" spans="1:11" ht="20.25" customHeight="1" x14ac:dyDescent="0.3">
      <c r="A10" s="31" t="s">
        <v>127</v>
      </c>
      <c r="C10" s="84"/>
      <c r="D10" s="84"/>
      <c r="E10" s="84"/>
      <c r="F10" s="84"/>
      <c r="G10" s="84"/>
      <c r="H10" s="84"/>
      <c r="I10" s="84"/>
      <c r="J10" s="84"/>
      <c r="K10" s="84"/>
    </row>
    <row r="11" spans="1:11" s="44" customFormat="1" ht="20.25" customHeight="1" x14ac:dyDescent="0.3">
      <c r="A11" s="108" t="s">
        <v>128</v>
      </c>
      <c r="B11" s="109"/>
      <c r="C11" s="111">
        <v>998282</v>
      </c>
      <c r="D11" s="111"/>
      <c r="E11" s="111">
        <v>2786808</v>
      </c>
      <c r="F11" s="111"/>
      <c r="G11" s="111">
        <v>43260</v>
      </c>
      <c r="H11" s="111"/>
      <c r="I11" s="14">
        <v>246610</v>
      </c>
      <c r="J11" s="111"/>
      <c r="K11" s="111">
        <f>SUM(C11:I11)</f>
        <v>4074960</v>
      </c>
    </row>
    <row r="12" spans="1:11" ht="20.25" customHeight="1" x14ac:dyDescent="0.3">
      <c r="A12" s="31"/>
      <c r="B12" s="59"/>
      <c r="C12" s="86"/>
      <c r="D12" s="86"/>
      <c r="E12" s="86"/>
      <c r="F12" s="86"/>
      <c r="G12" s="86"/>
      <c r="H12" s="86"/>
      <c r="I12" s="86"/>
      <c r="J12" s="86"/>
      <c r="K12" s="86"/>
    </row>
    <row r="13" spans="1:11" ht="20.25" customHeight="1" x14ac:dyDescent="0.3">
      <c r="A13" s="37" t="s">
        <v>80</v>
      </c>
      <c r="B13" s="72"/>
      <c r="C13" s="88"/>
      <c r="D13" s="88"/>
      <c r="E13" s="88"/>
      <c r="F13" s="88"/>
      <c r="G13" s="88"/>
      <c r="H13" s="85"/>
      <c r="I13" s="88"/>
      <c r="J13" s="88"/>
      <c r="K13" s="88"/>
    </row>
    <row r="14" spans="1:11" s="48" customFormat="1" ht="20.25" customHeight="1" x14ac:dyDescent="0.3">
      <c r="A14" s="118" t="s">
        <v>76</v>
      </c>
      <c r="B14" s="11"/>
      <c r="C14" s="102">
        <v>0</v>
      </c>
      <c r="D14" s="102"/>
      <c r="E14" s="102">
        <v>0</v>
      </c>
      <c r="F14" s="102"/>
      <c r="G14" s="87">
        <v>0</v>
      </c>
      <c r="H14" s="89"/>
      <c r="I14" s="161">
        <v>-29157</v>
      </c>
      <c r="J14" s="88"/>
      <c r="K14" s="161">
        <f>SUM(C14:I14)</f>
        <v>-29157</v>
      </c>
    </row>
    <row r="15" spans="1:11" ht="20.25" customHeight="1" x14ac:dyDescent="0.3">
      <c r="A15" s="37" t="s">
        <v>81</v>
      </c>
      <c r="B15" s="73"/>
      <c r="C15" s="103">
        <f>SUM(C14:C14)</f>
        <v>0</v>
      </c>
      <c r="D15" s="104"/>
      <c r="E15" s="103">
        <f>SUM(E14:E14)</f>
        <v>0</v>
      </c>
      <c r="F15" s="104"/>
      <c r="G15" s="103">
        <f>SUM(G14:G14)</f>
        <v>0</v>
      </c>
      <c r="H15" s="83"/>
      <c r="I15" s="131">
        <f>SUM(I14:I14)</f>
        <v>-29157</v>
      </c>
      <c r="J15" s="88"/>
      <c r="K15" s="131">
        <f>SUM(K14:K14)</f>
        <v>-29157</v>
      </c>
    </row>
    <row r="16" spans="1:11" ht="20.25" customHeight="1" x14ac:dyDescent="0.3">
      <c r="A16" s="31"/>
      <c r="B16" s="59"/>
      <c r="C16" s="86"/>
      <c r="D16" s="86"/>
      <c r="E16" s="86"/>
      <c r="F16" s="86"/>
      <c r="G16" s="86"/>
      <c r="H16" s="86"/>
      <c r="I16" s="86"/>
      <c r="J16" s="88"/>
      <c r="K16" s="86"/>
    </row>
    <row r="17" spans="1:11" s="37" customFormat="1" ht="20.25" customHeight="1" thickBot="1" x14ac:dyDescent="0.35">
      <c r="A17" s="31" t="s">
        <v>129</v>
      </c>
      <c r="B17" s="71"/>
      <c r="C17" s="82">
        <f>SUM(C11,,C15)</f>
        <v>998282</v>
      </c>
      <c r="D17" s="99"/>
      <c r="E17" s="82">
        <f>SUM(E11,,E15)</f>
        <v>2786808</v>
      </c>
      <c r="F17" s="99"/>
      <c r="G17" s="82">
        <f>SUM(G11,,G15)</f>
        <v>43260</v>
      </c>
      <c r="H17" s="99"/>
      <c r="I17" s="82">
        <f>SUM(I11,,I15)</f>
        <v>217453</v>
      </c>
      <c r="J17" s="99"/>
      <c r="K17" s="82">
        <f>SUM(K11,,K15)</f>
        <v>4045803</v>
      </c>
    </row>
    <row r="18" spans="1:11" ht="20.25" customHeight="1" thickTop="1" x14ac:dyDescent="0.3">
      <c r="C18" s="84"/>
      <c r="D18" s="84"/>
      <c r="E18" s="84"/>
      <c r="F18" s="84"/>
      <c r="G18" s="84"/>
      <c r="H18" s="84"/>
      <c r="I18" s="84"/>
      <c r="J18" s="84"/>
      <c r="K18" s="84"/>
    </row>
    <row r="19" spans="1:11" s="92" customFormat="1" ht="20.25" customHeight="1" x14ac:dyDescent="0.3"/>
    <row r="20" spans="1:11" ht="20.25" customHeight="1" x14ac:dyDescent="0.3">
      <c r="C20" s="84"/>
      <c r="E20" s="84"/>
      <c r="G20" s="84"/>
      <c r="I20" s="84"/>
      <c r="J20" s="84"/>
      <c r="K20" s="84"/>
    </row>
  </sheetData>
  <mergeCells count="3">
    <mergeCell ref="C4:K4"/>
    <mergeCell ref="G5:I5"/>
    <mergeCell ref="C9:K9"/>
  </mergeCells>
  <printOptions horizontalCentered="1"/>
  <pageMargins left="0.8" right="0.8" top="0.48" bottom="0.5" header="0.5" footer="0.5"/>
  <pageSetup paperSize="9" firstPageNumber="5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"/>
  <sheetViews>
    <sheetView view="pageBreakPreview" topLeftCell="A7" zoomScaleNormal="85" zoomScaleSheetLayoutView="100" workbookViewId="0">
      <selection activeCell="A12" sqref="A12"/>
    </sheetView>
  </sheetViews>
  <sheetFormatPr defaultColWidth="9.1796875" defaultRowHeight="20.25" customHeight="1" x14ac:dyDescent="0.3"/>
  <cols>
    <col min="1" max="1" width="44.54296875" style="46" customWidth="1"/>
    <col min="2" max="2" width="6.26953125" style="46" customWidth="1"/>
    <col min="3" max="3" width="14.26953125" style="46" customWidth="1"/>
    <col min="4" max="4" width="1.81640625" style="46" customWidth="1"/>
    <col min="5" max="5" width="14.26953125" style="46" customWidth="1"/>
    <col min="6" max="6" width="1.81640625" style="46" customWidth="1"/>
    <col min="7" max="7" width="14.26953125" style="46" customWidth="1"/>
    <col min="8" max="8" width="1.81640625" style="46" customWidth="1"/>
    <col min="9" max="9" width="14.26953125" style="46" customWidth="1"/>
    <col min="10" max="10" width="1.81640625" style="46" customWidth="1"/>
    <col min="11" max="11" width="14.26953125" style="46" customWidth="1"/>
    <col min="12" max="16384" width="9.1796875" style="46"/>
  </cols>
  <sheetData>
    <row r="1" spans="1:11" s="96" customFormat="1" ht="20.25" customHeight="1" x14ac:dyDescent="0.45">
      <c r="A1" s="95" t="s">
        <v>101</v>
      </c>
      <c r="B1" s="95"/>
    </row>
    <row r="2" spans="1:11" s="16" customFormat="1" ht="20.25" customHeight="1" x14ac:dyDescent="0.35">
      <c r="A2" s="32" t="s">
        <v>55</v>
      </c>
      <c r="B2" s="33"/>
      <c r="E2" s="97"/>
    </row>
    <row r="4" spans="1:11" ht="20.25" customHeight="1" x14ac:dyDescent="0.3">
      <c r="A4" s="72"/>
      <c r="B4" s="72"/>
      <c r="C4" s="206" t="s">
        <v>57</v>
      </c>
      <c r="D4" s="206"/>
      <c r="E4" s="206"/>
      <c r="F4" s="206"/>
      <c r="G4" s="206"/>
      <c r="H4" s="206"/>
      <c r="I4" s="206"/>
      <c r="J4" s="206"/>
      <c r="K4" s="206"/>
    </row>
    <row r="5" spans="1:11" ht="20.25" customHeight="1" x14ac:dyDescent="0.3">
      <c r="A5" s="72"/>
      <c r="B5" s="72"/>
      <c r="D5" s="38"/>
      <c r="E5" s="38"/>
      <c r="F5" s="38"/>
      <c r="G5" s="212" t="s">
        <v>49</v>
      </c>
      <c r="H5" s="212"/>
      <c r="I5" s="212"/>
      <c r="J5" s="47"/>
      <c r="K5" s="38"/>
    </row>
    <row r="6" spans="1:11" ht="20.25" customHeight="1" x14ac:dyDescent="0.3">
      <c r="A6" s="72"/>
      <c r="B6" s="72"/>
      <c r="C6" s="38" t="s">
        <v>31</v>
      </c>
      <c r="D6" s="38"/>
      <c r="G6" s="38"/>
      <c r="H6" s="38"/>
      <c r="K6" s="38"/>
    </row>
    <row r="7" spans="1:11" ht="20.25" customHeight="1" x14ac:dyDescent="0.3">
      <c r="A7" s="72"/>
      <c r="B7" s="72"/>
      <c r="C7" s="38" t="s">
        <v>118</v>
      </c>
      <c r="D7" s="38"/>
      <c r="G7" s="38" t="s">
        <v>58</v>
      </c>
      <c r="H7" s="38"/>
      <c r="K7" s="38" t="s">
        <v>29</v>
      </c>
    </row>
    <row r="8" spans="1:11" ht="20.25" customHeight="1" x14ac:dyDescent="0.3">
      <c r="A8" s="72"/>
      <c r="B8" s="59"/>
      <c r="C8" s="38" t="s">
        <v>30</v>
      </c>
      <c r="D8" s="38"/>
      <c r="E8" s="38" t="s">
        <v>50</v>
      </c>
      <c r="F8" s="38"/>
      <c r="G8" s="38" t="s">
        <v>51</v>
      </c>
      <c r="H8" s="38"/>
      <c r="I8" s="38" t="s">
        <v>52</v>
      </c>
      <c r="J8" s="38"/>
      <c r="K8" s="38" t="s">
        <v>28</v>
      </c>
    </row>
    <row r="9" spans="1:11" ht="20.25" customHeight="1" x14ac:dyDescent="0.3">
      <c r="A9" s="98"/>
      <c r="B9" s="59"/>
      <c r="C9" s="207" t="s">
        <v>42</v>
      </c>
      <c r="D9" s="207"/>
      <c r="E9" s="207"/>
      <c r="F9" s="207"/>
      <c r="G9" s="207"/>
      <c r="H9" s="207"/>
      <c r="I9" s="207"/>
      <c r="J9" s="207"/>
      <c r="K9" s="207"/>
    </row>
    <row r="10" spans="1:11" ht="20.25" customHeight="1" x14ac:dyDescent="0.3">
      <c r="A10" s="31" t="s">
        <v>145</v>
      </c>
      <c r="C10" s="84"/>
      <c r="D10" s="84"/>
      <c r="E10" s="84"/>
      <c r="F10" s="84"/>
      <c r="G10" s="84"/>
      <c r="H10" s="84"/>
      <c r="I10" s="84"/>
      <c r="J10" s="84"/>
      <c r="K10" s="84"/>
    </row>
    <row r="11" spans="1:11" s="44" customFormat="1" ht="20.25" customHeight="1" x14ac:dyDescent="0.3">
      <c r="A11" s="108" t="s">
        <v>146</v>
      </c>
      <c r="B11" s="109"/>
      <c r="C11" s="111">
        <v>998282</v>
      </c>
      <c r="D11" s="111"/>
      <c r="E11" s="111">
        <v>2786808</v>
      </c>
      <c r="F11" s="111"/>
      <c r="G11" s="111">
        <v>49470</v>
      </c>
      <c r="H11" s="111"/>
      <c r="I11" s="111">
        <v>338238</v>
      </c>
      <c r="J11" s="111"/>
      <c r="K11" s="111">
        <f>SUM(C11:J11)</f>
        <v>4172798</v>
      </c>
    </row>
    <row r="12" spans="1:11" ht="20.25" customHeight="1" x14ac:dyDescent="0.3">
      <c r="A12" s="31"/>
      <c r="B12" s="59"/>
      <c r="C12" s="86"/>
      <c r="D12" s="86"/>
      <c r="E12" s="86"/>
      <c r="F12" s="86"/>
      <c r="G12" s="86"/>
      <c r="H12" s="86"/>
      <c r="I12" s="86"/>
      <c r="J12" s="86"/>
      <c r="K12" s="86"/>
    </row>
    <row r="13" spans="1:11" ht="20.25" hidden="1" customHeight="1" x14ac:dyDescent="0.3">
      <c r="A13" s="30" t="s">
        <v>45</v>
      </c>
      <c r="B13" s="17"/>
      <c r="C13" s="86"/>
      <c r="D13" s="86"/>
      <c r="E13" s="86"/>
      <c r="F13" s="86"/>
      <c r="G13" s="86"/>
      <c r="H13" s="86"/>
      <c r="I13" s="86"/>
      <c r="J13" s="86"/>
      <c r="K13" s="86"/>
    </row>
    <row r="14" spans="1:11" ht="20.25" hidden="1" customHeight="1" x14ac:dyDescent="0.3">
      <c r="A14" s="152" t="s">
        <v>119</v>
      </c>
      <c r="B14" s="17"/>
      <c r="C14" s="86"/>
      <c r="D14" s="86"/>
      <c r="E14" s="86"/>
      <c r="F14" s="86"/>
      <c r="G14" s="86"/>
      <c r="H14" s="86"/>
      <c r="I14" s="86"/>
      <c r="J14" s="86"/>
      <c r="K14" s="86"/>
    </row>
    <row r="15" spans="1:11" ht="20.25" hidden="1" customHeight="1" x14ac:dyDescent="0.3">
      <c r="A15" s="118" t="s">
        <v>77</v>
      </c>
      <c r="B15" s="11"/>
      <c r="C15" s="122"/>
      <c r="D15" s="121"/>
      <c r="E15" s="122"/>
      <c r="F15" s="121"/>
      <c r="G15" s="128">
        <v>0</v>
      </c>
      <c r="H15" s="121"/>
      <c r="I15" s="128">
        <v>0</v>
      </c>
      <c r="J15" s="121"/>
      <c r="K15" s="125">
        <f>SUM(C15:I15)</f>
        <v>0</v>
      </c>
    </row>
    <row r="16" spans="1:11" s="37" customFormat="1" ht="20.25" hidden="1" customHeight="1" x14ac:dyDescent="0.3">
      <c r="A16" s="152" t="s">
        <v>120</v>
      </c>
      <c r="B16" s="101"/>
      <c r="C16" s="129">
        <f>C15</f>
        <v>0</v>
      </c>
      <c r="D16" s="123"/>
      <c r="E16" s="129">
        <f>E15</f>
        <v>0</v>
      </c>
      <c r="F16" s="120"/>
      <c r="G16" s="106">
        <f>G15</f>
        <v>0</v>
      </c>
      <c r="H16" s="120"/>
      <c r="I16" s="106">
        <f>I15</f>
        <v>0</v>
      </c>
      <c r="J16" s="120"/>
      <c r="K16" s="130">
        <f>SUM(C16:I16)</f>
        <v>0</v>
      </c>
    </row>
    <row r="17" spans="1:11" ht="20.25" hidden="1" customHeight="1" x14ac:dyDescent="0.3">
      <c r="A17" s="31" t="s">
        <v>78</v>
      </c>
      <c r="B17" s="38"/>
      <c r="C17" s="126">
        <f>SUM(C16)</f>
        <v>0</v>
      </c>
      <c r="D17" s="127"/>
      <c r="E17" s="126">
        <f>SUM(E16)</f>
        <v>0</v>
      </c>
      <c r="F17" s="119"/>
      <c r="G17" s="128">
        <f>SUM(G16)</f>
        <v>0</v>
      </c>
      <c r="H17" s="119"/>
      <c r="I17" s="128">
        <f>SUM(I16)</f>
        <v>0</v>
      </c>
      <c r="J17" s="119"/>
      <c r="K17" s="126">
        <f>SUM(K16)</f>
        <v>0</v>
      </c>
    </row>
    <row r="18" spans="1:11" s="37" customFormat="1" ht="20.25" hidden="1" customHeight="1" x14ac:dyDescent="0.3">
      <c r="B18" s="101"/>
      <c r="C18" s="44"/>
      <c r="D18" s="44"/>
      <c r="E18" s="44"/>
      <c r="F18" s="44"/>
      <c r="G18" s="44"/>
      <c r="H18" s="44"/>
      <c r="I18" s="44"/>
      <c r="J18" s="44"/>
      <c r="K18" s="44"/>
    </row>
    <row r="19" spans="1:11" ht="20.25" customHeight="1" x14ac:dyDescent="0.3">
      <c r="A19" s="37" t="s">
        <v>80</v>
      </c>
      <c r="B19" s="72"/>
      <c r="C19" s="88"/>
      <c r="D19" s="88"/>
      <c r="E19" s="88"/>
      <c r="F19" s="88"/>
      <c r="G19" s="88"/>
      <c r="H19" s="85"/>
      <c r="I19" s="88"/>
      <c r="J19" s="88"/>
      <c r="K19" s="88"/>
    </row>
    <row r="20" spans="1:11" s="48" customFormat="1" ht="20.25" customHeight="1" x14ac:dyDescent="0.3">
      <c r="A20" s="118" t="s">
        <v>76</v>
      </c>
      <c r="B20" s="11"/>
      <c r="C20" s="102">
        <v>0</v>
      </c>
      <c r="D20" s="102"/>
      <c r="E20" s="102">
        <v>0</v>
      </c>
      <c r="F20" s="102"/>
      <c r="G20" s="87">
        <v>0</v>
      </c>
      <c r="H20" s="89"/>
      <c r="I20" s="81">
        <f>'PL4'!D28</f>
        <v>-18256</v>
      </c>
      <c r="J20" s="87"/>
      <c r="K20" s="81">
        <f>SUM(C20:J20)</f>
        <v>-18256</v>
      </c>
    </row>
    <row r="21" spans="1:11" s="48" customFormat="1" ht="20.25" customHeight="1" x14ac:dyDescent="0.3">
      <c r="A21" s="118" t="s">
        <v>186</v>
      </c>
      <c r="B21" s="11"/>
      <c r="C21" s="102">
        <v>0</v>
      </c>
      <c r="D21" s="102"/>
      <c r="E21" s="102">
        <v>0</v>
      </c>
      <c r="F21" s="102"/>
      <c r="G21" s="87">
        <v>0</v>
      </c>
      <c r="H21" s="89"/>
      <c r="I21" s="81">
        <f>'PL4'!D36</f>
        <v>-2516</v>
      </c>
      <c r="J21" s="87"/>
      <c r="K21" s="81">
        <f>SUM(C21:J21)</f>
        <v>-2516</v>
      </c>
    </row>
    <row r="22" spans="1:11" ht="20.25" customHeight="1" x14ac:dyDescent="0.3">
      <c r="A22" s="37" t="s">
        <v>81</v>
      </c>
      <c r="B22" s="73"/>
      <c r="C22" s="103">
        <f>SUM(C20:C21)</f>
        <v>0</v>
      </c>
      <c r="D22" s="104"/>
      <c r="E22" s="103">
        <f>SUM(E20:E21)</f>
        <v>0</v>
      </c>
      <c r="F22" s="104"/>
      <c r="G22" s="103">
        <f>SUM(G20:G21)</f>
        <v>0</v>
      </c>
      <c r="H22" s="83"/>
      <c r="I22" s="110">
        <f>SUM(I20:I21)</f>
        <v>-20772</v>
      </c>
      <c r="J22" s="87"/>
      <c r="K22" s="110">
        <f>SUM(K20:K21)</f>
        <v>-20772</v>
      </c>
    </row>
    <row r="23" spans="1:11" ht="20.25" customHeight="1" x14ac:dyDescent="0.3">
      <c r="A23" s="31"/>
      <c r="B23" s="59"/>
      <c r="C23" s="86"/>
      <c r="D23" s="86"/>
      <c r="E23" s="86"/>
      <c r="F23" s="86"/>
      <c r="G23" s="86"/>
      <c r="H23" s="86"/>
      <c r="I23" s="86"/>
      <c r="J23" s="87"/>
      <c r="K23" s="86"/>
    </row>
    <row r="24" spans="1:11" s="37" customFormat="1" ht="20.25" customHeight="1" thickBot="1" x14ac:dyDescent="0.35">
      <c r="A24" s="31" t="s">
        <v>147</v>
      </c>
      <c r="B24" s="71"/>
      <c r="C24" s="82">
        <f>SUM(C11,C17,C22)</f>
        <v>998282</v>
      </c>
      <c r="D24" s="99"/>
      <c r="E24" s="82">
        <f>SUM(E11,E17,E22)</f>
        <v>2786808</v>
      </c>
      <c r="F24" s="99"/>
      <c r="G24" s="82">
        <f>SUM(G11,G17,G22)</f>
        <v>49470</v>
      </c>
      <c r="H24" s="99"/>
      <c r="I24" s="82">
        <f>SUM(I11,I17,I22)</f>
        <v>317466</v>
      </c>
      <c r="J24" s="99"/>
      <c r="K24" s="82">
        <f>SUM(K11,K17,K22)</f>
        <v>4152026</v>
      </c>
    </row>
    <row r="25" spans="1:11" ht="20.25" customHeight="1" thickTop="1" x14ac:dyDescent="0.3">
      <c r="C25" s="84"/>
      <c r="D25" s="84"/>
      <c r="E25" s="84"/>
      <c r="F25" s="84"/>
      <c r="G25" s="84"/>
      <c r="H25" s="84"/>
      <c r="I25" s="84"/>
      <c r="J25" s="84"/>
      <c r="K25" s="84"/>
    </row>
    <row r="26" spans="1:11" s="92" customFormat="1" ht="20.25" customHeight="1" x14ac:dyDescent="0.3"/>
    <row r="27" spans="1:11" ht="20.25" customHeight="1" x14ac:dyDescent="0.3">
      <c r="C27" s="84"/>
      <c r="E27" s="84"/>
      <c r="G27" s="84"/>
      <c r="I27" s="84"/>
      <c r="J27" s="84"/>
      <c r="K27" s="84"/>
    </row>
  </sheetData>
  <mergeCells count="3">
    <mergeCell ref="C4:K4"/>
    <mergeCell ref="G5:I5"/>
    <mergeCell ref="C9:K9"/>
  </mergeCells>
  <printOptions horizontalCentered="1"/>
  <pageMargins left="0.8" right="0.8" top="0.48" bottom="0.5" header="0.5" footer="0.5"/>
  <pageSetup paperSize="9" firstPageNumber="6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6"/>
  <sheetViews>
    <sheetView view="pageBreakPreview" topLeftCell="A4" zoomScaleNormal="100" zoomScaleSheetLayoutView="100" workbookViewId="0">
      <selection activeCell="A12" sqref="A12"/>
    </sheetView>
  </sheetViews>
  <sheetFormatPr defaultColWidth="9.1796875" defaultRowHeight="20.25" customHeight="1" x14ac:dyDescent="0.3"/>
  <cols>
    <col min="1" max="1" width="49.26953125" style="4" customWidth="1"/>
    <col min="2" max="2" width="6.54296875" style="61" customWidth="1"/>
    <col min="3" max="3" width="1.81640625" style="61" customWidth="1"/>
    <col min="4" max="4" width="12.453125" style="1" customWidth="1"/>
    <col min="5" max="5" width="1.81640625" style="1" customWidth="1"/>
    <col min="6" max="6" width="14.54296875" style="1" customWidth="1"/>
    <col min="7" max="7" width="1.81640625" style="1" customWidth="1"/>
    <col min="8" max="8" width="11.1796875" style="1" customWidth="1"/>
    <col min="9" max="9" width="1.81640625" style="9" customWidth="1"/>
    <col min="10" max="10" width="13.7265625" style="9" customWidth="1"/>
    <col min="11" max="11" width="1.81640625" style="1" customWidth="1"/>
    <col min="12" max="12" width="14.1796875" style="9" customWidth="1"/>
    <col min="13" max="16384" width="9.1796875" style="1"/>
  </cols>
  <sheetData>
    <row r="1" spans="1:12" s="6" customFormat="1" ht="20.25" customHeight="1" x14ac:dyDescent="0.4">
      <c r="A1" s="5" t="s">
        <v>101</v>
      </c>
      <c r="B1" s="66"/>
      <c r="C1" s="66"/>
      <c r="I1" s="15"/>
      <c r="J1" s="15"/>
      <c r="L1" s="15"/>
    </row>
    <row r="2" spans="1:12" s="8" customFormat="1" ht="20.25" customHeight="1" x14ac:dyDescent="0.35">
      <c r="A2" s="7" t="s">
        <v>55</v>
      </c>
      <c r="B2" s="67"/>
      <c r="C2" s="67"/>
      <c r="I2" s="16"/>
      <c r="J2" s="16"/>
      <c r="L2" s="16"/>
    </row>
    <row r="3" spans="1:12" s="8" customFormat="1" ht="20.25" customHeight="1" x14ac:dyDescent="0.35">
      <c r="A3" s="7"/>
      <c r="B3" s="67"/>
      <c r="C3" s="67"/>
      <c r="I3" s="16"/>
      <c r="J3" s="16"/>
      <c r="L3" s="16"/>
    </row>
    <row r="4" spans="1:12" s="2" customFormat="1" ht="18.75" customHeight="1" x14ac:dyDescent="0.3">
      <c r="A4" s="62"/>
      <c r="B4" s="61"/>
      <c r="C4" s="61"/>
      <c r="D4" s="213" t="s">
        <v>37</v>
      </c>
      <c r="E4" s="213"/>
      <c r="F4" s="213"/>
      <c r="G4" s="213"/>
      <c r="H4" s="213"/>
      <c r="I4" s="213"/>
      <c r="J4" s="213"/>
      <c r="K4" s="213"/>
      <c r="L4" s="213"/>
    </row>
    <row r="5" spans="1:12" s="2" customFormat="1" ht="18.75" customHeight="1" x14ac:dyDescent="0.3">
      <c r="A5" s="34"/>
      <c r="B5" s="59"/>
      <c r="C5" s="59"/>
      <c r="E5" s="10"/>
      <c r="F5" s="26"/>
      <c r="G5" s="26"/>
      <c r="H5" s="214" t="s">
        <v>49</v>
      </c>
      <c r="I5" s="215"/>
      <c r="J5" s="215"/>
      <c r="K5" s="26"/>
      <c r="L5" s="10"/>
    </row>
    <row r="6" spans="1:12" s="2" customFormat="1" ht="18.75" customHeight="1" x14ac:dyDescent="0.3">
      <c r="A6" s="68"/>
      <c r="B6" s="59"/>
      <c r="C6" s="59"/>
      <c r="D6" s="10" t="s">
        <v>31</v>
      </c>
      <c r="E6" s="10"/>
      <c r="H6" s="42"/>
      <c r="I6" s="10"/>
      <c r="J6" s="42"/>
      <c r="K6" s="10"/>
    </row>
    <row r="7" spans="1:12" s="2" customFormat="1" ht="18.75" customHeight="1" x14ac:dyDescent="0.3">
      <c r="A7" s="68"/>
      <c r="B7" s="59"/>
      <c r="C7" s="59"/>
      <c r="D7" s="38" t="s">
        <v>118</v>
      </c>
      <c r="E7" s="10"/>
      <c r="H7" s="42" t="s">
        <v>58</v>
      </c>
      <c r="I7" s="10"/>
      <c r="K7" s="10"/>
      <c r="L7" s="42" t="s">
        <v>29</v>
      </c>
    </row>
    <row r="8" spans="1:12" s="2" customFormat="1" ht="18.75" customHeight="1" x14ac:dyDescent="0.35">
      <c r="A8" s="69"/>
      <c r="B8" s="59"/>
      <c r="C8" s="59"/>
      <c r="D8" s="10" t="s">
        <v>30</v>
      </c>
      <c r="E8" s="10"/>
      <c r="F8" s="10" t="s">
        <v>47</v>
      </c>
      <c r="G8" s="10"/>
      <c r="H8" s="63" t="s">
        <v>51</v>
      </c>
      <c r="I8" s="10"/>
      <c r="J8" s="42" t="s">
        <v>52</v>
      </c>
      <c r="K8" s="10"/>
      <c r="L8" s="42" t="s">
        <v>82</v>
      </c>
    </row>
    <row r="9" spans="1:12" s="2" customFormat="1" ht="18.75" customHeight="1" x14ac:dyDescent="0.3">
      <c r="A9" s="70"/>
      <c r="B9" s="71"/>
      <c r="C9" s="71"/>
      <c r="D9" s="207" t="s">
        <v>42</v>
      </c>
      <c r="E9" s="207"/>
      <c r="F9" s="207"/>
      <c r="G9" s="207"/>
      <c r="H9" s="207"/>
      <c r="I9" s="207"/>
      <c r="J9" s="207"/>
      <c r="K9" s="207"/>
      <c r="L9" s="207"/>
    </row>
    <row r="10" spans="1:12" s="2" customFormat="1" ht="18.75" customHeight="1" x14ac:dyDescent="0.3">
      <c r="A10" s="31" t="s">
        <v>127</v>
      </c>
      <c r="B10" s="71"/>
      <c r="C10" s="71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3">
      <c r="A11" s="108" t="s">
        <v>128</v>
      </c>
      <c r="B11" s="153"/>
      <c r="C11" s="153"/>
      <c r="D11" s="132">
        <v>998282</v>
      </c>
      <c r="E11" s="132"/>
      <c r="F11" s="132">
        <v>2786808</v>
      </c>
      <c r="G11" s="132"/>
      <c r="H11" s="132">
        <v>43260</v>
      </c>
      <c r="I11" s="132"/>
      <c r="J11" s="132">
        <v>2448629</v>
      </c>
      <c r="K11" s="132"/>
      <c r="L11" s="132">
        <f>SUM(D11:J11)</f>
        <v>6276979</v>
      </c>
    </row>
    <row r="12" spans="1:12" ht="18.75" customHeight="1" x14ac:dyDescent="0.3">
      <c r="A12" s="31"/>
      <c r="B12" s="153"/>
      <c r="C12" s="153"/>
      <c r="D12" s="107"/>
      <c r="E12" s="107"/>
      <c r="F12" s="107"/>
      <c r="G12" s="107"/>
      <c r="H12" s="107"/>
      <c r="I12" s="107"/>
      <c r="J12" s="107"/>
      <c r="K12" s="107"/>
      <c r="L12" s="132"/>
    </row>
    <row r="13" spans="1:12" s="64" customFormat="1" ht="18.75" customHeight="1" x14ac:dyDescent="0.3">
      <c r="A13" s="37" t="s">
        <v>43</v>
      </c>
      <c r="B13" s="154"/>
      <c r="C13" s="154"/>
      <c r="D13" s="159"/>
      <c r="E13" s="159"/>
      <c r="F13" s="159"/>
      <c r="G13" s="159"/>
      <c r="H13" s="159"/>
      <c r="I13" s="159"/>
      <c r="J13" s="159"/>
      <c r="K13" s="159"/>
      <c r="L13" s="159"/>
    </row>
    <row r="14" spans="1:12" s="64" customFormat="1" ht="18.75" customHeight="1" x14ac:dyDescent="0.3">
      <c r="A14" s="100" t="s">
        <v>87</v>
      </c>
      <c r="B14" s="154"/>
      <c r="C14" s="154"/>
      <c r="D14" s="107">
        <v>0</v>
      </c>
      <c r="E14" s="107"/>
      <c r="F14" s="107">
        <v>0</v>
      </c>
      <c r="G14" s="107"/>
      <c r="H14" s="107">
        <v>0</v>
      </c>
      <c r="I14" s="107"/>
      <c r="J14" s="107">
        <v>10396</v>
      </c>
      <c r="K14" s="107"/>
      <c r="L14" s="107">
        <f>SUM(D14:J14)</f>
        <v>10396</v>
      </c>
    </row>
    <row r="15" spans="1:12" ht="18.75" customHeight="1" x14ac:dyDescent="0.3">
      <c r="A15" s="37" t="s">
        <v>75</v>
      </c>
      <c r="B15" s="155"/>
      <c r="C15" s="155"/>
      <c r="D15" s="131">
        <f>SUM(D14:D14)</f>
        <v>0</v>
      </c>
      <c r="E15" s="132"/>
      <c r="F15" s="131">
        <f>SUM(F14:F14)</f>
        <v>0</v>
      </c>
      <c r="G15" s="132"/>
      <c r="H15" s="131">
        <f>SUM(H14:H14)</f>
        <v>0</v>
      </c>
      <c r="I15" s="132"/>
      <c r="J15" s="131">
        <f>SUM(J14:J14)</f>
        <v>10396</v>
      </c>
      <c r="K15" s="132"/>
      <c r="L15" s="131">
        <f>SUM(L14:L14)</f>
        <v>10396</v>
      </c>
    </row>
    <row r="16" spans="1:12" ht="18.75" customHeight="1" x14ac:dyDescent="0.3">
      <c r="A16" s="31"/>
      <c r="B16" s="155"/>
      <c r="C16" s="155"/>
      <c r="D16" s="157"/>
      <c r="E16" s="157"/>
      <c r="F16" s="157"/>
      <c r="G16" s="157"/>
      <c r="H16" s="157"/>
      <c r="I16" s="133"/>
      <c r="J16" s="133"/>
      <c r="K16" s="157"/>
      <c r="L16" s="133"/>
    </row>
    <row r="17" spans="1:12" s="64" customFormat="1" ht="18.75" customHeight="1" thickBot="1" x14ac:dyDescent="0.35">
      <c r="A17" s="31" t="s">
        <v>129</v>
      </c>
      <c r="B17" s="156"/>
      <c r="C17" s="156"/>
      <c r="D17" s="158">
        <f>SUM(D11,D15)</f>
        <v>998282</v>
      </c>
      <c r="E17" s="107"/>
      <c r="F17" s="158">
        <f>SUM(F11,F15)</f>
        <v>2786808</v>
      </c>
      <c r="G17" s="107"/>
      <c r="H17" s="158">
        <f>SUM(H11,H15)</f>
        <v>43260</v>
      </c>
      <c r="I17" s="107"/>
      <c r="J17" s="158">
        <f>SUM(J11,J15)</f>
        <v>2459025</v>
      </c>
      <c r="K17" s="107"/>
      <c r="L17" s="158">
        <f>SUM(D17:J17)</f>
        <v>6287375</v>
      </c>
    </row>
    <row r="18" spans="1:12" s="64" customFormat="1" ht="20.25" customHeight="1" thickTop="1" x14ac:dyDescent="0.3">
      <c r="A18" s="3"/>
      <c r="B18" s="60"/>
      <c r="C18" s="60"/>
      <c r="D18" s="76"/>
      <c r="E18" s="76"/>
      <c r="F18" s="76"/>
      <c r="G18" s="76"/>
      <c r="H18" s="76"/>
      <c r="I18" s="76"/>
      <c r="J18" s="76"/>
      <c r="K18" s="76"/>
      <c r="L18" s="94"/>
    </row>
    <row r="19" spans="1:12" ht="20.25" customHeight="1" x14ac:dyDescent="0.3">
      <c r="D19" s="90"/>
      <c r="E19" s="90"/>
      <c r="F19" s="90"/>
      <c r="G19" s="90"/>
      <c r="H19" s="90"/>
      <c r="I19" s="91"/>
      <c r="J19" s="91"/>
      <c r="K19" s="90"/>
      <c r="L19" s="91"/>
    </row>
    <row r="20" spans="1:12" ht="20.25" customHeight="1" x14ac:dyDescent="0.3">
      <c r="D20" s="90"/>
      <c r="F20" s="90"/>
      <c r="H20" s="90"/>
      <c r="J20" s="91"/>
      <c r="L20" s="91"/>
    </row>
    <row r="132" spans="1:1" ht="20.25" customHeight="1" x14ac:dyDescent="0.3">
      <c r="A132" s="4" t="s">
        <v>62</v>
      </c>
    </row>
    <row r="205" spans="1:1" ht="20.25" customHeight="1" x14ac:dyDescent="0.3">
      <c r="A205" s="4" t="s">
        <v>63</v>
      </c>
    </row>
    <row r="206" spans="1:1" ht="20.25" customHeight="1" x14ac:dyDescent="0.3">
      <c r="A206" s="4" t="s">
        <v>59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7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2"/>
  <sheetViews>
    <sheetView view="pageBreakPreview" topLeftCell="A7" zoomScaleNormal="100" zoomScaleSheetLayoutView="100" workbookViewId="0">
      <selection activeCell="A12" sqref="A12"/>
    </sheetView>
  </sheetViews>
  <sheetFormatPr defaultColWidth="9.1796875" defaultRowHeight="20.25" customHeight="1" x14ac:dyDescent="0.3"/>
  <cols>
    <col min="1" max="1" width="54.453125" style="4" customWidth="1"/>
    <col min="2" max="2" width="6.54296875" style="61" customWidth="1"/>
    <col min="3" max="3" width="1.81640625" style="61" customWidth="1"/>
    <col min="4" max="4" width="12.453125" style="1" customWidth="1"/>
    <col min="5" max="5" width="1.81640625" style="1" customWidth="1"/>
    <col min="6" max="6" width="13.1796875" style="1" customWidth="1"/>
    <col min="7" max="7" width="1.81640625" style="1" customWidth="1"/>
    <col min="8" max="8" width="9.81640625" style="1" customWidth="1"/>
    <col min="9" max="9" width="1.81640625" style="9" customWidth="1"/>
    <col min="10" max="10" width="13.7265625" style="9" customWidth="1"/>
    <col min="11" max="11" width="1.81640625" style="1" customWidth="1"/>
    <col min="12" max="12" width="11.7265625" style="9" customWidth="1"/>
    <col min="13" max="16384" width="9.1796875" style="1"/>
  </cols>
  <sheetData>
    <row r="1" spans="1:12" s="6" customFormat="1" ht="20.25" customHeight="1" x14ac:dyDescent="0.4">
      <c r="A1" s="5" t="s">
        <v>101</v>
      </c>
      <c r="B1" s="66"/>
      <c r="C1" s="66"/>
      <c r="I1" s="15"/>
      <c r="J1" s="15"/>
      <c r="L1" s="15"/>
    </row>
    <row r="2" spans="1:12" s="8" customFormat="1" ht="20.25" customHeight="1" x14ac:dyDescent="0.35">
      <c r="A2" s="7" t="s">
        <v>55</v>
      </c>
      <c r="B2" s="67"/>
      <c r="C2" s="67"/>
      <c r="I2" s="16"/>
      <c r="J2" s="16"/>
      <c r="L2" s="16"/>
    </row>
    <row r="3" spans="1:12" s="8" customFormat="1" ht="20.25" customHeight="1" x14ac:dyDescent="0.35">
      <c r="A3" s="7"/>
      <c r="B3" s="67"/>
      <c r="C3" s="67"/>
      <c r="I3" s="16"/>
      <c r="J3" s="16"/>
      <c r="L3" s="16"/>
    </row>
    <row r="4" spans="1:12" s="2" customFormat="1" ht="18.75" customHeight="1" x14ac:dyDescent="0.3">
      <c r="A4" s="62"/>
      <c r="B4" s="61"/>
      <c r="C4" s="61"/>
      <c r="D4" s="213" t="s">
        <v>37</v>
      </c>
      <c r="E4" s="213"/>
      <c r="F4" s="213"/>
      <c r="G4" s="213"/>
      <c r="H4" s="213"/>
      <c r="I4" s="213"/>
      <c r="J4" s="213"/>
      <c r="K4" s="213"/>
      <c r="L4" s="213"/>
    </row>
    <row r="5" spans="1:12" s="2" customFormat="1" ht="18.75" customHeight="1" x14ac:dyDescent="0.3">
      <c r="A5" s="34"/>
      <c r="B5" s="59"/>
      <c r="C5" s="59"/>
      <c r="E5" s="10"/>
      <c r="F5" s="26"/>
      <c r="G5" s="26"/>
      <c r="H5" s="214" t="s">
        <v>49</v>
      </c>
      <c r="I5" s="215"/>
      <c r="J5" s="215"/>
      <c r="K5" s="26"/>
      <c r="L5" s="10"/>
    </row>
    <row r="6" spans="1:12" s="2" customFormat="1" ht="18.75" customHeight="1" x14ac:dyDescent="0.3">
      <c r="A6" s="68"/>
      <c r="B6" s="59"/>
      <c r="C6" s="59"/>
      <c r="D6" s="10" t="s">
        <v>31</v>
      </c>
      <c r="E6" s="10"/>
      <c r="H6" s="42"/>
      <c r="I6" s="10"/>
      <c r="J6" s="42"/>
      <c r="K6" s="10"/>
    </row>
    <row r="7" spans="1:12" s="2" customFormat="1" ht="18.75" customHeight="1" x14ac:dyDescent="0.3">
      <c r="A7" s="68"/>
      <c r="B7" s="59"/>
      <c r="C7" s="59"/>
      <c r="D7" s="38" t="s">
        <v>118</v>
      </c>
      <c r="E7" s="10"/>
      <c r="H7" s="42" t="s">
        <v>58</v>
      </c>
      <c r="I7" s="10"/>
      <c r="K7" s="10"/>
      <c r="L7" s="42" t="s">
        <v>29</v>
      </c>
    </row>
    <row r="8" spans="1:12" s="2" customFormat="1" ht="18.75" customHeight="1" x14ac:dyDescent="0.35">
      <c r="A8" s="69"/>
      <c r="B8" s="59"/>
      <c r="C8" s="59"/>
      <c r="D8" s="10" t="s">
        <v>30</v>
      </c>
      <c r="E8" s="10"/>
      <c r="F8" s="10" t="s">
        <v>47</v>
      </c>
      <c r="G8" s="10"/>
      <c r="H8" s="63" t="s">
        <v>51</v>
      </c>
      <c r="I8" s="10"/>
      <c r="J8" s="42" t="s">
        <v>52</v>
      </c>
      <c r="K8" s="10"/>
      <c r="L8" s="42" t="s">
        <v>82</v>
      </c>
    </row>
    <row r="9" spans="1:12" s="2" customFormat="1" ht="18.75" customHeight="1" x14ac:dyDescent="0.3">
      <c r="A9" s="70"/>
      <c r="B9" s="71"/>
      <c r="C9" s="71"/>
      <c r="D9" s="207" t="s">
        <v>42</v>
      </c>
      <c r="E9" s="207"/>
      <c r="F9" s="207"/>
      <c r="G9" s="207"/>
      <c r="H9" s="207"/>
      <c r="I9" s="207"/>
      <c r="J9" s="207"/>
      <c r="K9" s="207"/>
      <c r="L9" s="207"/>
    </row>
    <row r="10" spans="1:12" s="2" customFormat="1" ht="18.75" customHeight="1" x14ac:dyDescent="0.3">
      <c r="A10" s="31" t="s">
        <v>145</v>
      </c>
      <c r="B10" s="71"/>
      <c r="C10" s="71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3">
      <c r="A11" s="108" t="s">
        <v>146</v>
      </c>
      <c r="D11" s="94">
        <v>998282</v>
      </c>
      <c r="E11" s="94"/>
      <c r="F11" s="94">
        <v>2786808</v>
      </c>
      <c r="G11" s="94"/>
      <c r="H11" s="94">
        <v>49470</v>
      </c>
      <c r="I11" s="94"/>
      <c r="J11" s="94">
        <v>2496697</v>
      </c>
      <c r="K11" s="94"/>
      <c r="L11" s="94">
        <f>SUM(D11:J11)</f>
        <v>6331257</v>
      </c>
    </row>
    <row r="12" spans="1:12" ht="18.75" customHeight="1" x14ac:dyDescent="0.3">
      <c r="A12" s="31"/>
      <c r="D12" s="76"/>
      <c r="E12" s="76"/>
      <c r="F12" s="76"/>
      <c r="G12" s="76"/>
      <c r="H12" s="76"/>
      <c r="I12" s="76"/>
      <c r="J12" s="76"/>
      <c r="K12" s="76"/>
      <c r="L12" s="94"/>
    </row>
    <row r="13" spans="1:12" s="64" customFormat="1" ht="18.75" customHeight="1" x14ac:dyDescent="0.3">
      <c r="A13" s="37" t="s">
        <v>80</v>
      </c>
      <c r="B13" s="60"/>
      <c r="C13" s="60"/>
    </row>
    <row r="14" spans="1:12" s="64" customFormat="1" ht="18.75" customHeight="1" x14ac:dyDescent="0.3">
      <c r="A14" s="46" t="s">
        <v>164</v>
      </c>
      <c r="B14" s="60"/>
      <c r="C14" s="60"/>
      <c r="D14" s="102">
        <v>0</v>
      </c>
      <c r="E14" s="102"/>
      <c r="F14" s="102">
        <v>0</v>
      </c>
      <c r="G14" s="102"/>
      <c r="H14" s="87">
        <v>0</v>
      </c>
      <c r="I14" s="89"/>
      <c r="J14" s="81">
        <f>'PL4'!H28</f>
        <v>-14980</v>
      </c>
      <c r="L14" s="107">
        <f>SUM(D14:J14)</f>
        <v>-14980</v>
      </c>
    </row>
    <row r="15" spans="1:12" s="64" customFormat="1" ht="18.75" customHeight="1" x14ac:dyDescent="0.3">
      <c r="A15" s="100" t="s">
        <v>187</v>
      </c>
      <c r="B15" s="60"/>
      <c r="C15" s="60"/>
      <c r="D15" s="93">
        <v>0</v>
      </c>
      <c r="E15" s="93"/>
      <c r="F15" s="93">
        <v>0</v>
      </c>
      <c r="G15" s="93"/>
      <c r="H15" s="93">
        <v>0</v>
      </c>
      <c r="I15" s="76"/>
      <c r="J15" s="107">
        <f>'PL4'!H36</f>
        <v>-2516</v>
      </c>
      <c r="L15" s="107">
        <f>SUM(D15:J15)</f>
        <v>-2516</v>
      </c>
    </row>
    <row r="16" spans="1:12" ht="18.75" customHeight="1" x14ac:dyDescent="0.3">
      <c r="A16" s="37" t="s">
        <v>81</v>
      </c>
      <c r="B16" s="59"/>
      <c r="C16" s="59"/>
      <c r="D16" s="103">
        <f>SUM(D14:D15)</f>
        <v>0</v>
      </c>
      <c r="E16" s="105"/>
      <c r="F16" s="103">
        <f>SUM(F14:F15)</f>
        <v>0</v>
      </c>
      <c r="G16" s="105"/>
      <c r="H16" s="103">
        <f>SUM(H14:H15)</f>
        <v>0</v>
      </c>
      <c r="I16" s="94"/>
      <c r="J16" s="131">
        <f>SUM(J14:J15)</f>
        <v>-17496</v>
      </c>
      <c r="K16" s="64"/>
      <c r="L16" s="131">
        <f>SUM(L14:L15)</f>
        <v>-17496</v>
      </c>
    </row>
    <row r="17" spans="1:12" ht="18.75" customHeight="1" x14ac:dyDescent="0.3">
      <c r="A17" s="31"/>
      <c r="B17" s="59"/>
      <c r="C17" s="59"/>
      <c r="K17" s="64"/>
    </row>
    <row r="18" spans="1:12" s="64" customFormat="1" ht="18.75" customHeight="1" thickBot="1" x14ac:dyDescent="0.35">
      <c r="A18" s="31" t="s">
        <v>147</v>
      </c>
      <c r="B18" s="71"/>
      <c r="C18" s="71"/>
      <c r="D18" s="29">
        <f>SUM(D11,D16)</f>
        <v>998282</v>
      </c>
      <c r="E18" s="41"/>
      <c r="F18" s="29">
        <f>SUM(F11,F16)</f>
        <v>2786808</v>
      </c>
      <c r="G18" s="41"/>
      <c r="H18" s="29">
        <f>SUM(H11,H16)</f>
        <v>49470</v>
      </c>
      <c r="I18" s="41"/>
      <c r="J18" s="29">
        <f>SUM(J11,J16)</f>
        <v>2479201</v>
      </c>
      <c r="K18" s="41"/>
      <c r="L18" s="29">
        <f>SUM(D18:J18)</f>
        <v>6313761</v>
      </c>
    </row>
    <row r="19" spans="1:12" s="64" customFormat="1" ht="20.25" customHeight="1" thickTop="1" x14ac:dyDescent="0.3">
      <c r="A19" s="3"/>
      <c r="B19" s="60"/>
      <c r="C19" s="60"/>
      <c r="D19" s="76"/>
      <c r="E19" s="76"/>
      <c r="F19" s="76"/>
      <c r="G19" s="76"/>
      <c r="H19" s="76"/>
      <c r="I19" s="76"/>
      <c r="J19" s="76"/>
      <c r="K19" s="76"/>
      <c r="L19" s="94"/>
    </row>
    <row r="20" spans="1:12" ht="20.25" customHeight="1" x14ac:dyDescent="0.3">
      <c r="D20" s="90"/>
      <c r="E20" s="90"/>
      <c r="F20" s="90"/>
      <c r="G20" s="90"/>
      <c r="H20" s="90"/>
      <c r="I20" s="91"/>
      <c r="J20" s="91"/>
      <c r="K20" s="90"/>
      <c r="L20" s="91"/>
    </row>
    <row r="21" spans="1:12" ht="20.25" customHeight="1" x14ac:dyDescent="0.3">
      <c r="D21" s="47"/>
      <c r="E21" s="47"/>
      <c r="F21" s="47"/>
      <c r="G21" s="47"/>
      <c r="H21" s="47"/>
      <c r="I21" s="47"/>
      <c r="J21" s="47"/>
      <c r="K21" s="47"/>
      <c r="L21" s="47"/>
    </row>
    <row r="128" spans="1:1" ht="20.25" customHeight="1" x14ac:dyDescent="0.3">
      <c r="A128" s="4" t="s">
        <v>62</v>
      </c>
    </row>
    <row r="201" spans="1:1" ht="20.25" customHeight="1" x14ac:dyDescent="0.3">
      <c r="A201" s="4" t="s">
        <v>63</v>
      </c>
    </row>
    <row r="202" spans="1:1" ht="20.25" customHeight="1" x14ac:dyDescent="0.3">
      <c r="A202" s="4" t="s">
        <v>59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2"/>
  <sheetViews>
    <sheetView view="pageBreakPreview" topLeftCell="A94" zoomScaleNormal="100" zoomScaleSheetLayoutView="100" workbookViewId="0">
      <selection activeCell="A12" sqref="A12"/>
    </sheetView>
  </sheetViews>
  <sheetFormatPr defaultColWidth="9.1796875" defaultRowHeight="18.75" customHeight="1" x14ac:dyDescent="0.3"/>
  <cols>
    <col min="1" max="1" width="55.36328125" style="19" customWidth="1"/>
    <col min="2" max="2" width="12.1796875" style="9" customWidth="1"/>
    <col min="3" max="3" width="2.1796875" style="20" customWidth="1"/>
    <col min="4" max="4" width="12.1796875" style="9" customWidth="1"/>
    <col min="5" max="5" width="2.1796875" style="27" customWidth="1"/>
    <col min="6" max="6" width="12.1796875" style="9" customWidth="1"/>
    <col min="7" max="7" width="2.1796875" style="20" customWidth="1"/>
    <col min="8" max="8" width="12.1796875" style="9" customWidth="1"/>
    <col min="9" max="10" width="13.81640625" style="9" bestFit="1" customWidth="1"/>
    <col min="11" max="11" width="10.453125" style="9" bestFit="1" customWidth="1"/>
    <col min="12" max="16384" width="9.1796875" style="9"/>
  </cols>
  <sheetData>
    <row r="1" spans="1:8" s="15" customFormat="1" ht="18.75" customHeight="1" x14ac:dyDescent="0.4">
      <c r="A1" s="32" t="s">
        <v>101</v>
      </c>
      <c r="C1" s="21"/>
      <c r="E1" s="22"/>
      <c r="G1" s="21"/>
    </row>
    <row r="2" spans="1:8" s="16" customFormat="1" ht="18.75" customHeight="1" x14ac:dyDescent="0.35">
      <c r="A2" s="33" t="s">
        <v>56</v>
      </c>
      <c r="C2" s="23"/>
      <c r="E2" s="24"/>
      <c r="G2" s="23"/>
    </row>
    <row r="3" spans="1:8" ht="15.75" customHeight="1" x14ac:dyDescent="0.3"/>
    <row r="4" spans="1:8" ht="18.75" customHeight="1" x14ac:dyDescent="0.3">
      <c r="B4" s="206" t="s">
        <v>0</v>
      </c>
      <c r="C4" s="206"/>
      <c r="D4" s="206"/>
      <c r="F4" s="206" t="s">
        <v>36</v>
      </c>
      <c r="G4" s="206"/>
      <c r="H4" s="206"/>
    </row>
    <row r="5" spans="1:8" ht="18.75" customHeight="1" x14ac:dyDescent="0.3">
      <c r="B5" s="206" t="s">
        <v>35</v>
      </c>
      <c r="C5" s="206"/>
      <c r="D5" s="206"/>
      <c r="E5" s="25"/>
      <c r="F5" s="206" t="s">
        <v>35</v>
      </c>
      <c r="G5" s="206"/>
      <c r="H5" s="206"/>
    </row>
    <row r="6" spans="1:8" ht="18.75" customHeight="1" x14ac:dyDescent="0.3">
      <c r="B6" s="217" t="s">
        <v>86</v>
      </c>
      <c r="C6" s="211"/>
      <c r="D6" s="211"/>
      <c r="E6" s="25"/>
      <c r="F6" s="217" t="s">
        <v>86</v>
      </c>
      <c r="G6" s="211"/>
      <c r="H6" s="211"/>
    </row>
    <row r="7" spans="1:8" ht="18.75" customHeight="1" x14ac:dyDescent="0.3">
      <c r="B7" s="218" t="s">
        <v>68</v>
      </c>
      <c r="C7" s="210"/>
      <c r="D7" s="210"/>
      <c r="E7" s="25"/>
      <c r="F7" s="218" t="s">
        <v>68</v>
      </c>
      <c r="G7" s="210"/>
      <c r="H7" s="210"/>
    </row>
    <row r="8" spans="1:8" ht="18.75" customHeight="1" x14ac:dyDescent="0.3">
      <c r="B8" s="38">
        <v>2020</v>
      </c>
      <c r="C8" s="47"/>
      <c r="D8" s="38">
        <v>2019</v>
      </c>
      <c r="E8" s="39"/>
      <c r="F8" s="38">
        <v>2020</v>
      </c>
      <c r="G8" s="47"/>
      <c r="H8" s="38">
        <v>2019</v>
      </c>
    </row>
    <row r="9" spans="1:8" ht="18.75" customHeight="1" x14ac:dyDescent="0.3">
      <c r="B9" s="207" t="s">
        <v>42</v>
      </c>
      <c r="C9" s="207"/>
      <c r="D9" s="207"/>
      <c r="E9" s="207"/>
      <c r="F9" s="207"/>
      <c r="G9" s="207"/>
      <c r="H9" s="207"/>
    </row>
    <row r="10" spans="1:8" ht="18.75" customHeight="1" x14ac:dyDescent="0.3">
      <c r="A10" s="35" t="s">
        <v>22</v>
      </c>
      <c r="B10" s="12"/>
      <c r="C10" s="13"/>
      <c r="D10" s="12"/>
      <c r="E10" s="13"/>
      <c r="F10" s="12"/>
      <c r="G10" s="13"/>
      <c r="H10" s="12"/>
    </row>
    <row r="11" spans="1:8" ht="18.75" customHeight="1" x14ac:dyDescent="0.3">
      <c r="A11" s="36" t="s">
        <v>70</v>
      </c>
      <c r="B11" s="41">
        <v>-18256</v>
      </c>
      <c r="C11" s="107"/>
      <c r="D11" s="41">
        <v>-29157</v>
      </c>
      <c r="E11" s="107"/>
      <c r="F11" s="107">
        <v>-14980</v>
      </c>
      <c r="G11" s="107"/>
      <c r="H11" s="107">
        <v>10396</v>
      </c>
    </row>
    <row r="12" spans="1:8" ht="18.75" customHeight="1" x14ac:dyDescent="0.3">
      <c r="A12" s="18" t="s">
        <v>175</v>
      </c>
      <c r="B12" s="107"/>
      <c r="C12" s="107"/>
      <c r="D12" s="107"/>
      <c r="E12" s="107"/>
      <c r="F12" s="107"/>
      <c r="G12" s="107"/>
      <c r="H12" s="107"/>
    </row>
    <row r="13" spans="1:8" ht="18.75" customHeight="1" x14ac:dyDescent="0.3">
      <c r="A13" s="43" t="s">
        <v>176</v>
      </c>
      <c r="B13" s="41">
        <v>-1065</v>
      </c>
      <c r="C13" s="107"/>
      <c r="D13" s="41">
        <v>889</v>
      </c>
      <c r="E13" s="107"/>
      <c r="F13" s="107">
        <v>-156</v>
      </c>
      <c r="G13" s="107"/>
      <c r="H13" s="107">
        <v>1346</v>
      </c>
    </row>
    <row r="14" spans="1:8" ht="18.75" customHeight="1" x14ac:dyDescent="0.3">
      <c r="A14" s="9" t="s">
        <v>40</v>
      </c>
      <c r="B14" s="41">
        <v>1452</v>
      </c>
      <c r="C14" s="107"/>
      <c r="D14" s="41">
        <v>5223</v>
      </c>
      <c r="E14" s="107"/>
      <c r="F14" s="107">
        <v>363</v>
      </c>
      <c r="G14" s="107"/>
      <c r="H14" s="107">
        <v>539</v>
      </c>
    </row>
    <row r="15" spans="1:8" ht="18.75" customHeight="1" x14ac:dyDescent="0.3">
      <c r="A15" s="9" t="s">
        <v>44</v>
      </c>
      <c r="B15" s="41">
        <v>68681</v>
      </c>
      <c r="C15" s="107"/>
      <c r="D15" s="41">
        <v>42730</v>
      </c>
      <c r="E15" s="107"/>
      <c r="F15" s="58">
        <v>24506</v>
      </c>
      <c r="G15" s="107"/>
      <c r="H15" s="58">
        <v>25113</v>
      </c>
    </row>
    <row r="16" spans="1:8" ht="18.75" customHeight="1" x14ac:dyDescent="0.3">
      <c r="A16" s="19" t="s">
        <v>60</v>
      </c>
      <c r="B16" s="41">
        <v>35009</v>
      </c>
      <c r="C16" s="107"/>
      <c r="D16" s="41">
        <v>51564</v>
      </c>
      <c r="E16" s="107"/>
      <c r="F16" s="107">
        <v>0</v>
      </c>
      <c r="G16" s="107"/>
      <c r="H16" s="107">
        <v>0</v>
      </c>
    </row>
    <row r="17" spans="1:8" ht="18.75" customHeight="1" x14ac:dyDescent="0.3">
      <c r="A17" s="43" t="s">
        <v>121</v>
      </c>
      <c r="B17" s="41">
        <v>6072</v>
      </c>
      <c r="C17" s="107"/>
      <c r="D17" s="41">
        <v>7085</v>
      </c>
      <c r="E17" s="107"/>
      <c r="F17" s="107">
        <v>6072</v>
      </c>
      <c r="G17" s="107"/>
      <c r="H17" s="107">
        <v>7085</v>
      </c>
    </row>
    <row r="18" spans="1:8" ht="18.75" customHeight="1" x14ac:dyDescent="0.3">
      <c r="A18" s="36" t="s">
        <v>140</v>
      </c>
      <c r="B18" s="41">
        <v>10706</v>
      </c>
      <c r="C18" s="107"/>
      <c r="D18" s="41">
        <v>18714</v>
      </c>
      <c r="E18" s="107"/>
      <c r="F18" s="107">
        <v>453</v>
      </c>
      <c r="G18" s="107"/>
      <c r="H18" s="107">
        <v>550</v>
      </c>
    </row>
    <row r="19" spans="1:8" ht="18.75" customHeight="1" x14ac:dyDescent="0.3">
      <c r="A19" s="36" t="s">
        <v>97</v>
      </c>
      <c r="B19" s="41">
        <v>4</v>
      </c>
      <c r="C19" s="107"/>
      <c r="D19" s="41">
        <v>5</v>
      </c>
      <c r="E19" s="107"/>
      <c r="F19" s="107">
        <v>4</v>
      </c>
      <c r="G19" s="107"/>
      <c r="H19" s="107">
        <v>4</v>
      </c>
    </row>
    <row r="20" spans="1:8" ht="18.75" customHeight="1" x14ac:dyDescent="0.3">
      <c r="A20" s="36" t="s">
        <v>123</v>
      </c>
      <c r="B20" s="41">
        <v>25</v>
      </c>
      <c r="C20" s="107"/>
      <c r="D20" s="41">
        <v>5</v>
      </c>
      <c r="E20" s="107"/>
      <c r="F20" s="107">
        <v>25</v>
      </c>
      <c r="G20" s="107"/>
      <c r="H20" s="107">
        <v>5</v>
      </c>
    </row>
    <row r="21" spans="1:8" ht="18.75" customHeight="1" x14ac:dyDescent="0.3">
      <c r="A21" s="36" t="s">
        <v>189</v>
      </c>
      <c r="B21" s="41">
        <v>-51</v>
      </c>
      <c r="C21" s="107"/>
      <c r="D21" s="41">
        <v>-109</v>
      </c>
      <c r="E21" s="107"/>
      <c r="F21" s="107">
        <v>0</v>
      </c>
      <c r="G21" s="107"/>
      <c r="H21" s="107">
        <v>0</v>
      </c>
    </row>
    <row r="22" spans="1:8" ht="18.75" customHeight="1" x14ac:dyDescent="0.3">
      <c r="A22" s="36" t="s">
        <v>188</v>
      </c>
      <c r="B22" s="41">
        <v>51</v>
      </c>
      <c r="C22" s="107"/>
      <c r="D22" s="41">
        <v>-1786</v>
      </c>
      <c r="E22" s="107"/>
      <c r="F22" s="107">
        <v>0</v>
      </c>
      <c r="G22" s="107"/>
      <c r="H22" s="107">
        <v>-1186</v>
      </c>
    </row>
    <row r="23" spans="1:8" ht="18.75" customHeight="1" x14ac:dyDescent="0.3">
      <c r="A23" s="36" t="s">
        <v>152</v>
      </c>
      <c r="B23" s="41">
        <v>-1088</v>
      </c>
      <c r="C23" s="107"/>
      <c r="D23" s="102">
        <v>0</v>
      </c>
      <c r="E23" s="107"/>
      <c r="F23" s="102">
        <v>0</v>
      </c>
      <c r="G23" s="107"/>
      <c r="H23" s="102">
        <v>0</v>
      </c>
    </row>
    <row r="24" spans="1:8" ht="18.75" customHeight="1" x14ac:dyDescent="0.3">
      <c r="A24" s="36" t="s">
        <v>153</v>
      </c>
      <c r="B24" s="41">
        <v>4232</v>
      </c>
      <c r="C24" s="107"/>
      <c r="D24" s="102">
        <v>0</v>
      </c>
      <c r="E24" s="107"/>
      <c r="F24" s="107">
        <v>2096</v>
      </c>
      <c r="G24" s="107"/>
      <c r="H24" s="102">
        <v>0</v>
      </c>
    </row>
    <row r="25" spans="1:8" ht="18.75" customHeight="1" x14ac:dyDescent="0.3">
      <c r="A25" s="36" t="s">
        <v>89</v>
      </c>
      <c r="B25" s="41">
        <v>9568</v>
      </c>
      <c r="C25" s="107"/>
      <c r="D25" s="41">
        <v>8626</v>
      </c>
      <c r="E25" s="107"/>
      <c r="F25" s="107">
        <v>3659</v>
      </c>
      <c r="G25" s="107"/>
      <c r="H25" s="107">
        <v>4427</v>
      </c>
    </row>
    <row r="26" spans="1:8" ht="18.75" customHeight="1" x14ac:dyDescent="0.3">
      <c r="A26" s="36" t="s">
        <v>165</v>
      </c>
      <c r="B26" s="143">
        <v>-427</v>
      </c>
      <c r="C26" s="107"/>
      <c r="D26" s="102">
        <v>0</v>
      </c>
      <c r="E26" s="107"/>
      <c r="F26" s="102">
        <v>0</v>
      </c>
      <c r="G26" s="107"/>
      <c r="H26" s="102">
        <v>0</v>
      </c>
    </row>
    <row r="27" spans="1:8" ht="18.75" customHeight="1" x14ac:dyDescent="0.3">
      <c r="A27" s="36" t="s">
        <v>130</v>
      </c>
      <c r="B27" s="102">
        <v>0</v>
      </c>
      <c r="C27" s="107"/>
      <c r="D27" s="41">
        <v>8</v>
      </c>
      <c r="E27" s="107"/>
      <c r="F27" s="102">
        <v>0</v>
      </c>
      <c r="G27" s="107"/>
      <c r="H27" s="107">
        <v>0</v>
      </c>
    </row>
    <row r="28" spans="1:8" ht="18.75" customHeight="1" x14ac:dyDescent="0.3">
      <c r="A28" s="36" t="s">
        <v>190</v>
      </c>
      <c r="B28" s="41">
        <v>119</v>
      </c>
      <c r="C28" s="107"/>
      <c r="D28" s="41">
        <v>-2218</v>
      </c>
      <c r="E28" s="107"/>
      <c r="F28" s="58">
        <v>-321</v>
      </c>
      <c r="G28" s="107"/>
      <c r="H28" s="58">
        <v>-2720</v>
      </c>
    </row>
    <row r="29" spans="1:8" ht="18.75" customHeight="1" x14ac:dyDescent="0.3">
      <c r="A29" s="40" t="s">
        <v>88</v>
      </c>
      <c r="B29" s="150">
        <v>-5781</v>
      </c>
      <c r="C29" s="107"/>
      <c r="D29" s="150">
        <v>-4093</v>
      </c>
      <c r="E29" s="107"/>
      <c r="F29" s="128">
        <v>-6831</v>
      </c>
      <c r="G29" s="107"/>
      <c r="H29" s="128">
        <v>-4958</v>
      </c>
    </row>
    <row r="30" spans="1:8" s="37" customFormat="1" ht="18.75" customHeight="1" x14ac:dyDescent="0.3">
      <c r="A30" s="31"/>
      <c r="B30" s="107">
        <f>SUM(B11:B29)</f>
        <v>109251</v>
      </c>
      <c r="C30" s="107"/>
      <c r="D30" s="107">
        <f>SUM(D11:D29)</f>
        <v>97486</v>
      </c>
      <c r="E30" s="107"/>
      <c r="F30" s="107">
        <f>SUM(F11:F29)</f>
        <v>14890</v>
      </c>
      <c r="G30" s="107"/>
      <c r="H30" s="107">
        <f>SUM(H11:H29)</f>
        <v>40601</v>
      </c>
    </row>
    <row r="31" spans="1:8" ht="18.75" customHeight="1" x14ac:dyDescent="0.3">
      <c r="A31" s="18" t="s">
        <v>23</v>
      </c>
      <c r="B31" s="135"/>
      <c r="C31" s="136"/>
      <c r="D31" s="135"/>
      <c r="E31" s="136"/>
      <c r="F31" s="135"/>
      <c r="G31" s="136"/>
      <c r="H31" s="135"/>
    </row>
    <row r="32" spans="1:8" ht="18.75" customHeight="1" x14ac:dyDescent="0.3">
      <c r="A32" s="19" t="s">
        <v>33</v>
      </c>
      <c r="B32" s="41">
        <v>68677</v>
      </c>
      <c r="C32" s="107"/>
      <c r="D32" s="41">
        <v>133619</v>
      </c>
      <c r="E32" s="107"/>
      <c r="F32" s="107">
        <v>31013</v>
      </c>
      <c r="G32" s="107"/>
      <c r="H32" s="107">
        <v>89850</v>
      </c>
    </row>
    <row r="33" spans="1:8" ht="18.75" customHeight="1" x14ac:dyDescent="0.3">
      <c r="A33" s="36" t="s">
        <v>102</v>
      </c>
      <c r="B33" s="41">
        <v>10990</v>
      </c>
      <c r="C33" s="107"/>
      <c r="D33" s="41">
        <v>-36129</v>
      </c>
      <c r="E33" s="107"/>
      <c r="F33" s="107">
        <v>-16495</v>
      </c>
      <c r="G33" s="107"/>
      <c r="H33" s="107">
        <v>-18868</v>
      </c>
    </row>
    <row r="34" spans="1:8" ht="18.75" customHeight="1" x14ac:dyDescent="0.3">
      <c r="A34" s="19" t="s">
        <v>131</v>
      </c>
      <c r="B34" s="41">
        <v>180</v>
      </c>
      <c r="C34" s="107"/>
      <c r="D34" s="41">
        <v>5048</v>
      </c>
      <c r="E34" s="107"/>
      <c r="F34" s="107">
        <v>-739</v>
      </c>
      <c r="G34" s="107"/>
      <c r="H34" s="107">
        <v>12159</v>
      </c>
    </row>
    <row r="35" spans="1:8" ht="18.75" customHeight="1" x14ac:dyDescent="0.3">
      <c r="A35" s="19" t="s">
        <v>6</v>
      </c>
      <c r="B35" s="41">
        <v>1333</v>
      </c>
      <c r="C35" s="107"/>
      <c r="D35" s="41">
        <v>2309</v>
      </c>
      <c r="E35" s="107"/>
      <c r="F35" s="107">
        <v>2918</v>
      </c>
      <c r="G35" s="107"/>
      <c r="H35" s="107">
        <v>1889</v>
      </c>
    </row>
    <row r="36" spans="1:8" ht="18.75" customHeight="1" x14ac:dyDescent="0.3">
      <c r="A36" s="43" t="s">
        <v>108</v>
      </c>
      <c r="B36" s="41">
        <v>-4900</v>
      </c>
      <c r="C36" s="107"/>
      <c r="D36" s="41">
        <v>-6567</v>
      </c>
      <c r="E36" s="107"/>
      <c r="F36" s="107">
        <v>-4900</v>
      </c>
      <c r="G36" s="107"/>
      <c r="H36" s="107">
        <v>-6567</v>
      </c>
    </row>
    <row r="37" spans="1:8" ht="18.75" customHeight="1" x14ac:dyDescent="0.3">
      <c r="A37" s="43" t="s">
        <v>132</v>
      </c>
      <c r="B37" s="41">
        <v>1395</v>
      </c>
      <c r="C37" s="107"/>
      <c r="D37" s="41">
        <v>-4</v>
      </c>
      <c r="E37" s="107"/>
      <c r="F37" s="107">
        <v>0</v>
      </c>
      <c r="G37" s="107"/>
      <c r="H37" s="107">
        <v>0</v>
      </c>
    </row>
    <row r="38" spans="1:8" ht="18.75" customHeight="1" x14ac:dyDescent="0.3">
      <c r="A38" s="43" t="s">
        <v>125</v>
      </c>
      <c r="B38" s="41">
        <v>345</v>
      </c>
      <c r="C38" s="107"/>
      <c r="D38" s="41">
        <v>-404</v>
      </c>
      <c r="E38" s="107"/>
      <c r="F38" s="107">
        <v>0</v>
      </c>
      <c r="G38" s="107"/>
      <c r="H38" s="107">
        <v>0</v>
      </c>
    </row>
    <row r="39" spans="1:8" ht="18.75" customHeight="1" x14ac:dyDescent="0.3">
      <c r="A39" s="19" t="s">
        <v>9</v>
      </c>
      <c r="B39" s="41">
        <v>-6569</v>
      </c>
      <c r="C39" s="107"/>
      <c r="D39" s="41">
        <v>-5087</v>
      </c>
      <c r="E39" s="107"/>
      <c r="F39" s="58">
        <v>0</v>
      </c>
      <c r="G39" s="107"/>
      <c r="H39" s="58">
        <v>0</v>
      </c>
    </row>
    <row r="40" spans="1:8" ht="18.75" customHeight="1" x14ac:dyDescent="0.3">
      <c r="A40" s="19" t="s">
        <v>13</v>
      </c>
      <c r="B40" s="41">
        <v>-86240</v>
      </c>
      <c r="C40" s="107"/>
      <c r="D40" s="41">
        <v>-63146</v>
      </c>
      <c r="E40" s="107"/>
      <c r="F40" s="107">
        <v>-39425</v>
      </c>
      <c r="G40" s="107"/>
      <c r="H40" s="107">
        <v>-51152</v>
      </c>
    </row>
    <row r="41" spans="1:8" ht="18.75" customHeight="1" x14ac:dyDescent="0.3">
      <c r="A41" s="36" t="s">
        <v>110</v>
      </c>
      <c r="B41" s="41">
        <v>2325</v>
      </c>
      <c r="C41" s="107"/>
      <c r="D41" s="41">
        <v>19771</v>
      </c>
      <c r="E41" s="107"/>
      <c r="F41" s="107">
        <v>7825</v>
      </c>
      <c r="G41" s="107"/>
      <c r="H41" s="107">
        <v>11156</v>
      </c>
    </row>
    <row r="42" spans="1:8" ht="18.75" customHeight="1" x14ac:dyDescent="0.3">
      <c r="A42" s="36" t="s">
        <v>46</v>
      </c>
      <c r="B42" s="41">
        <v>23405</v>
      </c>
      <c r="C42" s="107"/>
      <c r="D42" s="41">
        <v>22739</v>
      </c>
      <c r="E42" s="107"/>
      <c r="F42" s="107">
        <v>4945</v>
      </c>
      <c r="G42" s="107"/>
      <c r="H42" s="107">
        <v>5208</v>
      </c>
    </row>
    <row r="43" spans="1:8" ht="18.75" customHeight="1" x14ac:dyDescent="0.3">
      <c r="A43" s="19" t="s">
        <v>14</v>
      </c>
      <c r="B43" s="41">
        <v>-16225</v>
      </c>
      <c r="C43" s="107"/>
      <c r="D43" s="41">
        <v>-10496</v>
      </c>
      <c r="E43" s="107"/>
      <c r="F43" s="107">
        <v>-12684</v>
      </c>
      <c r="G43" s="107"/>
      <c r="H43" s="107">
        <v>-4967</v>
      </c>
    </row>
    <row r="44" spans="1:8" ht="18.75" customHeight="1" x14ac:dyDescent="0.3">
      <c r="A44" s="36" t="s">
        <v>34</v>
      </c>
      <c r="B44" s="58">
        <v>-220</v>
      </c>
      <c r="C44" s="107"/>
      <c r="D44" s="58">
        <v>-100</v>
      </c>
      <c r="E44" s="107"/>
      <c r="F44" s="58">
        <v>0</v>
      </c>
      <c r="G44" s="107"/>
      <c r="H44" s="58">
        <v>0</v>
      </c>
    </row>
    <row r="45" spans="1:8" ht="18.75" customHeight="1" x14ac:dyDescent="0.3">
      <c r="A45" s="36" t="s">
        <v>98</v>
      </c>
      <c r="B45" s="41">
        <v>-3776</v>
      </c>
      <c r="C45" s="107"/>
      <c r="D45" s="41">
        <v>-647</v>
      </c>
      <c r="E45" s="107"/>
      <c r="F45" s="107">
        <v>-2421</v>
      </c>
      <c r="G45" s="107"/>
      <c r="H45" s="107">
        <v>-647</v>
      </c>
    </row>
    <row r="46" spans="1:8" ht="18.75" customHeight="1" x14ac:dyDescent="0.3">
      <c r="A46" s="36" t="s">
        <v>133</v>
      </c>
      <c r="B46" s="162">
        <v>0</v>
      </c>
      <c r="C46" s="107"/>
      <c r="D46" s="150">
        <v>-265</v>
      </c>
      <c r="E46" s="107"/>
      <c r="F46" s="162">
        <v>0</v>
      </c>
      <c r="G46" s="107"/>
      <c r="H46" s="162">
        <v>0</v>
      </c>
    </row>
    <row r="47" spans="1:8" ht="18.75" customHeight="1" x14ac:dyDescent="0.3">
      <c r="A47" s="36" t="s">
        <v>191</v>
      </c>
      <c r="B47" s="107">
        <f>SUM(B30,B32:B46)</f>
        <v>99971</v>
      </c>
      <c r="C47" s="107"/>
      <c r="D47" s="107">
        <f>SUM(D30,D32:D46)</f>
        <v>158127</v>
      </c>
      <c r="E47" s="107"/>
      <c r="F47" s="107">
        <f>SUM(F30,F32:F46)</f>
        <v>-15073</v>
      </c>
      <c r="G47" s="107"/>
      <c r="H47" s="107">
        <f>SUM(H30,H32:H46)</f>
        <v>78662</v>
      </c>
    </row>
    <row r="48" spans="1:8" ht="18.75" customHeight="1" x14ac:dyDescent="0.3">
      <c r="A48" s="36" t="s">
        <v>90</v>
      </c>
      <c r="B48" s="162">
        <v>0</v>
      </c>
      <c r="C48" s="107"/>
      <c r="D48" s="150">
        <v>-1617</v>
      </c>
      <c r="E48" s="107"/>
      <c r="F48" s="162">
        <v>0</v>
      </c>
      <c r="G48" s="107"/>
      <c r="H48" s="107">
        <v>-1617</v>
      </c>
    </row>
    <row r="49" spans="1:8" ht="18.75" customHeight="1" x14ac:dyDescent="0.3">
      <c r="A49" s="30" t="s">
        <v>166</v>
      </c>
      <c r="B49" s="131">
        <f>SUM(B47:B48)</f>
        <v>99971</v>
      </c>
      <c r="C49" s="132"/>
      <c r="D49" s="131">
        <f>SUM(D47:D48)</f>
        <v>156510</v>
      </c>
      <c r="E49" s="132"/>
      <c r="F49" s="131">
        <f>SUM(F47:F48)</f>
        <v>-15073</v>
      </c>
      <c r="G49" s="132"/>
      <c r="H49" s="131">
        <f>SUM(H47:H48)</f>
        <v>77045</v>
      </c>
    </row>
    <row r="50" spans="1:8" ht="18.75" customHeight="1" x14ac:dyDescent="0.3">
      <c r="A50" s="30"/>
      <c r="B50" s="132"/>
      <c r="C50" s="132"/>
      <c r="D50" s="132"/>
      <c r="E50" s="132"/>
      <c r="F50" s="132"/>
      <c r="G50" s="132"/>
      <c r="H50" s="132"/>
    </row>
    <row r="51" spans="1:8" s="15" customFormat="1" ht="18.75" customHeight="1" x14ac:dyDescent="0.4">
      <c r="A51" s="32" t="s">
        <v>101</v>
      </c>
      <c r="B51" s="137"/>
      <c r="C51" s="138"/>
      <c r="D51" s="137"/>
      <c r="E51" s="139"/>
      <c r="F51" s="137"/>
      <c r="G51" s="138"/>
      <c r="H51" s="137"/>
    </row>
    <row r="52" spans="1:8" s="16" customFormat="1" ht="18.75" customHeight="1" x14ac:dyDescent="0.35">
      <c r="A52" s="33" t="s">
        <v>56</v>
      </c>
      <c r="B52" s="140"/>
      <c r="C52" s="141"/>
      <c r="D52" s="140"/>
      <c r="E52" s="142"/>
      <c r="F52" s="140"/>
      <c r="G52" s="141"/>
      <c r="H52" s="140"/>
    </row>
    <row r="53" spans="1:8" ht="18" customHeight="1" x14ac:dyDescent="0.3">
      <c r="B53" s="133"/>
      <c r="C53" s="143"/>
      <c r="D53" s="133"/>
      <c r="E53" s="144"/>
      <c r="F53" s="133"/>
      <c r="G53" s="143"/>
      <c r="H53" s="133"/>
    </row>
    <row r="54" spans="1:8" ht="18" customHeight="1" x14ac:dyDescent="0.3">
      <c r="B54" s="216" t="s">
        <v>0</v>
      </c>
      <c r="C54" s="216"/>
      <c r="D54" s="216"/>
      <c r="E54" s="144"/>
      <c r="F54" s="216" t="s">
        <v>36</v>
      </c>
      <c r="G54" s="216"/>
      <c r="H54" s="216"/>
    </row>
    <row r="55" spans="1:8" ht="18" customHeight="1" x14ac:dyDescent="0.3">
      <c r="A55" s="30"/>
      <c r="B55" s="216" t="s">
        <v>35</v>
      </c>
      <c r="C55" s="216"/>
      <c r="D55" s="216"/>
      <c r="E55" s="145"/>
      <c r="F55" s="216" t="s">
        <v>35</v>
      </c>
      <c r="G55" s="216"/>
      <c r="H55" s="216"/>
    </row>
    <row r="56" spans="1:8" ht="18" customHeight="1" x14ac:dyDescent="0.3">
      <c r="A56" s="30"/>
      <c r="B56" s="217" t="s">
        <v>86</v>
      </c>
      <c r="C56" s="211"/>
      <c r="D56" s="211"/>
      <c r="E56" s="25"/>
      <c r="F56" s="217" t="s">
        <v>86</v>
      </c>
      <c r="G56" s="211"/>
      <c r="H56" s="211"/>
    </row>
    <row r="57" spans="1:8" ht="18" customHeight="1" x14ac:dyDescent="0.3">
      <c r="A57" s="30"/>
      <c r="B57" s="220" t="s">
        <v>68</v>
      </c>
      <c r="C57" s="221"/>
      <c r="D57" s="221"/>
      <c r="E57" s="145"/>
      <c r="F57" s="220" t="s">
        <v>68</v>
      </c>
      <c r="G57" s="221"/>
      <c r="H57" s="221"/>
    </row>
    <row r="58" spans="1:8" ht="18" customHeight="1" x14ac:dyDescent="0.3">
      <c r="A58" s="46"/>
      <c r="B58" s="163">
        <v>2020</v>
      </c>
      <c r="C58" s="47"/>
      <c r="D58" s="163">
        <v>2019</v>
      </c>
      <c r="E58" s="39"/>
      <c r="F58" s="163">
        <v>2020</v>
      </c>
      <c r="G58" s="47"/>
      <c r="H58" s="163">
        <v>2019</v>
      </c>
    </row>
    <row r="59" spans="1:8" ht="18" customHeight="1" x14ac:dyDescent="0.3">
      <c r="B59" s="219" t="s">
        <v>42</v>
      </c>
      <c r="C59" s="219"/>
      <c r="D59" s="219"/>
      <c r="E59" s="219"/>
      <c r="F59" s="219"/>
      <c r="G59" s="219"/>
      <c r="H59" s="219"/>
    </row>
    <row r="60" spans="1:8" ht="17.25" customHeight="1" x14ac:dyDescent="0.3">
      <c r="A60" s="35" t="s">
        <v>24</v>
      </c>
      <c r="B60" s="133"/>
      <c r="C60" s="143"/>
      <c r="D60" s="133"/>
      <c r="E60" s="143"/>
      <c r="F60" s="133"/>
      <c r="G60" s="143"/>
      <c r="H60" s="133"/>
    </row>
    <row r="61" spans="1:8" ht="17.25" customHeight="1" x14ac:dyDescent="0.3">
      <c r="A61" s="46" t="s">
        <v>167</v>
      </c>
      <c r="B61" s="41">
        <v>-100000</v>
      </c>
      <c r="C61" s="107"/>
      <c r="D61" s="107">
        <v>0</v>
      </c>
      <c r="E61" s="107"/>
      <c r="F61" s="41">
        <v>-100000</v>
      </c>
      <c r="G61" s="107"/>
      <c r="H61" s="107">
        <v>0</v>
      </c>
    </row>
    <row r="62" spans="1:8" ht="17.25" customHeight="1" x14ac:dyDescent="0.3">
      <c r="A62" s="46" t="s">
        <v>134</v>
      </c>
      <c r="B62" s="107">
        <v>0</v>
      </c>
      <c r="C62" s="107"/>
      <c r="D62" s="41">
        <v>-700000</v>
      </c>
      <c r="E62" s="107"/>
      <c r="F62" s="58">
        <v>0</v>
      </c>
      <c r="G62" s="107"/>
      <c r="H62" s="58">
        <v>-700000</v>
      </c>
    </row>
    <row r="63" spans="1:8" ht="17.25" customHeight="1" x14ac:dyDescent="0.3">
      <c r="A63" s="46" t="s">
        <v>91</v>
      </c>
      <c r="B63" s="41">
        <v>-28827</v>
      </c>
      <c r="C63" s="107"/>
      <c r="D63" s="41">
        <v>-18631</v>
      </c>
      <c r="E63" s="107"/>
      <c r="F63" s="58">
        <v>-25953</v>
      </c>
      <c r="G63" s="107"/>
      <c r="H63" s="58">
        <v>-2724</v>
      </c>
    </row>
    <row r="64" spans="1:8" ht="17.25" customHeight="1" x14ac:dyDescent="0.3">
      <c r="A64" s="46" t="s">
        <v>141</v>
      </c>
      <c r="B64" s="41">
        <v>1204</v>
      </c>
      <c r="C64" s="107"/>
      <c r="D64" s="41">
        <v>2271</v>
      </c>
      <c r="E64" s="107"/>
      <c r="F64" s="107">
        <v>775</v>
      </c>
      <c r="G64" s="107"/>
      <c r="H64" s="107">
        <v>2266</v>
      </c>
    </row>
    <row r="65" spans="1:9" ht="17.25" customHeight="1" x14ac:dyDescent="0.3">
      <c r="A65" s="36" t="s">
        <v>94</v>
      </c>
      <c r="B65" s="107">
        <v>-758</v>
      </c>
      <c r="C65" s="107"/>
      <c r="D65" s="107">
        <v>-23256</v>
      </c>
      <c r="E65" s="107"/>
      <c r="F65" s="107">
        <v>-193</v>
      </c>
      <c r="G65" s="107"/>
      <c r="H65" s="107">
        <v>-2267</v>
      </c>
    </row>
    <row r="66" spans="1:9" ht="17.25" customHeight="1" x14ac:dyDescent="0.3">
      <c r="A66" s="203" t="s">
        <v>171</v>
      </c>
      <c r="B66" s="107">
        <v>0</v>
      </c>
      <c r="C66" s="107"/>
      <c r="D66" s="107">
        <v>0</v>
      </c>
      <c r="E66" s="107"/>
      <c r="F66" s="107">
        <v>-10000</v>
      </c>
      <c r="G66" s="107"/>
      <c r="H66" s="107">
        <v>0</v>
      </c>
    </row>
    <row r="67" spans="1:9" ht="17.25" customHeight="1" x14ac:dyDescent="0.3">
      <c r="A67" s="46" t="s">
        <v>99</v>
      </c>
      <c r="B67" s="107">
        <v>0</v>
      </c>
      <c r="C67" s="107"/>
      <c r="D67" s="107">
        <v>0</v>
      </c>
      <c r="E67" s="107"/>
      <c r="F67" s="58">
        <v>100000</v>
      </c>
      <c r="G67" s="107"/>
      <c r="H67" s="58">
        <v>95000</v>
      </c>
    </row>
    <row r="68" spans="1:9" ht="17.25" customHeight="1" x14ac:dyDescent="0.3">
      <c r="A68" s="46" t="s">
        <v>192</v>
      </c>
      <c r="B68" s="107"/>
      <c r="C68" s="107"/>
      <c r="D68" s="107"/>
      <c r="E68" s="107"/>
      <c r="F68" s="58"/>
      <c r="G68" s="107"/>
      <c r="H68" s="58"/>
    </row>
    <row r="69" spans="1:9" ht="17.25" customHeight="1" x14ac:dyDescent="0.3">
      <c r="A69" s="160" t="s">
        <v>193</v>
      </c>
      <c r="B69" s="107">
        <v>0</v>
      </c>
      <c r="C69" s="107"/>
      <c r="D69" s="107">
        <v>0</v>
      </c>
      <c r="E69" s="107"/>
      <c r="F69" s="107">
        <v>0</v>
      </c>
      <c r="G69" s="107"/>
      <c r="H69" s="58">
        <v>-25000</v>
      </c>
    </row>
    <row r="70" spans="1:9" ht="17.25" customHeight="1" x14ac:dyDescent="0.3">
      <c r="A70" s="196" t="s">
        <v>172</v>
      </c>
      <c r="B70" s="107">
        <v>3000</v>
      </c>
      <c r="C70" s="107"/>
      <c r="D70" s="107">
        <v>0</v>
      </c>
      <c r="E70" s="107"/>
      <c r="F70" s="107">
        <v>3000</v>
      </c>
      <c r="G70" s="107"/>
      <c r="H70" s="58">
        <v>0</v>
      </c>
    </row>
    <row r="71" spans="1:9" ht="17.25" customHeight="1" x14ac:dyDescent="0.3">
      <c r="A71" s="46" t="s">
        <v>192</v>
      </c>
      <c r="B71" s="107"/>
      <c r="C71" s="107"/>
      <c r="D71" s="107"/>
      <c r="E71" s="107"/>
      <c r="F71" s="58"/>
      <c r="G71" s="107"/>
      <c r="H71" s="58"/>
    </row>
    <row r="72" spans="1:9" ht="17.25" customHeight="1" x14ac:dyDescent="0.3">
      <c r="A72" s="160" t="s">
        <v>194</v>
      </c>
      <c r="B72" s="107">
        <v>0</v>
      </c>
      <c r="C72" s="107"/>
      <c r="D72" s="107">
        <v>-13800</v>
      </c>
      <c r="E72" s="107"/>
      <c r="F72" s="107">
        <v>0</v>
      </c>
      <c r="G72" s="107"/>
      <c r="H72" s="58">
        <v>-13800</v>
      </c>
    </row>
    <row r="73" spans="1:9" ht="17.25" customHeight="1" x14ac:dyDescent="0.3">
      <c r="A73" s="9" t="s">
        <v>25</v>
      </c>
      <c r="B73" s="41">
        <v>10772</v>
      </c>
      <c r="C73" s="107"/>
      <c r="D73" s="41">
        <v>4375</v>
      </c>
      <c r="E73" s="107"/>
      <c r="F73" s="58">
        <v>11822</v>
      </c>
      <c r="G73" s="107"/>
      <c r="H73" s="58">
        <v>5240</v>
      </c>
    </row>
    <row r="74" spans="1:9" ht="17.25" customHeight="1" x14ac:dyDescent="0.3">
      <c r="A74" s="30" t="s">
        <v>100</v>
      </c>
      <c r="B74" s="131">
        <f>SUM(B61:B73)</f>
        <v>-114609</v>
      </c>
      <c r="C74" s="132"/>
      <c r="D74" s="131">
        <f>SUM(D61:D73)</f>
        <v>-749041</v>
      </c>
      <c r="E74" s="132"/>
      <c r="F74" s="131">
        <f>SUM(F61:F73)</f>
        <v>-20549</v>
      </c>
      <c r="G74" s="132"/>
      <c r="H74" s="131">
        <f>SUM(H61:H73)</f>
        <v>-641285</v>
      </c>
    </row>
    <row r="75" spans="1:9" ht="17.25" customHeight="1" x14ac:dyDescent="0.3">
      <c r="A75" s="30"/>
      <c r="B75" s="133"/>
      <c r="C75" s="143"/>
      <c r="D75" s="133"/>
      <c r="E75" s="143"/>
      <c r="F75" s="133"/>
      <c r="G75" s="143"/>
      <c r="H75" s="133"/>
    </row>
    <row r="76" spans="1:9" ht="17.25" customHeight="1" x14ac:dyDescent="0.3">
      <c r="A76" s="35" t="s">
        <v>26</v>
      </c>
      <c r="B76" s="133"/>
      <c r="C76" s="133"/>
      <c r="D76" s="133"/>
      <c r="E76" s="133"/>
      <c r="F76" s="133"/>
      <c r="G76" s="133"/>
      <c r="H76" s="133"/>
    </row>
    <row r="77" spans="1:9" ht="17.25" customHeight="1" x14ac:dyDescent="0.3">
      <c r="A77" s="43" t="s">
        <v>168</v>
      </c>
      <c r="B77" s="107"/>
      <c r="C77" s="107"/>
      <c r="D77" s="107"/>
      <c r="E77" s="107"/>
      <c r="F77" s="107"/>
      <c r="G77" s="107"/>
      <c r="H77" s="107"/>
      <c r="I77" s="36"/>
    </row>
    <row r="78" spans="1:9" ht="17.25" customHeight="1" x14ac:dyDescent="0.3">
      <c r="A78" s="18" t="s">
        <v>196</v>
      </c>
      <c r="B78" s="107"/>
      <c r="C78" s="107"/>
      <c r="D78" s="107"/>
      <c r="E78" s="107"/>
      <c r="F78" s="107"/>
      <c r="G78" s="107"/>
      <c r="H78" s="107"/>
      <c r="I78" s="36"/>
    </row>
    <row r="79" spans="1:9" ht="17.25" customHeight="1" x14ac:dyDescent="0.3">
      <c r="A79" s="18" t="s">
        <v>195</v>
      </c>
      <c r="B79" s="41">
        <v>-35843</v>
      </c>
      <c r="C79" s="107"/>
      <c r="D79" s="41">
        <v>-4730</v>
      </c>
      <c r="E79" s="107"/>
      <c r="F79" s="107">
        <v>-4671</v>
      </c>
      <c r="G79" s="107"/>
      <c r="H79" s="107">
        <v>-4552</v>
      </c>
      <c r="I79" s="36"/>
    </row>
    <row r="80" spans="1:9" ht="17.25" customHeight="1" x14ac:dyDescent="0.3">
      <c r="A80" s="43" t="s">
        <v>27</v>
      </c>
      <c r="B80" s="58">
        <v>0</v>
      </c>
      <c r="C80" s="107"/>
      <c r="D80" s="41">
        <v>-938</v>
      </c>
      <c r="E80" s="107"/>
      <c r="F80" s="58">
        <v>0</v>
      </c>
      <c r="G80" s="107"/>
      <c r="H80" s="58">
        <v>0</v>
      </c>
      <c r="I80" s="36"/>
    </row>
    <row r="81" spans="1:11" ht="17.25" customHeight="1" x14ac:dyDescent="0.3">
      <c r="A81" s="31" t="s">
        <v>142</v>
      </c>
      <c r="B81" s="131">
        <f>SUM(B77:B80)</f>
        <v>-35843</v>
      </c>
      <c r="C81" s="132"/>
      <c r="D81" s="131">
        <f>SUM(D77:D80)</f>
        <v>-5668</v>
      </c>
      <c r="E81" s="132"/>
      <c r="F81" s="131">
        <f>SUM(F77:F80)</f>
        <v>-4671</v>
      </c>
      <c r="G81" s="132"/>
      <c r="H81" s="131">
        <f>SUM(H77:H80)</f>
        <v>-4552</v>
      </c>
    </row>
    <row r="82" spans="1:11" ht="17.25" customHeight="1" x14ac:dyDescent="0.3">
      <c r="A82" s="31"/>
      <c r="B82" s="107"/>
      <c r="C82" s="107"/>
      <c r="D82" s="107"/>
      <c r="E82" s="107"/>
      <c r="F82" s="107"/>
      <c r="G82" s="107"/>
      <c r="H82" s="107"/>
      <c r="K82" s="94"/>
    </row>
    <row r="83" spans="1:11" ht="17.25" customHeight="1" x14ac:dyDescent="0.3">
      <c r="A83" s="31" t="s">
        <v>143</v>
      </c>
      <c r="B83" s="132">
        <f t="shared" ref="B83:H83" si="0">SUM(B49,B74,B81)</f>
        <v>-50481</v>
      </c>
      <c r="C83" s="132">
        <f t="shared" si="0"/>
        <v>0</v>
      </c>
      <c r="D83" s="132">
        <f t="shared" si="0"/>
        <v>-598199</v>
      </c>
      <c r="E83" s="132">
        <f t="shared" si="0"/>
        <v>0</v>
      </c>
      <c r="F83" s="132">
        <f t="shared" si="0"/>
        <v>-40293</v>
      </c>
      <c r="G83" s="132">
        <f t="shared" si="0"/>
        <v>0</v>
      </c>
      <c r="H83" s="132">
        <f t="shared" si="0"/>
        <v>-568792</v>
      </c>
    </row>
    <row r="84" spans="1:11" ht="17.25" customHeight="1" x14ac:dyDescent="0.3">
      <c r="A84" s="146" t="s">
        <v>169</v>
      </c>
      <c r="B84" s="41">
        <v>253769</v>
      </c>
      <c r="C84" s="107"/>
      <c r="D84" s="41">
        <v>1044792</v>
      </c>
      <c r="E84" s="107"/>
      <c r="F84" s="107">
        <v>146351</v>
      </c>
      <c r="G84" s="107"/>
      <c r="H84" s="107">
        <v>882501</v>
      </c>
    </row>
    <row r="85" spans="1:11" ht="17.25" customHeight="1" thickBot="1" x14ac:dyDescent="0.35">
      <c r="A85" s="30" t="s">
        <v>170</v>
      </c>
      <c r="B85" s="134">
        <f>SUM(B83:B84)</f>
        <v>203288</v>
      </c>
      <c r="C85" s="132"/>
      <c r="D85" s="134">
        <f>SUM(D83:D84)</f>
        <v>446593</v>
      </c>
      <c r="E85" s="132"/>
      <c r="F85" s="134">
        <f>SUM(F83:F84)</f>
        <v>106058</v>
      </c>
      <c r="G85" s="132"/>
      <c r="H85" s="134">
        <f>SUM(H83:H84)</f>
        <v>313709</v>
      </c>
      <c r="I85" s="92">
        <f>B85-'BL 2-3'!D11</f>
        <v>0</v>
      </c>
      <c r="J85" s="92">
        <f>F85-'BL 2-3'!H11</f>
        <v>0</v>
      </c>
      <c r="K85" s="92"/>
    </row>
    <row r="86" spans="1:11" ht="17.25" customHeight="1" thickTop="1" x14ac:dyDescent="0.3">
      <c r="A86" s="9"/>
      <c r="B86" s="132"/>
      <c r="C86" s="132"/>
      <c r="D86" s="132"/>
      <c r="E86" s="132"/>
      <c r="F86" s="132"/>
      <c r="G86" s="132"/>
      <c r="H86" s="132"/>
      <c r="J86" s="92"/>
      <c r="K86" s="92"/>
    </row>
    <row r="87" spans="1:11" ht="17.25" customHeight="1" x14ac:dyDescent="0.3">
      <c r="A87" s="35" t="s">
        <v>61</v>
      </c>
      <c r="B87" s="133"/>
      <c r="C87" s="133"/>
      <c r="D87" s="133"/>
      <c r="E87" s="133"/>
      <c r="F87" s="133"/>
      <c r="G87" s="133"/>
      <c r="H87" s="133"/>
    </row>
    <row r="88" spans="1:11" ht="17.25" customHeight="1" x14ac:dyDescent="0.3">
      <c r="A88" s="36" t="s">
        <v>144</v>
      </c>
      <c r="B88" s="133">
        <v>0</v>
      </c>
      <c r="C88" s="133"/>
      <c r="D88" s="133">
        <v>460</v>
      </c>
      <c r="E88" s="133"/>
      <c r="F88" s="133">
        <v>0</v>
      </c>
      <c r="G88" s="133"/>
      <c r="H88" s="133">
        <v>460</v>
      </c>
    </row>
    <row r="89" spans="1:11" ht="17.25" customHeight="1" x14ac:dyDescent="0.3">
      <c r="A89" s="36" t="s">
        <v>71</v>
      </c>
      <c r="B89" s="41">
        <v>4259</v>
      </c>
      <c r="C89" s="107"/>
      <c r="D89" s="41">
        <v>9182</v>
      </c>
      <c r="E89" s="107"/>
      <c r="F89" s="41">
        <v>2191</v>
      </c>
      <c r="G89" s="107"/>
      <c r="H89" s="41">
        <v>6626</v>
      </c>
    </row>
    <row r="90" spans="1:11" ht="17.25" customHeight="1" x14ac:dyDescent="0.3">
      <c r="A90" s="36" t="s">
        <v>96</v>
      </c>
      <c r="B90" s="41">
        <v>47</v>
      </c>
      <c r="C90" s="107"/>
      <c r="D90" s="41">
        <v>483</v>
      </c>
      <c r="E90" s="107"/>
      <c r="F90" s="107">
        <v>0</v>
      </c>
      <c r="G90" s="107"/>
      <c r="H90" s="107">
        <v>0</v>
      </c>
    </row>
    <row r="91" spans="1:11" ht="17.25" customHeight="1" x14ac:dyDescent="0.3">
      <c r="A91" s="36" t="s">
        <v>83</v>
      </c>
      <c r="B91" s="107">
        <v>0</v>
      </c>
      <c r="C91" s="107"/>
      <c r="D91" s="41">
        <v>919379</v>
      </c>
      <c r="E91" s="107"/>
      <c r="F91" s="107">
        <v>0</v>
      </c>
      <c r="G91" s="107">
        <v>0</v>
      </c>
      <c r="H91" s="58">
        <v>0</v>
      </c>
    </row>
    <row r="92" spans="1:11" ht="17.25" customHeight="1" x14ac:dyDescent="0.3">
      <c r="A92" s="36" t="s">
        <v>95</v>
      </c>
      <c r="B92" s="107">
        <v>0</v>
      </c>
      <c r="C92" s="107"/>
      <c r="D92" s="107">
        <v>172</v>
      </c>
      <c r="E92" s="107"/>
      <c r="F92" s="107">
        <v>0</v>
      </c>
      <c r="G92" s="107"/>
      <c r="H92" s="58">
        <v>172</v>
      </c>
    </row>
  </sheetData>
  <mergeCells count="18">
    <mergeCell ref="B4:D4"/>
    <mergeCell ref="F4:H4"/>
    <mergeCell ref="B5:D5"/>
    <mergeCell ref="F5:H5"/>
    <mergeCell ref="B9:H9"/>
    <mergeCell ref="B59:H59"/>
    <mergeCell ref="B56:D56"/>
    <mergeCell ref="B57:D57"/>
    <mergeCell ref="F56:H56"/>
    <mergeCell ref="F57:H57"/>
    <mergeCell ref="B55:D55"/>
    <mergeCell ref="F55:H55"/>
    <mergeCell ref="B54:D54"/>
    <mergeCell ref="F54:H54"/>
    <mergeCell ref="B6:D6"/>
    <mergeCell ref="B7:D7"/>
    <mergeCell ref="F6:H6"/>
    <mergeCell ref="F7:H7"/>
  </mergeCells>
  <pageMargins left="0.8" right="0.8" top="0.48" bottom="0.5" header="0.4" footer="0.5"/>
  <pageSetup paperSize="9" scale="78" firstPageNumber="9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0" max="16383" man="1"/>
  </rowBreaks>
  <ignoredErrors>
    <ignoredError sqref="B49:C49 E49:G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2-3</vt:lpstr>
      <vt:lpstr>PL4</vt:lpstr>
      <vt:lpstr>SH5 </vt:lpstr>
      <vt:lpstr>SH6</vt:lpstr>
      <vt:lpstr>SH7</vt:lpstr>
      <vt:lpstr>SH8 </vt:lpstr>
      <vt:lpstr>CF9-10</vt:lpstr>
      <vt:lpstr>'BL 2-3'!Print_Area</vt:lpstr>
      <vt:lpstr>'CF9-10'!Print_Area</vt:lpstr>
      <vt:lpstr>'PL4'!Print_Area</vt:lpstr>
      <vt:lpstr>'SH5 '!Print_Area</vt:lpstr>
      <vt:lpstr>'SH7'!Print_Area</vt:lpstr>
      <vt:lpstr>'SH8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2020-05-11T00:43:47Z</cp:lastPrinted>
  <dcterms:created xsi:type="dcterms:W3CDTF">2006-01-03T07:48:30Z</dcterms:created>
  <dcterms:modified xsi:type="dcterms:W3CDTF">2020-05-12T04:36:06Z</dcterms:modified>
</cp:coreProperties>
</file>