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Mar20 (ANB) ☻\Sonic Interfreight_Mar20'Q1_Typist\"/>
    </mc:Choice>
  </mc:AlternateContent>
  <xr:revisionPtr revIDLastSave="0" documentId="13_ncr:1_{086BA18E-71F4-4BF0-A6C1-2C24F8E77037}" xr6:coauthVersionLast="44" xr6:coauthVersionMax="44" xr10:uidLastSave="{00000000-0000-0000-0000-000000000000}"/>
  <bookViews>
    <workbookView xWindow="105" yWindow="0" windowWidth="21255" windowHeight="12585" activeTab="3" xr2:uid="{5C25910F-2A77-4ADC-A5C9-32EB1F22FE8C}"/>
  </bookViews>
  <sheets>
    <sheet name="2-4 pae" sheetId="1" r:id="rId1"/>
    <sheet name="5 pl" sheetId="4" r:id="rId2"/>
    <sheet name="6" sheetId="3" r:id="rId3"/>
    <sheet name="7 com" sheetId="5" r:id="rId4"/>
    <sheet name="8-9 cf" sheetId="6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3" i="6" l="1"/>
  <c r="K73" i="6"/>
  <c r="I73" i="6"/>
  <c r="G73" i="6"/>
  <c r="M65" i="6"/>
  <c r="K65" i="6"/>
  <c r="I65" i="6"/>
  <c r="G65" i="6"/>
  <c r="A48" i="6"/>
  <c r="A47" i="6"/>
  <c r="A96" i="6" s="1"/>
  <c r="M9" i="6"/>
  <c r="M38" i="6" s="1"/>
  <c r="M43" i="6" s="1"/>
  <c r="M75" i="6" s="1"/>
  <c r="M78" i="6" s="1"/>
  <c r="K9" i="6"/>
  <c r="K38" i="6" s="1"/>
  <c r="K43" i="6" s="1"/>
  <c r="K75" i="6" s="1"/>
  <c r="K78" i="6" s="1"/>
  <c r="I9" i="6"/>
  <c r="I38" i="6" s="1"/>
  <c r="I43" i="6" s="1"/>
  <c r="I75" i="6" s="1"/>
  <c r="I78" i="6" s="1"/>
  <c r="G9" i="6"/>
  <c r="G38" i="6" s="1"/>
  <c r="G43" i="6" s="1"/>
  <c r="G75" i="6" s="1"/>
  <c r="G78" i="6" s="1"/>
  <c r="A3" i="6"/>
  <c r="A50" i="6" s="1"/>
  <c r="A30" i="5"/>
  <c r="M26" i="5"/>
  <c r="K26" i="5"/>
  <c r="I26" i="5"/>
  <c r="G26" i="5"/>
  <c r="O24" i="5"/>
  <c r="Q24" i="5" s="1"/>
  <c r="Q23" i="5"/>
  <c r="Q22" i="5"/>
  <c r="M20" i="5"/>
  <c r="Q18" i="5"/>
  <c r="Q17" i="5"/>
  <c r="O15" i="5"/>
  <c r="O20" i="5" s="1"/>
  <c r="M15" i="5"/>
  <c r="K15" i="5"/>
  <c r="K20" i="5" s="1"/>
  <c r="I15" i="5"/>
  <c r="I20" i="5" s="1"/>
  <c r="G15" i="5"/>
  <c r="G20" i="5" s="1"/>
  <c r="Q13" i="5"/>
  <c r="Q12" i="5"/>
  <c r="A3" i="5"/>
  <c r="A35" i="3"/>
  <c r="S33" i="3"/>
  <c r="Q33" i="3"/>
  <c r="M33" i="3"/>
  <c r="K33" i="3"/>
  <c r="I33" i="3"/>
  <c r="G33" i="3"/>
  <c r="Y30" i="3"/>
  <c r="Y33" i="3" s="1"/>
  <c r="O30" i="3"/>
  <c r="W30" i="3" s="1"/>
  <c r="AA30" i="3" s="1"/>
  <c r="W29" i="3"/>
  <c r="AA29" i="3" s="1"/>
  <c r="W28" i="3"/>
  <c r="AA28" i="3" s="1"/>
  <c r="U27" i="3"/>
  <c r="U33" i="3" s="1"/>
  <c r="W21" i="3"/>
  <c r="AA21" i="3" s="1"/>
  <c r="W20" i="3"/>
  <c r="AA20" i="3" s="1"/>
  <c r="W19" i="3"/>
  <c r="AA19" i="3" s="1"/>
  <c r="Y18" i="3"/>
  <c r="Y24" i="3" s="1"/>
  <c r="S18" i="3"/>
  <c r="S24" i="3" s="1"/>
  <c r="Q18" i="3"/>
  <c r="Q24" i="3" s="1"/>
  <c r="O18" i="3"/>
  <c r="O24" i="3" s="1"/>
  <c r="M18" i="3"/>
  <c r="M24" i="3" s="1"/>
  <c r="K18" i="3"/>
  <c r="K24" i="3" s="1"/>
  <c r="I18" i="3"/>
  <c r="I24" i="3" s="1"/>
  <c r="G18" i="3"/>
  <c r="G24" i="3" s="1"/>
  <c r="U14" i="3"/>
  <c r="U18" i="3" s="1"/>
  <c r="U24" i="3" s="1"/>
  <c r="A3" i="3"/>
  <c r="A45" i="4"/>
  <c r="M36" i="4"/>
  <c r="K36" i="4"/>
  <c r="I36" i="4"/>
  <c r="G36" i="4"/>
  <c r="M30" i="4"/>
  <c r="K30" i="4"/>
  <c r="I30" i="4"/>
  <c r="G30" i="4"/>
  <c r="M19" i="4"/>
  <c r="M22" i="4" s="1"/>
  <c r="M24" i="4" s="1"/>
  <c r="M12" i="4"/>
  <c r="K12" i="4"/>
  <c r="K19" i="4" s="1"/>
  <c r="K22" i="4" s="1"/>
  <c r="K24" i="4" s="1"/>
  <c r="I12" i="4"/>
  <c r="I19" i="4" s="1"/>
  <c r="I22" i="4" s="1"/>
  <c r="I24" i="4" s="1"/>
  <c r="G12" i="4"/>
  <c r="G19" i="4" s="1"/>
  <c r="G22" i="4" s="1"/>
  <c r="G24" i="4" s="1"/>
  <c r="I119" i="1"/>
  <c r="G117" i="1"/>
  <c r="M116" i="1"/>
  <c r="M119" i="1" s="1"/>
  <c r="I116" i="1"/>
  <c r="G114" i="1"/>
  <c r="K113" i="1"/>
  <c r="G113" i="1"/>
  <c r="K110" i="1"/>
  <c r="G110" i="1"/>
  <c r="K109" i="1"/>
  <c r="G109" i="1"/>
  <c r="K108" i="1"/>
  <c r="G108" i="1"/>
  <c r="A89" i="1"/>
  <c r="A87" i="1"/>
  <c r="A86" i="1"/>
  <c r="A129" i="1" s="1"/>
  <c r="M78" i="1"/>
  <c r="K78" i="1"/>
  <c r="I78" i="1"/>
  <c r="G78" i="1"/>
  <c r="M68" i="1"/>
  <c r="M80" i="1" s="1"/>
  <c r="K68" i="1"/>
  <c r="K80" i="1" s="1"/>
  <c r="I68" i="1"/>
  <c r="I80" i="1" s="1"/>
  <c r="I121" i="1" s="1"/>
  <c r="G68" i="1"/>
  <c r="G80" i="1" s="1"/>
  <c r="A46" i="1"/>
  <c r="A44" i="1"/>
  <c r="I38" i="1"/>
  <c r="M36" i="1"/>
  <c r="K36" i="1"/>
  <c r="I36" i="1"/>
  <c r="G36" i="1"/>
  <c r="M22" i="1"/>
  <c r="M38" i="1" s="1"/>
  <c r="K22" i="1"/>
  <c r="K38" i="1" s="1"/>
  <c r="I22" i="1"/>
  <c r="G22" i="1"/>
  <c r="G38" i="1" s="1"/>
  <c r="Q15" i="5" l="1"/>
  <c r="Q20" i="5" s="1"/>
  <c r="Q26" i="5"/>
  <c r="G116" i="1"/>
  <c r="G119" i="1" s="1"/>
  <c r="G121" i="1" s="1"/>
  <c r="K116" i="1"/>
  <c r="K119" i="1" s="1"/>
  <c r="K121" i="1" s="1"/>
  <c r="O26" i="5"/>
  <c r="W27" i="3"/>
  <c r="O33" i="3"/>
  <c r="W14" i="3"/>
  <c r="M121" i="1"/>
  <c r="W33" i="3" l="1"/>
  <c r="AA27" i="3"/>
  <c r="AA33" i="3" s="1"/>
  <c r="W18" i="3"/>
  <c r="W24" i="3" s="1"/>
  <c r="AA14" i="3"/>
  <c r="AA18" i="3" s="1"/>
  <c r="AA24" i="3" s="1"/>
</calcChain>
</file>

<file path=xl/sharedStrings.xml><?xml version="1.0" encoding="utf-8"?>
<sst xmlns="http://schemas.openxmlformats.org/spreadsheetml/2006/main" count="368" uniqueCount="196">
  <si>
    <t>บริษัท โซนิค อินเตอร์เฟรท จำกัด (มหาชน)</t>
  </si>
  <si>
    <t>งบแสดงฐานะการเงิน</t>
  </si>
  <si>
    <t>ณ วันที่ 31 มีนาคม พ.ศ. 2563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</si>
  <si>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</si>
  <si>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</si>
  <si>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</si>
  <si>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</si>
  <si>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</si>
  <si>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</si>
  <si>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2563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</si>
  <si>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</si>
  <si>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</si>
  <si>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</si>
  <si>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</si>
  <si>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</si>
  <si>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</si>
  <si>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</si>
  <si>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สินทรัพย์ตามสัญญา</t>
  </si>
  <si>
    <t>ส่วนของลูกหนี้สัญญาเช่าการเงิน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</si>
  <si>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</si>
  <si>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</si>
  <si>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</si>
  <si>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</si>
  <si>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ลูกหนี้สัญญาเช่าการเงิน</t>
  </si>
  <si>
    <t>เงินลงทุนในบริษัทย่อย</t>
  </si>
  <si>
    <t>9 ก)</t>
  </si>
  <si>
    <t>-</t>
  </si>
  <si>
    <t>เงินลงทุนในบริษัทร่วม</t>
  </si>
  <si>
    <t>9 ข)</t>
  </si>
  <si>
    <t>เงินลงทุนระยะยาวอื่น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</si>
  <si>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</si>
  <si>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</si>
  <si>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</si>
  <si>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</si>
  <si>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</si>
  <si>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</si>
  <si>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</si>
  <si>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</si>
  <si>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</si>
  <si>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</si>
  <si>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</si>
  <si>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</si>
  <si>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</si>
  <si>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</si>
  <si>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>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</si>
  <si>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</si>
  <si>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</si>
  <si>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</si>
  <si>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</si>
  <si>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</si>
  <si>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</si>
  <si>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</si>
  <si>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</si>
  <si>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</si>
  <si>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</si>
  <si>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</si>
  <si>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</si>
  <si>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</si>
  <si>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</si>
  <si>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</si>
  <si>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580,000,000 หุ้น </t>
  </si>
  <si>
    <t>มูลค่าที่ตราไว้หุ้นละ 0.50 บาท</t>
  </si>
  <si>
    <t>ทุนที่ออกและชำระแล้ว</t>
  </si>
  <si>
    <t>หุ้นสามัญ จำนวน 550,000,000 หุ้น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</si>
  <si>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</si>
  <si>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</si>
  <si>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</si>
  <si>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</si>
  <si>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</si>
  <si>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</si>
  <si>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</si>
  <si>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</si>
  <si>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</si>
  <si>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</si>
  <si>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</si>
  <si>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</si>
  <si>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</si>
  <si>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2563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</si>
  <si>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</si>
  <si>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</si>
  <si>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</si>
  <si>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</si>
  <si>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</si>
  <si>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</si>
  <si>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</si>
  <si>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ส่วนแบ่งขาดทุนจากบริษัทร่วม</t>
  </si>
  <si>
    <t>กำไรก่อนภาษีเงินได้</t>
  </si>
  <si>
    <t>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</si>
  <si>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</si>
  <si>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</si>
  <si>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</si>
  <si>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</si>
  <si>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</si>
  <si>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</si>
  <si>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</si>
  <si>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</si>
  <si>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</si>
  <si>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</si>
  <si>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สำรอง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</si>
  <si>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</si>
  <si>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</si>
  <si>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</si>
  <si>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</si>
  <si>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</si>
  <si>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</si>
  <si>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</si>
  <si>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</si>
  <si>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การจ่ายโดยใช้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</si>
  <si>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</si>
  <si>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</si>
  <si>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</si>
  <si>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</si>
  <si>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</si>
  <si>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</si>
  <si>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</si>
  <si>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</si>
  <si>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</si>
  <si>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หุ้นเป็นเกณฑ์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</si>
  <si>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</si>
  <si>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</si>
  <si>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</si>
  <si>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</si>
  <si>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บริษัทใหญ่</t>
  </si>
  <si>
    <t>ควบคุม</t>
  </si>
  <si>
    <t>เจ้าของ</t>
  </si>
  <si>
    <t xml:space="preserve">ยอดคงเหลือ ณ </t>
  </si>
  <si>
    <t>วันที่ 1 มกราคม พ.ศ. 2562</t>
  </si>
  <si>
    <t>การปรับปรุงย้อนหลังจาก</t>
  </si>
  <si>
    <t>การเปลี่ยนนโยบายการบัญชี</t>
  </si>
  <si>
    <t>ยอดคงเหลือที่ปรับปรุงแล้ว</t>
  </si>
  <si>
    <t>เงินปันผลจ่าย</t>
  </si>
  <si>
    <t xml:space="preserve">   </t>
  </si>
  <si>
    <t>วันที่ 31 มีนาคม พ.ศ. 2562</t>
  </si>
  <si>
    <t>วันที่ 1 มกราคม พ.ศ. 2563</t>
  </si>
  <si>
    <t>วันที่ 31 มีนาคม พ.ศ. 2563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</si>
  <si>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</si>
  <si>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สำรองการจ่าย</t>
  </si>
  <si>
    <t>โดยใช้หุ้นเป็นเกณฑ์</t>
  </si>
  <si>
    <t>ยังไม่ได้จัดสรร</t>
  </si>
  <si>
    <t>ยอดคงเหลือ ณ วันที่ 1 มกราคม พ.ศ. 2562</t>
  </si>
  <si>
    <t>การปรับปรุงย้อนหลังจากการเปลี่ยนนโยบายการบัญชี</t>
  </si>
  <si>
    <t>ยอดคงเหลือ ณ วันที่ 31 มีนาคม พ.ศ. 2562</t>
  </si>
  <si>
    <t>ยอดคงเหลือ ณ วันที่ 1 มกราคม พ.ศ. 2563</t>
  </si>
  <si>
    <t>ยอดคงเหลือ ณ วันที่ 31 มีนาคม พ.ศ. 2563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</si>
  <si>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</si>
  <si>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</si>
  <si>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</si>
  <si>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</si>
  <si>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(การกลับรายการ) หนี้สงสัยจะสูญและหนี้สูญ</t>
  </si>
  <si>
    <t>ขาดทุนจากการด้อยค่าของเงินลงทุนในบริษัทร่วม</t>
  </si>
  <si>
    <t>รายได้เงินปันผล</t>
  </si>
  <si>
    <t>13 ข)</t>
  </si>
  <si>
    <t>(กำไร) ขาดทุนจากการขายอุปกรณ์</t>
  </si>
  <si>
    <t>ขาดทุนจากการตัดจำหน่ายอุปกรณ์</t>
  </si>
  <si>
    <t>ค่าใช้จ่ายการจ่ายโดยใช้หุ้นเป็นเกณฑ์</t>
  </si>
  <si>
    <t>ค่าใช้จ่ายผลประโยชน์ของพนักงาน</t>
  </si>
  <si>
    <t>ขาดทุนจากการชำระบัญชีของเงินลงทุนระยาวอื่น</t>
  </si>
  <si>
    <t>(กำไร) ขาดทุนที่ยังไม่เกิดขึ้นจริงจากอัตราแลกเปลี่ยน</t>
  </si>
  <si>
    <t>การตัดจำหน่ายค่าธรรมเนียมในการจัดหาเงินกู้ยืมรอตัดบัญชี</t>
  </si>
  <si>
    <t>ดอกเบี้ยจ่าย</t>
  </si>
  <si>
    <t>ดอกเบี้ยรับ</t>
  </si>
  <si>
    <t>การเปลี่ยนแปลงในสินทรัพย์และหนี้สินดำเนินงาน :</t>
  </si>
  <si>
    <t>ลดลง (เพิ่มขึ้น) ในสินทรัพย์ดำเนินงาน :</t>
  </si>
  <si>
    <t>ลูกหนี้การค้าและลูกหนี้อื่น</t>
  </si>
  <si>
    <t>เพิ่มขึ้น (ลดลง) ในหนี้สินดำเนินงาน :</t>
  </si>
  <si>
    <t>เงินสดได้มาจากกิจกรรมการดำเนินงาน</t>
  </si>
  <si>
    <t>จ่ายดอกเบี้ย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</si>
  <si>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</si>
  <si>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</si>
  <si>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</si>
  <si>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</si>
  <si>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</si>
  <si>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เงินสดจ่ายเพื่อลงทุนในเงินลงทุนระยะสั้น</t>
  </si>
  <si>
    <t>เงินสดจ่ายซื้อที่ดิน อาคาร อุปกรณ์และสินทรัพย์ไม่มีตัวตน</t>
  </si>
  <si>
    <t>เงินสดรับจากการจำหน่ายอุปกรณ์</t>
  </si>
  <si>
    <t>เงินสดจ่ายเพื่อลงทุนในลูกหนี้สัญญาเช่าการเงิน</t>
  </si>
  <si>
    <t>เงินสดรับจากลูกหนี้สัญญาเช่าการเงิน</t>
  </si>
  <si>
    <t>เงินสดรับจากการชำระบัญชีของเงินลงทุนระยะยาวอื่น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</si>
  <si>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</si>
  <si>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</si>
  <si>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</si>
  <si>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(จ่ายคืน) เงินกู้ยืมระยะสั้นจากสถาบันการเงิน - สุทธิ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</si>
  <si>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</si>
  <si>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</si>
  <si>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เงินปันผลจ่ายให้แก่ส่วนได้เสียที่ไม่มีอำนาจควบคุม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</si>
  <si>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</si>
  <si>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</si>
  <si>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</si>
  <si>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</si>
  <si>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</si>
  <si>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รายการที่ไม่ใช่เงินสดที่สำคัญในระหว่างงวดสามเดือนสิ้นสุดวันที่ 31 มีนาคม มีดังต่อไปนี้</t>
  </si>
  <si>
    <t>การซื้ออุปกรณ์และสินทรัพย์ไม่มีตัวตนโดยยังไม่ได้ชำระเงิน</t>
  </si>
  <si>
    <t>การเพิ่มขึ้นของลูกหนี้สัญญาเช่าการเงิน</t>
  </si>
  <si>
    <t>การเพิ่มขึ้นของสินทรัพย์สิทธิการใช้ตามสัญญาเช่า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</si>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</sst>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;\ \(#,##0\);\-"/>
    <numFmt numFmtId="168" formatCode="_(#,##0_);\(#,##0\);_(&quot;-&quot;??_)"/>
    <numFmt numFmtId="169" formatCode="#,##0.00;\(#,##0.00\);\-"/>
    <numFmt numFmtId="170" formatCode="#,##0.00;\(#,##0.00\);&quot;-&quot;;@"/>
    <numFmt numFmtId="171" formatCode="#,##0.00;\ \(#,##0.00\);\-"/>
    <numFmt numFmtId="172" formatCode="_(* #,##0_);_(* \(#,##0\);_(* &quot;-&quot;??_);_(@_)"/>
    <numFmt numFmtId="173" formatCode="_-* #,##0_-;\-* #,##0_-;_-* &quot;-&quot;??_-;_-@_-"/>
    <numFmt numFmtId="174" formatCode="#,##0;\(#,##0\);&quot;-&quot;;@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pFont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7F7FF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3" fillId="0" borderId="0"/>
    <xf numFmtId="166" fontId="3" fillId="0" borderId="0" applyFont="0" applyFill="0" applyBorder="0" applyAlignment="0" applyProtection="0"/>
    <xf numFmtId="0" fontId="4" fillId="0" borderId="0"/>
    <xf numFmtId="4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" fillId="0" borderId="0"/>
  </cellStyleXfs>
  <cellXfs count="260">
    <xf numFmtId="0" fontId="0" fillId="0" borderId="0" xfId="0"/>
    <xf numFmtId="0" fontId="6" fillId="0" borderId="0" xfId="2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centerContinuous" vertical="center"/>
    </xf>
    <xf numFmtId="167" fontId="7" fillId="0" borderId="0" xfId="1" applyNumberFormat="1" applyFont="1" applyAlignment="1">
      <alignment horizontal="centerContinuous"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6" fillId="0" borderId="1" xfId="2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centerContinuous" vertical="center"/>
    </xf>
    <xf numFmtId="167" fontId="7" fillId="0" borderId="1" xfId="1" applyNumberFormat="1" applyFont="1" applyBorder="1" applyAlignment="1">
      <alignment horizontal="centerContinuous" vertical="center"/>
    </xf>
    <xf numFmtId="165" fontId="7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4" fontId="6" fillId="3" borderId="0" xfId="2" applyNumberFormat="1" applyFont="1" applyFill="1" applyAlignment="1">
      <alignment horizontal="right" vertical="center"/>
    </xf>
    <xf numFmtId="164" fontId="6" fillId="3" borderId="0" xfId="1" applyNumberFormat="1" applyFont="1" applyFill="1" applyAlignment="1">
      <alignment horizontal="right" vertical="center"/>
    </xf>
    <xf numFmtId="164" fontId="6" fillId="0" borderId="0" xfId="1" applyNumberFormat="1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165" fontId="7" fillId="0" borderId="0" xfId="9" applyNumberFormat="1" applyFont="1" applyAlignment="1">
      <alignment horizontal="right" vertical="center"/>
    </xf>
    <xf numFmtId="165" fontId="7" fillId="3" borderId="0" xfId="10" applyNumberFormat="1" applyFont="1" applyFill="1" applyAlignment="1">
      <alignment horizontal="right" vertical="center"/>
    </xf>
    <xf numFmtId="165" fontId="7" fillId="0" borderId="0" xfId="11" applyNumberFormat="1" applyFont="1" applyAlignment="1">
      <alignment horizontal="right" vertical="center"/>
    </xf>
    <xf numFmtId="165" fontId="7" fillId="0" borderId="0" xfId="11" applyNumberFormat="1" applyFont="1" applyAlignment="1">
      <alignment vertical="center"/>
    </xf>
    <xf numFmtId="165" fontId="7" fillId="3" borderId="0" xfId="11" applyNumberFormat="1" applyFont="1" applyFill="1" applyAlignment="1">
      <alignment horizontal="right" vertical="center"/>
    </xf>
    <xf numFmtId="165" fontId="7" fillId="3" borderId="4" xfId="10" applyNumberFormat="1" applyFont="1" applyFill="1" applyBorder="1" applyAlignment="1">
      <alignment horizontal="right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0" xfId="11" applyNumberFormat="1" applyFont="1" applyAlignment="1">
      <alignment horizontal="center" vertical="center"/>
    </xf>
    <xf numFmtId="165" fontId="7" fillId="3" borderId="4" xfId="11" applyNumberFormat="1" applyFont="1" applyFill="1" applyBorder="1" applyAlignment="1">
      <alignment horizontal="right" vertical="center"/>
    </xf>
    <xf numFmtId="165" fontId="7" fillId="3" borderId="0" xfId="1" applyNumberFormat="1" applyFont="1" applyFill="1" applyAlignment="1">
      <alignment horizontal="right" vertical="center"/>
    </xf>
    <xf numFmtId="165" fontId="7" fillId="0" borderId="0" xfId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1" applyFont="1" applyAlignment="1">
      <alignment vertical="center"/>
    </xf>
    <xf numFmtId="168" fontId="7" fillId="0" borderId="0" xfId="1" applyNumberFormat="1" applyFont="1" applyAlignment="1">
      <alignment horizontal="center" vertical="center"/>
    </xf>
    <xf numFmtId="165" fontId="7" fillId="3" borderId="0" xfId="12" applyNumberFormat="1" applyFont="1" applyFill="1" applyAlignment="1">
      <alignment horizontal="right" vertical="center"/>
    </xf>
    <xf numFmtId="165" fontId="7" fillId="0" borderId="0" xfId="10" applyNumberFormat="1" applyFont="1" applyAlignment="1">
      <alignment horizontal="right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0" applyNumberFormat="1" applyFont="1" applyAlignment="1">
      <alignment vertical="center"/>
    </xf>
    <xf numFmtId="165" fontId="7" fillId="3" borderId="3" xfId="9" applyNumberFormat="1" applyFont="1" applyFill="1" applyBorder="1" applyAlignment="1">
      <alignment horizontal="right" vertical="center"/>
    </xf>
    <xf numFmtId="165" fontId="7" fillId="0" borderId="3" xfId="9" applyNumberFormat="1" applyFont="1" applyBorder="1" applyAlignment="1">
      <alignment horizontal="right" vertical="center"/>
    </xf>
    <xf numFmtId="43" fontId="7" fillId="3" borderId="0" xfId="13" applyFont="1" applyFill="1" applyAlignment="1">
      <alignment horizontal="right" vertical="center"/>
    </xf>
    <xf numFmtId="43" fontId="7" fillId="0" borderId="0" xfId="13" applyFont="1" applyAlignment="1">
      <alignment horizontal="right" vertical="center"/>
    </xf>
    <xf numFmtId="165" fontId="7" fillId="3" borderId="0" xfId="1" applyNumberFormat="1" applyFont="1" applyFill="1" applyAlignment="1">
      <alignment vertical="center"/>
    </xf>
    <xf numFmtId="165" fontId="7" fillId="3" borderId="0" xfId="9" applyNumberFormat="1" applyFont="1" applyFill="1" applyAlignment="1">
      <alignment horizontal="right" vertical="center"/>
    </xf>
    <xf numFmtId="0" fontId="7" fillId="0" borderId="0" xfId="3" quotePrefix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3" quotePrefix="1" applyFont="1" applyAlignment="1">
      <alignment vertical="center"/>
    </xf>
    <xf numFmtId="0" fontId="7" fillId="3" borderId="0" xfId="1" applyFont="1" applyFill="1" applyAlignment="1">
      <alignment vertical="center"/>
    </xf>
    <xf numFmtId="169" fontId="7" fillId="0" borderId="0" xfId="1" applyNumberFormat="1" applyFont="1" applyAlignment="1">
      <alignment vertical="center"/>
    </xf>
    <xf numFmtId="170" fontId="7" fillId="3" borderId="5" xfId="11" applyNumberFormat="1" applyFont="1" applyFill="1" applyBorder="1" applyAlignment="1">
      <alignment vertical="center"/>
    </xf>
    <xf numFmtId="170" fontId="7" fillId="0" borderId="0" xfId="11" applyNumberFormat="1" applyFont="1" applyAlignment="1">
      <alignment vertical="center"/>
    </xf>
    <xf numFmtId="170" fontId="7" fillId="0" borderId="5" xfId="11" applyNumberFormat="1" applyFont="1" applyBorder="1" applyAlignment="1">
      <alignment vertical="center"/>
    </xf>
    <xf numFmtId="170" fontId="7" fillId="0" borderId="0" xfId="11" applyNumberFormat="1" applyFont="1" applyAlignment="1">
      <alignment horizontal="center" vertical="center"/>
    </xf>
    <xf numFmtId="166" fontId="7" fillId="0" borderId="0" xfId="14" applyFont="1" applyAlignment="1">
      <alignment vertical="center"/>
    </xf>
    <xf numFmtId="167" fontId="7" fillId="0" borderId="0" xfId="1" applyNumberFormat="1" applyFont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2" applyFont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16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67" fontId="7" fillId="0" borderId="1" xfId="1" applyNumberFormat="1" applyFont="1" applyBorder="1" applyAlignment="1">
      <alignment vertical="center"/>
    </xf>
    <xf numFmtId="0" fontId="6" fillId="0" borderId="0" xfId="15" applyFont="1" applyAlignment="1">
      <alignment horizontal="left" vertical="center"/>
    </xf>
    <xf numFmtId="0" fontId="7" fillId="0" borderId="0" xfId="15" applyFont="1" applyAlignment="1">
      <alignment vertical="center"/>
    </xf>
    <xf numFmtId="165" fontId="7" fillId="0" borderId="0" xfId="15" applyNumberFormat="1" applyFont="1" applyAlignment="1">
      <alignment horizontal="right" vertical="center"/>
    </xf>
    <xf numFmtId="165" fontId="7" fillId="0" borderId="0" xfId="15" applyNumberFormat="1" applyFont="1" applyAlignment="1">
      <alignment vertical="center"/>
    </xf>
    <xf numFmtId="0" fontId="6" fillId="0" borderId="0" xfId="15" applyFont="1" applyAlignment="1">
      <alignment vertical="center"/>
    </xf>
    <xf numFmtId="0" fontId="6" fillId="0" borderId="1" xfId="15" applyFont="1" applyBorder="1" applyAlignment="1">
      <alignment horizontal="left" vertical="center"/>
    </xf>
    <xf numFmtId="0" fontId="7" fillId="0" borderId="1" xfId="15" applyFont="1" applyBorder="1" applyAlignment="1">
      <alignment vertical="center"/>
    </xf>
    <xf numFmtId="165" fontId="7" fillId="0" borderId="1" xfId="15" applyNumberFormat="1" applyFont="1" applyBorder="1" applyAlignment="1">
      <alignment horizontal="right" vertical="center"/>
    </xf>
    <xf numFmtId="165" fontId="7" fillId="0" borderId="1" xfId="15" applyNumberFormat="1" applyFont="1" applyBorder="1" applyAlignment="1">
      <alignment vertical="center"/>
    </xf>
    <xf numFmtId="165" fontId="6" fillId="0" borderId="0" xfId="15" applyNumberFormat="1" applyFont="1" applyAlignment="1">
      <alignment vertical="center"/>
    </xf>
    <xf numFmtId="165" fontId="6" fillId="0" borderId="0" xfId="15" applyNumberFormat="1" applyFont="1" applyAlignment="1">
      <alignment horizontal="center" vertical="center"/>
    </xf>
    <xf numFmtId="165" fontId="6" fillId="0" borderId="0" xfId="15" applyNumberFormat="1" applyFont="1" applyAlignment="1">
      <alignment horizontal="right" vertical="center"/>
    </xf>
    <xf numFmtId="165" fontId="6" fillId="0" borderId="2" xfId="15" applyNumberFormat="1" applyFont="1" applyBorder="1" applyAlignment="1">
      <alignment vertical="center"/>
    </xf>
    <xf numFmtId="165" fontId="7" fillId="0" borderId="0" xfId="15" applyNumberFormat="1" applyFont="1" applyAlignment="1">
      <alignment horizontal="center" vertical="center"/>
    </xf>
    <xf numFmtId="15" fontId="6" fillId="0" borderId="0" xfId="15" applyNumberFormat="1" applyFont="1" applyAlignment="1">
      <alignment vertical="center"/>
    </xf>
    <xf numFmtId="165" fontId="6" fillId="0" borderId="1" xfId="15" applyNumberFormat="1" applyFont="1" applyBorder="1" applyAlignment="1">
      <alignment horizontal="right" vertical="center"/>
    </xf>
    <xf numFmtId="0" fontId="7" fillId="0" borderId="0" xfId="15" applyFont="1" applyAlignment="1">
      <alignment horizontal="center" vertical="center"/>
    </xf>
    <xf numFmtId="0" fontId="7" fillId="0" borderId="0" xfId="15" applyFont="1" applyAlignment="1">
      <alignment horizontal="left" vertical="center"/>
    </xf>
    <xf numFmtId="165" fontId="7" fillId="0" borderId="4" xfId="15" applyNumberFormat="1" applyFont="1" applyBorder="1" applyAlignment="1">
      <alignment horizontal="right" vertical="center"/>
    </xf>
    <xf numFmtId="165" fontId="7" fillId="0" borderId="3" xfId="15" applyNumberFormat="1" applyFont="1" applyBorder="1" applyAlignment="1">
      <alignment horizontal="right" vertical="center"/>
    </xf>
    <xf numFmtId="165" fontId="7" fillId="2" borderId="0" xfId="15" applyNumberFormat="1" applyFont="1" applyFill="1" applyAlignment="1">
      <alignment horizontal="right" vertical="center"/>
    </xf>
    <xf numFmtId="165" fontId="7" fillId="3" borderId="0" xfId="15" applyNumberFormat="1" applyFont="1" applyFill="1" applyAlignment="1">
      <alignment horizontal="right" vertical="center"/>
    </xf>
    <xf numFmtId="165" fontId="7" fillId="2" borderId="1" xfId="15" applyNumberFormat="1" applyFont="1" applyFill="1" applyBorder="1" applyAlignment="1">
      <alignment horizontal="right" vertical="center"/>
    </xf>
    <xf numFmtId="165" fontId="7" fillId="3" borderId="4" xfId="15" applyNumberFormat="1" applyFont="1" applyFill="1" applyBorder="1" applyAlignment="1">
      <alignment horizontal="right" vertical="center"/>
    </xf>
    <xf numFmtId="165" fontId="7" fillId="2" borderId="3" xfId="15" applyNumberFormat="1" applyFont="1" applyFill="1" applyBorder="1" applyAlignment="1">
      <alignment horizontal="right" vertical="center"/>
    </xf>
    <xf numFmtId="0" fontId="6" fillId="0" borderId="1" xfId="15" applyFont="1" applyBorder="1" applyAlignment="1">
      <alignment vertical="center"/>
    </xf>
    <xf numFmtId="165" fontId="6" fillId="0" borderId="1" xfId="15" applyNumberFormat="1" applyFont="1" applyBorder="1" applyAlignment="1">
      <alignment vertical="center"/>
    </xf>
    <xf numFmtId="167" fontId="7" fillId="0" borderId="0" xfId="15" applyNumberFormat="1" applyFont="1" applyAlignment="1">
      <alignment horizontal="right" vertical="center"/>
    </xf>
    <xf numFmtId="167" fontId="7" fillId="0" borderId="0" xfId="15" applyNumberFormat="1" applyFont="1" applyAlignment="1">
      <alignment vertical="center"/>
    </xf>
    <xf numFmtId="167" fontId="7" fillId="0" borderId="1" xfId="15" applyNumberFormat="1" applyFont="1" applyBorder="1" applyAlignment="1">
      <alignment horizontal="right" vertical="center"/>
    </xf>
    <xf numFmtId="167" fontId="7" fillId="0" borderId="1" xfId="15" applyNumberFormat="1" applyFont="1" applyBorder="1" applyAlignment="1">
      <alignment vertical="center"/>
    </xf>
    <xf numFmtId="164" fontId="7" fillId="0" borderId="0" xfId="15" applyNumberFormat="1" applyFont="1" applyAlignment="1">
      <alignment horizontal="center" vertical="center" wrapText="1"/>
    </xf>
    <xf numFmtId="164" fontId="6" fillId="0" borderId="0" xfId="15" applyNumberFormat="1" applyFont="1" applyAlignment="1">
      <alignment horizontal="right" vertical="center"/>
    </xf>
    <xf numFmtId="164" fontId="6" fillId="0" borderId="0" xfId="15" applyNumberFormat="1" applyFont="1" applyAlignment="1">
      <alignment horizontal="right" vertical="center" wrapText="1"/>
    </xf>
    <xf numFmtId="0" fontId="6" fillId="0" borderId="0" xfId="15" applyFont="1" applyAlignment="1">
      <alignment horizontal="right" vertical="center"/>
    </xf>
    <xf numFmtId="164" fontId="6" fillId="0" borderId="1" xfId="15" applyNumberFormat="1" applyFont="1" applyBorder="1" applyAlignment="1">
      <alignment horizontal="right" vertical="center"/>
    </xf>
    <xf numFmtId="164" fontId="6" fillId="0" borderId="1" xfId="15" applyNumberFormat="1" applyFont="1" applyBorder="1" applyAlignment="1">
      <alignment horizontal="right" vertical="center" wrapText="1"/>
    </xf>
    <xf numFmtId="0" fontId="6" fillId="0" borderId="0" xfId="15" applyFont="1" applyAlignment="1">
      <alignment horizontal="center" vertical="center"/>
    </xf>
    <xf numFmtId="0" fontId="6" fillId="0" borderId="0" xfId="15" applyFont="1" applyAlignment="1">
      <alignment horizontal="right" vertical="center" wrapText="1"/>
    </xf>
    <xf numFmtId="167" fontId="6" fillId="0" borderId="0" xfId="15" applyNumberFormat="1" applyFont="1" applyAlignment="1">
      <alignment horizontal="right" vertical="center"/>
    </xf>
    <xf numFmtId="167" fontId="7" fillId="0" borderId="0" xfId="15" applyNumberFormat="1" applyFont="1" applyAlignment="1">
      <alignment horizontal="center" vertical="center"/>
    </xf>
    <xf numFmtId="167" fontId="7" fillId="0" borderId="3" xfId="15" applyNumberFormat="1" applyFont="1" applyBorder="1" applyAlignment="1">
      <alignment horizontal="right" vertical="center"/>
    </xf>
    <xf numFmtId="167" fontId="7" fillId="3" borderId="0" xfId="15" applyNumberFormat="1" applyFont="1" applyFill="1" applyAlignment="1">
      <alignment horizontal="right" vertical="center"/>
    </xf>
    <xf numFmtId="167" fontId="7" fillId="3" borderId="1" xfId="15" applyNumberFormat="1" applyFont="1" applyFill="1" applyBorder="1" applyAlignment="1">
      <alignment horizontal="right" vertical="center"/>
    </xf>
    <xf numFmtId="167" fontId="7" fillId="3" borderId="3" xfId="15" applyNumberFormat="1" applyFont="1" applyFill="1" applyBorder="1" applyAlignment="1">
      <alignment horizontal="right" vertical="center"/>
    </xf>
    <xf numFmtId="171" fontId="7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71" fontId="7" fillId="0" borderId="1" xfId="1" applyNumberFormat="1" applyFont="1" applyBorder="1" applyAlignment="1">
      <alignment horizontal="right" vertical="center"/>
    </xf>
    <xf numFmtId="167" fontId="7" fillId="0" borderId="1" xfId="1" applyNumberFormat="1" applyFont="1" applyBorder="1" applyAlignment="1">
      <alignment horizontal="right" vertical="center"/>
    </xf>
    <xf numFmtId="0" fontId="6" fillId="0" borderId="0" xfId="11" applyFont="1" applyAlignment="1">
      <alignment vertical="top"/>
    </xf>
    <xf numFmtId="0" fontId="7" fillId="0" borderId="0" xfId="11" applyFont="1" applyAlignment="1">
      <alignment vertical="top"/>
    </xf>
    <xf numFmtId="0" fontId="6" fillId="0" borderId="0" xfId="11" applyFont="1" applyAlignment="1">
      <alignment horizontal="center" vertical="top"/>
    </xf>
    <xf numFmtId="167" fontId="6" fillId="3" borderId="0" xfId="11" applyNumberFormat="1" applyFont="1" applyFill="1" applyAlignment="1">
      <alignment horizontal="right" vertical="top"/>
    </xf>
    <xf numFmtId="171" fontId="6" fillId="0" borderId="0" xfId="11" applyNumberFormat="1" applyFont="1" applyAlignment="1">
      <alignment horizontal="right" vertical="top"/>
    </xf>
    <xf numFmtId="167" fontId="6" fillId="0" borderId="0" xfId="11" applyNumberFormat="1" applyFont="1" applyAlignment="1">
      <alignment horizontal="right" vertical="top"/>
    </xf>
    <xf numFmtId="167" fontId="7" fillId="0" borderId="0" xfId="11" applyNumberFormat="1" applyFont="1" applyAlignment="1">
      <alignment vertical="top"/>
    </xf>
    <xf numFmtId="172" fontId="6" fillId="3" borderId="0" xfId="11" applyNumberFormat="1" applyFont="1" applyFill="1" applyAlignment="1">
      <alignment horizontal="right" vertical="top"/>
    </xf>
    <xf numFmtId="172" fontId="6" fillId="0" borderId="0" xfId="11" applyNumberFormat="1" applyFont="1" applyAlignment="1">
      <alignment horizontal="right" vertical="top"/>
    </xf>
    <xf numFmtId="167" fontId="7" fillId="3" borderId="0" xfId="11" applyNumberFormat="1" applyFont="1" applyFill="1" applyAlignment="1">
      <alignment horizontal="right" vertical="top"/>
    </xf>
    <xf numFmtId="167" fontId="7" fillId="0" borderId="0" xfId="11" applyNumberFormat="1" applyFont="1" applyAlignment="1">
      <alignment horizontal="right" vertical="top"/>
    </xf>
    <xf numFmtId="167" fontId="7" fillId="3" borderId="0" xfId="11" applyNumberFormat="1" applyFont="1" applyFill="1" applyAlignment="1">
      <alignment vertical="top"/>
    </xf>
    <xf numFmtId="0" fontId="7" fillId="0" borderId="0" xfId="11" applyFont="1" applyAlignment="1">
      <alignment horizontal="center" vertical="top"/>
    </xf>
    <xf numFmtId="0" fontId="7" fillId="0" borderId="0" xfId="16" applyFont="1" applyAlignment="1">
      <alignment vertical="top"/>
    </xf>
    <xf numFmtId="0" fontId="7" fillId="0" borderId="0" xfId="11" applyFont="1" applyAlignment="1">
      <alignment horizontal="left" vertical="top"/>
    </xf>
    <xf numFmtId="164" fontId="6" fillId="0" borderId="0" xfId="11" applyNumberFormat="1" applyFont="1" applyAlignment="1">
      <alignment vertical="top"/>
    </xf>
    <xf numFmtId="164" fontId="7" fillId="0" borderId="0" xfId="11" applyNumberFormat="1" applyFont="1" applyAlignment="1">
      <alignment vertical="top"/>
    </xf>
    <xf numFmtId="167" fontId="6" fillId="3" borderId="0" xfId="11" applyNumberFormat="1" applyFont="1" applyFill="1" applyAlignment="1">
      <alignment horizontal="right" vertical="top" wrapText="1"/>
    </xf>
    <xf numFmtId="167" fontId="6" fillId="0" borderId="0" xfId="11" applyNumberFormat="1" applyFont="1" applyAlignment="1">
      <alignment horizontal="right" vertical="top" wrapText="1"/>
    </xf>
    <xf numFmtId="167" fontId="6" fillId="0" borderId="0" xfId="11" applyNumberFormat="1" applyFont="1" applyAlignment="1">
      <alignment horizontal="center" vertical="top"/>
    </xf>
    <xf numFmtId="172" fontId="6" fillId="3" borderId="0" xfId="11" applyNumberFormat="1" applyFont="1" applyFill="1" applyAlignment="1">
      <alignment horizontal="right" vertical="top" wrapText="1"/>
    </xf>
    <xf numFmtId="167" fontId="7" fillId="0" borderId="0" xfId="11" applyNumberFormat="1" applyFont="1" applyAlignment="1">
      <alignment horizontal="center" vertical="top"/>
    </xf>
    <xf numFmtId="172" fontId="6" fillId="0" borderId="0" xfId="11" applyNumberFormat="1" applyFont="1" applyAlignment="1">
      <alignment horizontal="right" vertical="top" wrapText="1"/>
    </xf>
    <xf numFmtId="172" fontId="7" fillId="3" borderId="0" xfId="11" applyNumberFormat="1" applyFont="1" applyFill="1" applyAlignment="1">
      <alignment vertical="top"/>
    </xf>
    <xf numFmtId="172" fontId="7" fillId="0" borderId="0" xfId="11" applyNumberFormat="1" applyFont="1" applyAlignment="1">
      <alignment vertical="top"/>
    </xf>
    <xf numFmtId="164" fontId="7" fillId="0" borderId="0" xfId="11" quotePrefix="1" applyNumberFormat="1" applyFont="1" applyAlignment="1">
      <alignment vertical="top"/>
    </xf>
    <xf numFmtId="0" fontId="7" fillId="0" borderId="0" xfId="11" quotePrefix="1" applyFont="1" applyAlignment="1">
      <alignment vertical="top"/>
    </xf>
    <xf numFmtId="167" fontId="7" fillId="3" borderId="4" xfId="11" applyNumberFormat="1" applyFont="1" applyFill="1" applyBorder="1" applyAlignment="1">
      <alignment horizontal="right" vertical="top"/>
    </xf>
    <xf numFmtId="167" fontId="7" fillId="0" borderId="4" xfId="11" applyNumberFormat="1" applyFont="1" applyBorder="1" applyAlignment="1">
      <alignment horizontal="right" vertical="top"/>
    </xf>
    <xf numFmtId="0" fontId="7" fillId="0" borderId="0" xfId="11" quotePrefix="1" applyFont="1" applyAlignment="1">
      <alignment horizontal="left" vertical="top"/>
    </xf>
    <xf numFmtId="171" fontId="7" fillId="0" borderId="0" xfId="11" applyNumberFormat="1" applyFont="1" applyAlignment="1">
      <alignment vertical="top"/>
    </xf>
    <xf numFmtId="171" fontId="7" fillId="0" borderId="0" xfId="11" applyNumberFormat="1" applyFont="1" applyAlignment="1">
      <alignment horizontal="right" vertical="top"/>
    </xf>
    <xf numFmtId="172" fontId="7" fillId="0" borderId="0" xfId="11" applyNumberFormat="1" applyFont="1" applyAlignment="1">
      <alignment horizontal="right" vertical="top"/>
    </xf>
    <xf numFmtId="171" fontId="7" fillId="0" borderId="1" xfId="1" applyNumberFormat="1" applyFont="1" applyBorder="1" applyAlignment="1">
      <alignment horizontal="center" vertical="center"/>
    </xf>
    <xf numFmtId="171" fontId="7" fillId="0" borderId="0" xfId="1" applyNumberFormat="1" applyFont="1" applyAlignment="1">
      <alignment vertical="center"/>
    </xf>
    <xf numFmtId="171" fontId="7" fillId="0" borderId="0" xfId="1" applyNumberFormat="1" applyFont="1" applyAlignment="1">
      <alignment horizontal="centerContinuous" vertical="center"/>
    </xf>
    <xf numFmtId="171" fontId="7" fillId="0" borderId="1" xfId="1" applyNumberFormat="1" applyFont="1" applyBorder="1" applyAlignment="1">
      <alignment horizontal="centerContinuous" vertical="center"/>
    </xf>
    <xf numFmtId="171" fontId="6" fillId="3" borderId="0" xfId="2" applyNumberFormat="1" applyFont="1" applyFill="1" applyAlignment="1">
      <alignment horizontal="right" vertical="center"/>
    </xf>
    <xf numFmtId="171" fontId="6" fillId="0" borderId="0" xfId="2" applyNumberFormat="1" applyFont="1" applyAlignment="1">
      <alignment horizontal="right" vertical="center"/>
    </xf>
    <xf numFmtId="167" fontId="7" fillId="3" borderId="4" xfId="11" applyNumberFormat="1" applyFont="1" applyFill="1" applyBorder="1" applyAlignment="1">
      <alignment vertical="top"/>
    </xf>
    <xf numFmtId="167" fontId="7" fillId="0" borderId="4" xfId="11" applyNumberFormat="1" applyFont="1" applyBorder="1" applyAlignment="1">
      <alignment vertical="top"/>
    </xf>
    <xf numFmtId="0" fontId="6" fillId="3" borderId="0" xfId="11" applyFont="1" applyFill="1" applyAlignment="1">
      <alignment vertical="top" wrapText="1"/>
    </xf>
    <xf numFmtId="0" fontId="6" fillId="0" borderId="0" xfId="11" applyFont="1" applyAlignment="1">
      <alignment vertical="top" wrapText="1"/>
    </xf>
    <xf numFmtId="0" fontId="6" fillId="0" borderId="0" xfId="11" applyFont="1" applyAlignment="1">
      <alignment horizontal="center" vertical="top" wrapText="1"/>
    </xf>
    <xf numFmtId="167" fontId="7" fillId="3" borderId="5" xfId="11" applyNumberFormat="1" applyFont="1" applyFill="1" applyBorder="1" applyAlignment="1">
      <alignment horizontal="right" vertical="top"/>
    </xf>
    <xf numFmtId="167" fontId="7" fillId="0" borderId="5" xfId="11" applyNumberFormat="1" applyFont="1" applyBorder="1" applyAlignment="1">
      <alignment horizontal="right" vertical="top"/>
    </xf>
    <xf numFmtId="164" fontId="6" fillId="0" borderId="0" xfId="11" applyNumberFormat="1" applyFont="1" applyAlignment="1">
      <alignment horizontal="left" vertical="top"/>
    </xf>
    <xf numFmtId="173" fontId="7" fillId="0" borderId="0" xfId="11" applyNumberFormat="1" applyFont="1" applyAlignment="1">
      <alignment vertical="top"/>
    </xf>
    <xf numFmtId="164" fontId="7" fillId="0" borderId="0" xfId="11" applyNumberFormat="1" applyFont="1" applyAlignment="1">
      <alignment horizontal="left" vertical="top"/>
    </xf>
    <xf numFmtId="173" fontId="7" fillId="0" borderId="0" xfId="11" applyNumberFormat="1" applyFont="1" applyAlignment="1">
      <alignment horizontal="right" vertical="top" wrapText="1"/>
    </xf>
    <xf numFmtId="167" fontId="7" fillId="0" borderId="0" xfId="11" applyNumberFormat="1" applyFont="1" applyAlignment="1">
      <alignment horizontal="right" vertical="top" wrapText="1"/>
    </xf>
    <xf numFmtId="174" fontId="7" fillId="0" borderId="0" xfId="11" applyNumberFormat="1" applyFont="1" applyAlignment="1">
      <alignment vertical="top"/>
    </xf>
    <xf numFmtId="172" fontId="7" fillId="0" borderId="0" xfId="11" applyNumberFormat="1" applyFont="1" applyAlignment="1">
      <alignment horizontal="right" vertical="top" wrapText="1"/>
    </xf>
    <xf numFmtId="164" fontId="6" fillId="0" borderId="0" xfId="11" applyNumberFormat="1" applyFont="1" applyAlignment="1">
      <alignment horizontal="center" vertical="top"/>
    </xf>
    <xf numFmtId="167" fontId="6" fillId="0" borderId="4" xfId="11" applyNumberFormat="1" applyFont="1" applyBorder="1" applyAlignment="1">
      <alignment horizontal="right" vertical="top" wrapText="1"/>
    </xf>
    <xf numFmtId="171" fontId="6" fillId="0" borderId="0" xfId="11" applyNumberFormat="1" applyFont="1" applyAlignment="1">
      <alignment horizontal="right" vertical="top" wrapText="1"/>
    </xf>
    <xf numFmtId="172" fontId="6" fillId="0" borderId="4" xfId="11" applyNumberFormat="1" applyFont="1" applyBorder="1" applyAlignment="1">
      <alignment horizontal="right" vertical="top" wrapText="1"/>
    </xf>
    <xf numFmtId="0" fontId="6" fillId="0" borderId="0" xfId="11" applyFont="1" applyAlignment="1">
      <alignment horizontal="right" vertical="top" wrapText="1"/>
    </xf>
    <xf numFmtId="0" fontId="7" fillId="0" borderId="4" xfId="3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4" xfId="1" applyFont="1" applyBorder="1" applyAlignment="1">
      <alignment horizontal="center" vertical="center"/>
    </xf>
    <xf numFmtId="171" fontId="7" fillId="0" borderId="4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4" fontId="6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164" fontId="7" fillId="2" borderId="0" xfId="1" applyNumberFormat="1" applyFont="1" applyFill="1" applyAlignment="1">
      <alignment vertical="center"/>
    </xf>
    <xf numFmtId="164" fontId="7" fillId="0" borderId="0" xfId="1" applyNumberFormat="1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164" fontId="7" fillId="2" borderId="0" xfId="3" applyNumberFormat="1" applyFont="1" applyFill="1" applyAlignment="1">
      <alignment vertical="center"/>
    </xf>
    <xf numFmtId="164" fontId="7" fillId="0" borderId="0" xfId="3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165" fontId="7" fillId="2" borderId="0" xfId="3" applyNumberFormat="1" applyFont="1" applyFill="1" applyAlignment="1">
      <alignment horizontal="right" vertical="center"/>
    </xf>
    <xf numFmtId="165" fontId="7" fillId="0" borderId="0" xfId="3" applyNumberFormat="1" applyFont="1" applyAlignment="1">
      <alignment horizontal="right" vertical="center"/>
    </xf>
    <xf numFmtId="165" fontId="7" fillId="2" borderId="2" xfId="3" applyNumberFormat="1" applyFont="1" applyFill="1" applyBorder="1" applyAlignment="1">
      <alignment horizontal="right" vertical="center"/>
    </xf>
    <xf numFmtId="165" fontId="7" fillId="0" borderId="2" xfId="3" applyNumberFormat="1" applyFont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65" fontId="7" fillId="2" borderId="1" xfId="3" applyNumberFormat="1" applyFont="1" applyFill="1" applyBorder="1" applyAlignment="1">
      <alignment horizontal="right" vertical="center"/>
    </xf>
    <xf numFmtId="165" fontId="7" fillId="0" borderId="1" xfId="3" applyNumberFormat="1" applyFont="1" applyBorder="1" applyAlignment="1">
      <alignment horizontal="right" vertical="center"/>
    </xf>
    <xf numFmtId="165" fontId="7" fillId="3" borderId="0" xfId="4" applyNumberFormat="1" applyFont="1" applyFill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5" fontId="7" fillId="2" borderId="3" xfId="3" applyNumberFormat="1" applyFont="1" applyFill="1" applyBorder="1" applyAlignment="1">
      <alignment horizontal="right" vertical="center"/>
    </xf>
    <xf numFmtId="165" fontId="7" fillId="0" borderId="3" xfId="3" applyNumberFormat="1" applyFont="1" applyBorder="1" applyAlignment="1">
      <alignment horizontal="right" vertical="center"/>
    </xf>
    <xf numFmtId="164" fontId="7" fillId="0" borderId="0" xfId="5" applyNumberFormat="1" applyFont="1" applyAlignment="1">
      <alignment horizontal="center" vertical="center"/>
    </xf>
    <xf numFmtId="165" fontId="7" fillId="0" borderId="0" xfId="4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164" fontId="7" fillId="0" borderId="1" xfId="6" applyNumberFormat="1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5" fontId="6" fillId="2" borderId="0" xfId="1" applyNumberFormat="1" applyFont="1" applyFill="1" applyAlignment="1">
      <alignment horizontal="center" vertical="center"/>
    </xf>
    <xf numFmtId="165" fontId="6" fillId="2" borderId="0" xfId="1" applyNumberFormat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7" fillId="0" borderId="0" xfId="3" applyNumberFormat="1" applyFont="1" applyAlignment="1">
      <alignment vertical="center"/>
    </xf>
    <xf numFmtId="165" fontId="7" fillId="2" borderId="0" xfId="3" applyNumberFormat="1" applyFont="1" applyFill="1" applyAlignment="1">
      <alignment vertical="center"/>
    </xf>
    <xf numFmtId="165" fontId="6" fillId="0" borderId="0" xfId="3" applyNumberFormat="1" applyFont="1" applyAlignment="1">
      <alignment horizontal="center" vertical="center"/>
    </xf>
    <xf numFmtId="165" fontId="6" fillId="2" borderId="0" xfId="3" applyNumberFormat="1" applyFont="1" applyFill="1" applyAlignment="1">
      <alignment horizontal="center" vertical="center"/>
    </xf>
    <xf numFmtId="165" fontId="6" fillId="2" borderId="0" xfId="3" applyNumberFormat="1" applyFont="1" applyFill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165" fontId="7" fillId="2" borderId="0" xfId="3" applyNumberFormat="1" applyFont="1" applyFill="1" applyAlignment="1">
      <alignment horizontal="center" vertical="center"/>
    </xf>
    <xf numFmtId="165" fontId="7" fillId="0" borderId="0" xfId="3" applyNumberFormat="1" applyFont="1" applyAlignment="1">
      <alignment horizontal="center" vertical="center"/>
    </xf>
    <xf numFmtId="164" fontId="7" fillId="2" borderId="0" xfId="1" applyNumberFormat="1" applyFont="1" applyFill="1" applyAlignment="1">
      <alignment horizontal="right" vertical="center"/>
    </xf>
    <xf numFmtId="3" fontId="7" fillId="0" borderId="0" xfId="3" applyNumberFormat="1" applyFont="1" applyAlignment="1">
      <alignment vertical="center"/>
    </xf>
    <xf numFmtId="165" fontId="7" fillId="3" borderId="0" xfId="7" quotePrefix="1" applyNumberFormat="1" applyFont="1" applyFill="1" applyAlignment="1">
      <alignment horizontal="right" vertical="center"/>
    </xf>
    <xf numFmtId="165" fontId="7" fillId="3" borderId="4" xfId="7" quotePrefix="1" applyNumberFormat="1" applyFont="1" applyFill="1" applyBorder="1" applyAlignment="1">
      <alignment horizontal="right" vertical="center"/>
    </xf>
    <xf numFmtId="165" fontId="7" fillId="0" borderId="0" xfId="5" applyNumberFormat="1" applyFont="1" applyAlignment="1">
      <alignment horizontal="center" vertical="center"/>
    </xf>
    <xf numFmtId="165" fontId="7" fillId="0" borderId="0" xfId="6" applyNumberFormat="1" applyFont="1" applyAlignment="1">
      <alignment horizontal="right" vertical="center"/>
    </xf>
    <xf numFmtId="165" fontId="7" fillId="0" borderId="0" xfId="8" applyNumberFormat="1" applyFont="1" applyAlignment="1">
      <alignment horizontal="right" vertical="center"/>
    </xf>
    <xf numFmtId="3" fontId="7" fillId="0" borderId="0" xfId="1" applyNumberFormat="1" applyFont="1" applyAlignment="1">
      <alignment vertical="center"/>
    </xf>
    <xf numFmtId="165" fontId="7" fillId="0" borderId="1" xfId="4" applyNumberFormat="1" applyFont="1" applyBorder="1" applyAlignment="1">
      <alignment horizontal="right" vertical="center"/>
    </xf>
    <xf numFmtId="165" fontId="6" fillId="0" borderId="1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horizontal="left" vertical="center"/>
    </xf>
    <xf numFmtId="164" fontId="6" fillId="0" borderId="1" xfId="1" applyNumberFormat="1" applyFont="1" applyBorder="1" applyAlignment="1">
      <alignment horizontal="left" vertical="center"/>
    </xf>
    <xf numFmtId="165" fontId="7" fillId="2" borderId="0" xfId="4" applyNumberFormat="1" applyFont="1" applyFill="1" applyAlignment="1">
      <alignment horizontal="right" vertical="center"/>
    </xf>
    <xf numFmtId="164" fontId="6" fillId="2" borderId="0" xfId="3" applyNumberFormat="1" applyFont="1" applyFill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0" fontId="7" fillId="0" borderId="0" xfId="3" applyFont="1"/>
    <xf numFmtId="164" fontId="7" fillId="2" borderId="1" xfId="3" applyNumberFormat="1" applyFont="1" applyFill="1" applyBorder="1" applyAlignment="1">
      <alignment vertical="center"/>
    </xf>
    <xf numFmtId="164" fontId="7" fillId="0" borderId="1" xfId="3" applyNumberFormat="1" applyFont="1" applyBorder="1" applyAlignment="1">
      <alignment vertical="center"/>
    </xf>
    <xf numFmtId="165" fontId="7" fillId="3" borderId="3" xfId="3" applyNumberFormat="1" applyFont="1" applyFill="1" applyBorder="1" applyAlignment="1">
      <alignment horizontal="right" vertical="center"/>
    </xf>
    <xf numFmtId="165" fontId="7" fillId="0" borderId="0" xfId="6" applyNumberFormat="1" applyFont="1" applyAlignment="1">
      <alignment horizontal="center" vertical="center"/>
    </xf>
    <xf numFmtId="165" fontId="6" fillId="0" borderId="1" xfId="5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165" fontId="6" fillId="0" borderId="1" xfId="5" applyNumberFormat="1" applyFont="1" applyBorder="1" applyAlignment="1">
      <alignment horizontal="center" vertical="center"/>
    </xf>
    <xf numFmtId="165" fontId="6" fillId="0" borderId="1" xfId="4" applyNumberFormat="1" applyFont="1" applyBorder="1" applyAlignment="1">
      <alignment horizontal="right" vertical="center"/>
    </xf>
    <xf numFmtId="165" fontId="7" fillId="0" borderId="1" xfId="6" applyNumberFormat="1" applyFont="1" applyBorder="1" applyAlignment="1">
      <alignment vertical="center"/>
    </xf>
    <xf numFmtId="164" fontId="6" fillId="0" borderId="1" xfId="1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64" fontId="6" fillId="0" borderId="1" xfId="1" quotePrefix="1" applyNumberFormat="1" applyFont="1" applyBorder="1" applyAlignment="1">
      <alignment horizontal="center" vertical="center"/>
    </xf>
    <xf numFmtId="165" fontId="6" fillId="0" borderId="1" xfId="15" quotePrefix="1" applyNumberFormat="1" applyFont="1" applyBorder="1" applyAlignment="1">
      <alignment horizontal="center" vertical="center"/>
    </xf>
    <xf numFmtId="165" fontId="6" fillId="0" borderId="6" xfId="15" applyNumberFormat="1" applyFont="1" applyBorder="1" applyAlignment="1">
      <alignment horizontal="center" vertical="center"/>
    </xf>
    <xf numFmtId="165" fontId="6" fillId="0" borderId="1" xfId="15" applyNumberFormat="1" applyFont="1" applyBorder="1" applyAlignment="1">
      <alignment horizontal="center" vertical="center"/>
    </xf>
    <xf numFmtId="164" fontId="6" fillId="0" borderId="1" xfId="15" applyNumberFormat="1" applyFont="1" applyBorder="1" applyAlignment="1">
      <alignment horizontal="center" vertical="center"/>
    </xf>
    <xf numFmtId="164" fontId="6" fillId="0" borderId="1" xfId="15" applyNumberFormat="1" applyFont="1" applyBorder="1" applyAlignment="1">
      <alignment horizontal="center" vertical="center" wrapText="1"/>
    </xf>
    <xf numFmtId="0" fontId="6" fillId="0" borderId="4" xfId="11" applyFont="1" applyBorder="1" applyAlignment="1">
      <alignment horizontal="center" vertical="top" wrapText="1"/>
    </xf>
    <xf numFmtId="164" fontId="6" fillId="0" borderId="4" xfId="11" applyNumberFormat="1" applyFont="1" applyBorder="1" applyAlignment="1">
      <alignment horizontal="center" vertical="top"/>
    </xf>
  </cellXfs>
  <cellStyles count="17">
    <cellStyle name="Comma 150" xfId="6" xr:uid="{12A27C97-DB69-450E-B2DA-D5AB1756172D}"/>
    <cellStyle name="Comma 2" xfId="13" xr:uid="{30194D1A-E304-46B1-8815-0D2036B920A2}"/>
    <cellStyle name="Comma 73" xfId="14" xr:uid="{76E0BBFA-37D4-4910-96B4-6A8FC3C6FBC5}"/>
    <cellStyle name="Comma 9 2 2" xfId="7" xr:uid="{C73C159C-F1CD-4A5F-85C5-26D269CAFA8C}"/>
    <cellStyle name="Comma_Akara 2010 2" xfId="4" xr:uid="{25AC9897-A1DD-435B-9B41-4AF31BF7536E}"/>
    <cellStyle name="Comma_Akara 2010 2 2" xfId="8" xr:uid="{B86B7E25-3A0E-4854-A4DD-60606994EDC6}"/>
    <cellStyle name="Normal" xfId="0" builtinId="0"/>
    <cellStyle name="Normal 10 3 2" xfId="12" xr:uid="{81ACDA1E-EFF9-4A82-ADA8-88D28A9C575F}"/>
    <cellStyle name="Normal 108" xfId="15" xr:uid="{8934C0E0-FDD0-4BE9-BEA9-171201A80AF8}"/>
    <cellStyle name="Normal 158" xfId="1" xr:uid="{71A6F105-C9A4-4B83-AB2A-78F83E797CE6}"/>
    <cellStyle name="Normal 2" xfId="3" xr:uid="{E9597140-C3B1-4A46-83FB-69E0ECF8F749}"/>
    <cellStyle name="Normal 2 2" xfId="11" xr:uid="{5DAE897C-7BDF-429A-8F0E-13F239E782EF}"/>
    <cellStyle name="Normal 5" xfId="16" xr:uid="{4253246B-7E0F-49E9-A548-319643236412}"/>
    <cellStyle name="Normal_Akara 2010" xfId="5" xr:uid="{9B720919-C8FF-4C52-B873-25794C4EABA3}"/>
    <cellStyle name="Normal_Akara_3 years FS_Eng_v 19 March" xfId="10" xr:uid="{224FED61-99A4-4954-A29A-5CB550A25737}"/>
    <cellStyle name="Normal_Akara_June Eng09" xfId="2" xr:uid="{62E0123D-DD14-4DB6-B151-D4126B49C9B3}"/>
    <cellStyle name="Normal_SPRCstatement01-Eng" xfId="9" xr:uid="{63E74113-2149-43FB-AE2E-400CD9835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onic_Q1'63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 PAE"/>
      <sheetName val="5 PL"/>
      <sheetName val="6 Conso"/>
      <sheetName val="7 Com"/>
      <sheetName val="8-9 CF "/>
    </sheetNames>
    <sheetDataSet>
      <sheetData sheetId="0">
        <row r="43">
          <cell r="A43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>
        <row r="3">
          <cell r="A3" t="str">
            <v>สำหรับงวดสามเดือนสิ้นสุดวันที่ 31 มีนาคม พ.ศ. 2563</v>
          </cell>
        </row>
        <row r="19">
          <cell r="G19">
            <v>16257347</v>
          </cell>
          <cell r="I19">
            <v>12395884</v>
          </cell>
          <cell r="K19">
            <v>20147369</v>
          </cell>
          <cell r="M19">
            <v>15299276</v>
          </cell>
        </row>
        <row r="27">
          <cell r="G27">
            <v>13307965</v>
          </cell>
        </row>
        <row r="33">
          <cell r="K33">
            <v>19314940</v>
          </cell>
        </row>
        <row r="34">
          <cell r="G34">
            <v>500107</v>
          </cell>
        </row>
        <row r="45">
          <cell r="A45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2">
        <row r="3">
          <cell r="A3" t="str">
            <v>สำหรับงวดสามเดือนสิ้นสุดวันที่ 31 มีนาคม พ.ศ. 2563</v>
          </cell>
        </row>
        <row r="24">
          <cell r="G24">
            <v>275000000</v>
          </cell>
          <cell r="I24">
            <v>208135263</v>
          </cell>
        </row>
        <row r="33">
          <cell r="K33">
            <v>7330992</v>
          </cell>
          <cell r="O33">
            <v>75837063</v>
          </cell>
          <cell r="U33">
            <v>43688310</v>
          </cell>
          <cell r="Y33">
            <v>5260916</v>
          </cell>
        </row>
        <row r="37">
          <cell r="A37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3">
        <row r="20">
          <cell r="G20">
            <v>275000000</v>
          </cell>
          <cell r="I20">
            <v>208135263</v>
          </cell>
        </row>
        <row r="26">
          <cell r="K26">
            <v>7330992</v>
          </cell>
          <cell r="O26">
            <v>67460879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F4EBA-047D-4888-A443-E4B581497314}">
  <dimension ref="A1:M129"/>
  <sheetViews>
    <sheetView workbookViewId="0">
      <selection activeCell="N13" sqref="N13"/>
    </sheetView>
  </sheetViews>
  <sheetFormatPr defaultColWidth="9.42578125" defaultRowHeight="18.75"/>
  <cols>
    <col min="1" max="3" width="2" style="6" customWidth="1"/>
    <col min="4" max="4" width="18.42578125" style="6" customWidth="1"/>
    <col min="5" max="5" width="8.140625" style="6" bestFit="1" customWidth="1"/>
    <col min="6" max="6" width="0.5703125" style="6" customWidth="1"/>
    <col min="7" max="7" width="13.7109375" style="6" customWidth="1"/>
    <col min="8" max="8" width="0.5703125" style="6" customWidth="1"/>
    <col min="9" max="9" width="13.7109375" style="208" customWidth="1"/>
    <col min="10" max="10" width="0.5703125" style="208" customWidth="1"/>
    <col min="11" max="11" width="13.7109375" style="208" customWidth="1"/>
    <col min="12" max="12" width="0.5703125" style="208" customWidth="1"/>
    <col min="13" max="13" width="13.7109375" style="208" customWidth="1"/>
    <col min="14" max="16384" width="9.42578125" style="6"/>
  </cols>
  <sheetData>
    <row r="1" spans="1:13" ht="20.100000000000001" customHeight="1">
      <c r="A1" s="35" t="s">
        <v>0</v>
      </c>
      <c r="B1" s="2"/>
      <c r="C1" s="12"/>
      <c r="D1" s="12"/>
      <c r="F1" s="12"/>
      <c r="G1" s="12"/>
      <c r="H1" s="12"/>
      <c r="I1" s="20"/>
      <c r="J1" s="20"/>
      <c r="K1" s="20"/>
      <c r="L1" s="20"/>
      <c r="M1" s="20"/>
    </row>
    <row r="2" spans="1:13" ht="20.100000000000001" customHeight="1">
      <c r="A2" s="178" t="s">
        <v>1</v>
      </c>
      <c r="B2" s="2"/>
      <c r="C2" s="12"/>
      <c r="D2" s="12"/>
      <c r="E2" s="3"/>
      <c r="F2" s="12"/>
      <c r="G2" s="12"/>
      <c r="H2" s="12"/>
      <c r="I2" s="20"/>
      <c r="J2" s="20"/>
      <c r="K2" s="20"/>
      <c r="L2" s="20"/>
      <c r="M2" s="20"/>
    </row>
    <row r="3" spans="1:13" ht="20.100000000000001" customHeight="1">
      <c r="A3" s="179" t="s">
        <v>2</v>
      </c>
      <c r="B3" s="8"/>
      <c r="C3" s="16"/>
      <c r="D3" s="16"/>
      <c r="E3" s="9"/>
      <c r="F3" s="16"/>
      <c r="G3" s="16"/>
      <c r="H3" s="16"/>
      <c r="I3" s="180"/>
      <c r="J3" s="180"/>
      <c r="K3" s="180"/>
      <c r="L3" s="180"/>
      <c r="M3" s="180"/>
    </row>
    <row r="4" spans="1:13" ht="20.100000000000001" customHeight="1">
      <c r="A4" s="2"/>
      <c r="B4" s="2"/>
      <c r="C4" s="12"/>
      <c r="D4" s="12"/>
      <c r="E4" s="3"/>
      <c r="F4" s="12"/>
      <c r="G4" s="12"/>
      <c r="H4" s="12"/>
      <c r="I4" s="20"/>
      <c r="J4" s="20"/>
      <c r="K4" s="20"/>
      <c r="L4" s="20"/>
      <c r="M4" s="20"/>
    </row>
    <row r="5" spans="1:13" ht="20.100000000000001" customHeight="1">
      <c r="A5" s="2"/>
      <c r="B5" s="2"/>
      <c r="C5" s="12"/>
      <c r="D5" s="12"/>
      <c r="E5" s="12"/>
      <c r="F5" s="12"/>
      <c r="G5" s="250" t="s">
        <v>3</v>
      </c>
      <c r="H5" s="250"/>
      <c r="I5" s="250"/>
      <c r="J5" s="20"/>
      <c r="K5" s="250" t="s">
        <v>4</v>
      </c>
      <c r="L5" s="250"/>
      <c r="M5" s="250"/>
    </row>
    <row r="6" spans="1:13" ht="20.100000000000001" customHeight="1">
      <c r="A6" s="2"/>
      <c r="B6" s="2"/>
      <c r="C6" s="12"/>
      <c r="D6" s="12"/>
      <c r="E6" s="12"/>
      <c r="F6" s="12"/>
      <c r="G6" s="181" t="s">
        <v>5</v>
      </c>
      <c r="H6" s="181"/>
      <c r="I6" s="181" t="s">
        <v>6</v>
      </c>
      <c r="J6" s="20"/>
      <c r="K6" s="181" t="s">
        <v>5</v>
      </c>
      <c r="L6" s="181"/>
      <c r="M6" s="181" t="s">
        <v>6</v>
      </c>
    </row>
    <row r="7" spans="1:13" ht="20.100000000000001" customHeight="1">
      <c r="A7" s="2"/>
      <c r="B7" s="2"/>
      <c r="C7" s="12"/>
      <c r="D7" s="12"/>
      <c r="E7" s="12"/>
      <c r="F7" s="12"/>
      <c r="G7" s="181" t="s">
        <v>7</v>
      </c>
      <c r="H7" s="20"/>
      <c r="I7" s="181" t="s">
        <v>8</v>
      </c>
      <c r="J7" s="20"/>
      <c r="K7" s="181" t="s">
        <v>7</v>
      </c>
      <c r="L7" s="20"/>
      <c r="M7" s="181" t="s">
        <v>8</v>
      </c>
    </row>
    <row r="8" spans="1:13" ht="20.100000000000001" customHeight="1">
      <c r="E8" s="12"/>
      <c r="F8" s="12"/>
      <c r="G8" s="15" t="s">
        <v>9</v>
      </c>
      <c r="H8" s="14"/>
      <c r="I8" s="15" t="s">
        <v>10</v>
      </c>
      <c r="J8" s="15"/>
      <c r="K8" s="15" t="s">
        <v>9</v>
      </c>
      <c r="L8" s="14"/>
      <c r="M8" s="15" t="s">
        <v>10</v>
      </c>
    </row>
    <row r="9" spans="1:13" ht="20.100000000000001" customHeight="1">
      <c r="A9" s="14"/>
      <c r="B9" s="14"/>
      <c r="C9" s="14"/>
      <c r="D9" s="14"/>
      <c r="E9" s="16" t="s">
        <v>11</v>
      </c>
      <c r="F9" s="14"/>
      <c r="G9" s="17" t="s">
        <v>12</v>
      </c>
      <c r="H9" s="14"/>
      <c r="I9" s="17" t="s">
        <v>12</v>
      </c>
      <c r="J9" s="15"/>
      <c r="K9" s="17" t="s">
        <v>12</v>
      </c>
      <c r="L9" s="14"/>
      <c r="M9" s="17" t="s">
        <v>12</v>
      </c>
    </row>
    <row r="10" spans="1:13" ht="20.100000000000001" customHeight="1">
      <c r="A10" s="21"/>
      <c r="B10" s="35"/>
      <c r="G10" s="182"/>
      <c r="I10" s="6"/>
      <c r="J10" s="6"/>
      <c r="K10" s="183"/>
      <c r="L10" s="184"/>
      <c r="M10" s="184"/>
    </row>
    <row r="11" spans="1:13" ht="20.100000000000001" customHeight="1">
      <c r="A11" s="185" t="s">
        <v>13</v>
      </c>
      <c r="B11" s="186"/>
      <c r="C11" s="187"/>
      <c r="D11" s="187"/>
      <c r="E11" s="187"/>
      <c r="F11" s="187"/>
      <c r="G11" s="188"/>
      <c r="H11" s="187"/>
      <c r="I11" s="187"/>
      <c r="J11" s="187"/>
      <c r="K11" s="189"/>
      <c r="L11" s="190"/>
      <c r="M11" s="190"/>
    </row>
    <row r="12" spans="1:13" ht="8.25" customHeight="1">
      <c r="A12" s="191"/>
      <c r="B12" s="186"/>
      <c r="C12" s="187"/>
      <c r="D12" s="187"/>
      <c r="E12" s="192"/>
      <c r="F12" s="187"/>
      <c r="G12" s="188"/>
      <c r="H12" s="187"/>
      <c r="I12" s="187"/>
      <c r="J12" s="187"/>
      <c r="K12" s="189"/>
      <c r="L12" s="190"/>
      <c r="M12" s="190"/>
    </row>
    <row r="13" spans="1:13" ht="20.100000000000001" customHeight="1">
      <c r="A13" s="185" t="s">
        <v>14</v>
      </c>
      <c r="B13" s="186"/>
      <c r="C13" s="187"/>
      <c r="D13" s="187"/>
      <c r="E13" s="192"/>
      <c r="F13" s="187"/>
      <c r="G13" s="188"/>
      <c r="H13" s="187"/>
      <c r="I13" s="187"/>
      <c r="J13" s="187"/>
      <c r="K13" s="189"/>
      <c r="L13" s="190"/>
      <c r="M13" s="190"/>
    </row>
    <row r="14" spans="1:13" ht="8.25" customHeight="1">
      <c r="A14" s="187"/>
      <c r="B14" s="186"/>
      <c r="C14" s="187"/>
      <c r="D14" s="187"/>
      <c r="E14" s="187"/>
      <c r="F14" s="187"/>
      <c r="G14" s="188"/>
      <c r="H14" s="187"/>
      <c r="I14" s="187"/>
      <c r="J14" s="187"/>
      <c r="K14" s="189"/>
      <c r="L14" s="190"/>
      <c r="M14" s="190"/>
    </row>
    <row r="15" spans="1:13" ht="20.100000000000001" customHeight="1">
      <c r="A15" s="191" t="s">
        <v>15</v>
      </c>
      <c r="B15" s="186"/>
      <c r="C15" s="187"/>
      <c r="D15" s="187"/>
      <c r="E15" s="192"/>
      <c r="F15" s="193"/>
      <c r="G15" s="194">
        <v>109420103</v>
      </c>
      <c r="H15" s="195"/>
      <c r="I15" s="195">
        <v>130331685</v>
      </c>
      <c r="J15" s="195"/>
      <c r="K15" s="194">
        <v>77863683</v>
      </c>
      <c r="L15" s="195"/>
      <c r="M15" s="195">
        <v>88025175</v>
      </c>
    </row>
    <row r="16" spans="1:13" ht="20.100000000000001" customHeight="1">
      <c r="A16" s="191" t="s">
        <v>16</v>
      </c>
      <c r="B16" s="187"/>
      <c r="C16" s="187"/>
      <c r="D16" s="187"/>
      <c r="E16" s="192">
        <v>7</v>
      </c>
      <c r="F16" s="193"/>
      <c r="G16" s="194">
        <v>167086482</v>
      </c>
      <c r="H16" s="195"/>
      <c r="I16" s="195">
        <v>184208744</v>
      </c>
      <c r="J16" s="195"/>
      <c r="K16" s="194">
        <v>111017852</v>
      </c>
      <c r="L16" s="195"/>
      <c r="M16" s="195">
        <v>135069362</v>
      </c>
    </row>
    <row r="17" spans="1:13" ht="20.100000000000001" customHeight="1">
      <c r="A17" s="191" t="s">
        <v>17</v>
      </c>
      <c r="B17" s="187"/>
      <c r="C17" s="187"/>
      <c r="D17" s="187"/>
      <c r="E17" s="192"/>
      <c r="F17" s="193"/>
      <c r="G17" s="194">
        <v>4429398</v>
      </c>
      <c r="H17" s="195"/>
      <c r="I17" s="195">
        <v>3352254</v>
      </c>
      <c r="J17" s="195"/>
      <c r="K17" s="194">
        <v>2195416</v>
      </c>
      <c r="L17" s="195"/>
      <c r="M17" s="195">
        <v>1498971</v>
      </c>
    </row>
    <row r="18" spans="1:13" ht="20.100000000000001" customHeight="1">
      <c r="A18" s="191" t="s">
        <v>18</v>
      </c>
      <c r="B18" s="187"/>
      <c r="C18" s="187"/>
      <c r="D18" s="187"/>
      <c r="E18" s="192"/>
      <c r="F18" s="193"/>
      <c r="G18" s="194"/>
      <c r="H18" s="195"/>
      <c r="I18" s="6"/>
      <c r="J18" s="195"/>
      <c r="K18" s="194"/>
      <c r="L18" s="195"/>
      <c r="M18" s="6"/>
    </row>
    <row r="19" spans="1:13" ht="20.100000000000001" customHeight="1">
      <c r="A19" s="191"/>
      <c r="B19" s="187" t="s">
        <v>19</v>
      </c>
      <c r="C19" s="187"/>
      <c r="D19" s="187"/>
      <c r="E19" s="192">
        <v>8</v>
      </c>
      <c r="F19" s="193"/>
      <c r="G19" s="194">
        <v>2583934</v>
      </c>
      <c r="H19" s="187"/>
      <c r="I19" s="195">
        <v>1848152</v>
      </c>
      <c r="J19" s="195"/>
      <c r="K19" s="194">
        <v>2583934</v>
      </c>
      <c r="L19" s="187"/>
      <c r="M19" s="195">
        <v>1848152</v>
      </c>
    </row>
    <row r="20" spans="1:13" ht="20.100000000000001" customHeight="1">
      <c r="A20" s="187" t="s">
        <v>20</v>
      </c>
      <c r="B20" s="190"/>
      <c r="C20" s="187"/>
      <c r="D20" s="187"/>
      <c r="E20" s="192"/>
      <c r="F20" s="193"/>
      <c r="G20" s="194">
        <v>4713886</v>
      </c>
      <c r="H20" s="187"/>
      <c r="I20" s="195">
        <v>2734237</v>
      </c>
      <c r="J20" s="195"/>
      <c r="K20" s="194">
        <v>4430216</v>
      </c>
      <c r="L20" s="187"/>
      <c r="M20" s="195">
        <v>2482102</v>
      </c>
    </row>
    <row r="21" spans="1:13" ht="8.25" customHeight="1">
      <c r="A21" s="187"/>
      <c r="B21" s="187"/>
      <c r="C21" s="187"/>
      <c r="D21" s="187"/>
      <c r="E21" s="192"/>
      <c r="F21" s="193"/>
      <c r="G21" s="196"/>
      <c r="H21" s="195"/>
      <c r="I21" s="197"/>
      <c r="J21" s="195"/>
      <c r="K21" s="196"/>
      <c r="L21" s="195"/>
      <c r="M21" s="197"/>
    </row>
    <row r="22" spans="1:13" ht="20.100000000000001" customHeight="1">
      <c r="A22" s="185" t="s">
        <v>21</v>
      </c>
      <c r="B22" s="187"/>
      <c r="C22" s="187"/>
      <c r="D22" s="187"/>
      <c r="E22" s="198"/>
      <c r="F22" s="193"/>
      <c r="G22" s="199">
        <f>SUM(G15:G21)</f>
        <v>288233803</v>
      </c>
      <c r="H22" s="195"/>
      <c r="I22" s="200">
        <f>SUM(I15:I21)</f>
        <v>322475072</v>
      </c>
      <c r="J22" s="195"/>
      <c r="K22" s="199">
        <f>SUM(K15:K21)</f>
        <v>198091101</v>
      </c>
      <c r="L22" s="195"/>
      <c r="M22" s="200">
        <f>SUM(M15:M21)</f>
        <v>228923762</v>
      </c>
    </row>
    <row r="23" spans="1:13" ht="20.100000000000001" customHeight="1">
      <c r="A23" s="187"/>
      <c r="B23" s="187"/>
      <c r="C23" s="187"/>
      <c r="D23" s="187"/>
      <c r="E23" s="187"/>
      <c r="F23" s="193"/>
      <c r="G23" s="194"/>
      <c r="H23" s="195"/>
      <c r="I23" s="195"/>
      <c r="J23" s="195"/>
      <c r="K23" s="194"/>
      <c r="L23" s="195"/>
      <c r="M23" s="195"/>
    </row>
    <row r="24" spans="1:13" ht="20.100000000000001" customHeight="1">
      <c r="A24" s="185" t="s">
        <v>22</v>
      </c>
      <c r="B24" s="187"/>
      <c r="C24" s="187"/>
      <c r="D24" s="187"/>
      <c r="E24" s="192"/>
      <c r="F24" s="193"/>
      <c r="G24" s="194"/>
      <c r="H24" s="195"/>
      <c r="I24" s="195"/>
      <c r="J24" s="195"/>
      <c r="K24" s="194"/>
      <c r="L24" s="195"/>
      <c r="M24" s="195"/>
    </row>
    <row r="25" spans="1:13" ht="8.25" customHeight="1">
      <c r="A25" s="187"/>
      <c r="B25" s="187"/>
      <c r="C25" s="187"/>
      <c r="D25" s="187"/>
      <c r="E25" s="187"/>
      <c r="F25" s="193"/>
      <c r="G25" s="194"/>
      <c r="H25" s="195"/>
      <c r="I25" s="195"/>
      <c r="J25" s="195"/>
      <c r="K25" s="194"/>
      <c r="L25" s="195"/>
      <c r="M25" s="195"/>
    </row>
    <row r="26" spans="1:13" ht="20.100000000000001" customHeight="1">
      <c r="A26" s="191" t="s">
        <v>23</v>
      </c>
      <c r="B26" s="187"/>
      <c r="C26" s="187"/>
      <c r="D26" s="187"/>
      <c r="E26" s="192">
        <v>8</v>
      </c>
      <c r="F26" s="193"/>
      <c r="G26" s="194">
        <v>19235635</v>
      </c>
      <c r="H26" s="195"/>
      <c r="I26" s="195">
        <v>14189408</v>
      </c>
      <c r="J26" s="195"/>
      <c r="K26" s="201">
        <v>19235635</v>
      </c>
      <c r="L26" s="195"/>
      <c r="M26" s="195">
        <v>14189408</v>
      </c>
    </row>
    <row r="27" spans="1:13" ht="20.100000000000001" customHeight="1">
      <c r="A27" s="191" t="s">
        <v>24</v>
      </c>
      <c r="B27" s="187"/>
      <c r="C27" s="187"/>
      <c r="D27" s="187"/>
      <c r="E27" s="192" t="s">
        <v>25</v>
      </c>
      <c r="F27" s="193"/>
      <c r="G27" s="194">
        <v>0</v>
      </c>
      <c r="H27" s="187"/>
      <c r="I27" s="195" t="s">
        <v>26</v>
      </c>
      <c r="J27" s="195"/>
      <c r="K27" s="201">
        <v>25659946</v>
      </c>
      <c r="L27" s="187"/>
      <c r="M27" s="195">
        <v>25094590</v>
      </c>
    </row>
    <row r="28" spans="1:13" ht="20.100000000000001" customHeight="1">
      <c r="A28" s="191" t="s">
        <v>27</v>
      </c>
      <c r="B28" s="187"/>
      <c r="C28" s="187"/>
      <c r="D28" s="187"/>
      <c r="E28" s="192" t="s">
        <v>28</v>
      </c>
      <c r="F28" s="193"/>
      <c r="G28" s="194">
        <v>3126611</v>
      </c>
      <c r="H28" s="187"/>
      <c r="I28" s="195">
        <v>3154942</v>
      </c>
      <c r="J28" s="195"/>
      <c r="K28" s="201">
        <v>3126611</v>
      </c>
      <c r="L28" s="187"/>
      <c r="M28" s="195">
        <v>3154942</v>
      </c>
    </row>
    <row r="29" spans="1:13" ht="20.100000000000001" customHeight="1">
      <c r="A29" s="191" t="s">
        <v>29</v>
      </c>
      <c r="B29" s="185"/>
      <c r="C29" s="198"/>
      <c r="D29" s="198"/>
      <c r="E29" s="187"/>
      <c r="F29" s="198"/>
      <c r="G29" s="194">
        <v>50000</v>
      </c>
      <c r="H29" s="202"/>
      <c r="I29" s="195">
        <v>150000</v>
      </c>
      <c r="J29" s="195"/>
      <c r="K29" s="201">
        <v>50000</v>
      </c>
      <c r="L29" s="202"/>
      <c r="M29" s="195">
        <v>150000</v>
      </c>
    </row>
    <row r="30" spans="1:13" ht="20.100000000000001" customHeight="1">
      <c r="A30" s="191" t="s">
        <v>30</v>
      </c>
      <c r="B30" s="187"/>
      <c r="C30" s="187"/>
      <c r="D30" s="187"/>
      <c r="E30" s="192">
        <v>10</v>
      </c>
      <c r="F30" s="193"/>
      <c r="G30" s="194">
        <v>467575225</v>
      </c>
      <c r="H30" s="187"/>
      <c r="I30" s="195">
        <v>506724309</v>
      </c>
      <c r="J30" s="195"/>
      <c r="K30" s="201">
        <v>454468822</v>
      </c>
      <c r="L30" s="187"/>
      <c r="M30" s="195">
        <v>493673441</v>
      </c>
    </row>
    <row r="31" spans="1:13" ht="20.100000000000001" customHeight="1">
      <c r="A31" s="191" t="s">
        <v>31</v>
      </c>
      <c r="B31" s="187"/>
      <c r="C31" s="187"/>
      <c r="D31" s="187"/>
      <c r="E31" s="192">
        <v>10</v>
      </c>
      <c r="F31" s="193"/>
      <c r="G31" s="194">
        <v>86189122</v>
      </c>
      <c r="H31" s="187"/>
      <c r="I31" s="195">
        <v>0</v>
      </c>
      <c r="J31" s="195"/>
      <c r="K31" s="201">
        <v>81546135</v>
      </c>
      <c r="L31" s="187"/>
      <c r="M31" s="195">
        <v>0</v>
      </c>
    </row>
    <row r="32" spans="1:13" ht="20.100000000000001" customHeight="1">
      <c r="A32" s="191" t="s">
        <v>32</v>
      </c>
      <c r="B32" s="187"/>
      <c r="C32" s="187"/>
      <c r="D32" s="187"/>
      <c r="E32" s="192">
        <v>10</v>
      </c>
      <c r="F32" s="193"/>
      <c r="G32" s="194">
        <v>635357</v>
      </c>
      <c r="H32" s="187"/>
      <c r="I32" s="195">
        <v>633201</v>
      </c>
      <c r="J32" s="195"/>
      <c r="K32" s="201">
        <v>106889</v>
      </c>
      <c r="L32" s="187"/>
      <c r="M32" s="195">
        <v>68786</v>
      </c>
    </row>
    <row r="33" spans="1:13" ht="20.100000000000001" customHeight="1">
      <c r="A33" s="203" t="s">
        <v>33</v>
      </c>
      <c r="B33" s="187"/>
      <c r="C33" s="187"/>
      <c r="D33" s="187"/>
      <c r="E33" s="192"/>
      <c r="F33" s="193"/>
      <c r="G33" s="194">
        <v>1347766</v>
      </c>
      <c r="H33" s="187"/>
      <c r="I33" s="195">
        <v>1018934</v>
      </c>
      <c r="J33" s="195"/>
      <c r="K33" s="201" t="s">
        <v>26</v>
      </c>
      <c r="L33" s="187"/>
      <c r="M33" s="195" t="s">
        <v>26</v>
      </c>
    </row>
    <row r="34" spans="1:13" ht="20.100000000000001" customHeight="1">
      <c r="A34" s="191" t="s">
        <v>34</v>
      </c>
      <c r="B34" s="190"/>
      <c r="C34" s="187"/>
      <c r="D34" s="187"/>
      <c r="E34" s="192"/>
      <c r="F34" s="193"/>
      <c r="G34" s="199">
        <v>11193000</v>
      </c>
      <c r="H34" s="187"/>
      <c r="I34" s="200">
        <v>16158067</v>
      </c>
      <c r="J34" s="195"/>
      <c r="K34" s="201">
        <v>10841885</v>
      </c>
      <c r="L34" s="187"/>
      <c r="M34" s="200">
        <v>10831885</v>
      </c>
    </row>
    <row r="35" spans="1:13" ht="8.25" customHeight="1">
      <c r="A35" s="187"/>
      <c r="B35" s="187"/>
      <c r="C35" s="187"/>
      <c r="D35" s="187"/>
      <c r="E35" s="192"/>
      <c r="F35" s="193"/>
      <c r="G35" s="196"/>
      <c r="H35" s="195"/>
      <c r="I35" s="197"/>
      <c r="J35" s="195"/>
      <c r="K35" s="196"/>
      <c r="L35" s="195"/>
      <c r="M35" s="197"/>
    </row>
    <row r="36" spans="1:13" ht="20.100000000000001" customHeight="1">
      <c r="A36" s="185" t="s">
        <v>35</v>
      </c>
      <c r="B36" s="187"/>
      <c r="C36" s="187"/>
      <c r="D36" s="187"/>
      <c r="E36" s="198"/>
      <c r="F36" s="193"/>
      <c r="G36" s="199">
        <f>SUM(G26:G34)</f>
        <v>589352716</v>
      </c>
      <c r="H36" s="187"/>
      <c r="I36" s="200">
        <f>SUM(I26:I34)</f>
        <v>542028861</v>
      </c>
      <c r="J36" s="195"/>
      <c r="K36" s="199">
        <f>SUM(K26:K34)</f>
        <v>595035923</v>
      </c>
      <c r="L36" s="187"/>
      <c r="M36" s="200">
        <f>SUM(M26:M34)</f>
        <v>547163052</v>
      </c>
    </row>
    <row r="37" spans="1:13" ht="8.25" customHeight="1">
      <c r="A37" s="187"/>
      <c r="B37" s="187"/>
      <c r="C37" s="187"/>
      <c r="D37" s="187"/>
      <c r="E37" s="192"/>
      <c r="F37" s="193"/>
      <c r="G37" s="196"/>
      <c r="H37" s="195"/>
      <c r="I37" s="197"/>
      <c r="J37" s="195"/>
      <c r="K37" s="196"/>
      <c r="L37" s="195"/>
      <c r="M37" s="197"/>
    </row>
    <row r="38" spans="1:13" ht="20.100000000000001" customHeight="1" thickBot="1">
      <c r="A38" s="185" t="s">
        <v>36</v>
      </c>
      <c r="B38" s="187"/>
      <c r="C38" s="187"/>
      <c r="D38" s="187"/>
      <c r="E38" s="187"/>
      <c r="F38" s="193"/>
      <c r="G38" s="204">
        <f>SUM(G36,G22)</f>
        <v>877586519</v>
      </c>
      <c r="H38" s="187"/>
      <c r="I38" s="205">
        <f>SUM(I36,I22)</f>
        <v>864503933</v>
      </c>
      <c r="J38" s="195"/>
      <c r="K38" s="204">
        <f>SUM(K36,K22)</f>
        <v>793127024</v>
      </c>
      <c r="L38" s="187"/>
      <c r="M38" s="205">
        <f>SUM(M36,M22)</f>
        <v>776086814</v>
      </c>
    </row>
    <row r="39" spans="1:13" ht="20.100000000000001" customHeight="1" thickTop="1">
      <c r="A39" s="1"/>
      <c r="F39" s="206"/>
      <c r="G39" s="207"/>
      <c r="I39" s="207"/>
      <c r="J39" s="207"/>
      <c r="K39" s="207"/>
      <c r="L39" s="6"/>
      <c r="M39" s="207"/>
    </row>
    <row r="40" spans="1:13" ht="20.100000000000001" customHeight="1">
      <c r="A40" s="14"/>
      <c r="E40" s="3"/>
      <c r="F40" s="14"/>
      <c r="G40" s="14"/>
      <c r="H40" s="14"/>
    </row>
    <row r="41" spans="1:13" ht="20.100000000000001" customHeight="1">
      <c r="A41" s="251" t="s">
        <v>37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</row>
    <row r="42" spans="1:13" ht="22.7" customHeight="1">
      <c r="A42" s="14"/>
      <c r="E42" s="3"/>
      <c r="F42" s="14"/>
      <c r="G42" s="14"/>
      <c r="H42" s="14"/>
    </row>
    <row r="43" spans="1:13" ht="20.100000000000001" customHeight="1">
      <c r="A43" s="58" t="s">
        <v>38</v>
      </c>
      <c r="B43" s="60"/>
      <c r="C43" s="60"/>
      <c r="D43" s="60"/>
      <c r="E43" s="16"/>
      <c r="F43" s="62"/>
      <c r="G43" s="62"/>
      <c r="H43" s="62"/>
      <c r="I43" s="209"/>
      <c r="J43" s="209"/>
      <c r="K43" s="209"/>
      <c r="L43" s="209"/>
      <c r="M43" s="210"/>
    </row>
    <row r="44" spans="1:13" ht="20.100000000000001" customHeight="1">
      <c r="A44" s="35" t="str">
        <f>A1</f>
        <v>บริษัท โซนิค อินเตอร์เฟรท จำกัด (มหาชน)</v>
      </c>
      <c r="B44" s="2"/>
      <c r="C44" s="12"/>
      <c r="D44" s="12"/>
      <c r="F44" s="12"/>
      <c r="G44" s="12"/>
      <c r="H44" s="12"/>
      <c r="I44" s="20"/>
      <c r="J44" s="20"/>
      <c r="K44" s="20"/>
      <c r="L44" s="20"/>
      <c r="M44" s="20"/>
    </row>
    <row r="45" spans="1:13" ht="20.100000000000001" customHeight="1">
      <c r="A45" s="178" t="s">
        <v>194</v>
      </c>
      <c r="B45" s="2"/>
      <c r="C45" s="12"/>
      <c r="D45" s="12"/>
      <c r="E45" s="14"/>
      <c r="F45" s="12"/>
      <c r="G45" s="12"/>
      <c r="H45" s="12"/>
      <c r="I45" s="20"/>
      <c r="J45" s="20"/>
      <c r="K45" s="20"/>
      <c r="L45" s="20"/>
      <c r="M45" s="20"/>
    </row>
    <row r="46" spans="1:13" ht="20.100000000000001" customHeight="1">
      <c r="A46" s="179" t="str">
        <f>A3</f>
        <v>ณ วันที่ 31 มีนาคม พ.ศ. 2563</v>
      </c>
      <c r="B46" s="8"/>
      <c r="C46" s="16"/>
      <c r="D46" s="16"/>
      <c r="E46" s="62"/>
      <c r="F46" s="16"/>
      <c r="G46" s="16"/>
      <c r="H46" s="16"/>
      <c r="I46" s="180"/>
      <c r="J46" s="180"/>
      <c r="K46" s="180"/>
      <c r="L46" s="180"/>
      <c r="M46" s="180"/>
    </row>
    <row r="47" spans="1:13" ht="20.100000000000001" customHeight="1">
      <c r="A47" s="2"/>
      <c r="B47" s="2"/>
      <c r="C47" s="12"/>
      <c r="D47" s="12"/>
      <c r="E47" s="14"/>
      <c r="F47" s="12"/>
      <c r="G47" s="12"/>
      <c r="H47" s="12"/>
      <c r="I47" s="20"/>
      <c r="J47" s="20"/>
      <c r="K47" s="20"/>
      <c r="L47" s="20"/>
      <c r="M47" s="20"/>
    </row>
    <row r="48" spans="1:13" ht="20.100000000000001" customHeight="1">
      <c r="A48" s="2"/>
      <c r="B48" s="2"/>
      <c r="C48" s="12"/>
      <c r="D48" s="12"/>
      <c r="E48" s="14"/>
      <c r="F48" s="12"/>
      <c r="G48" s="250" t="s">
        <v>3</v>
      </c>
      <c r="H48" s="250"/>
      <c r="I48" s="250"/>
      <c r="J48" s="20"/>
      <c r="K48" s="250" t="s">
        <v>4</v>
      </c>
      <c r="L48" s="250"/>
      <c r="M48" s="250"/>
    </row>
    <row r="49" spans="1:13" ht="20.100000000000001" customHeight="1">
      <c r="A49" s="2"/>
      <c r="B49" s="2"/>
      <c r="C49" s="12"/>
      <c r="D49" s="12"/>
      <c r="E49" s="14"/>
      <c r="F49" s="12"/>
      <c r="G49" s="181" t="s">
        <v>5</v>
      </c>
      <c r="H49" s="181"/>
      <c r="I49" s="181" t="s">
        <v>6</v>
      </c>
      <c r="J49" s="20"/>
      <c r="K49" s="181" t="s">
        <v>5</v>
      </c>
      <c r="L49" s="181"/>
      <c r="M49" s="181" t="s">
        <v>6</v>
      </c>
    </row>
    <row r="50" spans="1:13" ht="20.100000000000001" customHeight="1">
      <c r="A50" s="2"/>
      <c r="B50" s="2"/>
      <c r="C50" s="12"/>
      <c r="D50" s="12"/>
      <c r="E50" s="14"/>
      <c r="F50" s="12"/>
      <c r="G50" s="181" t="s">
        <v>7</v>
      </c>
      <c r="H50" s="20"/>
      <c r="I50" s="181" t="s">
        <v>8</v>
      </c>
      <c r="J50" s="20"/>
      <c r="K50" s="181" t="s">
        <v>7</v>
      </c>
      <c r="L50" s="20"/>
      <c r="M50" s="181" t="s">
        <v>8</v>
      </c>
    </row>
    <row r="51" spans="1:13" ht="20.100000000000001" customHeight="1">
      <c r="E51" s="14"/>
      <c r="F51" s="12"/>
      <c r="G51" s="15" t="s">
        <v>9</v>
      </c>
      <c r="H51" s="14"/>
      <c r="I51" s="15" t="s">
        <v>10</v>
      </c>
      <c r="J51" s="15"/>
      <c r="K51" s="15" t="s">
        <v>9</v>
      </c>
      <c r="L51" s="14"/>
      <c r="M51" s="15" t="s">
        <v>10</v>
      </c>
    </row>
    <row r="52" spans="1:13" ht="20.100000000000001" customHeight="1">
      <c r="A52" s="14"/>
      <c r="B52" s="14"/>
      <c r="C52" s="14"/>
      <c r="D52" s="14"/>
      <c r="E52" s="16" t="s">
        <v>11</v>
      </c>
      <c r="F52" s="14"/>
      <c r="G52" s="17" t="s">
        <v>12</v>
      </c>
      <c r="H52" s="14"/>
      <c r="I52" s="17" t="s">
        <v>12</v>
      </c>
      <c r="J52" s="15"/>
      <c r="K52" s="17" t="s">
        <v>12</v>
      </c>
      <c r="L52" s="14"/>
      <c r="M52" s="17" t="s">
        <v>12</v>
      </c>
    </row>
    <row r="53" spans="1:13" ht="20.100000000000001" customHeight="1">
      <c r="A53" s="21"/>
      <c r="B53" s="21"/>
      <c r="C53" s="211"/>
      <c r="D53" s="212"/>
      <c r="E53" s="14"/>
      <c r="F53" s="212"/>
      <c r="G53" s="213"/>
      <c r="H53" s="212"/>
      <c r="I53" s="212"/>
      <c r="J53" s="212"/>
      <c r="K53" s="214"/>
      <c r="L53" s="215"/>
      <c r="M53" s="215"/>
    </row>
    <row r="54" spans="1:13" ht="20.100000000000001" customHeight="1">
      <c r="A54" s="185" t="s">
        <v>39</v>
      </c>
      <c r="B54" s="187"/>
      <c r="C54" s="187"/>
      <c r="D54" s="216"/>
      <c r="E54" s="14"/>
      <c r="F54" s="216"/>
      <c r="G54" s="217"/>
      <c r="H54" s="216"/>
      <c r="I54" s="216"/>
      <c r="J54" s="216"/>
      <c r="K54" s="217"/>
      <c r="L54" s="216"/>
      <c r="M54" s="216"/>
    </row>
    <row r="55" spans="1:13" ht="8.25" customHeight="1">
      <c r="A55" s="191"/>
      <c r="B55" s="191"/>
      <c r="C55" s="192"/>
      <c r="D55" s="218"/>
      <c r="E55" s="14"/>
      <c r="F55" s="218"/>
      <c r="G55" s="219"/>
      <c r="H55" s="218"/>
      <c r="I55" s="218"/>
      <c r="J55" s="218"/>
      <c r="K55" s="220"/>
      <c r="L55" s="221"/>
      <c r="M55" s="221"/>
    </row>
    <row r="56" spans="1:13" ht="20.100000000000001" customHeight="1">
      <c r="A56" s="185" t="s">
        <v>40</v>
      </c>
      <c r="B56" s="187"/>
      <c r="C56" s="187"/>
      <c r="D56" s="216"/>
      <c r="E56" s="14"/>
      <c r="F56" s="218"/>
      <c r="G56" s="219"/>
      <c r="H56" s="218"/>
      <c r="I56" s="218"/>
      <c r="J56" s="218"/>
      <c r="K56" s="219"/>
      <c r="L56" s="218"/>
      <c r="M56" s="218"/>
    </row>
    <row r="57" spans="1:13" ht="8.25" customHeight="1">
      <c r="A57" s="191"/>
      <c r="B57" s="187"/>
      <c r="C57" s="187"/>
      <c r="D57" s="216"/>
      <c r="E57" s="14"/>
      <c r="F57" s="218"/>
      <c r="G57" s="222"/>
      <c r="H57" s="218"/>
      <c r="I57" s="223"/>
      <c r="J57" s="223"/>
      <c r="K57" s="219"/>
      <c r="L57" s="218"/>
      <c r="M57" s="218"/>
    </row>
    <row r="58" spans="1:13" ht="20.100000000000001" customHeight="1">
      <c r="A58" s="187" t="s">
        <v>41</v>
      </c>
      <c r="B58" s="187"/>
      <c r="C58" s="187"/>
      <c r="D58" s="216"/>
      <c r="E58" s="14"/>
      <c r="F58" s="223"/>
      <c r="G58" s="194">
        <v>28000000</v>
      </c>
      <c r="H58" s="195"/>
      <c r="I58" s="195">
        <v>27500000</v>
      </c>
      <c r="J58" s="195"/>
      <c r="K58" s="224">
        <v>28000000</v>
      </c>
      <c r="L58" s="218"/>
      <c r="M58" s="195">
        <v>27500000</v>
      </c>
    </row>
    <row r="59" spans="1:13" ht="20.100000000000001" customHeight="1">
      <c r="A59" s="187" t="s">
        <v>42</v>
      </c>
      <c r="B59" s="187"/>
      <c r="C59" s="187"/>
      <c r="D59" s="187"/>
      <c r="E59" s="14"/>
      <c r="F59" s="223"/>
      <c r="G59" s="194">
        <v>60184035</v>
      </c>
      <c r="H59" s="195"/>
      <c r="I59" s="195">
        <v>57284052</v>
      </c>
      <c r="J59" s="225"/>
      <c r="K59" s="224">
        <v>41589913</v>
      </c>
      <c r="L59" s="218"/>
      <c r="M59" s="195">
        <v>40180097</v>
      </c>
    </row>
    <row r="60" spans="1:13" ht="20.100000000000001" customHeight="1">
      <c r="A60" s="187" t="s">
        <v>43</v>
      </c>
      <c r="B60" s="187"/>
      <c r="C60" s="187"/>
      <c r="D60" s="187"/>
      <c r="E60" s="14"/>
      <c r="F60" s="223"/>
      <c r="G60" s="194"/>
      <c r="H60" s="195"/>
      <c r="I60" s="195"/>
      <c r="J60" s="195"/>
      <c r="K60" s="224"/>
      <c r="L60" s="218"/>
      <c r="M60" s="195"/>
    </row>
    <row r="61" spans="1:13" ht="20.100000000000001" customHeight="1">
      <c r="A61" s="187"/>
      <c r="B61" s="187" t="s">
        <v>44</v>
      </c>
      <c r="C61" s="187"/>
      <c r="D61" s="187"/>
      <c r="E61" s="14"/>
      <c r="F61" s="223"/>
      <c r="G61" s="194"/>
      <c r="H61" s="195"/>
      <c r="I61" s="195"/>
      <c r="J61" s="195"/>
      <c r="K61" s="224"/>
      <c r="L61" s="218"/>
      <c r="M61" s="195"/>
    </row>
    <row r="62" spans="1:13" ht="20.100000000000001" customHeight="1">
      <c r="A62" s="187"/>
      <c r="B62" s="187" t="s">
        <v>19</v>
      </c>
      <c r="C62" s="187"/>
      <c r="D62" s="187"/>
      <c r="E62" s="14">
        <v>11</v>
      </c>
      <c r="F62" s="223"/>
      <c r="G62" s="194">
        <v>15986049</v>
      </c>
      <c r="H62" s="195"/>
      <c r="I62" s="195">
        <v>14367021</v>
      </c>
      <c r="J62" s="195"/>
      <c r="K62" s="224">
        <v>15986049</v>
      </c>
      <c r="L62" s="218"/>
      <c r="M62" s="195">
        <v>14367021</v>
      </c>
    </row>
    <row r="63" spans="1:13" ht="20.100000000000001" customHeight="1">
      <c r="A63" s="187" t="s">
        <v>45</v>
      </c>
      <c r="B63" s="187"/>
      <c r="C63" s="187"/>
      <c r="D63" s="187"/>
      <c r="E63" s="14"/>
      <c r="F63" s="223"/>
      <c r="G63" s="182"/>
      <c r="H63" s="195"/>
      <c r="J63" s="6"/>
      <c r="K63" s="182"/>
      <c r="L63" s="6"/>
    </row>
    <row r="64" spans="1:13" ht="20.100000000000001" customHeight="1">
      <c r="A64" s="187"/>
      <c r="B64" s="187" t="s">
        <v>19</v>
      </c>
      <c r="C64" s="187"/>
      <c r="D64" s="187"/>
      <c r="E64" s="14"/>
      <c r="F64" s="223"/>
      <c r="G64" s="194">
        <v>16881583</v>
      </c>
      <c r="H64" s="195"/>
      <c r="I64" s="195">
        <v>16647292</v>
      </c>
      <c r="J64" s="195"/>
      <c r="K64" s="224">
        <v>17353450</v>
      </c>
      <c r="L64" s="195"/>
      <c r="M64" s="195">
        <v>16647292</v>
      </c>
    </row>
    <row r="65" spans="1:13" ht="20.100000000000001" customHeight="1">
      <c r="A65" s="187" t="s">
        <v>46</v>
      </c>
      <c r="B65" s="187"/>
      <c r="C65" s="187"/>
      <c r="D65" s="187"/>
      <c r="E65" s="14"/>
      <c r="F65" s="223"/>
      <c r="G65" s="194">
        <v>1326088</v>
      </c>
      <c r="H65" s="195"/>
      <c r="I65" s="195">
        <v>603245</v>
      </c>
      <c r="J65" s="195"/>
      <c r="K65" s="194" t="s">
        <v>26</v>
      </c>
      <c r="L65" s="218"/>
      <c r="M65" s="195" t="s">
        <v>26</v>
      </c>
    </row>
    <row r="66" spans="1:13" ht="20.100000000000001" customHeight="1">
      <c r="A66" s="187" t="s">
        <v>47</v>
      </c>
      <c r="B66" s="187"/>
      <c r="C66" s="187"/>
      <c r="D66" s="187"/>
      <c r="E66" s="14"/>
      <c r="F66" s="223"/>
      <c r="G66" s="199">
        <v>15344606</v>
      </c>
      <c r="H66" s="195"/>
      <c r="I66" s="200">
        <v>14641009</v>
      </c>
      <c r="J66" s="195"/>
      <c r="K66" s="224">
        <v>9470646</v>
      </c>
      <c r="L66" s="195"/>
      <c r="M66" s="200">
        <v>9524806</v>
      </c>
    </row>
    <row r="67" spans="1:13" ht="8.25" customHeight="1">
      <c r="A67" s="187"/>
      <c r="B67" s="187"/>
      <c r="C67" s="187"/>
      <c r="D67" s="187"/>
      <c r="E67" s="14"/>
      <c r="F67" s="193"/>
      <c r="G67" s="196"/>
      <c r="H67" s="195"/>
      <c r="I67" s="197"/>
      <c r="J67" s="195"/>
      <c r="K67" s="196"/>
      <c r="L67" s="195"/>
      <c r="M67" s="197"/>
    </row>
    <row r="68" spans="1:13" ht="20.100000000000001" customHeight="1">
      <c r="A68" s="185" t="s">
        <v>48</v>
      </c>
      <c r="B68" s="187"/>
      <c r="C68" s="187"/>
      <c r="D68" s="216"/>
      <c r="E68" s="14"/>
      <c r="F68" s="223"/>
      <c r="G68" s="199">
        <f>SUM(G58:G66)</f>
        <v>137722361</v>
      </c>
      <c r="H68" s="195"/>
      <c r="I68" s="200">
        <f>SUM(I58:I66)</f>
        <v>131042619</v>
      </c>
      <c r="J68" s="195"/>
      <c r="K68" s="199">
        <f>SUM(K58:K66)</f>
        <v>112400058</v>
      </c>
      <c r="L68" s="195"/>
      <c r="M68" s="200">
        <f>SUM(M58:M66)</f>
        <v>108219216</v>
      </c>
    </row>
    <row r="69" spans="1:13" ht="20.100000000000001" customHeight="1">
      <c r="A69" s="187"/>
      <c r="B69" s="187"/>
      <c r="C69" s="187"/>
      <c r="D69" s="216"/>
      <c r="E69" s="14"/>
      <c r="F69" s="223"/>
      <c r="G69" s="194"/>
      <c r="H69" s="195"/>
      <c r="I69" s="195"/>
      <c r="J69" s="195"/>
      <c r="K69" s="194"/>
      <c r="L69" s="218"/>
      <c r="M69" s="195"/>
    </row>
    <row r="70" spans="1:13" ht="20.100000000000001" customHeight="1">
      <c r="A70" s="185" t="s">
        <v>49</v>
      </c>
      <c r="B70" s="187"/>
      <c r="C70" s="187"/>
      <c r="D70" s="216"/>
      <c r="E70" s="14"/>
      <c r="F70" s="223"/>
      <c r="G70" s="194"/>
      <c r="H70" s="195"/>
      <c r="I70" s="195"/>
      <c r="J70" s="195"/>
      <c r="K70" s="194"/>
      <c r="L70" s="218"/>
      <c r="M70" s="195"/>
    </row>
    <row r="71" spans="1:13" ht="8.25" customHeight="1">
      <c r="A71" s="187"/>
      <c r="B71" s="187"/>
      <c r="C71" s="187"/>
      <c r="D71" s="187"/>
      <c r="E71" s="14"/>
      <c r="F71" s="193"/>
      <c r="G71" s="194"/>
      <c r="H71" s="195"/>
      <c r="I71" s="195"/>
      <c r="J71" s="195"/>
      <c r="K71" s="194"/>
      <c r="L71" s="195"/>
      <c r="M71" s="195"/>
    </row>
    <row r="72" spans="1:13" ht="20.100000000000001" customHeight="1">
      <c r="A72" s="187" t="s">
        <v>50</v>
      </c>
      <c r="B72" s="187"/>
      <c r="C72" s="187"/>
      <c r="D72" s="187"/>
      <c r="E72" s="14">
        <v>11</v>
      </c>
      <c r="F72" s="223"/>
      <c r="G72" s="226">
        <v>64591762</v>
      </c>
      <c r="H72" s="195"/>
      <c r="I72" s="195">
        <v>69136949</v>
      </c>
      <c r="J72" s="195"/>
      <c r="K72" s="226">
        <v>64591762</v>
      </c>
      <c r="L72" s="195"/>
      <c r="M72" s="195">
        <v>69136949</v>
      </c>
    </row>
    <row r="73" spans="1:13" ht="20.100000000000001" customHeight="1">
      <c r="A73" s="187" t="s">
        <v>51</v>
      </c>
      <c r="B73" s="187"/>
      <c r="C73" s="187"/>
      <c r="D73" s="187"/>
      <c r="E73" s="14"/>
      <c r="F73" s="223"/>
      <c r="G73" s="226">
        <v>39281824</v>
      </c>
      <c r="H73" s="195"/>
      <c r="I73" s="195">
        <v>42702897</v>
      </c>
      <c r="J73" s="195"/>
      <c r="K73" s="226">
        <v>39408659</v>
      </c>
      <c r="L73" s="195"/>
      <c r="M73" s="195">
        <v>42702897</v>
      </c>
    </row>
    <row r="74" spans="1:13" ht="20.100000000000001" customHeight="1">
      <c r="A74" s="191" t="s">
        <v>52</v>
      </c>
      <c r="B74" s="191"/>
      <c r="C74" s="187"/>
      <c r="D74" s="216"/>
      <c r="E74" s="14"/>
      <c r="F74" s="223"/>
      <c r="G74" s="226">
        <v>8051418</v>
      </c>
      <c r="H74" s="195"/>
      <c r="I74" s="195">
        <v>7836303</v>
      </c>
      <c r="J74" s="195"/>
      <c r="K74" s="226">
        <v>6476457</v>
      </c>
      <c r="L74" s="195"/>
      <c r="M74" s="195">
        <v>6304329</v>
      </c>
    </row>
    <row r="75" spans="1:13" ht="20.100000000000001" customHeight="1">
      <c r="A75" s="191" t="s">
        <v>53</v>
      </c>
      <c r="B75" s="191"/>
      <c r="C75" s="187"/>
      <c r="D75" s="216"/>
      <c r="E75" s="14"/>
      <c r="F75" s="223"/>
      <c r="G75" s="226">
        <v>621869</v>
      </c>
      <c r="H75" s="195"/>
      <c r="I75" s="195">
        <v>592945</v>
      </c>
      <c r="J75" s="195"/>
      <c r="K75" s="226">
        <v>621869</v>
      </c>
      <c r="L75" s="195"/>
      <c r="M75" s="195">
        <v>592945</v>
      </c>
    </row>
    <row r="76" spans="1:13" ht="20.100000000000001" customHeight="1">
      <c r="A76" s="187" t="s">
        <v>54</v>
      </c>
      <c r="B76" s="187"/>
      <c r="C76" s="187"/>
      <c r="D76" s="216"/>
      <c r="E76" s="14"/>
      <c r="F76" s="223"/>
      <c r="G76" s="227">
        <v>986988</v>
      </c>
      <c r="H76" s="195"/>
      <c r="I76" s="200">
        <v>1048080</v>
      </c>
      <c r="J76" s="195"/>
      <c r="K76" s="226">
        <v>623332</v>
      </c>
      <c r="L76" s="195"/>
      <c r="M76" s="200">
        <v>696878</v>
      </c>
    </row>
    <row r="77" spans="1:13" ht="8.25" customHeight="1">
      <c r="A77" s="187"/>
      <c r="B77" s="187"/>
      <c r="C77" s="187"/>
      <c r="D77" s="187"/>
      <c r="E77" s="14"/>
      <c r="F77" s="193"/>
      <c r="G77" s="196"/>
      <c r="H77" s="195"/>
      <c r="I77" s="197"/>
      <c r="J77" s="195"/>
      <c r="K77" s="196"/>
      <c r="L77" s="195"/>
      <c r="M77" s="197"/>
    </row>
    <row r="78" spans="1:13" ht="20.100000000000001" customHeight="1">
      <c r="A78" s="185" t="s">
        <v>55</v>
      </c>
      <c r="B78" s="187"/>
      <c r="C78" s="187"/>
      <c r="D78" s="216"/>
      <c r="E78" s="14"/>
      <c r="F78" s="223"/>
      <c r="G78" s="199">
        <f>SUM(G72:G77)</f>
        <v>113533861</v>
      </c>
      <c r="H78" s="195"/>
      <c r="I78" s="200">
        <f>SUM(I72:I77)</f>
        <v>121317174</v>
      </c>
      <c r="J78" s="195"/>
      <c r="K78" s="199">
        <f>SUM(K72:K77)</f>
        <v>111722079</v>
      </c>
      <c r="L78" s="218"/>
      <c r="M78" s="200">
        <f>SUM(M72:M77)</f>
        <v>119433998</v>
      </c>
    </row>
    <row r="79" spans="1:13" ht="8.25" customHeight="1">
      <c r="A79" s="187"/>
      <c r="B79" s="187"/>
      <c r="C79" s="187"/>
      <c r="D79" s="187"/>
      <c r="E79" s="14"/>
      <c r="F79" s="193"/>
      <c r="G79" s="196"/>
      <c r="H79" s="195"/>
      <c r="I79" s="197"/>
      <c r="J79" s="195"/>
      <c r="K79" s="196"/>
      <c r="L79" s="195"/>
      <c r="M79" s="197"/>
    </row>
    <row r="80" spans="1:13" ht="20.100000000000001" customHeight="1">
      <c r="A80" s="185" t="s">
        <v>56</v>
      </c>
      <c r="B80" s="187"/>
      <c r="C80" s="187"/>
      <c r="D80" s="216"/>
      <c r="E80" s="14"/>
      <c r="F80" s="223"/>
      <c r="G80" s="199">
        <f>G68+G78</f>
        <v>251256222</v>
      </c>
      <c r="H80" s="195"/>
      <c r="I80" s="200">
        <f>I68+I78</f>
        <v>252359793</v>
      </c>
      <c r="J80" s="195"/>
      <c r="K80" s="199">
        <f>K68+K78</f>
        <v>224122137</v>
      </c>
      <c r="L80" s="218"/>
      <c r="M80" s="200">
        <f>M68+M78</f>
        <v>227653214</v>
      </c>
    </row>
    <row r="81" spans="1:13" ht="20.100000000000001" customHeight="1">
      <c r="B81" s="22"/>
      <c r="C81" s="22"/>
      <c r="D81" s="33"/>
      <c r="E81" s="14"/>
      <c r="F81" s="228"/>
      <c r="G81" s="207"/>
      <c r="H81" s="207"/>
      <c r="I81" s="207"/>
      <c r="J81" s="207"/>
      <c r="K81" s="207"/>
      <c r="L81" s="212"/>
      <c r="M81" s="207"/>
    </row>
    <row r="82" spans="1:13" ht="20.100000000000001" customHeight="1">
      <c r="A82" s="22"/>
      <c r="B82" s="22"/>
      <c r="C82" s="22"/>
      <c r="D82" s="22"/>
      <c r="E82" s="14"/>
      <c r="F82" s="228"/>
      <c r="G82" s="229"/>
      <c r="H82" s="230"/>
      <c r="I82" s="231"/>
      <c r="J82" s="231"/>
      <c r="K82" s="229"/>
      <c r="L82" s="212"/>
      <c r="M82" s="229"/>
    </row>
    <row r="83" spans="1:13" ht="20.100000000000001" customHeight="1">
      <c r="A83" s="22"/>
      <c r="B83" s="22"/>
      <c r="C83" s="22"/>
      <c r="D83" s="22"/>
      <c r="E83" s="14"/>
      <c r="F83" s="228"/>
      <c r="G83" s="229"/>
      <c r="H83" s="230"/>
      <c r="I83" s="231"/>
      <c r="J83" s="231"/>
      <c r="K83" s="229"/>
      <c r="L83" s="212"/>
      <c r="M83" s="229"/>
    </row>
    <row r="84" spans="1:13" ht="20.100000000000001" customHeight="1">
      <c r="A84" s="22"/>
      <c r="B84" s="22"/>
      <c r="C84" s="22"/>
      <c r="D84" s="22"/>
      <c r="E84" s="14"/>
      <c r="F84" s="228"/>
      <c r="G84" s="229"/>
      <c r="H84" s="230"/>
      <c r="I84" s="231"/>
      <c r="J84" s="231"/>
      <c r="K84" s="229"/>
      <c r="L84" s="212"/>
      <c r="M84" s="229"/>
    </row>
    <row r="85" spans="1:13" ht="20.25" customHeight="1">
      <c r="A85" s="22"/>
      <c r="B85" s="22"/>
      <c r="C85" s="22"/>
      <c r="D85" s="22"/>
      <c r="E85" s="14"/>
      <c r="F85" s="228"/>
      <c r="G85" s="229"/>
      <c r="H85" s="230"/>
      <c r="I85" s="231"/>
      <c r="J85" s="231"/>
      <c r="K85" s="229"/>
      <c r="L85" s="212"/>
      <c r="M85" s="229"/>
    </row>
    <row r="86" spans="1:13" ht="21.95" customHeight="1">
      <c r="A86" s="60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6" s="60"/>
      <c r="C86" s="60"/>
      <c r="D86" s="60"/>
      <c r="E86" s="60"/>
      <c r="F86" s="60"/>
      <c r="G86" s="60"/>
      <c r="H86" s="232"/>
      <c r="I86" s="232"/>
      <c r="J86" s="232"/>
      <c r="K86" s="232"/>
      <c r="L86" s="233"/>
      <c r="M86" s="232"/>
    </row>
    <row r="87" spans="1:13" ht="20.100000000000001" customHeight="1">
      <c r="A87" s="234" t="str">
        <f>A44</f>
        <v>บริษัท โซนิค อินเตอร์เฟรท จำกัด (มหาชน)</v>
      </c>
      <c r="B87" s="2"/>
      <c r="C87" s="12"/>
      <c r="D87" s="12"/>
      <c r="F87" s="12"/>
      <c r="G87" s="12"/>
      <c r="H87" s="12"/>
      <c r="I87" s="20"/>
      <c r="J87" s="20"/>
      <c r="K87" s="20"/>
      <c r="L87" s="20"/>
      <c r="M87" s="20"/>
    </row>
    <row r="88" spans="1:13" ht="20.100000000000001" customHeight="1">
      <c r="A88" s="178" t="s">
        <v>194</v>
      </c>
      <c r="B88" s="2"/>
      <c r="C88" s="12"/>
      <c r="D88" s="12"/>
      <c r="F88" s="12"/>
      <c r="G88" s="12"/>
      <c r="H88" s="12"/>
      <c r="I88" s="20"/>
      <c r="J88" s="20"/>
      <c r="K88" s="20"/>
      <c r="L88" s="20"/>
      <c r="M88" s="20"/>
    </row>
    <row r="89" spans="1:13" ht="20.100000000000001" customHeight="1">
      <c r="A89" s="235" t="str">
        <f>A3</f>
        <v>ณ วันที่ 31 มีนาคม พ.ศ. 2563</v>
      </c>
      <c r="B89" s="8"/>
      <c r="C89" s="16"/>
      <c r="D89" s="16"/>
      <c r="E89" s="60"/>
      <c r="F89" s="16"/>
      <c r="G89" s="16"/>
      <c r="H89" s="16"/>
      <c r="I89" s="180"/>
      <c r="J89" s="180"/>
      <c r="K89" s="180"/>
      <c r="L89" s="180"/>
      <c r="M89" s="180"/>
    </row>
    <row r="90" spans="1:13" ht="20.100000000000001" customHeight="1">
      <c r="A90" s="2"/>
      <c r="B90" s="2"/>
      <c r="C90" s="12"/>
      <c r="D90" s="12"/>
      <c r="F90" s="12"/>
      <c r="G90" s="12"/>
      <c r="H90" s="12"/>
      <c r="I90" s="20"/>
      <c r="J90" s="20"/>
      <c r="K90" s="20"/>
      <c r="L90" s="20"/>
      <c r="M90" s="20"/>
    </row>
    <row r="91" spans="1:13" ht="20.100000000000001" customHeight="1">
      <c r="A91" s="2"/>
      <c r="B91" s="2"/>
      <c r="C91" s="12"/>
      <c r="D91" s="12"/>
      <c r="F91" s="12"/>
      <c r="G91" s="250" t="s">
        <v>3</v>
      </c>
      <c r="H91" s="250"/>
      <c r="I91" s="250"/>
      <c r="J91" s="20"/>
      <c r="K91" s="250" t="s">
        <v>4</v>
      </c>
      <c r="L91" s="250"/>
      <c r="M91" s="250"/>
    </row>
    <row r="92" spans="1:13" ht="20.100000000000001" customHeight="1">
      <c r="A92" s="2"/>
      <c r="B92" s="2"/>
      <c r="C92" s="12"/>
      <c r="D92" s="12"/>
      <c r="F92" s="12"/>
      <c r="G92" s="181" t="s">
        <v>5</v>
      </c>
      <c r="H92" s="181"/>
      <c r="I92" s="181" t="s">
        <v>6</v>
      </c>
      <c r="J92" s="20"/>
      <c r="K92" s="181" t="s">
        <v>5</v>
      </c>
      <c r="L92" s="181"/>
      <c r="M92" s="181" t="s">
        <v>6</v>
      </c>
    </row>
    <row r="93" spans="1:13" ht="20.100000000000001" customHeight="1">
      <c r="A93" s="2"/>
      <c r="B93" s="2"/>
      <c r="C93" s="12"/>
      <c r="D93" s="12"/>
      <c r="F93" s="12"/>
      <c r="G93" s="181" t="s">
        <v>7</v>
      </c>
      <c r="H93" s="20"/>
      <c r="I93" s="181" t="s">
        <v>8</v>
      </c>
      <c r="J93" s="20"/>
      <c r="K93" s="181" t="s">
        <v>7</v>
      </c>
      <c r="L93" s="20"/>
      <c r="M93" s="181" t="s">
        <v>8</v>
      </c>
    </row>
    <row r="94" spans="1:13" ht="20.100000000000001" customHeight="1">
      <c r="F94" s="12"/>
      <c r="G94" s="15" t="s">
        <v>9</v>
      </c>
      <c r="H94" s="14"/>
      <c r="I94" s="15" t="s">
        <v>10</v>
      </c>
      <c r="J94" s="15"/>
      <c r="K94" s="15" t="s">
        <v>9</v>
      </c>
      <c r="L94" s="14"/>
      <c r="M94" s="15" t="s">
        <v>10</v>
      </c>
    </row>
    <row r="95" spans="1:13" ht="20.100000000000001" customHeight="1">
      <c r="A95" s="14"/>
      <c r="B95" s="14"/>
      <c r="C95" s="14"/>
      <c r="D95" s="14"/>
      <c r="F95" s="14"/>
      <c r="G95" s="17" t="s">
        <v>12</v>
      </c>
      <c r="H95" s="14"/>
      <c r="I95" s="17" t="s">
        <v>12</v>
      </c>
      <c r="J95" s="15"/>
      <c r="K95" s="17" t="s">
        <v>12</v>
      </c>
      <c r="L95" s="14"/>
      <c r="M95" s="17" t="s">
        <v>12</v>
      </c>
    </row>
    <row r="96" spans="1:13" ht="20.100000000000001" customHeight="1">
      <c r="B96" s="22"/>
      <c r="C96" s="22"/>
      <c r="D96" s="33"/>
      <c r="F96" s="228"/>
      <c r="G96" s="236"/>
      <c r="H96" s="207"/>
      <c r="I96" s="207"/>
      <c r="J96" s="207"/>
      <c r="K96" s="236"/>
      <c r="L96" s="212"/>
      <c r="M96" s="207"/>
    </row>
    <row r="97" spans="1:13" ht="20.100000000000001" customHeight="1">
      <c r="A97" s="185" t="s">
        <v>195</v>
      </c>
      <c r="B97" s="192"/>
      <c r="C97" s="192"/>
      <c r="D97" s="192"/>
      <c r="E97" s="187"/>
      <c r="F97" s="192"/>
      <c r="G97" s="237"/>
      <c r="H97" s="192"/>
      <c r="I97" s="202"/>
      <c r="J97" s="202"/>
      <c r="K97" s="237"/>
      <c r="L97" s="192"/>
      <c r="M97" s="202"/>
    </row>
    <row r="98" spans="1:13" ht="8.25" customHeight="1">
      <c r="A98" s="187"/>
      <c r="B98" s="187"/>
      <c r="C98" s="187"/>
      <c r="D98" s="216"/>
      <c r="E98" s="187"/>
      <c r="F98" s="223"/>
      <c r="G98" s="194"/>
      <c r="H98" s="195"/>
      <c r="I98" s="195"/>
      <c r="J98" s="195"/>
      <c r="K98" s="194"/>
      <c r="L98" s="218"/>
      <c r="M98" s="195"/>
    </row>
    <row r="99" spans="1:13" ht="20.100000000000001" customHeight="1">
      <c r="A99" s="185" t="s">
        <v>57</v>
      </c>
      <c r="B99" s="187"/>
      <c r="C99" s="187"/>
      <c r="D99" s="216"/>
      <c r="E99" s="187"/>
      <c r="F99" s="223"/>
      <c r="G99" s="194"/>
      <c r="H99" s="195"/>
      <c r="I99" s="195"/>
      <c r="J99" s="195"/>
      <c r="K99" s="194"/>
      <c r="L99" s="218"/>
      <c r="M99" s="195"/>
    </row>
    <row r="100" spans="1:13" ht="8.25" customHeight="1">
      <c r="A100" s="187"/>
      <c r="B100" s="187"/>
      <c r="C100" s="187"/>
      <c r="D100" s="216"/>
      <c r="E100" s="187"/>
      <c r="F100" s="223"/>
      <c r="G100" s="194"/>
      <c r="H100" s="195"/>
      <c r="I100" s="195"/>
      <c r="J100" s="195"/>
      <c r="K100" s="194"/>
      <c r="L100" s="218"/>
      <c r="M100" s="195"/>
    </row>
    <row r="101" spans="1:13" ht="20.100000000000001" customHeight="1">
      <c r="A101" s="191" t="s">
        <v>58</v>
      </c>
      <c r="B101" s="187"/>
      <c r="C101" s="187"/>
      <c r="D101" s="216"/>
      <c r="E101" s="187"/>
      <c r="F101" s="223"/>
      <c r="G101" s="194"/>
      <c r="H101" s="195"/>
      <c r="I101" s="195"/>
      <c r="J101" s="195"/>
      <c r="K101" s="194"/>
      <c r="L101" s="218"/>
      <c r="M101" s="195"/>
    </row>
    <row r="102" spans="1:13" ht="20.100000000000001" customHeight="1">
      <c r="A102" s="187"/>
      <c r="B102" s="191" t="s">
        <v>59</v>
      </c>
      <c r="C102" s="187"/>
      <c r="D102" s="216"/>
      <c r="E102" s="187"/>
      <c r="F102" s="223"/>
      <c r="G102" s="194"/>
      <c r="H102" s="195"/>
      <c r="I102" s="195"/>
      <c r="J102" s="195"/>
      <c r="K102" s="194"/>
      <c r="L102" s="218"/>
      <c r="M102" s="195"/>
    </row>
    <row r="103" spans="1:13" ht="20.100000000000001" customHeight="1">
      <c r="A103" s="187"/>
      <c r="B103" s="191"/>
      <c r="C103" s="187" t="s">
        <v>60</v>
      </c>
      <c r="D103" s="216"/>
      <c r="E103" s="187"/>
      <c r="F103" s="223"/>
      <c r="G103" s="188"/>
      <c r="H103" s="187"/>
      <c r="I103" s="187"/>
      <c r="J103" s="187"/>
      <c r="K103" s="188"/>
      <c r="L103" s="187"/>
      <c r="M103" s="187"/>
    </row>
    <row r="104" spans="1:13" ht="20.100000000000001" customHeight="1" thickBot="1">
      <c r="A104" s="187"/>
      <c r="B104" s="191"/>
      <c r="C104" s="187"/>
      <c r="D104" s="216" t="s">
        <v>61</v>
      </c>
      <c r="E104" s="187"/>
      <c r="F104" s="223"/>
      <c r="G104" s="204">
        <v>290000000</v>
      </c>
      <c r="H104" s="195"/>
      <c r="I104" s="205">
        <v>290000000</v>
      </c>
      <c r="J104" s="195"/>
      <c r="K104" s="204">
        <v>290000000</v>
      </c>
      <c r="L104" s="218"/>
      <c r="M104" s="205">
        <v>290000000</v>
      </c>
    </row>
    <row r="105" spans="1:13" ht="8.25" customHeight="1" thickTop="1">
      <c r="A105" s="187"/>
      <c r="B105" s="187"/>
      <c r="C105" s="187"/>
      <c r="D105" s="216"/>
      <c r="E105" s="187"/>
      <c r="F105" s="223"/>
      <c r="G105" s="188"/>
      <c r="H105" s="187"/>
      <c r="I105" s="187"/>
      <c r="J105" s="187"/>
      <c r="K105" s="217"/>
      <c r="L105" s="187"/>
      <c r="M105" s="216"/>
    </row>
    <row r="106" spans="1:13" ht="20.100000000000001" customHeight="1">
      <c r="A106" s="187"/>
      <c r="B106" s="191" t="s">
        <v>62</v>
      </c>
      <c r="C106" s="187"/>
      <c r="D106" s="216"/>
      <c r="E106" s="187"/>
      <c r="F106" s="223"/>
      <c r="G106" s="194"/>
      <c r="H106" s="195"/>
      <c r="I106" s="195"/>
      <c r="J106" s="195"/>
      <c r="K106" s="194"/>
      <c r="L106" s="223"/>
      <c r="M106" s="195"/>
    </row>
    <row r="107" spans="1:13" ht="20.100000000000001" customHeight="1">
      <c r="A107" s="187"/>
      <c r="B107" s="191"/>
      <c r="C107" s="187" t="s">
        <v>63</v>
      </c>
      <c r="D107" s="216"/>
      <c r="E107" s="187"/>
      <c r="F107" s="223"/>
      <c r="G107" s="188"/>
      <c r="H107" s="187"/>
      <c r="I107" s="187"/>
      <c r="J107" s="187"/>
      <c r="K107" s="217"/>
      <c r="L107" s="187"/>
      <c r="M107" s="216"/>
    </row>
    <row r="108" spans="1:13" ht="20.100000000000001" customHeight="1">
      <c r="A108" s="187"/>
      <c r="B108" s="191"/>
      <c r="C108" s="187"/>
      <c r="D108" s="216" t="s">
        <v>64</v>
      </c>
      <c r="E108" s="192"/>
      <c r="F108" s="223"/>
      <c r="G108" s="238">
        <f>'[1]6 Conso'!G24</f>
        <v>275000000</v>
      </c>
      <c r="H108" s="195"/>
      <c r="I108" s="239">
        <v>275000000</v>
      </c>
      <c r="J108" s="239"/>
      <c r="K108" s="194">
        <f>'[1]7 Com'!G20</f>
        <v>275000000</v>
      </c>
      <c r="L108" s="223"/>
      <c r="M108" s="195">
        <v>275000000</v>
      </c>
    </row>
    <row r="109" spans="1:13" ht="20.100000000000001" customHeight="1">
      <c r="A109" s="187" t="s">
        <v>65</v>
      </c>
      <c r="B109" s="191"/>
      <c r="C109" s="187"/>
      <c r="D109" s="216"/>
      <c r="E109" s="192"/>
      <c r="F109" s="223"/>
      <c r="G109" s="238">
        <f>'[1]6 Conso'!I24</f>
        <v>208135263</v>
      </c>
      <c r="H109" s="195"/>
      <c r="I109" s="239">
        <v>208135263</v>
      </c>
      <c r="J109" s="239"/>
      <c r="K109" s="194">
        <f>'[1]7 Com'!I20</f>
        <v>208135263</v>
      </c>
      <c r="L109" s="223"/>
      <c r="M109" s="195">
        <v>208135263</v>
      </c>
    </row>
    <row r="110" spans="1:13" ht="20.100000000000001" customHeight="1">
      <c r="A110" s="187" t="s">
        <v>66</v>
      </c>
      <c r="B110" s="191"/>
      <c r="C110" s="187"/>
      <c r="D110" s="216"/>
      <c r="E110" s="192"/>
      <c r="F110" s="223"/>
      <c r="G110" s="238">
        <f>'[1]6 Conso'!K33</f>
        <v>7330992</v>
      </c>
      <c r="H110" s="195"/>
      <c r="I110" s="239">
        <v>6074645</v>
      </c>
      <c r="J110" s="239"/>
      <c r="K110" s="194">
        <f>'[1]7 Com'!K26</f>
        <v>7330992</v>
      </c>
      <c r="L110" s="223"/>
      <c r="M110" s="195">
        <v>6074645</v>
      </c>
    </row>
    <row r="111" spans="1:13" ht="20.100000000000001" customHeight="1">
      <c r="A111" s="187" t="s">
        <v>67</v>
      </c>
      <c r="B111" s="191"/>
      <c r="C111" s="187"/>
      <c r="D111" s="216"/>
      <c r="E111" s="187"/>
      <c r="F111" s="223"/>
      <c r="G111" s="238"/>
      <c r="H111" s="195"/>
      <c r="I111" s="239"/>
      <c r="J111" s="239"/>
      <c r="K111" s="194"/>
      <c r="L111" s="223"/>
      <c r="M111" s="195"/>
    </row>
    <row r="112" spans="1:13" ht="20.100000000000001" customHeight="1">
      <c r="A112" s="191" t="s">
        <v>68</v>
      </c>
      <c r="B112" s="187"/>
      <c r="C112" s="191"/>
      <c r="D112" s="216"/>
      <c r="E112" s="192"/>
      <c r="F112" s="223"/>
      <c r="G112" s="238">
        <v>11077753</v>
      </c>
      <c r="H112" s="187"/>
      <c r="I112" s="239">
        <v>11077753</v>
      </c>
      <c r="J112" s="239"/>
      <c r="K112" s="238">
        <v>11077753</v>
      </c>
      <c r="L112" s="223"/>
      <c r="M112" s="239">
        <v>11077753</v>
      </c>
    </row>
    <row r="113" spans="1:13" ht="20.100000000000001" customHeight="1">
      <c r="A113" s="191" t="s">
        <v>69</v>
      </c>
      <c r="B113" s="187"/>
      <c r="C113" s="187"/>
      <c r="D113" s="216"/>
      <c r="E113" s="187"/>
      <c r="F113" s="223"/>
      <c r="G113" s="194">
        <f>'[1]6 Conso'!O33</f>
        <v>75837063</v>
      </c>
      <c r="H113" s="195"/>
      <c r="I113" s="195">
        <v>62529098</v>
      </c>
      <c r="J113" s="195"/>
      <c r="K113" s="194">
        <f>'[1]7 Com'!O26</f>
        <v>67460879</v>
      </c>
      <c r="L113" s="239"/>
      <c r="M113" s="195">
        <v>48145939</v>
      </c>
    </row>
    <row r="114" spans="1:13" ht="20.100000000000001" customHeight="1">
      <c r="A114" s="240" t="s">
        <v>70</v>
      </c>
      <c r="B114" s="187"/>
      <c r="C114" s="187"/>
      <c r="D114" s="216"/>
      <c r="E114" s="187"/>
      <c r="F114" s="223"/>
      <c r="G114" s="241">
        <f>'[1]6 Conso'!U33</f>
        <v>43688310</v>
      </c>
      <c r="H114" s="187"/>
      <c r="I114" s="242">
        <v>43688310</v>
      </c>
      <c r="J114" s="190"/>
      <c r="K114" s="199">
        <v>0</v>
      </c>
      <c r="L114" s="223"/>
      <c r="M114" s="200" t="s">
        <v>26</v>
      </c>
    </row>
    <row r="115" spans="1:13" ht="8.25" customHeight="1">
      <c r="A115" s="187"/>
      <c r="B115" s="187"/>
      <c r="C115" s="187"/>
      <c r="D115" s="187"/>
      <c r="E115" s="192"/>
      <c r="F115" s="193"/>
      <c r="G115" s="196"/>
      <c r="H115" s="195"/>
      <c r="I115" s="197"/>
      <c r="J115" s="195"/>
      <c r="K115" s="196"/>
      <c r="L115" s="195"/>
      <c r="M115" s="197"/>
    </row>
    <row r="116" spans="1:13" ht="20.100000000000001" customHeight="1">
      <c r="A116" s="185" t="s">
        <v>71</v>
      </c>
      <c r="B116" s="187"/>
      <c r="C116" s="187"/>
      <c r="D116" s="216"/>
      <c r="E116" s="187"/>
      <c r="F116" s="223"/>
      <c r="G116" s="194">
        <f>SUM(G108:G114)</f>
        <v>621069381</v>
      </c>
      <c r="H116" s="195"/>
      <c r="I116" s="195">
        <f>SUM(I108:I114)</f>
        <v>606505069</v>
      </c>
      <c r="J116" s="195"/>
      <c r="K116" s="194">
        <f>SUM(K108:K114)</f>
        <v>569004887</v>
      </c>
      <c r="L116" s="216"/>
      <c r="M116" s="195">
        <f>SUM(M108:M114)</f>
        <v>548433600</v>
      </c>
    </row>
    <row r="117" spans="1:13" ht="20.100000000000001" customHeight="1">
      <c r="A117" s="187" t="s">
        <v>72</v>
      </c>
      <c r="B117" s="191"/>
      <c r="C117" s="187"/>
      <c r="D117" s="216"/>
      <c r="E117" s="187"/>
      <c r="F117" s="223"/>
      <c r="G117" s="199">
        <f>'[1]6 Conso'!Y33</f>
        <v>5260916</v>
      </c>
      <c r="H117" s="195"/>
      <c r="I117" s="200">
        <v>5639071</v>
      </c>
      <c r="J117" s="195"/>
      <c r="K117" s="199">
        <v>0</v>
      </c>
      <c r="L117" s="218"/>
      <c r="M117" s="200">
        <v>0</v>
      </c>
    </row>
    <row r="118" spans="1:13" ht="8.25" customHeight="1">
      <c r="A118" s="187"/>
      <c r="B118" s="187"/>
      <c r="C118" s="187"/>
      <c r="D118" s="187"/>
      <c r="E118" s="192"/>
      <c r="F118" s="193"/>
      <c r="G118" s="196"/>
      <c r="H118" s="195"/>
      <c r="I118" s="197"/>
      <c r="J118" s="195"/>
      <c r="K118" s="196"/>
      <c r="L118" s="195"/>
      <c r="M118" s="197"/>
    </row>
    <row r="119" spans="1:13" ht="20.100000000000001" customHeight="1">
      <c r="A119" s="185" t="s">
        <v>73</v>
      </c>
      <c r="B119" s="191"/>
      <c r="C119" s="187"/>
      <c r="D119" s="216"/>
      <c r="E119" s="187"/>
      <c r="F119" s="223"/>
      <c r="G119" s="199">
        <f>SUM(G116:G117)</f>
        <v>626330297</v>
      </c>
      <c r="H119" s="195"/>
      <c r="I119" s="200">
        <f>SUM(I116:I117)</f>
        <v>612144140</v>
      </c>
      <c r="J119" s="195"/>
      <c r="K119" s="199">
        <f>SUM(K116:K117)</f>
        <v>569004887</v>
      </c>
      <c r="L119" s="218"/>
      <c r="M119" s="200">
        <f>SUM(M116:M117)</f>
        <v>548433600</v>
      </c>
    </row>
    <row r="120" spans="1:13" ht="8.25" customHeight="1">
      <c r="A120" s="187"/>
      <c r="B120" s="187"/>
      <c r="C120" s="187"/>
      <c r="D120" s="187"/>
      <c r="E120" s="192"/>
      <c r="F120" s="193"/>
      <c r="G120" s="196"/>
      <c r="H120" s="195"/>
      <c r="I120" s="197"/>
      <c r="J120" s="195"/>
      <c r="K120" s="196"/>
      <c r="L120" s="195"/>
      <c r="M120" s="197"/>
    </row>
    <row r="121" spans="1:13" ht="20.100000000000001" customHeight="1" thickBot="1">
      <c r="A121" s="185" t="s">
        <v>74</v>
      </c>
      <c r="B121" s="187"/>
      <c r="C121" s="187"/>
      <c r="D121" s="216"/>
      <c r="E121" s="187"/>
      <c r="F121" s="223"/>
      <c r="G121" s="243">
        <f>SUM(G80,G119)</f>
        <v>877586519</v>
      </c>
      <c r="H121" s="195"/>
      <c r="I121" s="205">
        <f>SUM(I80,I119)</f>
        <v>864503933</v>
      </c>
      <c r="J121" s="195"/>
      <c r="K121" s="204">
        <f>SUM(K80,K119)</f>
        <v>793127024</v>
      </c>
      <c r="L121" s="216"/>
      <c r="M121" s="205">
        <f>SUM(M80,M119)</f>
        <v>776086814</v>
      </c>
    </row>
    <row r="122" spans="1:13" ht="20.100000000000001" customHeight="1" thickTop="1">
      <c r="B122" s="21"/>
      <c r="C122" s="22"/>
      <c r="D122" s="33"/>
      <c r="F122" s="228"/>
      <c r="I122" s="33"/>
      <c r="J122" s="6"/>
      <c r="K122" s="33"/>
      <c r="L122" s="6"/>
      <c r="M122" s="33"/>
    </row>
    <row r="123" spans="1:13" ht="20.100000000000001" customHeight="1">
      <c r="B123" s="21"/>
      <c r="C123" s="22"/>
      <c r="D123" s="33"/>
      <c r="F123" s="228"/>
      <c r="G123" s="229"/>
      <c r="H123" s="230"/>
      <c r="K123" s="229"/>
      <c r="L123" s="244"/>
    </row>
    <row r="124" spans="1:13" ht="20.100000000000001" customHeight="1">
      <c r="B124" s="21"/>
      <c r="C124" s="22"/>
      <c r="D124" s="33"/>
      <c r="F124" s="228"/>
      <c r="I124" s="6"/>
      <c r="J124" s="6"/>
      <c r="K124" s="33"/>
      <c r="L124" s="6"/>
      <c r="M124" s="6"/>
    </row>
    <row r="125" spans="1:13" ht="20.100000000000001" customHeight="1">
      <c r="B125" s="21"/>
      <c r="C125" s="22"/>
      <c r="D125" s="33"/>
      <c r="F125" s="228"/>
      <c r="G125" s="229"/>
      <c r="H125" s="230"/>
      <c r="I125" s="229"/>
      <c r="J125" s="229"/>
      <c r="K125" s="229"/>
      <c r="L125" s="244"/>
      <c r="M125" s="229"/>
    </row>
    <row r="126" spans="1:13" ht="20.100000000000001" customHeight="1">
      <c r="B126" s="21"/>
      <c r="C126" s="22"/>
      <c r="D126" s="33"/>
      <c r="F126" s="228"/>
      <c r="G126" s="229"/>
      <c r="H126" s="230"/>
      <c r="I126" s="229"/>
      <c r="J126" s="229"/>
      <c r="K126" s="229"/>
      <c r="L126" s="244"/>
      <c r="M126" s="229"/>
    </row>
    <row r="127" spans="1:13" ht="20.100000000000001" customHeight="1">
      <c r="B127" s="21"/>
      <c r="C127" s="22"/>
      <c r="D127" s="33"/>
      <c r="F127" s="228"/>
      <c r="G127" s="229"/>
      <c r="H127" s="230"/>
      <c r="I127" s="229"/>
      <c r="J127" s="229"/>
      <c r="K127" s="229"/>
      <c r="L127" s="244"/>
      <c r="M127" s="229"/>
    </row>
    <row r="128" spans="1:13" ht="21" customHeight="1">
      <c r="B128" s="21"/>
      <c r="C128" s="22"/>
      <c r="D128" s="33"/>
      <c r="F128" s="228"/>
      <c r="G128" s="229"/>
      <c r="H128" s="230"/>
      <c r="I128" s="229"/>
      <c r="J128" s="229"/>
      <c r="K128" s="229"/>
      <c r="L128" s="244"/>
      <c r="M128" s="229"/>
    </row>
    <row r="129" spans="1:13" ht="21.95" customHeight="1">
      <c r="A129" s="58" t="str">
        <f>A86</f>
        <v>หมายเหตุประกอบข้อมูลทางการเงินเป็นส่วนหนึ่งของข้อมูลทางการเงินระหว่างกาลนี้</v>
      </c>
      <c r="B129" s="245"/>
      <c r="C129" s="245"/>
      <c r="D129" s="246"/>
      <c r="E129" s="60"/>
      <c r="F129" s="247"/>
      <c r="G129" s="248"/>
      <c r="H129" s="248"/>
      <c r="I129" s="248"/>
      <c r="J129" s="248"/>
      <c r="K129" s="248"/>
      <c r="L129" s="249"/>
      <c r="M129" s="248"/>
    </row>
  </sheetData>
  <mergeCells count="7">
    <mergeCell ref="G91:I91"/>
    <mergeCell ref="K91:M91"/>
    <mergeCell ref="G5:I5"/>
    <mergeCell ref="K5:M5"/>
    <mergeCell ref="A41:M41"/>
    <mergeCell ref="G48:I48"/>
    <mergeCell ref="K48:M4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39A6-F754-4F13-B4D2-7E84D8A33FFE}">
  <sheetPr>
    <pageSetUpPr fitToPage="1"/>
  </sheetPr>
  <dimension ref="A1:M45"/>
  <sheetViews>
    <sheetView topLeftCell="A28" workbookViewId="0">
      <selection activeCell="D16" sqref="D16"/>
    </sheetView>
  </sheetViews>
  <sheetFormatPr defaultColWidth="9.42578125" defaultRowHeight="18.75"/>
  <cols>
    <col min="1" max="3" width="1.42578125" style="6" customWidth="1"/>
    <col min="4" max="4" width="29.5703125" style="6" customWidth="1"/>
    <col min="5" max="5" width="6.7109375" style="6" customWidth="1"/>
    <col min="6" max="6" width="0.5703125" style="6" customWidth="1"/>
    <col min="7" max="7" width="11.7109375" style="6" customWidth="1"/>
    <col min="8" max="8" width="0.5703125" style="6" customWidth="1"/>
    <col min="9" max="9" width="11.7109375" style="6" customWidth="1"/>
    <col min="10" max="10" width="0.5703125" style="6" customWidth="1"/>
    <col min="11" max="11" width="11.7109375" style="57" customWidth="1"/>
    <col min="12" max="12" width="0.5703125" style="57" customWidth="1"/>
    <col min="13" max="13" width="11.7109375" style="5" customWidth="1"/>
    <col min="14" max="16384" width="9.42578125" style="6"/>
  </cols>
  <sheetData>
    <row r="1" spans="1:13" ht="20.100000000000001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4"/>
      <c r="L1" s="4"/>
      <c r="M1" s="5" t="s">
        <v>75</v>
      </c>
    </row>
    <row r="2" spans="1:13" ht="20.100000000000001" customHeight="1">
      <c r="A2" s="1" t="s">
        <v>76</v>
      </c>
      <c r="B2" s="2"/>
      <c r="C2" s="3"/>
      <c r="D2" s="3"/>
      <c r="E2" s="3"/>
      <c r="F2" s="3"/>
      <c r="G2" s="3"/>
      <c r="H2" s="3"/>
      <c r="I2" s="3"/>
      <c r="J2" s="3"/>
      <c r="K2" s="4"/>
      <c r="L2" s="4"/>
    </row>
    <row r="3" spans="1:13" ht="20.100000000000001" customHeight="1">
      <c r="A3" s="7" t="s">
        <v>77</v>
      </c>
      <c r="B3" s="8"/>
      <c r="C3" s="9"/>
      <c r="D3" s="9"/>
      <c r="E3" s="9"/>
      <c r="F3" s="9"/>
      <c r="G3" s="9"/>
      <c r="H3" s="9"/>
      <c r="I3" s="9"/>
      <c r="J3" s="9"/>
      <c r="K3" s="10"/>
      <c r="L3" s="10"/>
      <c r="M3" s="11"/>
    </row>
    <row r="4" spans="1:13" ht="20.100000000000001" customHeight="1">
      <c r="A4" s="2"/>
      <c r="B4" s="2"/>
      <c r="C4" s="3"/>
      <c r="D4" s="3"/>
      <c r="E4" s="3"/>
      <c r="F4" s="3"/>
      <c r="G4" s="3"/>
      <c r="H4" s="3"/>
      <c r="I4" s="3"/>
      <c r="J4" s="3"/>
      <c r="K4" s="4"/>
      <c r="L4" s="4"/>
    </row>
    <row r="5" spans="1:13" ht="20.100000000000001" customHeight="1">
      <c r="A5" s="3"/>
      <c r="B5" s="3"/>
      <c r="C5" s="3"/>
      <c r="D5" s="3"/>
      <c r="E5" s="12"/>
      <c r="F5" s="13"/>
      <c r="G5" s="252" t="s">
        <v>3</v>
      </c>
      <c r="H5" s="252"/>
      <c r="I5" s="252"/>
      <c r="J5" s="3"/>
      <c r="K5" s="250" t="s">
        <v>4</v>
      </c>
      <c r="L5" s="250"/>
      <c r="M5" s="250"/>
    </row>
    <row r="6" spans="1:13" ht="20.100000000000001" customHeight="1">
      <c r="E6" s="14"/>
      <c r="F6" s="15"/>
      <c r="G6" s="15" t="s">
        <v>9</v>
      </c>
      <c r="H6" s="14"/>
      <c r="I6" s="15" t="s">
        <v>10</v>
      </c>
      <c r="J6" s="15"/>
      <c r="K6" s="15" t="s">
        <v>9</v>
      </c>
      <c r="L6" s="14"/>
      <c r="M6" s="15" t="s">
        <v>10</v>
      </c>
    </row>
    <row r="7" spans="1:13" ht="20.100000000000001" customHeight="1">
      <c r="E7" s="16" t="s">
        <v>11</v>
      </c>
      <c r="F7" s="15"/>
      <c r="G7" s="17" t="s">
        <v>12</v>
      </c>
      <c r="H7" s="15"/>
      <c r="I7" s="17" t="s">
        <v>12</v>
      </c>
      <c r="J7" s="14"/>
      <c r="K7" s="17" t="s">
        <v>12</v>
      </c>
      <c r="L7" s="15"/>
      <c r="M7" s="17" t="s">
        <v>12</v>
      </c>
    </row>
    <row r="8" spans="1:13" ht="8.25" customHeight="1">
      <c r="E8" s="12"/>
      <c r="F8" s="15"/>
      <c r="G8" s="18"/>
      <c r="H8" s="15"/>
      <c r="I8" s="15"/>
      <c r="J8" s="14"/>
      <c r="K8" s="19"/>
      <c r="L8" s="20"/>
      <c r="M8" s="15"/>
    </row>
    <row r="9" spans="1:13" ht="20.100000000000001" customHeight="1">
      <c r="A9" s="21" t="s">
        <v>78</v>
      </c>
      <c r="B9" s="22"/>
      <c r="C9" s="22"/>
      <c r="E9" s="14"/>
      <c r="F9" s="23"/>
      <c r="G9" s="24">
        <v>311142402</v>
      </c>
      <c r="H9" s="25"/>
      <c r="I9" s="25">
        <v>273622744</v>
      </c>
      <c r="J9" s="26"/>
      <c r="K9" s="27">
        <v>194851211</v>
      </c>
      <c r="L9" s="26"/>
      <c r="M9" s="25">
        <v>167125316</v>
      </c>
    </row>
    <row r="10" spans="1:13" ht="20.100000000000001" customHeight="1">
      <c r="A10" s="21" t="s">
        <v>79</v>
      </c>
      <c r="B10" s="22"/>
      <c r="C10" s="22"/>
      <c r="E10" s="14"/>
      <c r="F10" s="23"/>
      <c r="G10" s="28">
        <v>-252685557</v>
      </c>
      <c r="H10" s="25"/>
      <c r="I10" s="29">
        <v>-218787502</v>
      </c>
      <c r="J10" s="30"/>
      <c r="K10" s="31">
        <v>-159404179</v>
      </c>
      <c r="L10" s="26"/>
      <c r="M10" s="29">
        <v>-132557610</v>
      </c>
    </row>
    <row r="11" spans="1:13" ht="8.25" customHeight="1">
      <c r="A11" s="21"/>
      <c r="B11" s="22"/>
      <c r="C11" s="22"/>
      <c r="F11" s="5"/>
      <c r="G11" s="32"/>
      <c r="H11" s="5"/>
      <c r="I11" s="5"/>
      <c r="J11" s="33"/>
      <c r="K11" s="32"/>
      <c r="L11" s="33"/>
    </row>
    <row r="12" spans="1:13" s="35" customFormat="1" ht="20.100000000000001" customHeight="1">
      <c r="A12" s="1" t="s">
        <v>80</v>
      </c>
      <c r="B12" s="34"/>
      <c r="C12" s="34"/>
      <c r="E12" s="36"/>
      <c r="F12" s="5"/>
      <c r="G12" s="32">
        <f>G9+G10</f>
        <v>58456845</v>
      </c>
      <c r="H12" s="5"/>
      <c r="I12" s="5">
        <f>I9+I10</f>
        <v>54835242</v>
      </c>
      <c r="J12" s="33"/>
      <c r="K12" s="32">
        <f>K9+K10</f>
        <v>35447032</v>
      </c>
      <c r="L12" s="5"/>
      <c r="M12" s="5">
        <f>M9+M10</f>
        <v>34567706</v>
      </c>
    </row>
    <row r="13" spans="1:13" ht="20.100000000000001" customHeight="1">
      <c r="A13" s="21" t="s">
        <v>81</v>
      </c>
      <c r="C13" s="22"/>
      <c r="E13" s="14"/>
      <c r="F13" s="5"/>
      <c r="G13" s="37">
        <v>4879737</v>
      </c>
      <c r="H13" s="25"/>
      <c r="I13" s="25">
        <v>639301</v>
      </c>
      <c r="J13" s="25"/>
      <c r="K13" s="27">
        <v>16224107</v>
      </c>
      <c r="L13" s="25"/>
      <c r="M13" s="25">
        <v>10636451</v>
      </c>
    </row>
    <row r="14" spans="1:13" ht="20.100000000000001" customHeight="1">
      <c r="A14" s="21" t="s">
        <v>82</v>
      </c>
      <c r="B14" s="22"/>
      <c r="C14" s="22"/>
      <c r="E14" s="14"/>
      <c r="F14" s="38"/>
      <c r="G14" s="24">
        <v>-19218874</v>
      </c>
      <c r="H14" s="25"/>
      <c r="I14" s="25">
        <v>-16556013</v>
      </c>
      <c r="J14" s="25"/>
      <c r="K14" s="27">
        <v>-10347557</v>
      </c>
      <c r="L14" s="25"/>
      <c r="M14" s="25">
        <v>-8694724</v>
      </c>
    </row>
    <row r="15" spans="1:13" ht="20.100000000000001" customHeight="1">
      <c r="A15" s="21" t="s">
        <v>83</v>
      </c>
      <c r="B15" s="22"/>
      <c r="C15" s="22"/>
      <c r="F15" s="38"/>
      <c r="G15" s="24">
        <v>-25952698</v>
      </c>
      <c r="H15" s="25"/>
      <c r="I15" s="25">
        <v>-24359150</v>
      </c>
      <c r="J15" s="26"/>
      <c r="K15" s="27">
        <v>-19295747</v>
      </c>
      <c r="L15" s="25"/>
      <c r="M15" s="25">
        <v>-19078738</v>
      </c>
    </row>
    <row r="16" spans="1:13" ht="20.100000000000001" customHeight="1">
      <c r="A16" s="21" t="s">
        <v>84</v>
      </c>
      <c r="B16" s="22"/>
      <c r="C16" s="22"/>
      <c r="E16" s="14"/>
      <c r="F16" s="38"/>
      <c r="G16" s="24">
        <v>-1879332</v>
      </c>
      <c r="H16" s="25"/>
      <c r="I16" s="25">
        <v>-2131419</v>
      </c>
      <c r="J16" s="26"/>
      <c r="K16" s="27">
        <v>-1880466</v>
      </c>
      <c r="L16" s="25"/>
      <c r="M16" s="25">
        <v>-2131419</v>
      </c>
    </row>
    <row r="17" spans="1:13" s="35" customFormat="1" ht="20.100000000000001" customHeight="1">
      <c r="A17" s="21" t="s">
        <v>85</v>
      </c>
      <c r="B17" s="21"/>
      <c r="C17" s="34"/>
      <c r="E17" s="14" t="s">
        <v>28</v>
      </c>
      <c r="F17" s="5"/>
      <c r="G17" s="28">
        <v>-28331</v>
      </c>
      <c r="H17" s="25"/>
      <c r="I17" s="29">
        <v>-32077</v>
      </c>
      <c r="J17" s="30"/>
      <c r="K17" s="31" t="s">
        <v>26</v>
      </c>
      <c r="L17" s="30"/>
      <c r="M17" s="29">
        <v>0</v>
      </c>
    </row>
    <row r="18" spans="1:13" ht="8.25" customHeight="1">
      <c r="B18" s="1"/>
      <c r="C18" s="34"/>
      <c r="E18" s="14"/>
      <c r="F18" s="38"/>
      <c r="G18" s="24"/>
      <c r="H18" s="38"/>
      <c r="I18" s="38"/>
      <c r="J18" s="39"/>
      <c r="K18" s="24"/>
      <c r="L18" s="40"/>
      <c r="M18" s="38"/>
    </row>
    <row r="19" spans="1:13" ht="20.100000000000001" customHeight="1">
      <c r="A19" s="1" t="s">
        <v>86</v>
      </c>
      <c r="B19" s="1"/>
      <c r="C19" s="34"/>
      <c r="E19" s="14"/>
      <c r="F19" s="5"/>
      <c r="G19" s="32">
        <f>SUM(G12:G17)</f>
        <v>16257347</v>
      </c>
      <c r="H19" s="5"/>
      <c r="I19" s="5">
        <f>SUM(I12:I17)</f>
        <v>12395884</v>
      </c>
      <c r="J19" s="39"/>
      <c r="K19" s="32">
        <f>SUM(K12:K17)</f>
        <v>20147369</v>
      </c>
      <c r="L19" s="33"/>
      <c r="M19" s="5">
        <f>SUM(M12:M17)</f>
        <v>15299276</v>
      </c>
    </row>
    <row r="20" spans="1:13" ht="20.100000000000001" customHeight="1">
      <c r="A20" s="21" t="s">
        <v>87</v>
      </c>
      <c r="B20" s="22"/>
      <c r="C20" s="22"/>
      <c r="E20" s="36">
        <v>12</v>
      </c>
      <c r="F20" s="38"/>
      <c r="G20" s="31">
        <v>-2449275</v>
      </c>
      <c r="H20" s="25"/>
      <c r="I20" s="29">
        <v>-3147326</v>
      </c>
      <c r="J20" s="30"/>
      <c r="K20" s="31">
        <v>-832429</v>
      </c>
      <c r="L20" s="26"/>
      <c r="M20" s="29">
        <v>-1084390</v>
      </c>
    </row>
    <row r="21" spans="1:13" ht="8.25" customHeight="1">
      <c r="A21" s="21"/>
      <c r="B21" s="1"/>
      <c r="C21" s="34"/>
      <c r="E21" s="36"/>
      <c r="F21" s="5"/>
      <c r="G21" s="32"/>
      <c r="H21" s="5"/>
      <c r="I21" s="5"/>
      <c r="J21" s="39"/>
      <c r="K21" s="32"/>
      <c r="L21" s="33"/>
    </row>
    <row r="22" spans="1:13" ht="20.100000000000001" customHeight="1" thickBot="1">
      <c r="A22" s="1" t="s">
        <v>88</v>
      </c>
      <c r="B22" s="21"/>
      <c r="C22" s="34"/>
      <c r="E22" s="14"/>
      <c r="F22" s="23"/>
      <c r="G22" s="41">
        <f>SUM(G19:G20)</f>
        <v>13808072</v>
      </c>
      <c r="H22" s="23"/>
      <c r="I22" s="42">
        <f>SUM(I19:I20)</f>
        <v>9248558</v>
      </c>
      <c r="J22" s="39"/>
      <c r="K22" s="41">
        <f>SUM(K19:K20)</f>
        <v>19314940</v>
      </c>
      <c r="L22" s="33"/>
      <c r="M22" s="42">
        <f>SUM(M19:M20)</f>
        <v>14214886</v>
      </c>
    </row>
    <row r="23" spans="1:13" ht="8.25" customHeight="1" thickTop="1">
      <c r="A23" s="21"/>
      <c r="B23" s="1"/>
      <c r="C23" s="34"/>
      <c r="E23" s="36"/>
      <c r="F23" s="5"/>
      <c r="G23" s="32"/>
      <c r="H23" s="5"/>
      <c r="I23" s="5"/>
      <c r="J23" s="39"/>
      <c r="K23" s="32"/>
      <c r="L23" s="33"/>
    </row>
    <row r="24" spans="1:13" ht="20.100000000000001" customHeight="1" thickBot="1">
      <c r="A24" s="1" t="s">
        <v>89</v>
      </c>
      <c r="B24" s="21"/>
      <c r="C24" s="34"/>
      <c r="E24" s="14"/>
      <c r="F24" s="23"/>
      <c r="G24" s="41">
        <f>G22</f>
        <v>13808072</v>
      </c>
      <c r="H24" s="23"/>
      <c r="I24" s="42">
        <f>I22</f>
        <v>9248558</v>
      </c>
      <c r="J24" s="39"/>
      <c r="K24" s="41">
        <f>K22</f>
        <v>19314940</v>
      </c>
      <c r="L24" s="33"/>
      <c r="M24" s="42">
        <f>M22</f>
        <v>14214886</v>
      </c>
    </row>
    <row r="25" spans="1:13" ht="20.100000000000001" customHeight="1" thickTop="1">
      <c r="A25" s="1"/>
      <c r="B25" s="21"/>
      <c r="C25" s="22"/>
      <c r="E25" s="14"/>
      <c r="F25" s="23"/>
      <c r="G25" s="43"/>
      <c r="H25" s="23"/>
      <c r="I25" s="44"/>
      <c r="J25" s="39"/>
      <c r="K25" s="45"/>
      <c r="L25" s="33"/>
      <c r="M25" s="33"/>
    </row>
    <row r="26" spans="1:13" ht="20.100000000000001" customHeight="1">
      <c r="A26" s="35" t="s">
        <v>90</v>
      </c>
      <c r="B26" s="34"/>
      <c r="C26" s="22"/>
      <c r="E26" s="14"/>
      <c r="F26" s="23"/>
      <c r="G26" s="46"/>
      <c r="H26" s="23"/>
      <c r="I26" s="23"/>
      <c r="J26" s="39"/>
      <c r="K26" s="46"/>
      <c r="L26" s="33"/>
      <c r="M26" s="23"/>
    </row>
    <row r="27" spans="1:13" ht="20.100000000000001" customHeight="1">
      <c r="A27" s="6" t="s">
        <v>91</v>
      </c>
      <c r="B27" s="47"/>
      <c r="C27" s="21"/>
      <c r="D27" s="48"/>
      <c r="E27" s="14"/>
      <c r="F27" s="23"/>
      <c r="G27" s="27">
        <v>13307965</v>
      </c>
      <c r="H27" s="25"/>
      <c r="I27" s="25">
        <v>8924017</v>
      </c>
      <c r="J27" s="30"/>
      <c r="K27" s="27">
        <v>19314940</v>
      </c>
      <c r="L27" s="25"/>
      <c r="M27" s="25">
        <v>14214886</v>
      </c>
    </row>
    <row r="28" spans="1:13" ht="20.100000000000001" customHeight="1">
      <c r="A28" s="6" t="s">
        <v>92</v>
      </c>
      <c r="B28" s="49"/>
      <c r="C28" s="21"/>
      <c r="D28" s="48"/>
      <c r="E28" s="14"/>
      <c r="F28" s="23"/>
      <c r="G28" s="31">
        <v>500107</v>
      </c>
      <c r="H28" s="25"/>
      <c r="I28" s="29">
        <v>324541</v>
      </c>
      <c r="J28" s="30"/>
      <c r="K28" s="31">
        <v>0</v>
      </c>
      <c r="L28" s="26"/>
      <c r="M28" s="29">
        <v>0</v>
      </c>
    </row>
    <row r="29" spans="1:13" ht="8.25" customHeight="1">
      <c r="A29" s="21"/>
      <c r="B29" s="34"/>
      <c r="C29" s="22"/>
      <c r="E29" s="14"/>
      <c r="F29" s="23"/>
      <c r="G29" s="46"/>
      <c r="H29" s="23"/>
      <c r="I29" s="23"/>
      <c r="J29" s="39"/>
      <c r="K29" s="46"/>
      <c r="L29" s="33"/>
      <c r="M29" s="23"/>
    </row>
    <row r="30" spans="1:13" ht="20.100000000000001" customHeight="1" thickBot="1">
      <c r="A30" s="21"/>
      <c r="B30" s="34"/>
      <c r="C30" s="22"/>
      <c r="E30" s="14"/>
      <c r="F30" s="23"/>
      <c r="G30" s="41">
        <f>SUM(G27:G28)</f>
        <v>13808072</v>
      </c>
      <c r="H30" s="23"/>
      <c r="I30" s="42">
        <f>SUM(I27:I28)</f>
        <v>9248558</v>
      </c>
      <c r="J30" s="39"/>
      <c r="K30" s="41">
        <f>SUM(K27:K28)</f>
        <v>19314940</v>
      </c>
      <c r="L30" s="33"/>
      <c r="M30" s="42">
        <f>SUM(M27:M28)</f>
        <v>14214886</v>
      </c>
    </row>
    <row r="31" spans="1:13" ht="20.100000000000001" customHeight="1" thickTop="1">
      <c r="A31" s="1"/>
      <c r="B31" s="21"/>
      <c r="C31" s="22"/>
      <c r="E31" s="14"/>
      <c r="F31" s="23"/>
      <c r="G31" s="43"/>
      <c r="H31" s="23"/>
      <c r="I31" s="44"/>
      <c r="J31" s="39"/>
      <c r="K31" s="45"/>
      <c r="L31" s="33"/>
      <c r="M31" s="33"/>
    </row>
    <row r="32" spans="1:13" ht="20.100000000000001" customHeight="1">
      <c r="A32" s="1" t="s">
        <v>93</v>
      </c>
      <c r="B32" s="21"/>
      <c r="C32" s="22"/>
      <c r="E32" s="14"/>
      <c r="F32" s="23"/>
      <c r="G32" s="46"/>
      <c r="H32" s="23"/>
      <c r="I32" s="23"/>
      <c r="J32" s="39"/>
      <c r="K32" s="46"/>
      <c r="L32" s="33"/>
      <c r="M32" s="23"/>
    </row>
    <row r="33" spans="1:13" ht="20.100000000000001" customHeight="1">
      <c r="A33" s="6" t="s">
        <v>91</v>
      </c>
      <c r="B33" s="47"/>
      <c r="C33" s="21"/>
      <c r="D33" s="48"/>
      <c r="E33" s="14"/>
      <c r="F33" s="23"/>
      <c r="G33" s="27">
        <v>13307965</v>
      </c>
      <c r="H33" s="25"/>
      <c r="I33" s="25">
        <v>8924017</v>
      </c>
      <c r="J33" s="25"/>
      <c r="K33" s="27">
        <v>19314940</v>
      </c>
      <c r="L33" s="25"/>
      <c r="M33" s="25">
        <v>14214886</v>
      </c>
    </row>
    <row r="34" spans="1:13" ht="20.100000000000001" customHeight="1">
      <c r="A34" s="6" t="s">
        <v>92</v>
      </c>
      <c r="B34" s="49"/>
      <c r="C34" s="21"/>
      <c r="D34" s="48"/>
      <c r="E34" s="14"/>
      <c r="F34" s="23"/>
      <c r="G34" s="31">
        <v>500107</v>
      </c>
      <c r="H34" s="25"/>
      <c r="I34" s="29">
        <v>324541</v>
      </c>
      <c r="J34" s="25"/>
      <c r="K34" s="31">
        <v>0</v>
      </c>
      <c r="L34" s="25"/>
      <c r="M34" s="29">
        <v>0</v>
      </c>
    </row>
    <row r="35" spans="1:13" ht="8.25" customHeight="1">
      <c r="B35" s="21"/>
      <c r="C35" s="22"/>
      <c r="E35" s="14"/>
      <c r="F35" s="23"/>
      <c r="G35" s="46"/>
      <c r="H35" s="23"/>
      <c r="I35" s="23"/>
      <c r="J35" s="39"/>
      <c r="K35" s="46"/>
      <c r="L35" s="33"/>
      <c r="M35" s="23"/>
    </row>
    <row r="36" spans="1:13" ht="20.100000000000001" customHeight="1" thickBot="1">
      <c r="B36" s="34"/>
      <c r="C36" s="22"/>
      <c r="E36" s="14"/>
      <c r="F36" s="5"/>
      <c r="G36" s="41">
        <f>SUM(G33:G34)</f>
        <v>13808072</v>
      </c>
      <c r="H36" s="23"/>
      <c r="I36" s="42">
        <f>SUM(I33:I34)</f>
        <v>9248558</v>
      </c>
      <c r="J36" s="39"/>
      <c r="K36" s="41">
        <f>SUM(K33:K34)</f>
        <v>19314940</v>
      </c>
      <c r="L36" s="33"/>
      <c r="M36" s="42">
        <f>SUM(M33:M34)</f>
        <v>14214886</v>
      </c>
    </row>
    <row r="37" spans="1:13" ht="20.100000000000001" customHeight="1" thickTop="1">
      <c r="A37" s="1" t="s">
        <v>94</v>
      </c>
      <c r="B37" s="21"/>
      <c r="C37" s="22"/>
      <c r="E37" s="14"/>
      <c r="F37" s="23"/>
      <c r="G37" s="43"/>
      <c r="H37" s="23"/>
      <c r="I37" s="44"/>
      <c r="J37" s="39"/>
      <c r="K37" s="45"/>
      <c r="L37" s="33"/>
      <c r="M37" s="33"/>
    </row>
    <row r="38" spans="1:13" ht="8.25" customHeight="1">
      <c r="A38" s="2"/>
      <c r="B38" s="21"/>
      <c r="C38" s="22"/>
      <c r="F38" s="33"/>
      <c r="G38" s="45"/>
      <c r="H38" s="33"/>
      <c r="I38" s="33"/>
      <c r="K38" s="50"/>
      <c r="L38" s="6"/>
      <c r="M38" s="6"/>
    </row>
    <row r="39" spans="1:13" ht="20.100000000000001" customHeight="1" thickBot="1">
      <c r="A39" s="21" t="s">
        <v>95</v>
      </c>
      <c r="B39" s="21"/>
      <c r="C39" s="21"/>
      <c r="D39" s="21"/>
      <c r="E39" s="14"/>
      <c r="F39" s="51"/>
      <c r="G39" s="52">
        <v>0.02</v>
      </c>
      <c r="H39" s="53"/>
      <c r="I39" s="54">
        <v>0.02</v>
      </c>
      <c r="J39" s="55"/>
      <c r="K39" s="52">
        <v>0.04</v>
      </c>
      <c r="L39" s="53"/>
      <c r="M39" s="54">
        <v>0.03</v>
      </c>
    </row>
    <row r="40" spans="1:13" ht="20.100000000000001" customHeight="1" thickTop="1">
      <c r="A40" s="21"/>
      <c r="B40" s="21"/>
      <c r="C40" s="21"/>
      <c r="D40" s="21"/>
      <c r="E40" s="14"/>
      <c r="F40" s="51"/>
      <c r="G40" s="53"/>
      <c r="H40" s="53"/>
      <c r="I40" s="53"/>
      <c r="J40" s="55"/>
      <c r="K40" s="53"/>
      <c r="L40" s="53"/>
      <c r="M40" s="53"/>
    </row>
    <row r="41" spans="1:13" ht="20.100000000000001" customHeight="1">
      <c r="A41" s="21"/>
      <c r="B41" s="21"/>
      <c r="C41" s="21"/>
      <c r="D41" s="21"/>
      <c r="E41" s="14"/>
      <c r="F41" s="51"/>
      <c r="G41" s="53"/>
      <c r="H41" s="53"/>
      <c r="I41" s="53"/>
      <c r="J41" s="55"/>
      <c r="K41" s="53"/>
      <c r="L41" s="53"/>
      <c r="M41" s="53"/>
    </row>
    <row r="42" spans="1:13" ht="20.100000000000001" customHeight="1">
      <c r="A42" s="21"/>
      <c r="B42" s="21"/>
      <c r="C42" s="21"/>
      <c r="D42" s="21"/>
      <c r="E42" s="14"/>
      <c r="F42" s="51"/>
      <c r="G42" s="53"/>
      <c r="H42" s="53"/>
      <c r="I42" s="53"/>
      <c r="J42" s="55"/>
      <c r="K42" s="53"/>
      <c r="L42" s="53"/>
      <c r="M42" s="53"/>
    </row>
    <row r="43" spans="1:13" ht="20.100000000000001" customHeight="1">
      <c r="A43" s="21"/>
      <c r="B43" s="21"/>
      <c r="C43" s="21"/>
      <c r="D43" s="21"/>
      <c r="E43" s="14"/>
      <c r="F43" s="51"/>
      <c r="G43" s="53"/>
      <c r="H43" s="53"/>
      <c r="I43" s="53"/>
      <c r="J43" s="55"/>
      <c r="K43" s="53"/>
      <c r="L43" s="53"/>
      <c r="M43" s="53"/>
    </row>
    <row r="44" spans="1:13" ht="6" customHeight="1">
      <c r="A44" s="21"/>
      <c r="B44" s="21"/>
      <c r="C44" s="21"/>
      <c r="D44" s="21"/>
      <c r="F44" s="51"/>
      <c r="G44" s="56"/>
      <c r="H44" s="51"/>
      <c r="I44" s="56"/>
      <c r="J44" s="14"/>
      <c r="K44" s="56"/>
      <c r="M44" s="56"/>
    </row>
    <row r="45" spans="1:13" ht="21.95" customHeight="1">
      <c r="A45" s="58" t="str">
        <f>'[1]2-4 PAE'!A43</f>
        <v>หมายเหตุประกอบข้อมูลทางการเงินเป็นส่วนหนึ่งของข้อมูลทางการเงินระหว่างกาลนี้</v>
      </c>
      <c r="B45" s="59"/>
      <c r="C45" s="59"/>
      <c r="D45" s="59"/>
      <c r="E45" s="60"/>
      <c r="F45" s="61"/>
      <c r="G45" s="61"/>
      <c r="H45" s="61"/>
      <c r="I45" s="61"/>
      <c r="J45" s="62"/>
      <c r="K45" s="61"/>
      <c r="L45" s="63"/>
      <c r="M45" s="61"/>
    </row>
  </sheetData>
  <mergeCells count="2">
    <mergeCell ref="G5:I5"/>
    <mergeCell ref="K5:M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6B77F-E12E-4FE8-B5C5-38491A8A3054}">
  <dimension ref="A1:AA35"/>
  <sheetViews>
    <sheetView topLeftCell="A22" workbookViewId="0">
      <selection activeCell="Q40" sqref="Q40"/>
    </sheetView>
  </sheetViews>
  <sheetFormatPr defaultColWidth="9.140625" defaultRowHeight="18.75"/>
  <cols>
    <col min="1" max="3" width="2" style="65" customWidth="1"/>
    <col min="4" max="4" width="20.5703125" style="65" customWidth="1"/>
    <col min="5" max="5" width="1.5703125" style="65" customWidth="1"/>
    <col min="6" max="6" width="0.42578125" style="65" customWidth="1"/>
    <col min="7" max="7" width="11" style="66" customWidth="1"/>
    <col min="8" max="8" width="0.42578125" style="67" customWidth="1"/>
    <col min="9" max="9" width="9.7109375" style="67" customWidth="1"/>
    <col min="10" max="10" width="0.42578125" style="67" customWidth="1"/>
    <col min="11" max="11" width="11.7109375" style="67" customWidth="1"/>
    <col min="12" max="12" width="0.42578125" style="67" customWidth="1"/>
    <col min="13" max="13" width="10.5703125" style="66" customWidth="1"/>
    <col min="14" max="14" width="0.42578125" style="67" customWidth="1"/>
    <col min="15" max="15" width="10.42578125" style="66" customWidth="1"/>
    <col min="16" max="16" width="0.42578125" style="66" customWidth="1"/>
    <col min="17" max="17" width="15.7109375" style="66" customWidth="1"/>
    <col min="18" max="18" width="0.42578125" style="66" customWidth="1"/>
    <col min="19" max="19" width="16.28515625" style="66" customWidth="1"/>
    <col min="20" max="20" width="0.42578125" style="67" customWidth="1"/>
    <col min="21" max="21" width="15.7109375" style="67" customWidth="1"/>
    <col min="22" max="22" width="0.42578125" style="67" customWidth="1"/>
    <col min="23" max="23" width="10.7109375" style="66" customWidth="1"/>
    <col min="24" max="24" width="0.42578125" style="67" customWidth="1"/>
    <col min="25" max="25" width="10" style="66" customWidth="1"/>
    <col min="26" max="26" width="0.42578125" style="67" customWidth="1"/>
    <col min="27" max="27" width="10.28515625" style="66" customWidth="1"/>
    <col min="28" max="16384" width="9.140625" style="65"/>
  </cols>
  <sheetData>
    <row r="1" spans="1:27">
      <c r="A1" s="64" t="s">
        <v>0</v>
      </c>
    </row>
    <row r="2" spans="1:27">
      <c r="A2" s="68" t="s">
        <v>96</v>
      </c>
    </row>
    <row r="3" spans="1:27">
      <c r="A3" s="69" t="str">
        <f>+'[1]5 PL'!A3</f>
        <v>สำหรับงวดสามเดือนสิ้นสุดวันที่ 31 มีนาคม พ.ศ. 2563</v>
      </c>
      <c r="B3" s="70"/>
      <c r="C3" s="70"/>
      <c r="D3" s="70"/>
      <c r="E3" s="70"/>
      <c r="F3" s="70"/>
      <c r="G3" s="71"/>
      <c r="H3" s="72"/>
      <c r="I3" s="72"/>
      <c r="J3" s="72"/>
      <c r="K3" s="72"/>
      <c r="L3" s="72"/>
      <c r="M3" s="71"/>
      <c r="N3" s="72"/>
      <c r="O3" s="71"/>
      <c r="P3" s="71"/>
      <c r="Q3" s="71"/>
      <c r="R3" s="71"/>
      <c r="S3" s="71"/>
      <c r="T3" s="72"/>
      <c r="U3" s="72"/>
      <c r="V3" s="72"/>
      <c r="W3" s="71"/>
      <c r="X3" s="72"/>
      <c r="Y3" s="71"/>
      <c r="Z3" s="72"/>
      <c r="AA3" s="71"/>
    </row>
    <row r="4" spans="1:27">
      <c r="A4" s="68"/>
    </row>
    <row r="5" spans="1:27">
      <c r="G5" s="253" t="s">
        <v>3</v>
      </c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</row>
    <row r="6" spans="1:27">
      <c r="G6" s="254" t="s">
        <v>97</v>
      </c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73"/>
      <c r="Y6" s="73"/>
      <c r="Z6" s="74"/>
      <c r="AA6" s="74"/>
    </row>
    <row r="7" spans="1:27" s="68" customFormat="1">
      <c r="G7" s="75"/>
      <c r="H7" s="75"/>
      <c r="I7" s="75"/>
      <c r="J7" s="75"/>
      <c r="K7" s="76"/>
      <c r="L7" s="75"/>
      <c r="M7" s="255" t="s">
        <v>67</v>
      </c>
      <c r="N7" s="255"/>
      <c r="O7" s="255"/>
      <c r="P7" s="77"/>
      <c r="Q7" s="254" t="s">
        <v>70</v>
      </c>
      <c r="R7" s="254"/>
      <c r="S7" s="254"/>
      <c r="T7" s="254"/>
      <c r="U7" s="254"/>
      <c r="V7" s="73"/>
      <c r="W7" s="73"/>
      <c r="X7" s="73"/>
      <c r="Y7" s="73"/>
      <c r="Z7" s="73"/>
      <c r="AA7" s="73"/>
    </row>
    <row r="8" spans="1:27" s="68" customFormat="1">
      <c r="B8" s="78"/>
      <c r="C8" s="78"/>
      <c r="D8" s="78"/>
      <c r="E8" s="78"/>
      <c r="F8" s="78"/>
      <c r="G8" s="73"/>
      <c r="H8" s="75"/>
      <c r="I8" s="75"/>
      <c r="J8" s="75"/>
      <c r="K8" s="75" t="s">
        <v>98</v>
      </c>
      <c r="L8" s="75"/>
      <c r="M8" s="75" t="s">
        <v>99</v>
      </c>
      <c r="N8" s="75"/>
      <c r="O8" s="75"/>
      <c r="P8" s="75"/>
      <c r="Q8" s="75" t="s">
        <v>100</v>
      </c>
      <c r="R8" s="75"/>
      <c r="S8" s="75" t="s">
        <v>101</v>
      </c>
      <c r="T8" s="75"/>
      <c r="U8" s="75" t="s">
        <v>102</v>
      </c>
      <c r="V8" s="75"/>
      <c r="W8" s="75" t="s">
        <v>103</v>
      </c>
      <c r="X8" s="75"/>
      <c r="Y8" s="75" t="s">
        <v>104</v>
      </c>
      <c r="Z8" s="75"/>
      <c r="AA8" s="75"/>
    </row>
    <row r="9" spans="1:27" s="68" customFormat="1">
      <c r="B9" s="78"/>
      <c r="C9" s="78"/>
      <c r="D9" s="78"/>
      <c r="E9" s="78"/>
      <c r="F9" s="78"/>
      <c r="G9" s="75" t="s">
        <v>105</v>
      </c>
      <c r="H9" s="75"/>
      <c r="I9" s="75" t="s">
        <v>106</v>
      </c>
      <c r="J9" s="75"/>
      <c r="K9" s="75" t="s">
        <v>107</v>
      </c>
      <c r="L9" s="75"/>
      <c r="M9" s="75" t="s">
        <v>108</v>
      </c>
      <c r="N9" s="75"/>
      <c r="O9" s="75" t="s">
        <v>109</v>
      </c>
      <c r="P9" s="75"/>
      <c r="Q9" s="75" t="s">
        <v>110</v>
      </c>
      <c r="R9" s="75"/>
      <c r="S9" s="75" t="s">
        <v>111</v>
      </c>
      <c r="T9" s="75"/>
      <c r="U9" s="75" t="s">
        <v>112</v>
      </c>
      <c r="V9" s="75"/>
      <c r="W9" s="75" t="s">
        <v>113</v>
      </c>
      <c r="X9" s="75"/>
      <c r="Y9" s="75" t="s">
        <v>114</v>
      </c>
      <c r="Z9" s="75"/>
      <c r="AA9" s="75" t="s">
        <v>103</v>
      </c>
    </row>
    <row r="10" spans="1:27" s="68" customFormat="1">
      <c r="A10" s="64"/>
      <c r="B10" s="65"/>
      <c r="C10" s="65"/>
      <c r="D10" s="65"/>
      <c r="F10" s="65"/>
      <c r="G10" s="75" t="s">
        <v>115</v>
      </c>
      <c r="H10" s="75"/>
      <c r="I10" s="75" t="s">
        <v>116</v>
      </c>
      <c r="J10" s="75"/>
      <c r="K10" s="75" t="s">
        <v>117</v>
      </c>
      <c r="L10" s="75"/>
      <c r="M10" s="75" t="s">
        <v>118</v>
      </c>
      <c r="N10" s="75"/>
      <c r="O10" s="75" t="s">
        <v>119</v>
      </c>
      <c r="P10" s="75"/>
      <c r="Q10" s="75" t="s">
        <v>120</v>
      </c>
      <c r="R10" s="66"/>
      <c r="S10" s="75" t="s">
        <v>121</v>
      </c>
      <c r="T10" s="75"/>
      <c r="U10" s="75" t="s">
        <v>57</v>
      </c>
      <c r="V10" s="75"/>
      <c r="W10" s="75" t="s">
        <v>122</v>
      </c>
      <c r="X10" s="75"/>
      <c r="Y10" s="75" t="s">
        <v>123</v>
      </c>
      <c r="Z10" s="75"/>
      <c r="AA10" s="75" t="s">
        <v>124</v>
      </c>
    </row>
    <row r="11" spans="1:27" s="68" customFormat="1">
      <c r="A11" s="64"/>
      <c r="B11" s="65"/>
      <c r="C11" s="65"/>
      <c r="D11" s="65"/>
      <c r="F11" s="65"/>
      <c r="G11" s="79" t="s">
        <v>12</v>
      </c>
      <c r="H11" s="75"/>
      <c r="I11" s="79" t="s">
        <v>12</v>
      </c>
      <c r="J11" s="75"/>
      <c r="K11" s="79" t="s">
        <v>12</v>
      </c>
      <c r="L11" s="75"/>
      <c r="M11" s="79" t="s">
        <v>12</v>
      </c>
      <c r="N11" s="75"/>
      <c r="O11" s="79" t="s">
        <v>12</v>
      </c>
      <c r="P11" s="75"/>
      <c r="Q11" s="79" t="s">
        <v>12</v>
      </c>
      <c r="R11" s="66"/>
      <c r="S11" s="79" t="s">
        <v>12</v>
      </c>
      <c r="T11" s="75"/>
      <c r="U11" s="79" t="s">
        <v>12</v>
      </c>
      <c r="V11" s="75"/>
      <c r="W11" s="79" t="s">
        <v>12</v>
      </c>
      <c r="X11" s="75"/>
      <c r="Y11" s="79" t="s">
        <v>12</v>
      </c>
      <c r="Z11" s="75"/>
      <c r="AA11" s="79" t="s">
        <v>12</v>
      </c>
    </row>
    <row r="12" spans="1:27" s="68" customFormat="1">
      <c r="C12" s="65"/>
      <c r="D12" s="65"/>
      <c r="F12" s="65"/>
      <c r="G12" s="66"/>
      <c r="H12" s="67"/>
      <c r="I12" s="67"/>
      <c r="J12" s="67"/>
      <c r="K12" s="67"/>
      <c r="L12" s="67"/>
      <c r="M12" s="66"/>
      <c r="N12" s="67"/>
      <c r="O12" s="66"/>
      <c r="P12" s="66"/>
      <c r="Q12" s="66"/>
      <c r="R12" s="66"/>
      <c r="S12" s="66"/>
      <c r="T12" s="67"/>
      <c r="U12" s="67"/>
      <c r="V12" s="67"/>
      <c r="W12" s="66"/>
      <c r="X12" s="67"/>
      <c r="Y12" s="66"/>
      <c r="Z12" s="67"/>
      <c r="AA12" s="66"/>
    </row>
    <row r="13" spans="1:27" s="68" customFormat="1">
      <c r="A13" s="64" t="s">
        <v>125</v>
      </c>
      <c r="B13" s="65"/>
      <c r="D13" s="78"/>
      <c r="F13" s="80"/>
      <c r="G13" s="66"/>
      <c r="H13" s="75"/>
      <c r="I13" s="66"/>
      <c r="J13" s="75"/>
      <c r="K13" s="66"/>
      <c r="L13" s="75"/>
      <c r="M13" s="66"/>
      <c r="N13" s="75"/>
      <c r="O13" s="66"/>
      <c r="P13" s="66"/>
      <c r="Q13" s="66"/>
      <c r="R13" s="66"/>
      <c r="S13" s="66"/>
      <c r="T13" s="75"/>
      <c r="U13" s="66"/>
      <c r="V13" s="75"/>
      <c r="W13" s="66"/>
      <c r="X13" s="75"/>
      <c r="Y13" s="66"/>
      <c r="Z13" s="75"/>
      <c r="AA13" s="66"/>
    </row>
    <row r="14" spans="1:27" s="68" customFormat="1">
      <c r="A14" s="64"/>
      <c r="B14" s="68" t="s">
        <v>126</v>
      </c>
      <c r="D14" s="78"/>
      <c r="E14" s="80"/>
      <c r="F14" s="80"/>
      <c r="G14" s="66">
        <v>275000000</v>
      </c>
      <c r="H14" s="75"/>
      <c r="I14" s="66">
        <v>208135263</v>
      </c>
      <c r="J14" s="75"/>
      <c r="K14" s="66">
        <v>1024444</v>
      </c>
      <c r="L14" s="75"/>
      <c r="M14" s="66">
        <v>8838571</v>
      </c>
      <c r="N14" s="75"/>
      <c r="O14" s="66">
        <v>10829100</v>
      </c>
      <c r="P14" s="66"/>
      <c r="Q14" s="66">
        <v>52139388</v>
      </c>
      <c r="R14" s="66"/>
      <c r="S14" s="66">
        <v>175149</v>
      </c>
      <c r="T14" s="75"/>
      <c r="U14" s="66">
        <f>SUM(Q14,S14)</f>
        <v>52314537</v>
      </c>
      <c r="V14" s="75"/>
      <c r="W14" s="66">
        <f>SUM(G14,I14,K14,M14,O14,U14)</f>
        <v>556141915</v>
      </c>
      <c r="X14" s="75"/>
      <c r="Y14" s="66">
        <v>4689915</v>
      </c>
      <c r="Z14" s="75"/>
      <c r="AA14" s="66">
        <f>SUM(W14,Y14)</f>
        <v>560831830</v>
      </c>
    </row>
    <row r="15" spans="1:27" s="68" customFormat="1">
      <c r="A15" s="65" t="s">
        <v>127</v>
      </c>
      <c r="B15" s="65"/>
      <c r="C15" s="65"/>
      <c r="D15" s="65"/>
      <c r="G15" s="66"/>
      <c r="H15" s="75"/>
      <c r="I15" s="66"/>
      <c r="J15" s="75"/>
      <c r="K15" s="66"/>
      <c r="L15" s="75"/>
      <c r="M15" s="66"/>
      <c r="N15" s="75"/>
      <c r="O15" s="66"/>
      <c r="P15" s="66"/>
      <c r="Q15" s="66"/>
      <c r="R15" s="66"/>
      <c r="S15" s="66"/>
      <c r="T15" s="75"/>
      <c r="U15" s="66"/>
      <c r="V15" s="75"/>
      <c r="W15" s="66"/>
      <c r="X15" s="75"/>
      <c r="Y15" s="66"/>
      <c r="Z15" s="75"/>
      <c r="AA15" s="66"/>
    </row>
    <row r="16" spans="1:27" s="68" customFormat="1">
      <c r="A16" s="81"/>
      <c r="B16" s="65" t="s">
        <v>128</v>
      </c>
      <c r="C16" s="65"/>
      <c r="D16" s="65"/>
      <c r="E16" s="80"/>
      <c r="F16" s="65"/>
      <c r="G16" s="71" t="s">
        <v>26</v>
      </c>
      <c r="H16" s="67"/>
      <c r="I16" s="72">
        <v>0</v>
      </c>
      <c r="J16" s="67"/>
      <c r="K16" s="71" t="s">
        <v>26</v>
      </c>
      <c r="L16" s="67"/>
      <c r="M16" s="71" t="s">
        <v>26</v>
      </c>
      <c r="N16" s="67"/>
      <c r="O16" s="71">
        <v>-1219776</v>
      </c>
      <c r="P16" s="66"/>
      <c r="Q16" s="71" t="s">
        <v>26</v>
      </c>
      <c r="R16" s="66"/>
      <c r="S16" s="71" t="s">
        <v>26</v>
      </c>
      <c r="T16" s="66"/>
      <c r="U16" s="71" t="s">
        <v>26</v>
      </c>
      <c r="V16" s="66"/>
      <c r="W16" s="71">
        <v>-1219776</v>
      </c>
      <c r="X16" s="66"/>
      <c r="Y16" s="71">
        <v>25263</v>
      </c>
      <c r="Z16" s="66"/>
      <c r="AA16" s="71">
        <v>-1194513</v>
      </c>
    </row>
    <row r="17" spans="1:27" s="68" customFormat="1" ht="6" customHeight="1">
      <c r="A17" s="81"/>
      <c r="B17" s="65"/>
      <c r="C17" s="65"/>
      <c r="D17" s="65"/>
      <c r="E17" s="80"/>
      <c r="F17" s="65"/>
      <c r="G17" s="66"/>
      <c r="H17" s="67"/>
      <c r="I17" s="67"/>
      <c r="J17" s="67"/>
      <c r="K17" s="67"/>
      <c r="L17" s="67"/>
      <c r="M17" s="66"/>
      <c r="N17" s="67"/>
      <c r="O17" s="66"/>
      <c r="P17" s="66"/>
      <c r="Q17" s="66"/>
      <c r="R17" s="66"/>
      <c r="S17" s="66"/>
      <c r="T17" s="67"/>
      <c r="U17" s="66"/>
      <c r="V17" s="67"/>
      <c r="W17" s="66"/>
      <c r="X17" s="67"/>
      <c r="Y17" s="66"/>
      <c r="Z17" s="67"/>
      <c r="AA17" s="66"/>
    </row>
    <row r="18" spans="1:27" s="68" customFormat="1">
      <c r="A18" s="64" t="s">
        <v>129</v>
      </c>
      <c r="B18" s="65"/>
      <c r="D18" s="78"/>
      <c r="E18" s="80"/>
      <c r="F18" s="80"/>
      <c r="G18" s="66">
        <f>SUM(G14:G16)</f>
        <v>275000000</v>
      </c>
      <c r="H18" s="75"/>
      <c r="I18" s="66">
        <f>SUM(I14:I16)</f>
        <v>208135263</v>
      </c>
      <c r="J18" s="75"/>
      <c r="K18" s="66">
        <f>SUM(K14:K16)</f>
        <v>1024444</v>
      </c>
      <c r="L18" s="75"/>
      <c r="M18" s="66">
        <f>SUM(M14:M16)</f>
        <v>8838571</v>
      </c>
      <c r="N18" s="75"/>
      <c r="O18" s="66">
        <f>SUM(O14:O16)</f>
        <v>9609324</v>
      </c>
      <c r="P18" s="66"/>
      <c r="Q18" s="66">
        <f>SUM(Q14:Q16)</f>
        <v>52139388</v>
      </c>
      <c r="R18" s="66"/>
      <c r="S18" s="66">
        <f>SUM(S14:S16)</f>
        <v>175149</v>
      </c>
      <c r="T18" s="75"/>
      <c r="U18" s="66">
        <f>SUM(U14:U16)</f>
        <v>52314537</v>
      </c>
      <c r="V18" s="75"/>
      <c r="W18" s="66">
        <f>SUM(W14:W16)</f>
        <v>554922139</v>
      </c>
      <c r="X18" s="75"/>
      <c r="Y18" s="66">
        <f>SUM(Y14:Y16)</f>
        <v>4715178</v>
      </c>
      <c r="Z18" s="75"/>
      <c r="AA18" s="66">
        <f>SUM(AA14:AA16)</f>
        <v>559637317</v>
      </c>
    </row>
    <row r="19" spans="1:27" s="68" customFormat="1">
      <c r="A19" s="81" t="s">
        <v>66</v>
      </c>
      <c r="B19" s="65"/>
      <c r="D19" s="78"/>
      <c r="E19" s="80"/>
      <c r="F19" s="80"/>
      <c r="G19" s="66">
        <v>0</v>
      </c>
      <c r="H19" s="75"/>
      <c r="I19" s="66">
        <v>0</v>
      </c>
      <c r="J19" s="75"/>
      <c r="K19" s="66">
        <v>1245945</v>
      </c>
      <c r="L19" s="75"/>
      <c r="M19" s="66">
        <v>0</v>
      </c>
      <c r="N19" s="75"/>
      <c r="O19" s="66">
        <v>0</v>
      </c>
      <c r="P19" s="66"/>
      <c r="Q19" s="66">
        <v>0</v>
      </c>
      <c r="R19" s="66"/>
      <c r="S19" s="66">
        <v>0</v>
      </c>
      <c r="T19" s="75"/>
      <c r="U19" s="66">
        <v>0</v>
      </c>
      <c r="V19" s="75"/>
      <c r="W19" s="66">
        <f>SUM(G19,I19,K19,M19,O19,U19)</f>
        <v>1245945</v>
      </c>
      <c r="X19" s="75"/>
      <c r="Y19" s="66">
        <v>0</v>
      </c>
      <c r="Z19" s="75"/>
      <c r="AA19" s="66">
        <f>SUM(W19,Y19)</f>
        <v>1245945</v>
      </c>
    </row>
    <row r="20" spans="1:27" s="68" customFormat="1">
      <c r="A20" s="81" t="s">
        <v>130</v>
      </c>
      <c r="B20" s="65"/>
      <c r="D20" s="78"/>
      <c r="E20" s="80"/>
      <c r="F20" s="80"/>
      <c r="G20" s="66">
        <v>0</v>
      </c>
      <c r="H20" s="75"/>
      <c r="I20" s="66">
        <v>0</v>
      </c>
      <c r="J20" s="75"/>
      <c r="K20" s="66">
        <v>0</v>
      </c>
      <c r="L20" s="75"/>
      <c r="M20" s="66">
        <v>0</v>
      </c>
      <c r="N20" s="75"/>
      <c r="O20" s="66">
        <v>0</v>
      </c>
      <c r="P20" s="66"/>
      <c r="Q20" s="66">
        <v>0</v>
      </c>
      <c r="R20" s="66"/>
      <c r="S20" s="66">
        <v>0</v>
      </c>
      <c r="T20" s="75"/>
      <c r="U20" s="66">
        <v>0</v>
      </c>
      <c r="V20" s="75"/>
      <c r="W20" s="66">
        <f>SUM(G20,I20,K20,M20,O20,U20)</f>
        <v>0</v>
      </c>
      <c r="X20" s="75"/>
      <c r="Y20" s="66">
        <v>-673337</v>
      </c>
      <c r="Z20" s="75"/>
      <c r="AA20" s="66">
        <f>SUM(W20,Y20)</f>
        <v>-673337</v>
      </c>
    </row>
    <row r="21" spans="1:27" s="68" customFormat="1">
      <c r="A21" s="65" t="s">
        <v>89</v>
      </c>
      <c r="B21" s="65"/>
      <c r="C21" s="65"/>
      <c r="D21" s="65"/>
      <c r="E21" s="80"/>
      <c r="F21" s="65"/>
      <c r="G21" s="71">
        <v>0</v>
      </c>
      <c r="H21" s="67"/>
      <c r="I21" s="71">
        <v>0</v>
      </c>
      <c r="J21" s="67"/>
      <c r="K21" s="71">
        <v>0</v>
      </c>
      <c r="L21" s="67"/>
      <c r="M21" s="71">
        <v>0</v>
      </c>
      <c r="N21" s="67"/>
      <c r="O21" s="71">
        <v>8924017</v>
      </c>
      <c r="P21" s="66"/>
      <c r="Q21" s="71">
        <v>0</v>
      </c>
      <c r="R21" s="66"/>
      <c r="S21" s="71">
        <v>0</v>
      </c>
      <c r="T21" s="66"/>
      <c r="U21" s="82">
        <v>0</v>
      </c>
      <c r="V21" s="66"/>
      <c r="W21" s="71">
        <f>SUM(G21,I21,K21,M21,O21,U21)</f>
        <v>8924017</v>
      </c>
      <c r="X21" s="66"/>
      <c r="Y21" s="71">
        <v>324541</v>
      </c>
      <c r="Z21" s="66"/>
      <c r="AA21" s="71">
        <f>SUM(W21,Y21)</f>
        <v>9248558</v>
      </c>
    </row>
    <row r="22" spans="1:27" s="68" customFormat="1" ht="6" customHeight="1">
      <c r="A22" s="81" t="s">
        <v>131</v>
      </c>
      <c r="B22" s="65"/>
      <c r="C22" s="65"/>
      <c r="D22" s="65"/>
      <c r="E22" s="80"/>
      <c r="F22" s="65"/>
      <c r="G22" s="66"/>
      <c r="H22" s="67"/>
      <c r="I22" s="66"/>
      <c r="J22" s="67"/>
      <c r="K22" s="66"/>
      <c r="L22" s="67"/>
      <c r="M22" s="66"/>
      <c r="N22" s="67"/>
      <c r="O22" s="66"/>
      <c r="P22" s="66"/>
      <c r="Q22" s="66"/>
      <c r="R22" s="66"/>
      <c r="S22" s="66"/>
      <c r="T22" s="67"/>
      <c r="U22" s="66"/>
      <c r="V22" s="67"/>
      <c r="W22" s="66"/>
      <c r="X22" s="67"/>
      <c r="Y22" s="66"/>
      <c r="Z22" s="67"/>
      <c r="AA22" s="66"/>
    </row>
    <row r="23" spans="1:27" s="68" customFormat="1">
      <c r="A23" s="64" t="s">
        <v>125</v>
      </c>
      <c r="B23" s="65"/>
      <c r="C23" s="65"/>
      <c r="D23" s="65"/>
      <c r="E23" s="80"/>
      <c r="F23" s="65"/>
      <c r="G23" s="66"/>
      <c r="H23" s="67"/>
      <c r="I23" s="66"/>
      <c r="J23" s="67"/>
      <c r="K23" s="66"/>
      <c r="L23" s="67"/>
      <c r="M23" s="66"/>
      <c r="N23" s="67"/>
      <c r="O23" s="66"/>
      <c r="P23" s="66"/>
      <c r="Q23" s="66"/>
      <c r="R23" s="66"/>
      <c r="S23" s="66"/>
      <c r="T23" s="67"/>
      <c r="U23" s="66"/>
      <c r="V23" s="67"/>
      <c r="W23" s="66"/>
      <c r="X23" s="67"/>
      <c r="Y23" s="66"/>
      <c r="Z23" s="67"/>
      <c r="AA23" s="66"/>
    </row>
    <row r="24" spans="1:27" s="68" customFormat="1" ht="19.5" thickBot="1">
      <c r="B24" s="68" t="s">
        <v>132</v>
      </c>
      <c r="G24" s="83">
        <f>SUM(G18:G21)</f>
        <v>275000000</v>
      </c>
      <c r="H24" s="67"/>
      <c r="I24" s="83">
        <f>SUM(I18:I21)</f>
        <v>208135263</v>
      </c>
      <c r="J24" s="67"/>
      <c r="K24" s="83">
        <f>SUM(K18:K21)</f>
        <v>2270389</v>
      </c>
      <c r="L24" s="67"/>
      <c r="M24" s="83">
        <f>SUM(M18:M21)</f>
        <v>8838571</v>
      </c>
      <c r="N24" s="67"/>
      <c r="O24" s="83">
        <f>SUM(O18:O21)</f>
        <v>18533341</v>
      </c>
      <c r="P24" s="66"/>
      <c r="Q24" s="83">
        <f>SUM(Q18:Q21)</f>
        <v>52139388</v>
      </c>
      <c r="R24" s="66"/>
      <c r="S24" s="83">
        <f>SUM(S18:S21)</f>
        <v>175149</v>
      </c>
      <c r="T24" s="67"/>
      <c r="U24" s="83">
        <f>SUM(U18:U21)</f>
        <v>52314537</v>
      </c>
      <c r="V24" s="67"/>
      <c r="W24" s="83">
        <f>SUM(W18:W21)</f>
        <v>565092101</v>
      </c>
      <c r="X24" s="67"/>
      <c r="Y24" s="83">
        <f>SUM(Y18:Y21)</f>
        <v>4366382</v>
      </c>
      <c r="Z24" s="67"/>
      <c r="AA24" s="83">
        <f>SUM(AA18:AA21)</f>
        <v>569458483</v>
      </c>
    </row>
    <row r="25" spans="1:27" s="68" customFormat="1" ht="19.5" thickTop="1">
      <c r="G25" s="66"/>
      <c r="H25" s="67"/>
      <c r="I25" s="66"/>
      <c r="J25" s="67"/>
      <c r="K25" s="66"/>
      <c r="L25" s="67"/>
      <c r="M25" s="66"/>
      <c r="N25" s="67"/>
      <c r="O25" s="66"/>
      <c r="P25" s="66"/>
      <c r="Q25" s="66"/>
      <c r="R25" s="66"/>
      <c r="S25" s="66"/>
      <c r="T25" s="67"/>
      <c r="U25" s="66"/>
      <c r="V25" s="67"/>
      <c r="W25" s="66"/>
      <c r="X25" s="67"/>
      <c r="Y25" s="66"/>
      <c r="Z25" s="67"/>
      <c r="AA25" s="66"/>
    </row>
    <row r="26" spans="1:27" s="68" customFormat="1">
      <c r="A26" s="64" t="s">
        <v>125</v>
      </c>
      <c r="B26" s="65"/>
      <c r="D26" s="78"/>
      <c r="E26" s="80"/>
      <c r="F26" s="80"/>
      <c r="G26" s="84"/>
      <c r="H26" s="75"/>
      <c r="I26" s="84"/>
      <c r="J26" s="75"/>
      <c r="K26" s="84"/>
      <c r="L26" s="75"/>
      <c r="M26" s="84"/>
      <c r="N26" s="75"/>
      <c r="O26" s="84"/>
      <c r="P26" s="66"/>
      <c r="Q26" s="84"/>
      <c r="R26" s="66"/>
      <c r="S26" s="84"/>
      <c r="T26" s="75"/>
      <c r="U26" s="85"/>
      <c r="V26" s="75"/>
      <c r="W26" s="84"/>
      <c r="X26" s="75"/>
      <c r="Y26" s="84"/>
      <c r="Z26" s="75"/>
      <c r="AA26" s="84"/>
    </row>
    <row r="27" spans="1:27" s="68" customFormat="1">
      <c r="A27" s="64"/>
      <c r="B27" s="68" t="s">
        <v>133</v>
      </c>
      <c r="D27" s="78"/>
      <c r="E27" s="80"/>
      <c r="F27" s="80"/>
      <c r="G27" s="84">
        <v>275000000</v>
      </c>
      <c r="H27" s="75"/>
      <c r="I27" s="84">
        <v>208135263</v>
      </c>
      <c r="J27" s="75"/>
      <c r="K27" s="84">
        <v>6074645</v>
      </c>
      <c r="L27" s="75"/>
      <c r="M27" s="84">
        <v>11077753</v>
      </c>
      <c r="N27" s="75"/>
      <c r="O27" s="84">
        <v>62529098</v>
      </c>
      <c r="P27" s="66"/>
      <c r="Q27" s="84">
        <v>43513161</v>
      </c>
      <c r="R27" s="66"/>
      <c r="S27" s="84">
        <v>175149</v>
      </c>
      <c r="T27" s="75"/>
      <c r="U27" s="84">
        <f>SUM(Q27,S27)</f>
        <v>43688310</v>
      </c>
      <c r="V27" s="75"/>
      <c r="W27" s="84">
        <f>SUM(G27,I27,K27,M27,O27,U27)</f>
        <v>606505069</v>
      </c>
      <c r="X27" s="75"/>
      <c r="Y27" s="84">
        <v>5639071</v>
      </c>
      <c r="Z27" s="75"/>
      <c r="AA27" s="85">
        <f>SUM(W27,Y27)</f>
        <v>612144140</v>
      </c>
    </row>
    <row r="28" spans="1:27" s="68" customFormat="1">
      <c r="A28" s="81" t="s">
        <v>66</v>
      </c>
      <c r="B28" s="65"/>
      <c r="D28" s="78"/>
      <c r="E28" s="80"/>
      <c r="F28" s="80"/>
      <c r="G28" s="84">
        <v>0</v>
      </c>
      <c r="H28" s="75"/>
      <c r="I28" s="84">
        <v>0</v>
      </c>
      <c r="J28" s="75"/>
      <c r="K28" s="84">
        <v>1256347</v>
      </c>
      <c r="L28" s="75"/>
      <c r="M28" s="84">
        <v>0</v>
      </c>
      <c r="N28" s="75"/>
      <c r="O28" s="84">
        <v>0</v>
      </c>
      <c r="P28" s="66"/>
      <c r="Q28" s="84">
        <v>0</v>
      </c>
      <c r="R28" s="66"/>
      <c r="S28" s="84">
        <v>0</v>
      </c>
      <c r="T28" s="75"/>
      <c r="U28" s="85">
        <v>0</v>
      </c>
      <c r="V28" s="75"/>
      <c r="W28" s="84">
        <f>SUM(G28,I28,K28,M28,O28,U28)</f>
        <v>1256347</v>
      </c>
      <c r="X28" s="75"/>
      <c r="Y28" s="84">
        <v>0</v>
      </c>
      <c r="Z28" s="75"/>
      <c r="AA28" s="85">
        <f>SUM(W28,Y28)</f>
        <v>1256347</v>
      </c>
    </row>
    <row r="29" spans="1:27" s="68" customFormat="1">
      <c r="A29" s="81" t="s">
        <v>130</v>
      </c>
      <c r="B29" s="65"/>
      <c r="D29" s="78"/>
      <c r="E29" s="80"/>
      <c r="F29" s="80"/>
      <c r="G29" s="84">
        <v>0</v>
      </c>
      <c r="H29" s="75"/>
      <c r="I29" s="84">
        <v>0</v>
      </c>
      <c r="J29" s="75"/>
      <c r="K29" s="84">
        <v>0</v>
      </c>
      <c r="L29" s="75"/>
      <c r="M29" s="84">
        <v>0</v>
      </c>
      <c r="N29" s="75"/>
      <c r="O29" s="84">
        <v>0</v>
      </c>
      <c r="P29" s="66"/>
      <c r="Q29" s="84">
        <v>0</v>
      </c>
      <c r="R29" s="66"/>
      <c r="S29" s="84">
        <v>0</v>
      </c>
      <c r="T29" s="75"/>
      <c r="U29" s="85">
        <v>0</v>
      </c>
      <c r="V29" s="75"/>
      <c r="W29" s="84">
        <f>SUM(G29,I29,K29,M29,O29,U29)</f>
        <v>0</v>
      </c>
      <c r="X29" s="75"/>
      <c r="Y29" s="84">
        <v>-878262</v>
      </c>
      <c r="Z29" s="75"/>
      <c r="AA29" s="85">
        <f>SUM(W29,Y29)</f>
        <v>-878262</v>
      </c>
    </row>
    <row r="30" spans="1:27" s="68" customFormat="1">
      <c r="A30" s="65" t="s">
        <v>89</v>
      </c>
      <c r="B30" s="65"/>
      <c r="C30" s="65"/>
      <c r="D30" s="65"/>
      <c r="E30" s="80"/>
      <c r="F30" s="65"/>
      <c r="G30" s="86">
        <v>0</v>
      </c>
      <c r="H30" s="67"/>
      <c r="I30" s="86">
        <v>0</v>
      </c>
      <c r="J30" s="67"/>
      <c r="K30" s="86">
        <v>0</v>
      </c>
      <c r="L30" s="67"/>
      <c r="M30" s="86">
        <v>0</v>
      </c>
      <c r="N30" s="67"/>
      <c r="O30" s="86">
        <f>'[1]5 PL'!G27</f>
        <v>13307965</v>
      </c>
      <c r="P30" s="66"/>
      <c r="Q30" s="86">
        <v>0</v>
      </c>
      <c r="R30" s="66"/>
      <c r="S30" s="86">
        <v>0</v>
      </c>
      <c r="T30" s="66"/>
      <c r="U30" s="87">
        <v>0</v>
      </c>
      <c r="V30" s="66"/>
      <c r="W30" s="86">
        <f>SUM(G30,I30,K30,M30,O30,U30)</f>
        <v>13307965</v>
      </c>
      <c r="X30" s="66"/>
      <c r="Y30" s="86">
        <f>'[1]5 PL'!G34</f>
        <v>500107</v>
      </c>
      <c r="Z30" s="66"/>
      <c r="AA30" s="86">
        <f>SUM(W30,Y30)</f>
        <v>13808072</v>
      </c>
    </row>
    <row r="31" spans="1:27" s="68" customFormat="1" ht="6" customHeight="1">
      <c r="A31" s="81" t="s">
        <v>131</v>
      </c>
      <c r="B31" s="65"/>
      <c r="C31" s="65"/>
      <c r="D31" s="65"/>
      <c r="E31" s="80"/>
      <c r="F31" s="65"/>
      <c r="G31" s="84"/>
      <c r="H31" s="67"/>
      <c r="I31" s="84"/>
      <c r="J31" s="67"/>
      <c r="K31" s="84"/>
      <c r="L31" s="67"/>
      <c r="M31" s="84"/>
      <c r="N31" s="67"/>
      <c r="O31" s="84"/>
      <c r="P31" s="66"/>
      <c r="Q31" s="84"/>
      <c r="R31" s="66"/>
      <c r="S31" s="84"/>
      <c r="T31" s="67"/>
      <c r="U31" s="84"/>
      <c r="V31" s="67"/>
      <c r="W31" s="84"/>
      <c r="X31" s="67"/>
      <c r="Y31" s="84"/>
      <c r="Z31" s="67"/>
      <c r="AA31" s="84"/>
    </row>
    <row r="32" spans="1:27" s="68" customFormat="1">
      <c r="A32" s="64" t="s">
        <v>125</v>
      </c>
      <c r="B32" s="65"/>
      <c r="C32" s="65"/>
      <c r="D32" s="65"/>
      <c r="E32" s="80"/>
      <c r="F32" s="65"/>
      <c r="G32" s="84"/>
      <c r="H32" s="67"/>
      <c r="I32" s="84"/>
      <c r="J32" s="67"/>
      <c r="K32" s="84"/>
      <c r="L32" s="67"/>
      <c r="M32" s="84"/>
      <c r="N32" s="67"/>
      <c r="O32" s="84"/>
      <c r="P32" s="66"/>
      <c r="Q32" s="84"/>
      <c r="R32" s="66"/>
      <c r="S32" s="84"/>
      <c r="T32" s="67"/>
      <c r="U32" s="84"/>
      <c r="V32" s="67"/>
      <c r="W32" s="84"/>
      <c r="X32" s="67"/>
      <c r="Y32" s="84"/>
      <c r="Z32" s="67"/>
      <c r="AA32" s="84"/>
    </row>
    <row r="33" spans="1:27" s="68" customFormat="1" ht="19.5" thickBot="1">
      <c r="B33" s="68" t="s">
        <v>134</v>
      </c>
      <c r="G33" s="88">
        <f>SUM(G27:G30)</f>
        <v>275000000</v>
      </c>
      <c r="H33" s="67"/>
      <c r="I33" s="88">
        <f>SUM(I27:I30)</f>
        <v>208135263</v>
      </c>
      <c r="J33" s="67"/>
      <c r="K33" s="88">
        <f>SUM(K27:K30)</f>
        <v>7330992</v>
      </c>
      <c r="L33" s="67"/>
      <c r="M33" s="88">
        <f>SUM(M27:M30)</f>
        <v>11077753</v>
      </c>
      <c r="N33" s="67"/>
      <c r="O33" s="88">
        <f>SUM(O27:O30)</f>
        <v>75837063</v>
      </c>
      <c r="P33" s="66"/>
      <c r="Q33" s="88">
        <f>SUM(Q27:Q30)</f>
        <v>43513161</v>
      </c>
      <c r="R33" s="66"/>
      <c r="S33" s="88">
        <f>SUM(S27:S30)</f>
        <v>175149</v>
      </c>
      <c r="T33" s="67"/>
      <c r="U33" s="88">
        <f>SUM(U27:U30)</f>
        <v>43688310</v>
      </c>
      <c r="V33" s="67"/>
      <c r="W33" s="88">
        <f>SUM(W27:W30)</f>
        <v>621069381</v>
      </c>
      <c r="X33" s="67"/>
      <c r="Y33" s="88">
        <f>SUM(Y27:Y30)</f>
        <v>5260916</v>
      </c>
      <c r="Z33" s="67"/>
      <c r="AA33" s="88">
        <f>SUM(AA27:AA30)</f>
        <v>626330297</v>
      </c>
    </row>
    <row r="34" spans="1:27" s="68" customFormat="1" ht="33.75" customHeight="1" thickTop="1">
      <c r="G34" s="66"/>
      <c r="H34" s="67"/>
      <c r="I34" s="66"/>
      <c r="J34" s="67"/>
      <c r="K34" s="66"/>
      <c r="L34" s="67"/>
      <c r="M34" s="66"/>
      <c r="N34" s="67"/>
      <c r="O34" s="66"/>
      <c r="P34" s="66"/>
      <c r="Q34" s="66"/>
      <c r="R34" s="66"/>
      <c r="S34" s="66"/>
      <c r="T34" s="67"/>
      <c r="U34" s="66"/>
      <c r="V34" s="67"/>
      <c r="W34" s="66"/>
      <c r="X34" s="67"/>
      <c r="Y34" s="66"/>
      <c r="Z34" s="67"/>
      <c r="AA34" s="66"/>
    </row>
    <row r="35" spans="1:27" s="68" customFormat="1">
      <c r="A35" s="70" t="str">
        <f>+'[1]5 PL'!A45</f>
        <v>หมายเหตุประกอบข้อมูลทางการเงินเป็นส่วนหนึ่งของข้อมูลทางการเงินระหว่างกาลนี้</v>
      </c>
      <c r="B35" s="89"/>
      <c r="C35" s="89"/>
      <c r="D35" s="89"/>
      <c r="E35" s="89"/>
      <c r="F35" s="89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</row>
  </sheetData>
  <mergeCells count="4">
    <mergeCell ref="G5:AA5"/>
    <mergeCell ref="G6:W6"/>
    <mergeCell ref="M7:O7"/>
    <mergeCell ref="Q7:U7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ACB27-35E5-46EE-A2AA-AE678A55AFB6}">
  <dimension ref="A1:Q30"/>
  <sheetViews>
    <sheetView tabSelected="1" topLeftCell="A19" workbookViewId="0">
      <selection activeCell="D32" sqref="D32"/>
    </sheetView>
  </sheetViews>
  <sheetFormatPr defaultColWidth="9.140625" defaultRowHeight="18.75"/>
  <cols>
    <col min="1" max="3" width="2" style="65" customWidth="1"/>
    <col min="4" max="4" width="39.85546875" style="65" customWidth="1"/>
    <col min="5" max="5" width="1.85546875" style="65" customWidth="1"/>
    <col min="6" max="6" width="0.85546875" style="65" customWidth="1"/>
    <col min="7" max="7" width="11.85546875" style="91" customWidth="1"/>
    <col min="8" max="8" width="0.85546875" style="92" customWidth="1"/>
    <col min="9" max="9" width="13.85546875" style="92" customWidth="1"/>
    <col min="10" max="10" width="0.85546875" style="91" customWidth="1"/>
    <col min="11" max="11" width="16.7109375" style="91" customWidth="1"/>
    <col min="12" max="12" width="0.85546875" style="92" customWidth="1"/>
    <col min="13" max="13" width="12.7109375" style="91" customWidth="1"/>
    <col min="14" max="14" width="0.85546875" style="92" customWidth="1"/>
    <col min="15" max="15" width="12.7109375" style="91" customWidth="1"/>
    <col min="16" max="16" width="0.85546875" style="91" customWidth="1"/>
    <col min="17" max="17" width="11.85546875" style="91" customWidth="1"/>
    <col min="18" max="16384" width="9.140625" style="65"/>
  </cols>
  <sheetData>
    <row r="1" spans="1:17">
      <c r="A1" s="64" t="s">
        <v>0</v>
      </c>
    </row>
    <row r="2" spans="1:17">
      <c r="A2" s="68" t="s">
        <v>135</v>
      </c>
    </row>
    <row r="3" spans="1:17">
      <c r="A3" s="69" t="str">
        <f>+'[1]6 Conso'!A3</f>
        <v>สำหรับงวดสามเดือนสิ้นสุดวันที่ 31 มีนาคม พ.ศ. 2563</v>
      </c>
      <c r="B3" s="70"/>
      <c r="C3" s="70"/>
      <c r="D3" s="70"/>
      <c r="E3" s="70"/>
      <c r="F3" s="70"/>
      <c r="G3" s="93"/>
      <c r="H3" s="94"/>
      <c r="I3" s="94"/>
      <c r="J3" s="93"/>
      <c r="K3" s="93"/>
      <c r="L3" s="94"/>
      <c r="M3" s="93"/>
      <c r="N3" s="94"/>
      <c r="O3" s="93"/>
      <c r="P3" s="93"/>
      <c r="Q3" s="93"/>
    </row>
    <row r="5" spans="1:17">
      <c r="G5" s="256" t="s">
        <v>4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</row>
    <row r="6" spans="1:17" s="68" customFormat="1">
      <c r="B6" s="78"/>
      <c r="C6" s="78"/>
      <c r="D6" s="78"/>
      <c r="G6" s="78"/>
      <c r="H6" s="80"/>
      <c r="I6" s="80"/>
      <c r="J6" s="95"/>
      <c r="K6" s="95"/>
      <c r="L6" s="80"/>
      <c r="M6" s="257" t="s">
        <v>67</v>
      </c>
      <c r="N6" s="257"/>
      <c r="O6" s="257"/>
      <c r="P6" s="95"/>
      <c r="Q6" s="91"/>
    </row>
    <row r="7" spans="1:17" s="68" customFormat="1">
      <c r="H7" s="96"/>
      <c r="I7" s="96"/>
      <c r="J7" s="97"/>
      <c r="L7" s="96"/>
      <c r="M7" s="96" t="s">
        <v>99</v>
      </c>
      <c r="N7" s="96"/>
      <c r="O7" s="97"/>
      <c r="P7" s="97"/>
      <c r="Q7" s="98"/>
    </row>
    <row r="8" spans="1:17" s="68" customFormat="1">
      <c r="B8" s="78"/>
      <c r="C8" s="78"/>
      <c r="D8" s="78"/>
      <c r="F8" s="78"/>
      <c r="G8" s="96" t="s">
        <v>105</v>
      </c>
      <c r="H8" s="96"/>
      <c r="J8" s="97"/>
      <c r="K8" s="96" t="s">
        <v>136</v>
      </c>
      <c r="L8" s="96"/>
      <c r="M8" s="96" t="s">
        <v>108</v>
      </c>
      <c r="N8" s="96"/>
      <c r="P8" s="97"/>
      <c r="Q8" s="98" t="s">
        <v>103</v>
      </c>
    </row>
    <row r="9" spans="1:17" s="68" customFormat="1">
      <c r="B9" s="78"/>
      <c r="C9" s="78"/>
      <c r="D9" s="78"/>
      <c r="F9" s="78"/>
      <c r="G9" s="96" t="s">
        <v>115</v>
      </c>
      <c r="H9" s="96"/>
      <c r="I9" s="96" t="s">
        <v>65</v>
      </c>
      <c r="J9" s="97"/>
      <c r="K9" s="96" t="s">
        <v>137</v>
      </c>
      <c r="L9" s="96"/>
      <c r="M9" s="96" t="s">
        <v>118</v>
      </c>
      <c r="N9" s="96"/>
      <c r="O9" s="97" t="s">
        <v>138</v>
      </c>
      <c r="P9" s="97"/>
      <c r="Q9" s="75" t="s">
        <v>124</v>
      </c>
    </row>
    <row r="10" spans="1:17" s="68" customFormat="1">
      <c r="B10" s="78"/>
      <c r="C10" s="78"/>
      <c r="D10" s="78"/>
      <c r="F10" s="78"/>
      <c r="G10" s="99" t="s">
        <v>12</v>
      </c>
      <c r="H10" s="96"/>
      <c r="I10" s="99" t="s">
        <v>12</v>
      </c>
      <c r="J10" s="97"/>
      <c r="K10" s="100" t="s">
        <v>12</v>
      </c>
      <c r="L10" s="96"/>
      <c r="M10" s="99" t="s">
        <v>12</v>
      </c>
      <c r="N10" s="96"/>
      <c r="O10" s="100" t="s">
        <v>12</v>
      </c>
      <c r="P10" s="97"/>
      <c r="Q10" s="79" t="s">
        <v>12</v>
      </c>
    </row>
    <row r="11" spans="1:17" s="68" customFormat="1">
      <c r="F11" s="101"/>
      <c r="G11" s="102"/>
      <c r="H11" s="103"/>
      <c r="I11" s="103"/>
      <c r="J11" s="102"/>
      <c r="K11" s="102"/>
      <c r="L11" s="103"/>
      <c r="M11" s="102"/>
      <c r="N11" s="103"/>
      <c r="O11" s="102"/>
      <c r="P11" s="102"/>
      <c r="Q11" s="102"/>
    </row>
    <row r="12" spans="1:17" s="68" customFormat="1">
      <c r="A12" s="64" t="s">
        <v>139</v>
      </c>
      <c r="B12" s="78"/>
      <c r="D12" s="78"/>
      <c r="F12" s="80"/>
      <c r="G12" s="91">
        <v>275000000</v>
      </c>
      <c r="H12" s="103"/>
      <c r="I12" s="91">
        <v>208135263</v>
      </c>
      <c r="J12" s="91"/>
      <c r="K12" s="91">
        <v>1024444</v>
      </c>
      <c r="L12" s="103"/>
      <c r="M12" s="91">
        <v>8838571</v>
      </c>
      <c r="N12" s="103"/>
      <c r="O12" s="91">
        <v>7197265</v>
      </c>
      <c r="P12" s="91"/>
      <c r="Q12" s="66">
        <f>SUM(G12:O12)</f>
        <v>500195543</v>
      </c>
    </row>
    <row r="13" spans="1:17" s="68" customFormat="1">
      <c r="A13" s="81" t="s">
        <v>140</v>
      </c>
      <c r="B13" s="78"/>
      <c r="D13" s="78"/>
      <c r="F13" s="80"/>
      <c r="G13" s="93" t="s">
        <v>26</v>
      </c>
      <c r="H13" s="103"/>
      <c r="I13" s="93" t="s">
        <v>26</v>
      </c>
      <c r="J13" s="91"/>
      <c r="K13" s="93" t="s">
        <v>26</v>
      </c>
      <c r="L13" s="103"/>
      <c r="M13" s="93" t="s">
        <v>26</v>
      </c>
      <c r="N13" s="103"/>
      <c r="O13" s="93">
        <v>-1595784</v>
      </c>
      <c r="P13" s="91"/>
      <c r="Q13" s="82">
        <f>SUM(G13:O13)</f>
        <v>-1595784</v>
      </c>
    </row>
    <row r="14" spans="1:17" s="68" customFormat="1" ht="8.1" customHeight="1">
      <c r="A14" s="81"/>
      <c r="B14" s="65"/>
      <c r="C14" s="65"/>
      <c r="D14" s="65"/>
      <c r="E14" s="80"/>
      <c r="F14" s="65"/>
      <c r="G14" s="91"/>
      <c r="H14" s="92"/>
      <c r="I14" s="92"/>
      <c r="J14" s="91"/>
      <c r="K14" s="91"/>
      <c r="L14" s="92"/>
      <c r="M14" s="91"/>
      <c r="N14" s="92"/>
      <c r="O14" s="91"/>
      <c r="P14" s="91"/>
      <c r="Q14" s="66"/>
    </row>
    <row r="15" spans="1:17" s="68" customFormat="1">
      <c r="A15" s="64" t="s">
        <v>129</v>
      </c>
      <c r="B15" s="78"/>
      <c r="D15" s="78"/>
      <c r="E15" s="104"/>
      <c r="F15" s="80"/>
      <c r="G15" s="91">
        <f>SUM(G12:G13)</f>
        <v>275000000</v>
      </c>
      <c r="H15" s="91"/>
      <c r="I15" s="91">
        <f>SUM(I12:I13)</f>
        <v>208135263</v>
      </c>
      <c r="J15" s="91"/>
      <c r="K15" s="91">
        <f>SUM(K12:K13)</f>
        <v>1024444</v>
      </c>
      <c r="L15" s="91"/>
      <c r="M15" s="91">
        <f>SUM(M12:M13)</f>
        <v>8838571</v>
      </c>
      <c r="N15" s="91"/>
      <c r="O15" s="91">
        <f>SUM(O12:O13)</f>
        <v>5601481</v>
      </c>
      <c r="P15" s="91"/>
      <c r="Q15" s="91">
        <f>SUM(Q12:Q13)</f>
        <v>498599759</v>
      </c>
    </row>
    <row r="16" spans="1:17" s="68" customFormat="1">
      <c r="A16" s="64"/>
      <c r="B16" s="78"/>
      <c r="D16" s="78"/>
      <c r="E16" s="104"/>
      <c r="F16" s="80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</row>
    <row r="17" spans="1:17" s="68" customFormat="1">
      <c r="A17" s="81" t="s">
        <v>66</v>
      </c>
      <c r="B17" s="78"/>
      <c r="D17" s="78"/>
      <c r="E17" s="104"/>
      <c r="F17" s="80"/>
      <c r="G17" s="91">
        <v>0</v>
      </c>
      <c r="H17" s="103"/>
      <c r="I17" s="91">
        <v>0</v>
      </c>
      <c r="J17" s="91"/>
      <c r="K17" s="91">
        <v>1245945</v>
      </c>
      <c r="L17" s="103"/>
      <c r="M17" s="91">
        <v>0</v>
      </c>
      <c r="N17" s="103"/>
      <c r="O17" s="91">
        <v>0</v>
      </c>
      <c r="P17" s="91"/>
      <c r="Q17" s="66">
        <f>SUM(G17:O17)</f>
        <v>1245945</v>
      </c>
    </row>
    <row r="18" spans="1:17" s="68" customFormat="1">
      <c r="A18" s="81" t="s">
        <v>89</v>
      </c>
      <c r="B18" s="78"/>
      <c r="D18" s="78"/>
      <c r="E18" s="80"/>
      <c r="F18" s="80"/>
      <c r="G18" s="93">
        <v>0</v>
      </c>
      <c r="H18" s="103"/>
      <c r="I18" s="93">
        <v>0</v>
      </c>
      <c r="J18" s="91"/>
      <c r="K18" s="93">
        <v>0</v>
      </c>
      <c r="L18" s="103"/>
      <c r="M18" s="93">
        <v>0</v>
      </c>
      <c r="N18" s="103"/>
      <c r="O18" s="93">
        <v>14214886</v>
      </c>
      <c r="P18" s="91"/>
      <c r="Q18" s="82">
        <f>SUM(G18:O18)</f>
        <v>14214886</v>
      </c>
    </row>
    <row r="19" spans="1:17" s="68" customFormat="1" ht="8.1" customHeight="1">
      <c r="A19" s="81"/>
      <c r="B19" s="65"/>
      <c r="C19" s="65"/>
      <c r="D19" s="65"/>
      <c r="E19" s="80"/>
      <c r="F19" s="65"/>
      <c r="G19" s="91"/>
      <c r="H19" s="92"/>
      <c r="I19" s="91"/>
      <c r="J19" s="91"/>
      <c r="K19" s="91"/>
      <c r="L19" s="92"/>
      <c r="M19" s="91"/>
      <c r="N19" s="92"/>
      <c r="O19" s="91"/>
      <c r="P19" s="91"/>
      <c r="Q19" s="91"/>
    </row>
    <row r="20" spans="1:17" s="68" customFormat="1" ht="19.5" thickBot="1">
      <c r="A20" s="64" t="s">
        <v>141</v>
      </c>
      <c r="B20" s="65"/>
      <c r="C20" s="65"/>
      <c r="D20" s="65"/>
      <c r="E20" s="80"/>
      <c r="F20" s="65"/>
      <c r="G20" s="105">
        <f>SUM(G15:G18)</f>
        <v>275000000</v>
      </c>
      <c r="H20" s="91"/>
      <c r="I20" s="105">
        <f>SUM(I15:I18)</f>
        <v>208135263</v>
      </c>
      <c r="J20" s="91"/>
      <c r="K20" s="105">
        <f>SUM(K15:K18)</f>
        <v>2270389</v>
      </c>
      <c r="L20" s="91"/>
      <c r="M20" s="105">
        <f>SUM(M15:M18)</f>
        <v>8838571</v>
      </c>
      <c r="N20" s="91"/>
      <c r="O20" s="105">
        <f>SUM(O15:O18)</f>
        <v>19816367</v>
      </c>
      <c r="P20" s="91"/>
      <c r="Q20" s="105">
        <f>SUM(Q15:Q18)</f>
        <v>514060590</v>
      </c>
    </row>
    <row r="21" spans="1:17" s="68" customFormat="1" ht="19.5" thickTop="1">
      <c r="B21" s="78"/>
      <c r="C21" s="78"/>
      <c r="D21" s="78"/>
      <c r="G21" s="78"/>
      <c r="H21" s="80"/>
      <c r="I21" s="80"/>
      <c r="J21" s="91"/>
      <c r="K21" s="91"/>
      <c r="L21" s="80"/>
      <c r="M21" s="91"/>
      <c r="N21" s="103"/>
      <c r="O21" s="91"/>
      <c r="P21" s="91"/>
      <c r="Q21" s="91"/>
    </row>
    <row r="22" spans="1:17" s="68" customFormat="1">
      <c r="A22" s="64" t="s">
        <v>142</v>
      </c>
      <c r="B22" s="78"/>
      <c r="D22" s="78"/>
      <c r="E22" s="104"/>
      <c r="F22" s="80"/>
      <c r="G22" s="106">
        <v>275000000</v>
      </c>
      <c r="H22" s="103"/>
      <c r="I22" s="106">
        <v>208135263</v>
      </c>
      <c r="J22" s="91"/>
      <c r="K22" s="106">
        <v>6074645</v>
      </c>
      <c r="L22" s="103"/>
      <c r="M22" s="106">
        <v>11077753</v>
      </c>
      <c r="N22" s="103"/>
      <c r="O22" s="106">
        <v>48145939</v>
      </c>
      <c r="P22" s="91"/>
      <c r="Q22" s="85">
        <f>SUM(G22:O22)</f>
        <v>548433600</v>
      </c>
    </row>
    <row r="23" spans="1:17" s="68" customFormat="1">
      <c r="A23" s="81" t="s">
        <v>66</v>
      </c>
      <c r="B23" s="78"/>
      <c r="D23" s="78"/>
      <c r="E23" s="104"/>
      <c r="F23" s="80"/>
      <c r="G23" s="106">
        <v>0</v>
      </c>
      <c r="H23" s="103"/>
      <c r="I23" s="106">
        <v>0</v>
      </c>
      <c r="J23" s="91"/>
      <c r="K23" s="106">
        <v>1256347</v>
      </c>
      <c r="L23" s="103"/>
      <c r="M23" s="106">
        <v>0</v>
      </c>
      <c r="N23" s="103"/>
      <c r="O23" s="106">
        <v>0</v>
      </c>
      <c r="P23" s="91"/>
      <c r="Q23" s="85">
        <f>SUM(G23:O23)</f>
        <v>1256347</v>
      </c>
    </row>
    <row r="24" spans="1:17" s="68" customFormat="1">
      <c r="A24" s="81" t="s">
        <v>89</v>
      </c>
      <c r="B24" s="78"/>
      <c r="D24" s="78"/>
      <c r="E24" s="80"/>
      <c r="F24" s="80"/>
      <c r="G24" s="107">
        <v>0</v>
      </c>
      <c r="H24" s="103"/>
      <c r="I24" s="107">
        <v>0</v>
      </c>
      <c r="J24" s="91"/>
      <c r="K24" s="107">
        <v>0</v>
      </c>
      <c r="L24" s="103"/>
      <c r="M24" s="107">
        <v>0</v>
      </c>
      <c r="N24" s="103"/>
      <c r="O24" s="107">
        <f>'[1]5 PL'!K33</f>
        <v>19314940</v>
      </c>
      <c r="P24" s="91"/>
      <c r="Q24" s="87">
        <f>SUM(G24:O24)</f>
        <v>19314940</v>
      </c>
    </row>
    <row r="25" spans="1:17" s="68" customFormat="1" ht="8.1" customHeight="1">
      <c r="A25" s="81"/>
      <c r="B25" s="65"/>
      <c r="C25" s="65"/>
      <c r="D25" s="65"/>
      <c r="E25" s="80"/>
      <c r="F25" s="65"/>
      <c r="G25" s="106"/>
      <c r="H25" s="92"/>
      <c r="I25" s="106"/>
      <c r="J25" s="91"/>
      <c r="K25" s="106"/>
      <c r="L25" s="92"/>
      <c r="M25" s="106"/>
      <c r="N25" s="92"/>
      <c r="O25" s="106"/>
      <c r="P25" s="91"/>
      <c r="Q25" s="106"/>
    </row>
    <row r="26" spans="1:17" s="68" customFormat="1" ht="19.5" thickBot="1">
      <c r="A26" s="64" t="s">
        <v>143</v>
      </c>
      <c r="B26" s="65"/>
      <c r="C26" s="65"/>
      <c r="D26" s="65"/>
      <c r="E26" s="80"/>
      <c r="F26" s="65"/>
      <c r="G26" s="108">
        <f>SUM(G22:G24)</f>
        <v>275000000</v>
      </c>
      <c r="H26" s="91"/>
      <c r="I26" s="108">
        <f>SUM(I22:I24)</f>
        <v>208135263</v>
      </c>
      <c r="J26" s="91"/>
      <c r="K26" s="108">
        <f>SUM(K22:K24)</f>
        <v>7330992</v>
      </c>
      <c r="L26" s="91"/>
      <c r="M26" s="108">
        <f>SUM(M22:M24)</f>
        <v>11077753</v>
      </c>
      <c r="N26" s="91"/>
      <c r="O26" s="108">
        <f>SUM(O22:O24)</f>
        <v>67460879</v>
      </c>
      <c r="P26" s="91"/>
      <c r="Q26" s="108">
        <f>SUM(Q22:Q24)</f>
        <v>569004887</v>
      </c>
    </row>
    <row r="27" spans="1:17" s="68" customFormat="1" ht="19.5" thickTop="1">
      <c r="B27" s="78"/>
      <c r="C27" s="78"/>
      <c r="D27" s="78"/>
      <c r="G27" s="78"/>
      <c r="H27" s="80"/>
      <c r="I27" s="80"/>
      <c r="J27" s="91"/>
      <c r="K27" s="91"/>
      <c r="L27" s="80"/>
      <c r="M27" s="91"/>
      <c r="N27" s="103"/>
      <c r="O27" s="91"/>
      <c r="P27" s="91"/>
      <c r="Q27" s="91"/>
    </row>
    <row r="28" spans="1:17" s="68" customFormat="1">
      <c r="B28" s="78"/>
      <c r="C28" s="78"/>
      <c r="D28" s="78"/>
      <c r="G28" s="78"/>
      <c r="H28" s="80"/>
      <c r="I28" s="80"/>
      <c r="J28" s="91"/>
      <c r="K28" s="91"/>
      <c r="L28" s="80"/>
      <c r="M28" s="91"/>
      <c r="N28" s="103"/>
      <c r="O28" s="91"/>
      <c r="P28" s="91"/>
      <c r="Q28" s="91"/>
    </row>
    <row r="29" spans="1:17" s="68" customFormat="1">
      <c r="B29" s="78"/>
      <c r="C29" s="78"/>
      <c r="D29" s="78"/>
      <c r="G29" s="78"/>
      <c r="H29" s="80"/>
      <c r="I29" s="80"/>
      <c r="J29" s="91"/>
      <c r="K29" s="91"/>
      <c r="L29" s="80"/>
      <c r="M29" s="91"/>
      <c r="N29" s="103"/>
      <c r="O29" s="91"/>
      <c r="P29" s="91"/>
      <c r="Q29" s="91"/>
    </row>
    <row r="30" spans="1:17" s="68" customFormat="1">
      <c r="A30" s="70" t="str">
        <f>+'[1]6 Conso'!A37</f>
        <v>หมายเหตุประกอบข้อมูลทางการเงินเป็นส่วนหนึ่งของข้อมูลทางการเงินระหว่างกาลนี้</v>
      </c>
      <c r="B30" s="89"/>
      <c r="C30" s="89"/>
      <c r="D30" s="70"/>
      <c r="E30" s="89"/>
      <c r="F30" s="89"/>
      <c r="G30" s="93"/>
      <c r="H30" s="94"/>
      <c r="I30" s="94"/>
      <c r="J30" s="93"/>
      <c r="K30" s="93"/>
      <c r="L30" s="94"/>
      <c r="M30" s="93"/>
      <c r="N30" s="94"/>
      <c r="O30" s="93"/>
      <c r="P30" s="93"/>
      <c r="Q30" s="93"/>
    </row>
  </sheetData>
  <mergeCells count="2">
    <mergeCell ref="G5:Q5"/>
    <mergeCell ref="M6:O6"/>
  </mergeCells>
  <conditionalFormatting sqref="I14 G14">
    <cfRule type="colorScale" priority="10">
      <colorScale>
        <cfvo type="min"/>
        <cfvo type="max"/>
        <color rgb="FFF7F7FF"/>
        <color rgb="FFF7F7FF"/>
      </colorScale>
    </cfRule>
  </conditionalFormatting>
  <conditionalFormatting sqref="I19 G19">
    <cfRule type="colorScale" priority="11">
      <colorScale>
        <cfvo type="min"/>
        <cfvo type="max"/>
        <color rgb="FFF7F7FF"/>
        <color rgb="FFF7F7FF"/>
      </colorScale>
    </cfRule>
  </conditionalFormatting>
  <conditionalFormatting sqref="K19">
    <cfRule type="colorScale" priority="9">
      <colorScale>
        <cfvo type="min"/>
        <cfvo type="max"/>
        <color rgb="FFF7F7FF"/>
        <color rgb="FFF7F7FF"/>
      </colorScale>
    </cfRule>
  </conditionalFormatting>
  <conditionalFormatting sqref="M19">
    <cfRule type="colorScale" priority="8">
      <colorScale>
        <cfvo type="min"/>
        <cfvo type="max"/>
        <color rgb="FFF7F7FF"/>
        <color rgb="FFF7F7FF"/>
      </colorScale>
    </cfRule>
  </conditionalFormatting>
  <conditionalFormatting sqref="O19">
    <cfRule type="colorScale" priority="7">
      <colorScale>
        <cfvo type="min"/>
        <cfvo type="max"/>
        <color rgb="FFF7F7FF"/>
        <color rgb="FFF7F7FF"/>
      </colorScale>
    </cfRule>
  </conditionalFormatting>
  <conditionalFormatting sqref="Q19">
    <cfRule type="colorScale" priority="6">
      <colorScale>
        <cfvo type="min"/>
        <cfvo type="max"/>
        <color rgb="FFF7F7FF"/>
        <color rgb="FFF7F7FF"/>
      </colorScale>
    </cfRule>
  </conditionalFormatting>
  <conditionalFormatting sqref="I25 G25">
    <cfRule type="colorScale" priority="5">
      <colorScale>
        <cfvo type="min"/>
        <cfvo type="max"/>
        <color rgb="FFF7F7FF"/>
        <color rgb="FFF7F7FF"/>
      </colorScale>
    </cfRule>
  </conditionalFormatting>
  <conditionalFormatting sqref="K25">
    <cfRule type="colorScale" priority="4">
      <colorScale>
        <cfvo type="min"/>
        <cfvo type="max"/>
        <color rgb="FFF7F7FF"/>
        <color rgb="FFF7F7FF"/>
      </colorScale>
    </cfRule>
  </conditionalFormatting>
  <conditionalFormatting sqref="M25">
    <cfRule type="colorScale" priority="3">
      <colorScale>
        <cfvo type="min"/>
        <cfvo type="max"/>
        <color rgb="FFF7F7FF"/>
        <color rgb="FFF7F7FF"/>
      </colorScale>
    </cfRule>
  </conditionalFormatting>
  <conditionalFormatting sqref="O25">
    <cfRule type="colorScale" priority="2">
      <colorScale>
        <cfvo type="min"/>
        <cfvo type="max"/>
        <color rgb="FFF7F7FF"/>
        <color rgb="FFF7F7FF"/>
      </colorScale>
    </cfRule>
  </conditionalFormatting>
  <conditionalFormatting sqref="Q25">
    <cfRule type="colorScale" priority="1">
      <colorScale>
        <cfvo type="min"/>
        <cfvo type="max"/>
        <color rgb="FFF7F7FF"/>
        <color rgb="FFF7F7FF"/>
      </colorScale>
    </cfRule>
  </conditionalFormatting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076BE-4F6E-4846-8DDD-4FA409C4A0ED}">
  <dimension ref="A1:M101"/>
  <sheetViews>
    <sheetView workbookViewId="0">
      <selection sqref="A1:XFD1048576"/>
    </sheetView>
  </sheetViews>
  <sheetFormatPr defaultColWidth="9.42578125" defaultRowHeight="18.75"/>
  <cols>
    <col min="1" max="3" width="1.7109375" style="6" customWidth="1"/>
    <col min="4" max="4" width="38.140625" style="6" customWidth="1"/>
    <col min="5" max="5" width="7.7109375" style="6" customWidth="1"/>
    <col min="6" max="6" width="0.85546875" style="6" customWidth="1"/>
    <col min="7" max="7" width="11.28515625" style="109" customWidth="1"/>
    <col min="8" max="8" width="0.85546875" style="109" customWidth="1"/>
    <col min="9" max="9" width="11.28515625" style="109" customWidth="1"/>
    <col min="10" max="10" width="0.85546875" style="57" customWidth="1"/>
    <col min="11" max="11" width="11.28515625" style="110" customWidth="1"/>
    <col min="12" max="12" width="0.85546875" style="57" customWidth="1"/>
    <col min="13" max="13" width="11.28515625" style="110" customWidth="1"/>
    <col min="14" max="16384" width="9.42578125" style="6"/>
  </cols>
  <sheetData>
    <row r="1" spans="1:13" ht="20.100000000000001" customHeight="1">
      <c r="A1" s="1" t="s">
        <v>0</v>
      </c>
    </row>
    <row r="2" spans="1:13" ht="20.100000000000001" customHeight="1">
      <c r="A2" s="1" t="s">
        <v>144</v>
      </c>
      <c r="B2" s="3"/>
      <c r="C2" s="3"/>
      <c r="D2" s="3"/>
      <c r="E2" s="3"/>
      <c r="F2" s="3"/>
      <c r="J2" s="4"/>
      <c r="L2" s="4"/>
    </row>
    <row r="3" spans="1:13" ht="20.100000000000001" customHeight="1">
      <c r="A3" s="7" t="str">
        <f>+'[1]5 PL'!A3</f>
        <v>สำหรับงวดสามเดือนสิ้นสุดวันที่ 31 มีนาคม พ.ศ. 2563</v>
      </c>
      <c r="B3" s="9"/>
      <c r="C3" s="9"/>
      <c r="D3" s="9"/>
      <c r="E3" s="9"/>
      <c r="F3" s="9"/>
      <c r="G3" s="111"/>
      <c r="H3" s="111"/>
      <c r="I3" s="111"/>
      <c r="J3" s="10"/>
      <c r="K3" s="112"/>
      <c r="L3" s="10"/>
      <c r="M3" s="112"/>
    </row>
    <row r="4" spans="1:13" ht="20.100000000000001" customHeight="1">
      <c r="A4" s="2"/>
      <c r="B4" s="3"/>
      <c r="C4" s="3"/>
      <c r="D4" s="3"/>
      <c r="E4" s="3"/>
      <c r="F4" s="3"/>
      <c r="J4" s="4"/>
      <c r="L4" s="4"/>
    </row>
    <row r="5" spans="1:13" ht="20.100000000000001" customHeight="1">
      <c r="A5" s="3"/>
      <c r="B5" s="3"/>
      <c r="C5" s="3"/>
      <c r="D5" s="3"/>
      <c r="E5" s="12"/>
      <c r="F5" s="13"/>
      <c r="G5" s="252" t="s">
        <v>3</v>
      </c>
      <c r="H5" s="252"/>
      <c r="I5" s="252"/>
      <c r="J5" s="20"/>
      <c r="K5" s="250" t="s">
        <v>4</v>
      </c>
      <c r="L5" s="250"/>
      <c r="M5" s="250"/>
    </row>
    <row r="6" spans="1:13" ht="20.100000000000001" customHeight="1">
      <c r="E6" s="14"/>
      <c r="F6" s="12"/>
      <c r="G6" s="15" t="s">
        <v>9</v>
      </c>
      <c r="H6" s="14"/>
      <c r="I6" s="15" t="s">
        <v>10</v>
      </c>
      <c r="J6" s="15"/>
      <c r="K6" s="15" t="s">
        <v>9</v>
      </c>
      <c r="L6" s="14"/>
      <c r="M6" s="15" t="s">
        <v>10</v>
      </c>
    </row>
    <row r="7" spans="1:13" ht="20.100000000000001" customHeight="1">
      <c r="E7" s="16" t="s">
        <v>11</v>
      </c>
      <c r="F7" s="14"/>
      <c r="G7" s="17" t="s">
        <v>12</v>
      </c>
      <c r="H7" s="15"/>
      <c r="I7" s="17" t="s">
        <v>12</v>
      </c>
      <c r="J7" s="14"/>
      <c r="K7" s="17" t="s">
        <v>12</v>
      </c>
      <c r="L7" s="15"/>
      <c r="M7" s="17" t="s">
        <v>12</v>
      </c>
    </row>
    <row r="8" spans="1:13" ht="20.100000000000001" customHeight="1">
      <c r="A8" s="113" t="s">
        <v>145</v>
      </c>
      <c r="B8" s="114"/>
      <c r="C8" s="114"/>
      <c r="D8" s="114"/>
      <c r="E8" s="115"/>
      <c r="F8" s="115"/>
      <c r="G8" s="116"/>
      <c r="H8" s="117"/>
      <c r="I8" s="118"/>
      <c r="J8" s="119"/>
      <c r="K8" s="120"/>
      <c r="L8" s="119"/>
      <c r="M8" s="121"/>
    </row>
    <row r="9" spans="1:13" ht="20.100000000000001" customHeight="1">
      <c r="A9" s="114" t="s">
        <v>86</v>
      </c>
      <c r="B9" s="114"/>
      <c r="C9" s="114"/>
      <c r="D9" s="114"/>
      <c r="E9" s="114"/>
      <c r="F9" s="114"/>
      <c r="G9" s="122">
        <f>+'[1]5 PL'!G19</f>
        <v>16257347</v>
      </c>
      <c r="H9" s="119"/>
      <c r="I9" s="123">
        <f>+'[1]5 PL'!I19</f>
        <v>12395884</v>
      </c>
      <c r="J9" s="123"/>
      <c r="K9" s="122">
        <f>+'[1]5 PL'!K19</f>
        <v>20147369</v>
      </c>
      <c r="L9" s="119"/>
      <c r="M9" s="123">
        <f>+'[1]5 PL'!M19</f>
        <v>15299276</v>
      </c>
    </row>
    <row r="10" spans="1:13" ht="20.100000000000001" customHeight="1">
      <c r="A10" s="114" t="s">
        <v>146</v>
      </c>
      <c r="B10" s="114"/>
      <c r="C10" s="114"/>
      <c r="D10" s="114"/>
      <c r="E10" s="114"/>
      <c r="F10" s="114"/>
      <c r="G10" s="124"/>
      <c r="H10" s="119"/>
      <c r="I10" s="119"/>
      <c r="J10" s="123"/>
      <c r="K10" s="122"/>
      <c r="L10" s="119"/>
      <c r="M10" s="123"/>
    </row>
    <row r="11" spans="1:13" ht="20.100000000000001" customHeight="1">
      <c r="A11" s="114"/>
      <c r="B11" s="114" t="s">
        <v>147</v>
      </c>
      <c r="C11" s="114"/>
      <c r="D11" s="114"/>
      <c r="E11" s="125">
        <v>10</v>
      </c>
      <c r="F11" s="114"/>
      <c r="G11" s="122">
        <v>6543122</v>
      </c>
      <c r="H11" s="119"/>
      <c r="I11" s="123">
        <v>4626784</v>
      </c>
      <c r="J11" s="123"/>
      <c r="K11" s="122">
        <v>6239753</v>
      </c>
      <c r="L11" s="119"/>
      <c r="M11" s="123">
        <v>4623877</v>
      </c>
    </row>
    <row r="12" spans="1:13" ht="20.100000000000001" customHeight="1">
      <c r="A12" s="114"/>
      <c r="B12" s="126" t="s">
        <v>148</v>
      </c>
      <c r="C12" s="114"/>
      <c r="D12" s="114"/>
      <c r="E12" s="125"/>
      <c r="F12" s="114"/>
      <c r="G12" s="122">
        <v>298034</v>
      </c>
      <c r="H12" s="119"/>
      <c r="I12" s="123">
        <v>-329263</v>
      </c>
      <c r="J12" s="119"/>
      <c r="K12" s="122">
        <v>-100031</v>
      </c>
      <c r="L12" s="119"/>
      <c r="M12" s="123">
        <v>594012</v>
      </c>
    </row>
    <row r="13" spans="1:13" ht="20.100000000000001" customHeight="1">
      <c r="A13" s="114"/>
      <c r="B13" s="126" t="s">
        <v>149</v>
      </c>
      <c r="C13" s="114"/>
      <c r="D13" s="114"/>
      <c r="E13" s="125" t="s">
        <v>28</v>
      </c>
      <c r="F13" s="114"/>
      <c r="G13" s="122">
        <v>0</v>
      </c>
      <c r="H13" s="119"/>
      <c r="I13" s="123">
        <v>0</v>
      </c>
      <c r="J13" s="119"/>
      <c r="K13" s="122">
        <v>28331</v>
      </c>
      <c r="L13" s="119"/>
      <c r="M13" s="123">
        <v>32077</v>
      </c>
    </row>
    <row r="14" spans="1:13" ht="20.100000000000001" customHeight="1">
      <c r="A14" s="114"/>
      <c r="B14" s="127" t="s">
        <v>85</v>
      </c>
      <c r="C14" s="114"/>
      <c r="D14" s="114"/>
      <c r="E14" s="125" t="s">
        <v>28</v>
      </c>
      <c r="F14" s="114"/>
      <c r="G14" s="124">
        <v>28331</v>
      </c>
      <c r="H14" s="119"/>
      <c r="I14" s="119">
        <v>32077</v>
      </c>
      <c r="J14" s="119"/>
      <c r="K14" s="124">
        <v>0</v>
      </c>
      <c r="L14" s="119"/>
      <c r="M14" s="119">
        <v>0</v>
      </c>
    </row>
    <row r="15" spans="1:13" ht="20.100000000000001" customHeight="1">
      <c r="A15" s="128"/>
      <c r="B15" s="114" t="s">
        <v>150</v>
      </c>
      <c r="C15" s="129"/>
      <c r="D15" s="114"/>
      <c r="E15" s="125" t="s">
        <v>151</v>
      </c>
      <c r="F15" s="114"/>
      <c r="G15" s="124">
        <v>0</v>
      </c>
      <c r="H15" s="119"/>
      <c r="I15" s="119">
        <v>0</v>
      </c>
      <c r="J15" s="123"/>
      <c r="K15" s="122">
        <v>-13071735</v>
      </c>
      <c r="L15" s="119"/>
      <c r="M15" s="123">
        <v>-10021664</v>
      </c>
    </row>
    <row r="16" spans="1:13" ht="20.100000000000001" customHeight="1">
      <c r="A16" s="114"/>
      <c r="B16" s="114" t="s">
        <v>152</v>
      </c>
      <c r="C16" s="114"/>
      <c r="D16" s="114"/>
      <c r="E16" s="125"/>
      <c r="F16" s="114"/>
      <c r="G16" s="124">
        <v>-2469764</v>
      </c>
      <c r="H16" s="119"/>
      <c r="I16" s="119">
        <v>140747</v>
      </c>
      <c r="J16" s="119"/>
      <c r="K16" s="122">
        <v>-2470420</v>
      </c>
      <c r="L16" s="119"/>
      <c r="M16" s="123">
        <v>147812</v>
      </c>
    </row>
    <row r="17" spans="1:13" ht="20.100000000000001" customHeight="1">
      <c r="A17" s="114"/>
      <c r="B17" s="114" t="s">
        <v>153</v>
      </c>
      <c r="C17" s="114"/>
      <c r="D17" s="114"/>
      <c r="E17" s="125"/>
      <c r="F17" s="114"/>
      <c r="G17" s="124">
        <v>0</v>
      </c>
      <c r="H17" s="119"/>
      <c r="I17" s="119">
        <v>74087</v>
      </c>
      <c r="J17" s="119"/>
      <c r="K17" s="122">
        <v>0</v>
      </c>
      <c r="L17" s="119"/>
      <c r="M17" s="123">
        <v>74087</v>
      </c>
    </row>
    <row r="18" spans="1:13" ht="20.100000000000001" customHeight="1">
      <c r="A18" s="114"/>
      <c r="B18" s="114" t="s">
        <v>154</v>
      </c>
      <c r="C18" s="114"/>
      <c r="D18" s="114"/>
      <c r="E18" s="125"/>
      <c r="F18" s="114"/>
      <c r="G18" s="124">
        <v>1256347</v>
      </c>
      <c r="H18" s="119"/>
      <c r="I18" s="119">
        <v>1245945</v>
      </c>
      <c r="J18" s="119"/>
      <c r="K18" s="122">
        <v>690991</v>
      </c>
      <c r="L18" s="119"/>
      <c r="M18" s="123">
        <v>685270</v>
      </c>
    </row>
    <row r="19" spans="1:13" ht="20.100000000000001" customHeight="1">
      <c r="A19" s="114"/>
      <c r="B19" s="114" t="s">
        <v>155</v>
      </c>
      <c r="C19" s="114"/>
      <c r="D19" s="114"/>
      <c r="E19" s="114"/>
      <c r="F19" s="114"/>
      <c r="G19" s="122">
        <v>215115</v>
      </c>
      <c r="H19" s="119"/>
      <c r="I19" s="123">
        <v>232364</v>
      </c>
      <c r="J19" s="119"/>
      <c r="K19" s="122">
        <v>172128</v>
      </c>
      <c r="L19" s="119"/>
      <c r="M19" s="123">
        <v>193506</v>
      </c>
    </row>
    <row r="20" spans="1:13" ht="20.100000000000001" customHeight="1">
      <c r="A20" s="114"/>
      <c r="B20" s="114" t="s">
        <v>156</v>
      </c>
      <c r="C20" s="114"/>
      <c r="D20" s="114"/>
      <c r="E20" s="114"/>
      <c r="F20" s="114"/>
      <c r="G20" s="122">
        <v>96430</v>
      </c>
      <c r="H20" s="119"/>
      <c r="I20" s="123">
        <v>0</v>
      </c>
      <c r="J20" s="119"/>
      <c r="K20" s="122">
        <v>96430</v>
      </c>
      <c r="L20" s="119"/>
      <c r="M20" s="123">
        <v>0</v>
      </c>
    </row>
    <row r="21" spans="1:13" ht="20.100000000000001" customHeight="1">
      <c r="A21" s="128"/>
      <c r="B21" s="114" t="s">
        <v>157</v>
      </c>
      <c r="C21" s="129"/>
      <c r="D21" s="114"/>
      <c r="E21" s="125"/>
      <c r="F21" s="114"/>
      <c r="G21" s="122">
        <v>-731120</v>
      </c>
      <c r="H21" s="119"/>
      <c r="I21" s="123">
        <v>-56028</v>
      </c>
      <c r="J21" s="123"/>
      <c r="K21" s="122">
        <v>22323</v>
      </c>
      <c r="L21" s="119"/>
      <c r="M21" s="123">
        <v>35894</v>
      </c>
    </row>
    <row r="22" spans="1:13" ht="20.100000000000001" customHeight="1">
      <c r="A22" s="128"/>
      <c r="B22" s="114" t="s">
        <v>158</v>
      </c>
      <c r="C22" s="129"/>
      <c r="D22" s="114"/>
      <c r="E22" s="125">
        <v>11</v>
      </c>
      <c r="F22" s="114"/>
      <c r="G22" s="122">
        <v>19011</v>
      </c>
      <c r="H22" s="119"/>
      <c r="I22" s="123">
        <v>4918</v>
      </c>
      <c r="J22" s="123"/>
      <c r="K22" s="122">
        <v>19011</v>
      </c>
      <c r="L22" s="119"/>
      <c r="M22" s="123">
        <v>4918</v>
      </c>
    </row>
    <row r="23" spans="1:13" ht="20.100000000000001" customHeight="1">
      <c r="A23" s="128"/>
      <c r="B23" s="114" t="s">
        <v>159</v>
      </c>
      <c r="C23" s="129"/>
      <c r="D23" s="114"/>
      <c r="E23" s="125"/>
      <c r="F23" s="114"/>
      <c r="G23" s="122">
        <v>1860321</v>
      </c>
      <c r="H23" s="119"/>
      <c r="I23" s="123">
        <v>2126501</v>
      </c>
      <c r="J23" s="123"/>
      <c r="K23" s="122">
        <v>1861455</v>
      </c>
      <c r="L23" s="119"/>
      <c r="M23" s="123">
        <v>2126501</v>
      </c>
    </row>
    <row r="24" spans="1:13" ht="20.100000000000001" customHeight="1">
      <c r="A24" s="114"/>
      <c r="B24" s="114" t="s">
        <v>160</v>
      </c>
      <c r="C24" s="114"/>
      <c r="D24" s="114"/>
      <c r="E24" s="125"/>
      <c r="F24" s="114"/>
      <c r="G24" s="122">
        <v>-425045</v>
      </c>
      <c r="H24" s="119"/>
      <c r="I24" s="123">
        <v>-497255</v>
      </c>
      <c r="J24" s="119"/>
      <c r="K24" s="122">
        <v>-416185</v>
      </c>
      <c r="L24" s="119"/>
      <c r="M24" s="123">
        <v>-486976</v>
      </c>
    </row>
    <row r="25" spans="1:13" ht="6" customHeight="1">
      <c r="A25" s="114"/>
      <c r="B25" s="114"/>
      <c r="C25" s="114"/>
      <c r="D25" s="114"/>
      <c r="E25" s="115"/>
      <c r="F25" s="125"/>
      <c r="G25" s="130"/>
      <c r="H25" s="131"/>
      <c r="I25" s="131"/>
      <c r="J25" s="132"/>
      <c r="K25" s="133"/>
      <c r="L25" s="134"/>
      <c r="M25" s="135"/>
    </row>
    <row r="26" spans="1:13" ht="20.100000000000001" customHeight="1">
      <c r="A26" s="114" t="s">
        <v>161</v>
      </c>
      <c r="B26" s="114"/>
      <c r="C26" s="114"/>
      <c r="D26" s="114"/>
      <c r="E26" s="114"/>
      <c r="F26" s="114"/>
      <c r="G26" s="124"/>
      <c r="H26" s="119"/>
      <c r="I26" s="119"/>
      <c r="J26" s="119"/>
      <c r="K26" s="136"/>
      <c r="L26" s="119"/>
      <c r="M26" s="137"/>
    </row>
    <row r="27" spans="1:13" ht="20.100000000000001" customHeight="1">
      <c r="A27" s="114"/>
      <c r="B27" s="114" t="s">
        <v>162</v>
      </c>
      <c r="C27" s="114"/>
      <c r="D27" s="114"/>
      <c r="E27" s="114"/>
      <c r="F27" s="114"/>
      <c r="G27" s="124"/>
      <c r="H27" s="119"/>
      <c r="I27" s="119"/>
      <c r="J27" s="119"/>
      <c r="K27" s="136"/>
      <c r="L27" s="119"/>
      <c r="M27" s="137"/>
    </row>
    <row r="28" spans="1:13" ht="20.100000000000001" customHeight="1">
      <c r="A28" s="114"/>
      <c r="B28" s="114"/>
      <c r="C28" s="138" t="s">
        <v>163</v>
      </c>
      <c r="D28" s="114"/>
      <c r="E28" s="114"/>
      <c r="F28" s="114"/>
      <c r="G28" s="122">
        <v>17596116</v>
      </c>
      <c r="H28" s="119"/>
      <c r="I28" s="123">
        <v>26664501</v>
      </c>
      <c r="J28" s="123"/>
      <c r="K28" s="122">
        <v>24182091</v>
      </c>
      <c r="L28" s="119"/>
      <c r="M28" s="123">
        <v>16060960</v>
      </c>
    </row>
    <row r="29" spans="1:13" ht="20.100000000000001" customHeight="1">
      <c r="A29" s="114"/>
      <c r="B29" s="114"/>
      <c r="C29" s="138" t="s">
        <v>17</v>
      </c>
      <c r="D29" s="114"/>
      <c r="E29" s="114"/>
      <c r="F29" s="114"/>
      <c r="G29" s="122">
        <v>-1077144</v>
      </c>
      <c r="H29" s="119"/>
      <c r="I29" s="123">
        <v>-2174377</v>
      </c>
      <c r="J29" s="123"/>
      <c r="K29" s="122">
        <v>-696445</v>
      </c>
      <c r="L29" s="119"/>
      <c r="M29" s="123">
        <v>-992387</v>
      </c>
    </row>
    <row r="30" spans="1:13" ht="20.100000000000001" customHeight="1">
      <c r="A30" s="114"/>
      <c r="B30" s="114"/>
      <c r="C30" s="138" t="s">
        <v>20</v>
      </c>
      <c r="D30" s="114"/>
      <c r="E30" s="114"/>
      <c r="F30" s="114"/>
      <c r="G30" s="122">
        <v>-368035</v>
      </c>
      <c r="H30" s="119"/>
      <c r="I30" s="123">
        <v>-4078</v>
      </c>
      <c r="J30" s="123"/>
      <c r="K30" s="122">
        <v>-336500</v>
      </c>
      <c r="L30" s="119"/>
      <c r="M30" s="123">
        <v>-57218</v>
      </c>
    </row>
    <row r="31" spans="1:13" ht="20.100000000000001" customHeight="1">
      <c r="A31" s="114"/>
      <c r="B31" s="114"/>
      <c r="C31" s="138" t="s">
        <v>34</v>
      </c>
      <c r="D31" s="114"/>
      <c r="E31" s="114"/>
      <c r="F31" s="114"/>
      <c r="G31" s="122">
        <v>-10000</v>
      </c>
      <c r="H31" s="119"/>
      <c r="I31" s="123">
        <v>-271702</v>
      </c>
      <c r="J31" s="123"/>
      <c r="K31" s="122">
        <v>-10000</v>
      </c>
      <c r="L31" s="119"/>
      <c r="M31" s="123">
        <v>-359200</v>
      </c>
    </row>
    <row r="32" spans="1:13" ht="6" customHeight="1">
      <c r="A32" s="114"/>
      <c r="B32" s="138"/>
      <c r="C32" s="114"/>
      <c r="D32" s="114"/>
      <c r="E32" s="114"/>
      <c r="F32" s="114"/>
      <c r="G32" s="122"/>
      <c r="H32" s="119"/>
      <c r="I32" s="123"/>
      <c r="J32" s="123"/>
      <c r="K32" s="122"/>
      <c r="L32" s="119"/>
      <c r="M32" s="123"/>
    </row>
    <row r="33" spans="1:13" ht="20.100000000000001" customHeight="1">
      <c r="A33" s="114"/>
      <c r="B33" s="114" t="s">
        <v>164</v>
      </c>
      <c r="C33" s="114"/>
      <c r="D33" s="114"/>
      <c r="E33" s="114"/>
      <c r="F33" s="114"/>
      <c r="G33" s="122"/>
      <c r="H33" s="119"/>
      <c r="I33" s="123"/>
      <c r="J33" s="123"/>
      <c r="K33" s="122"/>
      <c r="L33" s="119"/>
      <c r="M33" s="123"/>
    </row>
    <row r="34" spans="1:13" ht="20.100000000000001" customHeight="1">
      <c r="A34" s="114"/>
      <c r="B34" s="114"/>
      <c r="C34" s="139" t="s">
        <v>42</v>
      </c>
      <c r="D34" s="114"/>
      <c r="E34" s="114"/>
      <c r="F34" s="114"/>
      <c r="G34" s="122">
        <v>2931690</v>
      </c>
      <c r="H34" s="119"/>
      <c r="I34" s="123">
        <v>-6776591</v>
      </c>
      <c r="J34" s="123"/>
      <c r="K34" s="122">
        <v>1462795</v>
      </c>
      <c r="L34" s="119"/>
      <c r="M34" s="123">
        <v>6093702</v>
      </c>
    </row>
    <row r="35" spans="1:13" ht="20.100000000000001" customHeight="1">
      <c r="A35" s="128"/>
      <c r="B35" s="114"/>
      <c r="C35" s="139" t="s">
        <v>47</v>
      </c>
      <c r="D35" s="114"/>
      <c r="E35" s="114"/>
      <c r="F35" s="114"/>
      <c r="G35" s="122">
        <v>703597</v>
      </c>
      <c r="H35" s="119"/>
      <c r="I35" s="123">
        <v>-3478568</v>
      </c>
      <c r="J35" s="123"/>
      <c r="K35" s="122">
        <v>-54160</v>
      </c>
      <c r="L35" s="119"/>
      <c r="M35" s="123">
        <v>-3633287</v>
      </c>
    </row>
    <row r="36" spans="1:13" ht="20.100000000000001" customHeight="1">
      <c r="A36" s="128"/>
      <c r="B36" s="114"/>
      <c r="C36" s="139" t="s">
        <v>54</v>
      </c>
      <c r="D36" s="114"/>
      <c r="E36" s="114"/>
      <c r="F36" s="114"/>
      <c r="G36" s="140">
        <v>-73547</v>
      </c>
      <c r="H36" s="119"/>
      <c r="I36" s="141">
        <v>-280296</v>
      </c>
      <c r="J36" s="123"/>
      <c r="K36" s="140">
        <v>-73546</v>
      </c>
      <c r="L36" s="119"/>
      <c r="M36" s="141">
        <v>-280298</v>
      </c>
    </row>
    <row r="37" spans="1:13" ht="6" customHeight="1">
      <c r="A37" s="114"/>
      <c r="B37" s="114"/>
      <c r="C37" s="114"/>
      <c r="D37" s="114"/>
      <c r="E37" s="115"/>
      <c r="F37" s="125"/>
      <c r="G37" s="130"/>
      <c r="H37" s="131"/>
      <c r="I37" s="131"/>
      <c r="J37" s="132"/>
      <c r="K37" s="133"/>
      <c r="L37" s="134"/>
      <c r="M37" s="135"/>
    </row>
    <row r="38" spans="1:13" ht="20.100000000000001" customHeight="1">
      <c r="A38" s="127" t="s">
        <v>165</v>
      </c>
      <c r="B38" s="114"/>
      <c r="C38" s="114"/>
      <c r="D38" s="114"/>
      <c r="E38" s="114"/>
      <c r="F38" s="114"/>
      <c r="G38" s="122">
        <f>SUM(G9:G36)</f>
        <v>42650806</v>
      </c>
      <c r="H38" s="123"/>
      <c r="I38" s="123">
        <f>SUM(I9:I36)</f>
        <v>33675650</v>
      </c>
      <c r="J38" s="123"/>
      <c r="K38" s="122">
        <f>SUM(K9:K37)</f>
        <v>37693655</v>
      </c>
      <c r="L38" s="119"/>
      <c r="M38" s="123">
        <f>SUM(M9:M37)</f>
        <v>30140862</v>
      </c>
    </row>
    <row r="39" spans="1:13" ht="20.100000000000001" customHeight="1">
      <c r="A39" s="127"/>
      <c r="B39" s="114"/>
      <c r="C39" s="142" t="s">
        <v>166</v>
      </c>
      <c r="D39" s="114"/>
      <c r="E39" s="114"/>
      <c r="F39" s="114"/>
      <c r="G39" s="122">
        <v>-1869977</v>
      </c>
      <c r="H39" s="119"/>
      <c r="I39" s="123">
        <v>-2153868</v>
      </c>
      <c r="J39" s="123"/>
      <c r="K39" s="122">
        <v>-1871111</v>
      </c>
      <c r="L39" s="119"/>
      <c r="M39" s="123">
        <v>-2153868</v>
      </c>
    </row>
    <row r="40" spans="1:13" ht="20.100000000000001" customHeight="1">
      <c r="A40" s="114"/>
      <c r="B40" s="114"/>
      <c r="C40" s="142" t="s">
        <v>167</v>
      </c>
      <c r="D40" s="114"/>
      <c r="E40" s="125"/>
      <c r="F40" s="114"/>
      <c r="G40" s="122">
        <v>615772</v>
      </c>
      <c r="H40" s="119"/>
      <c r="I40" s="123">
        <v>512643</v>
      </c>
      <c r="J40" s="123"/>
      <c r="K40" s="122">
        <v>606912</v>
      </c>
      <c r="L40" s="143"/>
      <c r="M40" s="123">
        <v>502364</v>
      </c>
    </row>
    <row r="41" spans="1:13" ht="20.100000000000001" customHeight="1">
      <c r="A41" s="114"/>
      <c r="B41" s="114"/>
      <c r="C41" s="142" t="s">
        <v>168</v>
      </c>
      <c r="D41" s="114"/>
      <c r="E41" s="114"/>
      <c r="F41" s="114"/>
      <c r="G41" s="140">
        <v>-3637954</v>
      </c>
      <c r="H41" s="119"/>
      <c r="I41" s="141">
        <v>-3236070</v>
      </c>
      <c r="J41" s="123"/>
      <c r="K41" s="140">
        <v>-2415119</v>
      </c>
      <c r="L41" s="119"/>
      <c r="M41" s="141">
        <v>-2047518</v>
      </c>
    </row>
    <row r="42" spans="1:13" ht="6" customHeight="1">
      <c r="A42" s="114"/>
      <c r="B42" s="114"/>
      <c r="C42" s="114"/>
      <c r="D42" s="114"/>
      <c r="E42" s="115"/>
      <c r="F42" s="125"/>
      <c r="G42" s="130"/>
      <c r="H42" s="131"/>
      <c r="I42" s="131"/>
      <c r="J42" s="132"/>
      <c r="K42" s="130"/>
      <c r="L42" s="134"/>
      <c r="M42" s="131"/>
    </row>
    <row r="43" spans="1:13" ht="20.100000000000001" customHeight="1">
      <c r="A43" s="113" t="s">
        <v>169</v>
      </c>
      <c r="B43" s="114"/>
      <c r="C43" s="114"/>
      <c r="D43" s="114"/>
      <c r="E43" s="114"/>
      <c r="F43" s="114"/>
      <c r="G43" s="140">
        <f>SUM(G38:G41)</f>
        <v>37758647</v>
      </c>
      <c r="H43" s="123"/>
      <c r="I43" s="141">
        <f>SUM(I38:I41)</f>
        <v>28798355</v>
      </c>
      <c r="J43" s="123"/>
      <c r="K43" s="140">
        <f>SUM(K38:K41)</f>
        <v>34014337</v>
      </c>
      <c r="L43" s="119"/>
      <c r="M43" s="141">
        <f>SUM(M38:M41)</f>
        <v>26441840</v>
      </c>
    </row>
    <row r="44" spans="1:13" ht="20.100000000000001" customHeight="1">
      <c r="A44" s="114"/>
      <c r="B44" s="114"/>
      <c r="C44" s="114"/>
      <c r="D44" s="114"/>
      <c r="E44" s="114"/>
      <c r="F44" s="114"/>
      <c r="G44" s="123"/>
      <c r="H44" s="144"/>
      <c r="I44" s="123"/>
      <c r="J44" s="123"/>
      <c r="K44" s="145"/>
      <c r="L44" s="143"/>
      <c r="M44" s="145"/>
    </row>
    <row r="45" spans="1:13" ht="21" customHeight="1">
      <c r="A45" s="114"/>
      <c r="B45" s="114"/>
      <c r="C45" s="114"/>
      <c r="D45" s="114"/>
      <c r="E45" s="114"/>
      <c r="F45" s="114"/>
      <c r="G45" s="123"/>
      <c r="H45" s="144"/>
      <c r="I45" s="123"/>
      <c r="J45" s="123"/>
      <c r="K45" s="145"/>
      <c r="L45" s="143"/>
      <c r="M45" s="145"/>
    </row>
    <row r="46" spans="1:13" ht="12" customHeight="1">
      <c r="A46" s="113"/>
      <c r="B46" s="114"/>
      <c r="C46" s="114"/>
      <c r="D46" s="114"/>
      <c r="E46" s="125"/>
      <c r="F46" s="114"/>
      <c r="G46" s="123"/>
      <c r="H46" s="123"/>
      <c r="I46" s="123"/>
      <c r="J46" s="119"/>
      <c r="K46" s="123"/>
      <c r="L46" s="119"/>
      <c r="M46" s="123"/>
    </row>
    <row r="47" spans="1:13" ht="21.95" customHeight="1">
      <c r="A47" s="60" t="str">
        <f>'[1]2-4 PAE'!A43</f>
        <v>หมายเหตุประกอบข้อมูลทางการเงินเป็นส่วนหนึ่งของข้อมูลทางการเงินระหว่างกาลนี้</v>
      </c>
      <c r="B47" s="60"/>
      <c r="C47" s="60"/>
      <c r="D47" s="60"/>
      <c r="E47" s="60"/>
      <c r="F47" s="60"/>
      <c r="G47" s="60"/>
      <c r="H47" s="146"/>
      <c r="I47" s="146"/>
      <c r="J47" s="62"/>
      <c r="K47" s="111"/>
      <c r="L47" s="111"/>
      <c r="M47" s="111"/>
    </row>
    <row r="48" spans="1:13" ht="20.100000000000001" customHeight="1">
      <c r="A48" s="2" t="str">
        <f>A1</f>
        <v>บริษัท โซนิค อินเตอร์เฟรท จำกัด (มหาชน)</v>
      </c>
      <c r="K48" s="109"/>
      <c r="L48" s="147"/>
      <c r="M48" s="109"/>
    </row>
    <row r="49" spans="1:13" ht="20.100000000000001" customHeight="1">
      <c r="A49" s="2" t="s">
        <v>170</v>
      </c>
      <c r="B49" s="3"/>
      <c r="C49" s="3"/>
      <c r="D49" s="3"/>
      <c r="E49" s="3"/>
      <c r="F49" s="3"/>
      <c r="J49" s="4"/>
      <c r="K49" s="109"/>
      <c r="L49" s="148"/>
      <c r="M49" s="109"/>
    </row>
    <row r="50" spans="1:13" ht="20.100000000000001" customHeight="1">
      <c r="A50" s="7" t="str">
        <f>A3</f>
        <v>สำหรับงวดสามเดือนสิ้นสุดวันที่ 31 มีนาคม พ.ศ. 2563</v>
      </c>
      <c r="B50" s="9"/>
      <c r="C50" s="9"/>
      <c r="D50" s="9"/>
      <c r="E50" s="9"/>
      <c r="F50" s="9"/>
      <c r="G50" s="111"/>
      <c r="H50" s="111"/>
      <c r="I50" s="111"/>
      <c r="J50" s="10"/>
      <c r="K50" s="111"/>
      <c r="L50" s="149"/>
      <c r="M50" s="111"/>
    </row>
    <row r="51" spans="1:13" ht="20.100000000000001" customHeight="1">
      <c r="A51" s="2"/>
      <c r="B51" s="3"/>
      <c r="C51" s="3"/>
      <c r="D51" s="3"/>
      <c r="E51" s="3"/>
      <c r="F51" s="3"/>
      <c r="J51" s="4"/>
      <c r="K51" s="109"/>
      <c r="L51" s="148"/>
      <c r="M51" s="109"/>
    </row>
    <row r="52" spans="1:13" ht="20.100000000000001" customHeight="1">
      <c r="A52" s="3"/>
      <c r="B52" s="3"/>
      <c r="C52" s="3"/>
      <c r="D52" s="3"/>
      <c r="E52" s="12"/>
      <c r="F52" s="13"/>
      <c r="G52" s="252" t="s">
        <v>3</v>
      </c>
      <c r="H52" s="252"/>
      <c r="I52" s="252"/>
      <c r="J52" s="20"/>
      <c r="K52" s="250" t="s">
        <v>4</v>
      </c>
      <c r="L52" s="250"/>
      <c r="M52" s="250"/>
    </row>
    <row r="53" spans="1:13" ht="20.100000000000001" customHeight="1">
      <c r="D53" s="3"/>
      <c r="E53" s="14"/>
      <c r="F53" s="12"/>
      <c r="G53" s="15" t="s">
        <v>9</v>
      </c>
      <c r="H53" s="14"/>
      <c r="I53" s="15" t="s">
        <v>10</v>
      </c>
      <c r="J53" s="15"/>
      <c r="K53" s="15" t="s">
        <v>9</v>
      </c>
      <c r="L53" s="14"/>
      <c r="M53" s="15" t="s">
        <v>10</v>
      </c>
    </row>
    <row r="54" spans="1:13" ht="20.100000000000001" customHeight="1">
      <c r="E54" s="16" t="s">
        <v>11</v>
      </c>
      <c r="F54" s="14"/>
      <c r="G54" s="17" t="s">
        <v>12</v>
      </c>
      <c r="H54" s="15"/>
      <c r="I54" s="17" t="s">
        <v>12</v>
      </c>
      <c r="J54" s="14"/>
      <c r="K54" s="17" t="s">
        <v>12</v>
      </c>
      <c r="L54" s="15"/>
      <c r="M54" s="17" t="s">
        <v>12</v>
      </c>
    </row>
    <row r="55" spans="1:13" ht="15" customHeight="1">
      <c r="E55" s="14"/>
      <c r="F55" s="14"/>
      <c r="G55" s="150"/>
      <c r="H55" s="151"/>
      <c r="I55" s="151"/>
      <c r="J55" s="20"/>
      <c r="K55" s="18"/>
      <c r="L55" s="14"/>
      <c r="M55" s="15"/>
    </row>
    <row r="56" spans="1:13" ht="20.100000000000001" customHeight="1">
      <c r="A56" s="113" t="s">
        <v>171</v>
      </c>
      <c r="B56" s="114"/>
      <c r="C56" s="114"/>
      <c r="D56" s="114"/>
      <c r="E56" s="115"/>
      <c r="F56" s="115"/>
      <c r="G56" s="116"/>
      <c r="H56" s="117"/>
      <c r="I56" s="118"/>
      <c r="J56" s="119"/>
      <c r="K56" s="120"/>
      <c r="L56" s="119"/>
      <c r="M56" s="121"/>
    </row>
    <row r="57" spans="1:13" ht="20.100000000000001" customHeight="1">
      <c r="A57" s="129" t="s">
        <v>172</v>
      </c>
      <c r="B57" s="139"/>
      <c r="C57" s="114"/>
      <c r="D57" s="114"/>
      <c r="E57" s="114"/>
      <c r="F57" s="114"/>
      <c r="G57" s="124">
        <v>0</v>
      </c>
      <c r="H57" s="119"/>
      <c r="I57" s="119">
        <v>-1129</v>
      </c>
      <c r="J57" s="123"/>
      <c r="K57" s="122">
        <v>0</v>
      </c>
      <c r="L57" s="119"/>
      <c r="M57" s="123">
        <v>0</v>
      </c>
    </row>
    <row r="58" spans="1:13" ht="20.100000000000001" customHeight="1">
      <c r="A58" s="114" t="s">
        <v>173</v>
      </c>
      <c r="B58" s="114"/>
      <c r="C58" s="114"/>
      <c r="D58" s="114"/>
      <c r="E58" s="125"/>
      <c r="F58" s="114"/>
      <c r="G58" s="124">
        <v>-48761297</v>
      </c>
      <c r="H58" s="119"/>
      <c r="I58" s="119">
        <v>-45395065</v>
      </c>
      <c r="J58" s="119"/>
      <c r="K58" s="124">
        <v>-48104293</v>
      </c>
      <c r="L58" s="119"/>
      <c r="M58" s="119">
        <v>-44658120</v>
      </c>
    </row>
    <row r="59" spans="1:13" ht="20.100000000000001" customHeight="1">
      <c r="A59" s="114" t="s">
        <v>174</v>
      </c>
      <c r="B59" s="138"/>
      <c r="C59" s="114"/>
      <c r="D59" s="114"/>
      <c r="E59" s="114"/>
      <c r="F59" s="114"/>
      <c r="G59" s="122">
        <v>3294673</v>
      </c>
      <c r="H59" s="119"/>
      <c r="I59" s="123">
        <v>88201</v>
      </c>
      <c r="J59" s="123"/>
      <c r="K59" s="122">
        <v>3293738</v>
      </c>
      <c r="L59" s="119"/>
      <c r="M59" s="123">
        <v>20200</v>
      </c>
    </row>
    <row r="60" spans="1:13" ht="20.100000000000001" customHeight="1">
      <c r="A60" s="114" t="s">
        <v>175</v>
      </c>
      <c r="B60" s="138"/>
      <c r="C60" s="114"/>
      <c r="D60" s="114"/>
      <c r="E60" s="114"/>
      <c r="F60" s="114"/>
      <c r="G60" s="122">
        <v>-6560747</v>
      </c>
      <c r="H60" s="119"/>
      <c r="I60" s="123">
        <v>0</v>
      </c>
      <c r="J60" s="123"/>
      <c r="K60" s="122">
        <v>-6560747</v>
      </c>
      <c r="L60" s="119"/>
      <c r="M60" s="123">
        <v>0</v>
      </c>
    </row>
    <row r="61" spans="1:13" ht="20.100000000000001" customHeight="1">
      <c r="A61" s="114" t="s">
        <v>176</v>
      </c>
      <c r="B61" s="138"/>
      <c r="C61" s="114"/>
      <c r="D61" s="114"/>
      <c r="E61" s="125">
        <v>8</v>
      </c>
      <c r="F61" s="114"/>
      <c r="G61" s="122">
        <v>778738</v>
      </c>
      <c r="H61" s="119"/>
      <c r="I61" s="123">
        <v>0</v>
      </c>
      <c r="J61" s="123"/>
      <c r="K61" s="122">
        <v>778738</v>
      </c>
      <c r="L61" s="119"/>
      <c r="M61" s="123">
        <v>0</v>
      </c>
    </row>
    <row r="62" spans="1:13" ht="20.100000000000001" customHeight="1">
      <c r="A62" s="114" t="s">
        <v>177</v>
      </c>
      <c r="B62" s="138"/>
      <c r="C62" s="114"/>
      <c r="D62" s="114"/>
      <c r="E62" s="125"/>
      <c r="F62" s="114"/>
      <c r="G62" s="122">
        <v>3570</v>
      </c>
      <c r="H62" s="119"/>
      <c r="I62" s="123">
        <v>0</v>
      </c>
      <c r="J62" s="123"/>
      <c r="K62" s="122">
        <v>3570</v>
      </c>
      <c r="L62" s="119"/>
      <c r="M62" s="123">
        <v>0</v>
      </c>
    </row>
    <row r="63" spans="1:13" ht="20.100000000000001" customHeight="1">
      <c r="A63" s="129" t="s">
        <v>178</v>
      </c>
      <c r="B63" s="139"/>
      <c r="C63" s="114"/>
      <c r="D63" s="114"/>
      <c r="E63" s="125"/>
      <c r="F63" s="114"/>
      <c r="G63" s="152">
        <v>0</v>
      </c>
      <c r="H63" s="119"/>
      <c r="I63" s="153">
        <v>0</v>
      </c>
      <c r="J63" s="123"/>
      <c r="K63" s="140">
        <v>13071735</v>
      </c>
      <c r="L63" s="119"/>
      <c r="M63" s="141">
        <v>10021664</v>
      </c>
    </row>
    <row r="64" spans="1:13" ht="8.25" customHeight="1">
      <c r="A64" s="114"/>
      <c r="B64" s="114"/>
      <c r="C64" s="114"/>
      <c r="D64" s="114"/>
      <c r="E64" s="115"/>
      <c r="F64" s="125"/>
      <c r="G64" s="130"/>
      <c r="H64" s="131"/>
      <c r="I64" s="131"/>
      <c r="J64" s="132"/>
      <c r="K64" s="130"/>
      <c r="L64" s="134"/>
      <c r="M64" s="131"/>
    </row>
    <row r="65" spans="1:13" ht="20.100000000000001" customHeight="1">
      <c r="A65" s="113" t="s">
        <v>179</v>
      </c>
      <c r="B65" s="114"/>
      <c r="C65" s="114"/>
      <c r="D65" s="114"/>
      <c r="E65" s="125"/>
      <c r="F65" s="114"/>
      <c r="G65" s="140">
        <f>SUM(G57:G64)</f>
        <v>-51245063</v>
      </c>
      <c r="H65" s="123"/>
      <c r="I65" s="141">
        <f>SUM(I57:I64)</f>
        <v>-45307993</v>
      </c>
      <c r="J65" s="119"/>
      <c r="K65" s="140">
        <f>SUM(K57:K64)</f>
        <v>-37517259</v>
      </c>
      <c r="L65" s="119"/>
      <c r="M65" s="141">
        <f>SUM(M57:M64)</f>
        <v>-34616256</v>
      </c>
    </row>
    <row r="66" spans="1:13" ht="15" customHeight="1">
      <c r="A66" s="113"/>
      <c r="B66" s="114"/>
      <c r="C66" s="114"/>
      <c r="D66" s="114"/>
      <c r="E66" s="125"/>
      <c r="F66" s="114"/>
      <c r="G66" s="122"/>
      <c r="H66" s="123"/>
      <c r="I66" s="123"/>
      <c r="J66" s="119"/>
      <c r="K66" s="122"/>
      <c r="L66" s="119"/>
      <c r="M66" s="123"/>
    </row>
    <row r="67" spans="1:13" ht="20.100000000000001" customHeight="1">
      <c r="A67" s="113" t="s">
        <v>180</v>
      </c>
      <c r="B67" s="114"/>
      <c r="C67" s="114"/>
      <c r="D67" s="114"/>
      <c r="E67" s="125"/>
      <c r="F67" s="114"/>
      <c r="G67" s="122"/>
      <c r="H67" s="123"/>
      <c r="I67" s="123"/>
      <c r="J67" s="123"/>
      <c r="K67" s="136"/>
      <c r="L67" s="119"/>
      <c r="M67" s="137"/>
    </row>
    <row r="68" spans="1:13" ht="20.100000000000001" customHeight="1">
      <c r="A68" s="114" t="s">
        <v>181</v>
      </c>
      <c r="B68" s="114"/>
      <c r="C68" s="114"/>
      <c r="D68" s="114"/>
      <c r="E68" s="125"/>
      <c r="F68" s="114"/>
      <c r="G68" s="124">
        <v>500000</v>
      </c>
      <c r="H68" s="123"/>
      <c r="I68" s="119">
        <v>-28000000</v>
      </c>
      <c r="J68" s="123"/>
      <c r="K68" s="122">
        <v>500000</v>
      </c>
      <c r="L68" s="119"/>
      <c r="M68" s="119">
        <v>-28000000</v>
      </c>
    </row>
    <row r="69" spans="1:13" ht="20.100000000000001" customHeight="1">
      <c r="A69" s="114" t="s">
        <v>182</v>
      </c>
      <c r="B69" s="114"/>
      <c r="C69" s="114"/>
      <c r="D69" s="114"/>
      <c r="E69" s="125">
        <v>11</v>
      </c>
      <c r="F69" s="114"/>
      <c r="G69" s="124">
        <v>-2945170</v>
      </c>
      <c r="H69" s="123"/>
      <c r="I69" s="119">
        <v>-3319016</v>
      </c>
      <c r="J69" s="123"/>
      <c r="K69" s="122">
        <v>-2945170</v>
      </c>
      <c r="L69" s="119"/>
      <c r="M69" s="123">
        <v>-3319016</v>
      </c>
    </row>
    <row r="70" spans="1:13" ht="20.100000000000001" customHeight="1">
      <c r="A70" s="114" t="s">
        <v>183</v>
      </c>
      <c r="B70" s="114"/>
      <c r="C70" s="114"/>
      <c r="D70" s="114"/>
      <c r="E70" s="125"/>
      <c r="F70" s="114"/>
      <c r="G70" s="124">
        <v>-4101734</v>
      </c>
      <c r="H70" s="123"/>
      <c r="I70" s="119">
        <v>-4048268</v>
      </c>
      <c r="J70" s="123"/>
      <c r="K70" s="122">
        <v>-4213400</v>
      </c>
      <c r="L70" s="119"/>
      <c r="M70" s="123">
        <v>-4048268</v>
      </c>
    </row>
    <row r="71" spans="1:13" ht="20.100000000000001" customHeight="1">
      <c r="A71" s="114" t="s">
        <v>184</v>
      </c>
      <c r="B71" s="114"/>
      <c r="C71" s="114"/>
      <c r="D71" s="114"/>
      <c r="E71" s="125"/>
      <c r="F71" s="114"/>
      <c r="G71" s="152">
        <v>-878262</v>
      </c>
      <c r="H71" s="123"/>
      <c r="I71" s="141">
        <v>-673337</v>
      </c>
      <c r="J71" s="123"/>
      <c r="K71" s="140" t="s">
        <v>26</v>
      </c>
      <c r="L71" s="119"/>
      <c r="M71" s="141">
        <v>0</v>
      </c>
    </row>
    <row r="72" spans="1:13" ht="8.25" customHeight="1">
      <c r="A72" s="114"/>
      <c r="B72" s="114"/>
      <c r="C72" s="114"/>
      <c r="D72" s="114"/>
      <c r="E72" s="125"/>
      <c r="F72" s="114"/>
      <c r="G72" s="124"/>
      <c r="H72" s="119"/>
      <c r="I72" s="119"/>
      <c r="J72" s="123"/>
      <c r="K72" s="124"/>
      <c r="L72" s="119"/>
      <c r="M72" s="119"/>
    </row>
    <row r="73" spans="1:13" ht="20.100000000000001" customHeight="1">
      <c r="A73" s="113" t="s">
        <v>185</v>
      </c>
      <c r="B73" s="114"/>
      <c r="C73" s="114"/>
      <c r="D73" s="114"/>
      <c r="E73" s="125"/>
      <c r="F73" s="114"/>
      <c r="G73" s="140">
        <f>SUM(G68:G71)</f>
        <v>-7425166</v>
      </c>
      <c r="H73" s="123"/>
      <c r="I73" s="141">
        <f>SUM(I68:I71)</f>
        <v>-36040621</v>
      </c>
      <c r="J73" s="123"/>
      <c r="K73" s="140">
        <f>SUM(K68:K71)</f>
        <v>-6658570</v>
      </c>
      <c r="L73" s="119"/>
      <c r="M73" s="141">
        <f>SUM(M68:M71)</f>
        <v>-35367284</v>
      </c>
    </row>
    <row r="74" spans="1:13" ht="15" customHeight="1">
      <c r="A74" s="114"/>
      <c r="B74" s="114"/>
      <c r="C74" s="114"/>
      <c r="D74" s="114"/>
      <c r="E74" s="125"/>
      <c r="F74" s="114"/>
      <c r="G74" s="154"/>
      <c r="H74" s="155"/>
      <c r="I74" s="155"/>
      <c r="J74" s="156"/>
      <c r="K74" s="154"/>
      <c r="L74" s="155"/>
      <c r="M74" s="155"/>
    </row>
    <row r="75" spans="1:13" ht="20.100000000000001" customHeight="1">
      <c r="A75" s="113" t="s">
        <v>186</v>
      </c>
      <c r="B75" s="114"/>
      <c r="C75" s="114"/>
      <c r="D75" s="114"/>
      <c r="E75" s="125"/>
      <c r="F75" s="114"/>
      <c r="G75" s="124">
        <f>SUM(G43,G65,G73)</f>
        <v>-20911582</v>
      </c>
      <c r="H75" s="119"/>
      <c r="I75" s="119">
        <f>SUM(I43,I65,I73)</f>
        <v>-52550259</v>
      </c>
      <c r="J75" s="123"/>
      <c r="K75" s="124">
        <f>SUM(K43,K65,K73)</f>
        <v>-10161492</v>
      </c>
      <c r="L75" s="119"/>
      <c r="M75" s="119">
        <f>SUM(M43,M65,M73)</f>
        <v>-43541700</v>
      </c>
    </row>
    <row r="76" spans="1:13" ht="20.100000000000001" customHeight="1">
      <c r="A76" s="114" t="s">
        <v>187</v>
      </c>
      <c r="B76" s="114"/>
      <c r="C76" s="114"/>
      <c r="D76" s="114"/>
      <c r="E76" s="125"/>
      <c r="F76" s="114"/>
      <c r="G76" s="152">
        <v>130331685</v>
      </c>
      <c r="H76" s="119"/>
      <c r="I76" s="153">
        <v>246238260</v>
      </c>
      <c r="J76" s="123"/>
      <c r="K76" s="140">
        <v>88025175</v>
      </c>
      <c r="L76" s="119"/>
      <c r="M76" s="141">
        <v>203852591</v>
      </c>
    </row>
    <row r="77" spans="1:13" ht="8.25" customHeight="1">
      <c r="A77" s="114"/>
      <c r="B77" s="114"/>
      <c r="C77" s="114"/>
      <c r="D77" s="114"/>
      <c r="E77" s="125"/>
      <c r="F77" s="114"/>
      <c r="G77" s="124"/>
      <c r="H77" s="119"/>
      <c r="I77" s="119"/>
      <c r="J77" s="123"/>
      <c r="K77" s="122"/>
      <c r="L77" s="119"/>
      <c r="M77" s="123"/>
    </row>
    <row r="78" spans="1:13" ht="20.100000000000001" customHeight="1" thickBot="1">
      <c r="A78" s="113" t="s">
        <v>188</v>
      </c>
      <c r="B78" s="114"/>
      <c r="C78" s="114"/>
      <c r="D78" s="114"/>
      <c r="E78" s="125"/>
      <c r="F78" s="114"/>
      <c r="G78" s="157">
        <f>SUM(G75:G76)</f>
        <v>109420103</v>
      </c>
      <c r="H78" s="123"/>
      <c r="I78" s="158">
        <f>SUM(I75:I76)</f>
        <v>193688001</v>
      </c>
      <c r="J78" s="123"/>
      <c r="K78" s="157">
        <f>SUM(K75:K77)</f>
        <v>77863683</v>
      </c>
      <c r="L78" s="119"/>
      <c r="M78" s="158">
        <f>SUM(M75:M77)</f>
        <v>160310891</v>
      </c>
    </row>
    <row r="79" spans="1:13" ht="15" customHeight="1" thickTop="1">
      <c r="A79" s="114"/>
      <c r="B79" s="114"/>
      <c r="C79" s="114"/>
      <c r="D79" s="114"/>
      <c r="E79" s="125"/>
      <c r="F79" s="114"/>
      <c r="G79" s="119"/>
      <c r="H79" s="119"/>
      <c r="I79" s="119"/>
      <c r="J79" s="119"/>
      <c r="K79" s="137"/>
      <c r="L79" s="119"/>
      <c r="M79" s="137"/>
    </row>
    <row r="80" spans="1:13" ht="20.100000000000001" customHeight="1">
      <c r="A80" s="159" t="s">
        <v>189</v>
      </c>
      <c r="B80" s="114"/>
      <c r="C80" s="125"/>
      <c r="D80" s="114"/>
      <c r="E80" s="160"/>
      <c r="F80" s="160"/>
      <c r="G80" s="119"/>
      <c r="H80" s="160"/>
      <c r="I80" s="119"/>
      <c r="J80" s="123"/>
      <c r="K80" s="137"/>
      <c r="L80" s="123"/>
      <c r="M80" s="137"/>
    </row>
    <row r="81" spans="1:13" ht="6" customHeight="1">
      <c r="A81" s="159"/>
      <c r="B81" s="114"/>
      <c r="C81" s="125"/>
      <c r="D81" s="114"/>
      <c r="E81" s="160"/>
      <c r="F81" s="160"/>
      <c r="G81" s="119"/>
      <c r="H81" s="160"/>
      <c r="I81" s="119"/>
      <c r="J81" s="123"/>
      <c r="K81" s="137"/>
      <c r="L81" s="123"/>
      <c r="M81" s="137"/>
    </row>
    <row r="82" spans="1:13" ht="20.100000000000001" customHeight="1">
      <c r="A82" s="161" t="s">
        <v>190</v>
      </c>
      <c r="B82" s="114"/>
      <c r="C82" s="125"/>
      <c r="D82" s="114"/>
      <c r="E82" s="162"/>
      <c r="F82" s="162"/>
      <c r="G82" s="163"/>
      <c r="H82" s="164"/>
      <c r="I82" s="163"/>
      <c r="J82" s="123"/>
      <c r="K82" s="165"/>
      <c r="L82" s="114"/>
      <c r="M82" s="165"/>
    </row>
    <row r="83" spans="1:13" ht="6" customHeight="1">
      <c r="A83" s="161"/>
      <c r="B83" s="114"/>
      <c r="C83" s="125"/>
      <c r="D83" s="114"/>
      <c r="E83" s="162"/>
      <c r="F83" s="125"/>
      <c r="G83" s="163"/>
      <c r="H83" s="164"/>
      <c r="I83" s="163"/>
      <c r="J83" s="162"/>
      <c r="K83" s="165"/>
      <c r="L83" s="114"/>
      <c r="M83" s="165"/>
    </row>
    <row r="84" spans="1:13" ht="20.100000000000001" customHeight="1">
      <c r="A84" s="114"/>
      <c r="B84" s="114"/>
      <c r="C84" s="156"/>
      <c r="D84" s="156"/>
      <c r="E84" s="114"/>
      <c r="F84" s="114"/>
      <c r="G84" s="258" t="s">
        <v>3</v>
      </c>
      <c r="H84" s="258"/>
      <c r="I84" s="258"/>
      <c r="J84" s="156"/>
      <c r="K84" s="259" t="s">
        <v>4</v>
      </c>
      <c r="L84" s="259"/>
      <c r="M84" s="259"/>
    </row>
    <row r="85" spans="1:13" ht="20.100000000000001" customHeight="1">
      <c r="A85" s="114"/>
      <c r="B85" s="114"/>
      <c r="C85" s="156"/>
      <c r="D85" s="155"/>
      <c r="E85" s="114"/>
      <c r="F85" s="114"/>
      <c r="G85" s="15" t="s">
        <v>9</v>
      </c>
      <c r="H85" s="14"/>
      <c r="I85" s="15" t="s">
        <v>10</v>
      </c>
      <c r="J85" s="15"/>
      <c r="K85" s="15" t="s">
        <v>9</v>
      </c>
      <c r="L85" s="14"/>
      <c r="M85" s="15" t="s">
        <v>10</v>
      </c>
    </row>
    <row r="86" spans="1:13" ht="20.100000000000001" customHeight="1">
      <c r="A86" s="114"/>
      <c r="B86" s="114"/>
      <c r="C86" s="166"/>
      <c r="D86" s="114"/>
      <c r="E86" s="114"/>
      <c r="F86" s="114"/>
      <c r="G86" s="167" t="s">
        <v>12</v>
      </c>
      <c r="H86" s="168"/>
      <c r="I86" s="167" t="s">
        <v>12</v>
      </c>
      <c r="J86" s="166"/>
      <c r="K86" s="169" t="s">
        <v>12</v>
      </c>
      <c r="L86" s="125"/>
      <c r="M86" s="169" t="s">
        <v>12</v>
      </c>
    </row>
    <row r="87" spans="1:13" ht="20.100000000000001" customHeight="1">
      <c r="A87" s="114"/>
      <c r="B87" s="114"/>
      <c r="C87" s="166"/>
      <c r="D87" s="114"/>
      <c r="E87" s="114"/>
      <c r="F87" s="114"/>
      <c r="G87" s="130"/>
      <c r="H87" s="170"/>
      <c r="I87" s="131"/>
      <c r="J87" s="170"/>
      <c r="K87" s="133"/>
      <c r="L87" s="170"/>
      <c r="M87" s="135"/>
    </row>
    <row r="88" spans="1:13" ht="20.100000000000001" customHeight="1">
      <c r="A88" s="127" t="s">
        <v>191</v>
      </c>
      <c r="B88" s="114"/>
      <c r="C88" s="114"/>
      <c r="D88" s="114"/>
      <c r="E88" s="114"/>
      <c r="F88" s="114"/>
      <c r="G88" s="122">
        <v>983107</v>
      </c>
      <c r="H88" s="144"/>
      <c r="I88" s="123">
        <v>424368</v>
      </c>
      <c r="J88" s="123"/>
      <c r="K88" s="122">
        <v>956037</v>
      </c>
      <c r="L88" s="144"/>
      <c r="M88" s="123">
        <v>424368</v>
      </c>
    </row>
    <row r="89" spans="1:13" ht="20.100000000000001" customHeight="1">
      <c r="A89" s="127" t="s">
        <v>192</v>
      </c>
      <c r="B89" s="114"/>
      <c r="C89" s="114"/>
      <c r="D89" s="114"/>
      <c r="E89" s="114"/>
      <c r="F89" s="114"/>
      <c r="G89" s="122">
        <v>6560747</v>
      </c>
      <c r="H89" s="144"/>
      <c r="I89" s="123">
        <v>0</v>
      </c>
      <c r="J89" s="123"/>
      <c r="K89" s="122">
        <v>6560747</v>
      </c>
      <c r="L89" s="144"/>
      <c r="M89" s="123">
        <v>0</v>
      </c>
    </row>
    <row r="90" spans="1:13" ht="20.100000000000001" customHeight="1">
      <c r="A90" s="127" t="s">
        <v>193</v>
      </c>
      <c r="B90" s="114"/>
      <c r="C90" s="114"/>
      <c r="D90" s="114"/>
      <c r="E90" s="114"/>
      <c r="F90" s="114"/>
      <c r="G90" s="122">
        <v>914953</v>
      </c>
      <c r="H90" s="144"/>
      <c r="I90" s="123">
        <v>0</v>
      </c>
      <c r="J90" s="123"/>
      <c r="K90" s="122">
        <v>1625321</v>
      </c>
      <c r="L90" s="144"/>
      <c r="M90" s="123">
        <v>0</v>
      </c>
    </row>
    <row r="91" spans="1:13" ht="20.100000000000001" customHeight="1">
      <c r="A91" s="127"/>
      <c r="B91" s="114"/>
      <c r="C91" s="114"/>
      <c r="D91" s="114"/>
      <c r="E91" s="114"/>
      <c r="F91" s="114"/>
      <c r="G91" s="123"/>
      <c r="H91" s="144"/>
      <c r="I91" s="123"/>
      <c r="J91" s="123"/>
      <c r="K91" s="123"/>
      <c r="L91" s="144"/>
      <c r="M91" s="123"/>
    </row>
    <row r="92" spans="1:13" ht="20.100000000000001" customHeight="1">
      <c r="A92" s="127"/>
      <c r="B92" s="114"/>
      <c r="C92" s="114"/>
      <c r="D92" s="114"/>
      <c r="E92" s="114"/>
      <c r="F92" s="114"/>
      <c r="G92" s="123"/>
      <c r="H92" s="144"/>
      <c r="I92" s="123"/>
      <c r="J92" s="123"/>
      <c r="K92" s="123"/>
      <c r="L92" s="144"/>
      <c r="M92" s="123"/>
    </row>
    <row r="93" spans="1:13" ht="20.100000000000001" customHeight="1">
      <c r="A93" s="127"/>
      <c r="B93" s="114"/>
      <c r="C93" s="114"/>
      <c r="D93" s="114"/>
      <c r="E93" s="114"/>
      <c r="F93" s="114"/>
      <c r="G93" s="123"/>
      <c r="H93" s="144"/>
      <c r="I93" s="123"/>
      <c r="J93" s="123"/>
      <c r="K93" s="123"/>
      <c r="L93" s="144"/>
      <c r="M93" s="123"/>
    </row>
    <row r="94" spans="1:13" ht="18.75" customHeight="1">
      <c r="A94" s="127"/>
      <c r="B94" s="114"/>
      <c r="C94" s="114"/>
      <c r="D94" s="114"/>
      <c r="E94" s="114"/>
      <c r="F94" s="114"/>
      <c r="G94" s="123"/>
      <c r="H94" s="144"/>
      <c r="I94" s="123"/>
      <c r="J94" s="123"/>
      <c r="K94" s="123"/>
      <c r="L94" s="144"/>
      <c r="M94" s="123"/>
    </row>
    <row r="95" spans="1:13" ht="4.5" customHeight="1">
      <c r="A95" s="127"/>
      <c r="B95" s="114"/>
      <c r="C95" s="114"/>
      <c r="D95" s="114"/>
      <c r="E95" s="114"/>
      <c r="F95" s="114"/>
      <c r="G95" s="123"/>
      <c r="H95" s="144"/>
      <c r="I95" s="123"/>
      <c r="J95" s="123"/>
      <c r="K95" s="123"/>
      <c r="L95" s="144"/>
      <c r="M95" s="123"/>
    </row>
    <row r="96" spans="1:13" ht="21.95" customHeight="1">
      <c r="A96" s="171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6" s="172"/>
      <c r="C96" s="172"/>
      <c r="D96" s="172"/>
      <c r="E96" s="173"/>
      <c r="F96" s="173"/>
      <c r="G96" s="174"/>
      <c r="H96" s="174"/>
      <c r="I96" s="174"/>
      <c r="J96" s="173"/>
      <c r="K96" s="175"/>
      <c r="L96" s="175"/>
      <c r="M96" s="175"/>
    </row>
    <row r="97" spans="7:13" ht="20.100000000000001" customHeight="1">
      <c r="G97" s="176"/>
      <c r="H97" s="176"/>
      <c r="I97" s="176"/>
      <c r="K97" s="177"/>
      <c r="M97" s="177"/>
    </row>
    <row r="98" spans="7:13" ht="20.100000000000001" customHeight="1">
      <c r="G98" s="176"/>
      <c r="H98" s="176"/>
      <c r="I98" s="176"/>
      <c r="K98" s="177"/>
      <c r="M98" s="177"/>
    </row>
    <row r="99" spans="7:13" ht="20.100000000000001" customHeight="1">
      <c r="G99" s="176"/>
      <c r="H99" s="176"/>
      <c r="I99" s="176"/>
      <c r="K99" s="177"/>
      <c r="M99" s="177"/>
    </row>
    <row r="100" spans="7:13" ht="20.100000000000001" customHeight="1">
      <c r="G100" s="176"/>
      <c r="H100" s="176"/>
      <c r="I100" s="176"/>
      <c r="K100" s="177"/>
      <c r="M100" s="177"/>
    </row>
    <row r="101" spans="7:13" ht="20.100000000000001" customHeight="1">
      <c r="G101" s="176"/>
      <c r="H101" s="176"/>
      <c r="I101" s="176"/>
      <c r="K101" s="177"/>
      <c r="M101" s="177"/>
    </row>
  </sheetData>
  <mergeCells count="6">
    <mergeCell ref="G5:I5"/>
    <mergeCell ref="K5:M5"/>
    <mergeCell ref="G52:I52"/>
    <mergeCell ref="K52:M52"/>
    <mergeCell ref="G84:I84"/>
    <mergeCell ref="K84:M84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pae</vt:lpstr>
      <vt:lpstr>5 pl</vt:lpstr>
      <vt:lpstr>6</vt:lpstr>
      <vt:lpstr>7 com</vt:lpstr>
      <vt:lpstr>8-9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</dc:creator>
  <cp:lastModifiedBy>Nongluck Amornsathit</cp:lastModifiedBy>
  <cp:lastPrinted>2020-05-12T08:35:55Z</cp:lastPrinted>
  <dcterms:created xsi:type="dcterms:W3CDTF">2020-05-12T08:14:18Z</dcterms:created>
  <dcterms:modified xsi:type="dcterms:W3CDTF">2020-05-12T08:36:45Z</dcterms:modified>
</cp:coreProperties>
</file>