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Mar20 (ANB) ☻\Sonic Interfreight_Mar20'Q1_Typist\"/>
    </mc:Choice>
  </mc:AlternateContent>
  <xr:revisionPtr revIDLastSave="0" documentId="8_{489B95BF-4DC1-4C95-A277-9B56FC9E6532}" xr6:coauthVersionLast="44" xr6:coauthVersionMax="44" xr10:uidLastSave="{00000000-0000-0000-0000-000000000000}"/>
  <bookViews>
    <workbookView xWindow="-120" yWindow="-120" windowWidth="21840" windowHeight="13140" firstSheet="1" activeTab="1" xr2:uid="{5149B622-FD44-4D5A-8B98-C28F488806F0}"/>
  </bookViews>
  <sheets>
    <sheet name="2-4 pae" sheetId="1" r:id="rId1"/>
    <sheet name="5 pl" sheetId="2" r:id="rId2"/>
    <sheet name="6 conso" sheetId="3" r:id="rId3"/>
    <sheet name="7 com" sheetId="4" r:id="rId4"/>
    <sheet name="8-9 cf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0" i="5" l="1"/>
  <c r="M85" i="5"/>
  <c r="K85" i="5"/>
  <c r="I85" i="5"/>
  <c r="G85" i="5"/>
  <c r="M75" i="5"/>
  <c r="K75" i="5"/>
  <c r="I75" i="5"/>
  <c r="G75" i="5"/>
  <c r="A56" i="5"/>
  <c r="A54" i="5"/>
  <c r="M40" i="5"/>
  <c r="M45" i="5" s="1"/>
  <c r="M87" i="5" s="1"/>
  <c r="M90" i="5" s="1"/>
  <c r="K40" i="5"/>
  <c r="K45" i="5" s="1"/>
  <c r="K87" i="5" s="1"/>
  <c r="K90" i="5" s="1"/>
  <c r="I40" i="5"/>
  <c r="I45" i="5" s="1"/>
  <c r="I87" i="5" s="1"/>
  <c r="I90" i="5" s="1"/>
  <c r="M11" i="5"/>
  <c r="K11" i="5"/>
  <c r="I11" i="5"/>
  <c r="G11" i="5"/>
  <c r="G40" i="5" s="1"/>
  <c r="G45" i="5" s="1"/>
  <c r="G87" i="5" s="1"/>
  <c r="G90" i="5" s="1"/>
  <c r="A34" i="4"/>
  <c r="M27" i="4"/>
  <c r="K27" i="4"/>
  <c r="I27" i="4"/>
  <c r="G27" i="4"/>
  <c r="Q25" i="4"/>
  <c r="O25" i="4"/>
  <c r="O27" i="4" s="1"/>
  <c r="Q24" i="4"/>
  <c r="Q27" i="4" s="1"/>
  <c r="Q18" i="4"/>
  <c r="Q17" i="4"/>
  <c r="O16" i="4"/>
  <c r="O20" i="4" s="1"/>
  <c r="M16" i="4"/>
  <c r="M20" i="4" s="1"/>
  <c r="K16" i="4"/>
  <c r="K20" i="4" s="1"/>
  <c r="I16" i="4"/>
  <c r="I20" i="4" s="1"/>
  <c r="G16" i="4"/>
  <c r="G20" i="4" s="1"/>
  <c r="Q14" i="4"/>
  <c r="Q16" i="4" s="1"/>
  <c r="Q20" i="4" s="1"/>
  <c r="A3" i="4"/>
  <c r="A39" i="3"/>
  <c r="S32" i="3"/>
  <c r="Q32" i="3"/>
  <c r="O32" i="3"/>
  <c r="M32" i="3"/>
  <c r="K32" i="3"/>
  <c r="I32" i="3"/>
  <c r="G32" i="3"/>
  <c r="Y30" i="3"/>
  <c r="Y32" i="3" s="1"/>
  <c r="U30" i="3"/>
  <c r="W30" i="3" s="1"/>
  <c r="AA30" i="3" s="1"/>
  <c r="O30" i="3"/>
  <c r="U29" i="3"/>
  <c r="W29" i="3" s="1"/>
  <c r="AA29" i="3" s="1"/>
  <c r="U28" i="3"/>
  <c r="W28" i="3" s="1"/>
  <c r="AA28" i="3" s="1"/>
  <c r="U27" i="3"/>
  <c r="W27" i="3" s="1"/>
  <c r="S25" i="3"/>
  <c r="Q25" i="3"/>
  <c r="O25" i="3"/>
  <c r="M25" i="3"/>
  <c r="U23" i="3"/>
  <c r="W23" i="3" s="1"/>
  <c r="AA23" i="3" s="1"/>
  <c r="W22" i="3"/>
  <c r="AA22" i="3" s="1"/>
  <c r="U22" i="3"/>
  <c r="U21" i="3"/>
  <c r="W21" i="3" s="1"/>
  <c r="AA21" i="3" s="1"/>
  <c r="Y20" i="3"/>
  <c r="Y25" i="3" s="1"/>
  <c r="U20" i="3"/>
  <c r="U25" i="3" s="1"/>
  <c r="S20" i="3"/>
  <c r="Q20" i="3"/>
  <c r="O20" i="3"/>
  <c r="M20" i="3"/>
  <c r="K20" i="3"/>
  <c r="K25" i="3" s="1"/>
  <c r="I20" i="3"/>
  <c r="I25" i="3" s="1"/>
  <c r="G20" i="3"/>
  <c r="G25" i="3" s="1"/>
  <c r="U18" i="3"/>
  <c r="W18" i="3" s="1"/>
  <c r="AA18" i="3" s="1"/>
  <c r="U16" i="3"/>
  <c r="W16" i="3" s="1"/>
  <c r="A3" i="3"/>
  <c r="A47" i="2"/>
  <c r="G43" i="2"/>
  <c r="M39" i="2"/>
  <c r="I39" i="2"/>
  <c r="G39" i="2"/>
  <c r="M32" i="2"/>
  <c r="I32" i="2"/>
  <c r="G32" i="2"/>
  <c r="K23" i="2"/>
  <c r="K26" i="2" s="1"/>
  <c r="K29" i="2" s="1"/>
  <c r="G23" i="2"/>
  <c r="G26" i="2" s="1"/>
  <c r="K20" i="2"/>
  <c r="G20" i="2"/>
  <c r="M13" i="2"/>
  <c r="M20" i="2" s="1"/>
  <c r="M23" i="2" s="1"/>
  <c r="M26" i="2" s="1"/>
  <c r="I13" i="2"/>
  <c r="I20" i="2" s="1"/>
  <c r="I23" i="2" s="1"/>
  <c r="I26" i="2" s="1"/>
  <c r="G128" i="1"/>
  <c r="M127" i="1"/>
  <c r="M130" i="1" s="1"/>
  <c r="I127" i="1"/>
  <c r="I130" i="1" s="1"/>
  <c r="I132" i="1" s="1"/>
  <c r="G124" i="1"/>
  <c r="K123" i="1"/>
  <c r="G123" i="1"/>
  <c r="K120" i="1"/>
  <c r="K127" i="1" s="1"/>
  <c r="K130" i="1" s="1"/>
  <c r="G120" i="1"/>
  <c r="G127" i="1" s="1"/>
  <c r="G130" i="1" s="1"/>
  <c r="G132" i="1" s="1"/>
  <c r="A98" i="1"/>
  <c r="A96" i="1"/>
  <c r="A95" i="1"/>
  <c r="A143" i="1" s="1"/>
  <c r="M84" i="1"/>
  <c r="K84" i="1"/>
  <c r="I84" i="1"/>
  <c r="G84" i="1"/>
  <c r="M73" i="1"/>
  <c r="M86" i="1" s="1"/>
  <c r="K73" i="1"/>
  <c r="K86" i="1" s="1"/>
  <c r="I73" i="1"/>
  <c r="I86" i="1" s="1"/>
  <c r="G73" i="1"/>
  <c r="G86" i="1" s="1"/>
  <c r="A51" i="1"/>
  <c r="A49" i="1"/>
  <c r="M39" i="1"/>
  <c r="M37" i="1"/>
  <c r="K37" i="1"/>
  <c r="I37" i="1"/>
  <c r="G37" i="1"/>
  <c r="M23" i="1"/>
  <c r="K23" i="1"/>
  <c r="K39" i="1" s="1"/>
  <c r="I23" i="1"/>
  <c r="I39" i="1" s="1"/>
  <c r="G23" i="1"/>
  <c r="G39" i="1" s="1"/>
  <c r="AA27" i="3" l="1"/>
  <c r="AA32" i="3" s="1"/>
  <c r="W32" i="3"/>
  <c r="W20" i="3"/>
  <c r="W25" i="3" s="1"/>
  <c r="AA16" i="3"/>
  <c r="AA20" i="3" s="1"/>
  <c r="AA25" i="3" s="1"/>
  <c r="U32" i="3"/>
  <c r="K36" i="2"/>
  <c r="K39" i="2" s="1"/>
  <c r="K43" i="2"/>
  <c r="K32" i="2"/>
  <c r="K132" i="1"/>
  <c r="M132" i="1"/>
</calcChain>
</file>

<file path=xl/sharedStrings.xml><?xml version="1.0" encoding="utf-8"?>
<sst xmlns="http://schemas.openxmlformats.org/spreadsheetml/2006/main" count="377" uniqueCount="203">
  <si>
    <t>Sonic Interfreight Public Company Limited</t>
  </si>
  <si>
    <t>Statements of Financial Position</t>
  </si>
  <si>
    <t>As at 31 March 2020</t>
  </si>
  <si>
    <t>Consolidated
financial information</t>
  </si>
  <si>
    <t>Seperate
financial information</t>
  </si>
  <si>
    <t>Unaudited</t>
  </si>
  <si>
    <t>Audited</t>
  </si>
  <si>
    <t>31 March</t>
  </si>
  <si>
    <t>31 December</t>
  </si>
  <si>
    <t>2020</t>
  </si>
  <si>
    <t>2019</t>
  </si>
  <si>
    <t>Notes</t>
  </si>
  <si>
    <t>Baht</t>
  </si>
  <si>
    <t>Assets</t>
  </si>
  <si>
    <t>Current assets</t>
  </si>
  <si>
    <t>Cash and cash equivalents</t>
  </si>
  <si>
    <t>Trade and other receivables, net</t>
  </si>
  <si>
    <t>Contract assets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</si>
  <si>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</si>
  <si>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</si>
  <si>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</si>
  <si>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</si>
  <si>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</si>
  <si>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</si>
  <si>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</si>
  <si>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9 a)</t>
  </si>
  <si>
    <t>-</t>
  </si>
  <si>
    <t>Investment in an associate</t>
  </si>
  <si>
    <t>9 b)</t>
  </si>
  <si>
    <t>Other long-term investments,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</si>
  <si>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</si>
  <si>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</si>
  <si>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</si>
  <si>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</si>
  <si>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</si>
  <si>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</si>
  <si>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</si>
  <si>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</si>
  <si>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</si>
  <si>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</si>
  <si>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</si>
  <si>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</si>
  <si>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</si>
  <si>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</si>
  <si>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</si>
  <si>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</si>
  <si>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</si>
  <si>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</si>
  <si>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</si>
  <si>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</si>
  <si>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</si>
  <si>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</si>
  <si>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</si>
  <si>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</si>
  <si>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</si>
  <si>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</si>
  <si>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liabilities, net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</si>
  <si>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</si>
  <si>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</si>
  <si>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</si>
  <si>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</si>
  <si>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</si>
  <si>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</si>
  <si>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</si>
  <si>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580,000,000 ordinary shares </t>
  </si>
  <si>
    <t>of par at Baht 0.50 each</t>
  </si>
  <si>
    <t>Issued and paid-up share capital</t>
  </si>
  <si>
    <t xml:space="preserve">550,000,000 ordinary shares 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</si>
  <si>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</si>
  <si>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</si>
  <si>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</si>
  <si>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</si>
  <si>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</si>
  <si>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</si>
  <si>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</si>
  <si>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</si>
  <si>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</si>
  <si>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</si>
  <si>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</si>
  <si>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</si>
  <si>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 </t>
  </si>
  <si>
    <t>Statements of Comprehensive Income (Unaudited)</t>
  </si>
  <si>
    <t>For the three-month period ended 31 March 2020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</si>
  <si>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</si>
  <si>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</si>
  <si>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</si>
  <si>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</si>
  <si>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</si>
  <si>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</si>
  <si>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</si>
  <si>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>Share of loss from associate</t>
  </si>
  <si>
    <t xml:space="preserve">Profit before income tax </t>
  </si>
  <si>
    <t>Income tax</t>
  </si>
  <si>
    <t>Net profit for the period</t>
  </si>
  <si>
    <t xml:space="preserve">Total comprehensive income </t>
  </si>
  <si>
    <t xml:space="preserve">   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</si>
  <si>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</si>
  <si>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</si>
  <si>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</si>
  <si>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</si>
  <si>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</si>
  <si>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</si>
  <si>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</si>
  <si>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</si>
  <si>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</si>
  <si>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</si>
  <si>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</si>
  <si>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</si>
  <si>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</si>
  <si>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</si>
  <si>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</si>
  <si>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</si>
  <si>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</si>
  <si>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</si>
  <si>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</si>
  <si>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</si>
  <si>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</si>
  <si>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</si>
  <si>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</si>
  <si>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</si>
  <si>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</si>
  <si>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</si>
  <si>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</si>
  <si>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</si>
  <si>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</si>
  <si>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</si>
  <si>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</si>
  <si>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</si>
  <si>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</si>
  <si>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</si>
  <si>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</si>
  <si>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</si>
  <si>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</si>
  <si>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Balance as at 1 January 2019</t>
  </si>
  <si>
    <t xml:space="preserve">Retrospective adjustments </t>
  </si>
  <si>
    <t xml:space="preserve">   from change in accounting policies</t>
  </si>
  <si>
    <t>Balance after adjustments</t>
  </si>
  <si>
    <t>Dividends</t>
  </si>
  <si>
    <t>Total comprehensive income for the period</t>
  </si>
  <si>
    <t>Balance as at 31 March 2019</t>
  </si>
  <si>
    <t>Balance as at 1 January 2020</t>
  </si>
  <si>
    <t>Balance as at 31 March 2020</t>
  </si>
  <si>
    <r>
      <t xml:space="preserve">Statements of Changes in Equity (Unaudited) </t>
    </r>
    <r>
      <rPr>
        <sz val="9"/>
        <rFont val="Arial"/>
        <family val="2"/>
      </rPr>
      <t xml:space="preserve">(Cont’d)  </t>
    </r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</si>
  <si>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</si>
  <si>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</si>
  <si>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</si>
  <si>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</si>
  <si>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</si>
  <si>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</si>
  <si>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</si>
  <si>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</si>
  <si>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Adjustments for:</t>
  </si>
  <si>
    <t>Depreciation and amortisation charge</t>
  </si>
  <si>
    <t>(Reversal of) allowance for doubtful debts and bad debts</t>
  </si>
  <si>
    <t>Impairment loss on investment in an associate</t>
  </si>
  <si>
    <t>Share of loss from an associate</t>
  </si>
  <si>
    <t>Dividends income</t>
  </si>
  <si>
    <t>13 b)</t>
  </si>
  <si>
    <t xml:space="preserve">(Gain) loss on disposals of equipment </t>
  </si>
  <si>
    <t>Loss from equipment written-off</t>
  </si>
  <si>
    <t>Share-based payment expense</t>
  </si>
  <si>
    <t>Employee benefit expense</t>
  </si>
  <si>
    <t>Loss from liquidation of other long term investment</t>
  </si>
  <si>
    <t>Unrealised (gain) loss from exchange rate</t>
  </si>
  <si>
    <t>Amortised deferred financing fee</t>
  </si>
  <si>
    <t>Interest expenses</t>
  </si>
  <si>
    <t>Interest income</t>
  </si>
  <si>
    <t>Changes in operating assets and liabilities:</t>
  </si>
  <si>
    <t>Decrease (increase) in operating assets:</t>
  </si>
  <si>
    <t>Trade and other receivables</t>
  </si>
  <si>
    <t>Increase (decrease) in operating liabilities:</t>
  </si>
  <si>
    <t xml:space="preserve">Other current liabilities </t>
  </si>
  <si>
    <t xml:space="preserve">  Cash flows from operating activities</t>
  </si>
  <si>
    <t>Interest paid</t>
  </si>
  <si>
    <t>Interest receipt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</si>
  <si>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</si>
  <si>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</si>
  <si>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</si>
  <si>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</si>
  <si>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 xml:space="preserve">Cash payment for investing in </t>
  </si>
  <si>
    <t>short-term investments</t>
  </si>
  <si>
    <t>Cash payment for acquisition of property, plant and</t>
  </si>
  <si>
    <t>equipment and intangible assets</t>
  </si>
  <si>
    <t>Cash receipt from disposal of equipment</t>
  </si>
  <si>
    <t>Cash payment for investment in finance lease receivables</t>
  </si>
  <si>
    <t>Cash receipt from finance lease receivables</t>
  </si>
  <si>
    <t xml:space="preserve">Cash receipt from liquidation of other long term investment </t>
  </si>
  <si>
    <t>Dividends receipt</t>
  </si>
  <si>
    <t>Net cash used in investing activities</t>
  </si>
  <si>
    <t>Cash flows from financing activities</t>
  </si>
  <si>
    <t>Net cash receipt (repayment) to short-term borrowings</t>
  </si>
  <si>
    <t>Cash repayment to long-term borrowings</t>
  </si>
  <si>
    <t>Cash repayment to finance lease liabilities</t>
  </si>
  <si>
    <t>Dividends paid to non-controlling interests</t>
  </si>
  <si>
    <t>Net cash used in financing activities</t>
  </si>
  <si>
    <t>Net decrease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</si>
  <si>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</si>
  <si>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</si>
  <si>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</si>
  <si>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during the three-month period ended 31 March are as follows:</t>
  </si>
  <si>
    <t>Purchases of equipment which have not been paid</t>
  </si>
  <si>
    <t>Addtions of finance lease receivables</t>
  </si>
  <si>
    <t>Additions of right-of-use assets by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</si>
</sst>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\(#,##0\);&quot;-&quot;;@"/>
    <numFmt numFmtId="165" formatCode="_(* #,##0.00_);_(* \(#,##0.00\);_(* &quot;-&quot;??_);_(@_)"/>
    <numFmt numFmtId="166" formatCode="#,##0;\(#,##0\)"/>
    <numFmt numFmtId="167" formatCode="#,##0;\(#,##0\);\-"/>
    <numFmt numFmtId="168" formatCode="#,##0;\ \(#,##0\);\-"/>
    <numFmt numFmtId="169" formatCode="_(#,##0_);\(#,##0\);_(&quot;-&quot;??_)"/>
    <numFmt numFmtId="170" formatCode="#,##0.00;\(#,##0.00\);\-"/>
    <numFmt numFmtId="171" formatCode="#,##0.00;\(#,##0.00\);&quot;-&quot;;@"/>
    <numFmt numFmtId="172" formatCode="_(* #,##0_);_(* \(#,##0\);_(* &quot;-&quot;??_);_(@_)"/>
    <numFmt numFmtId="173" formatCode="#,##0.00;\ \(#,##0.00\);\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b/>
      <sz val="9"/>
      <name val="Arial"/>
      <family val="2"/>
    </font>
    <font>
      <sz val="10"/>
      <name val="Times New Roman"/>
      <family val="1"/>
      <charset val="222"/>
    </font>
    <font>
      <sz val="9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2"/>
      <name val="Helv"/>
      <charset val="22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b/>
      <sz val="8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2" fillId="0" borderId="0"/>
    <xf numFmtId="0" fontId="4" fillId="0" borderId="0"/>
    <xf numFmtId="0" fontId="6" fillId="0" borderId="0"/>
    <xf numFmtId="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4" fillId="0" borderId="0"/>
    <xf numFmtId="39" fontId="9" fillId="0" borderId="0"/>
    <xf numFmtId="0" fontId="8" fillId="0" borderId="0"/>
    <xf numFmtId="165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0" fontId="2" fillId="0" borderId="0"/>
    <xf numFmtId="0" fontId="4" fillId="0" borderId="0"/>
    <xf numFmtId="0" fontId="6" fillId="0" borderId="0"/>
    <xf numFmtId="4" fontId="7" fillId="0" borderId="0" applyFont="0" applyFill="0" applyBorder="0" applyAlignment="0" applyProtection="0"/>
  </cellStyleXfs>
  <cellXfs count="311">
    <xf numFmtId="0" fontId="0" fillId="0" borderId="0" xfId="0"/>
    <xf numFmtId="0" fontId="3" fillId="0" borderId="0" xfId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quotePrefix="1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3" fillId="0" borderId="0" xfId="5" quotePrefix="1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4" fontId="3" fillId="0" borderId="1" xfId="7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0" fontId="5" fillId="0" borderId="0" xfId="8" applyFont="1" applyAlignment="1">
      <alignment horizontal="left" vertical="center"/>
    </xf>
    <xf numFmtId="0" fontId="3" fillId="0" borderId="0" xfId="2" applyFont="1" applyAlignment="1">
      <alignment vertical="center"/>
    </xf>
    <xf numFmtId="164" fontId="5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40" fontId="5" fillId="0" borderId="0" xfId="9" applyNumberFormat="1" applyFont="1" applyAlignment="1">
      <alignment vertical="center"/>
    </xf>
    <xf numFmtId="166" fontId="5" fillId="0" borderId="0" xfId="10" applyNumberFormat="1" applyFont="1" applyAlignment="1">
      <alignment horizontal="center" vertical="center"/>
    </xf>
    <xf numFmtId="164" fontId="5" fillId="2" borderId="0" xfId="11" applyNumberFormat="1" applyFont="1" applyFill="1" applyAlignment="1">
      <alignment horizontal="right" vertical="center"/>
    </xf>
    <xf numFmtId="164" fontId="5" fillId="0" borderId="0" xfId="10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11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0" fontId="5" fillId="0" borderId="0" xfId="3" applyFont="1" applyAlignment="1">
      <alignment vertical="center"/>
    </xf>
    <xf numFmtId="40" fontId="5" fillId="0" borderId="0" xfId="2" applyNumberFormat="1" applyFont="1" applyAlignment="1">
      <alignment vertical="center"/>
    </xf>
    <xf numFmtId="166" fontId="5" fillId="0" borderId="0" xfId="10" applyNumberFormat="1" applyFont="1" applyAlignment="1">
      <alignment vertical="center"/>
    </xf>
    <xf numFmtId="164" fontId="5" fillId="2" borderId="2" xfId="11" applyNumberFormat="1" applyFont="1" applyFill="1" applyBorder="1" applyAlignment="1">
      <alignment horizontal="right" vertical="center"/>
    </xf>
    <xf numFmtId="164" fontId="5" fillId="0" borderId="2" xfId="11" applyNumberFormat="1" applyFont="1" applyBorder="1" applyAlignment="1">
      <alignment horizontal="right" vertical="center"/>
    </xf>
    <xf numFmtId="164" fontId="5" fillId="2" borderId="1" xfId="11" applyNumberFormat="1" applyFont="1" applyFill="1" applyBorder="1" applyAlignment="1">
      <alignment horizontal="right" vertical="center"/>
    </xf>
    <xf numFmtId="164" fontId="5" fillId="0" borderId="1" xfId="11" applyNumberFormat="1" applyFont="1" applyBorder="1" applyAlignment="1">
      <alignment horizontal="right" vertical="center"/>
    </xf>
    <xf numFmtId="164" fontId="5" fillId="2" borderId="0" xfId="12" applyNumberFormat="1" applyFont="1" applyFill="1" applyAlignment="1">
      <alignment horizontal="right" vertical="center"/>
    </xf>
    <xf numFmtId="40" fontId="5" fillId="0" borderId="0" xfId="9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5" fillId="2" borderId="3" xfId="11" applyNumberFormat="1" applyFont="1" applyFill="1" applyBorder="1" applyAlignment="1">
      <alignment horizontal="right" vertical="center"/>
    </xf>
    <xf numFmtId="164" fontId="5" fillId="0" borderId="3" xfId="11" applyNumberFormat="1" applyFont="1" applyBorder="1" applyAlignment="1">
      <alignment horizontal="right" vertical="center"/>
    </xf>
    <xf numFmtId="164" fontId="10" fillId="0" borderId="0" xfId="11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0" fontId="3" fillId="0" borderId="0" xfId="8" applyFont="1" applyAlignment="1">
      <alignment horizontal="left" vertical="center"/>
    </xf>
    <xf numFmtId="0" fontId="5" fillId="0" borderId="0" xfId="13" applyFont="1" applyAlignment="1">
      <alignment horizontal="center" vertical="center"/>
    </xf>
    <xf numFmtId="164" fontId="5" fillId="0" borderId="0" xfId="13" applyNumberFormat="1" applyFont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3" quotePrefix="1" applyFont="1" applyBorder="1" applyAlignment="1">
      <alignment vertical="center"/>
    </xf>
    <xf numFmtId="164" fontId="5" fillId="0" borderId="1" xfId="3" quotePrefix="1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right" vertical="center"/>
    </xf>
    <xf numFmtId="0" fontId="5" fillId="0" borderId="0" xfId="8" applyFont="1" applyAlignment="1">
      <alignment vertical="center"/>
    </xf>
    <xf numFmtId="167" fontId="5" fillId="0" borderId="0" xfId="10" applyNumberFormat="1" applyFont="1" applyAlignment="1">
      <alignment horizontal="center" vertical="center"/>
    </xf>
    <xf numFmtId="164" fontId="5" fillId="0" borderId="0" xfId="4" quotePrefix="1" applyNumberFormat="1" applyFont="1" applyAlignment="1">
      <alignment horizontal="right" vertical="center"/>
    </xf>
    <xf numFmtId="164" fontId="5" fillId="0" borderId="0" xfId="1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0" fontId="5" fillId="0" borderId="0" xfId="8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4" quotePrefix="1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0" xfId="15" quotePrefix="1" applyNumberFormat="1" applyFont="1" applyFill="1" applyAlignment="1">
      <alignment horizontal="right" vertical="center"/>
    </xf>
    <xf numFmtId="164" fontId="5" fillId="2" borderId="1" xfId="15" quotePrefix="1" applyNumberFormat="1" applyFont="1" applyFill="1" applyBorder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4" fontId="3" fillId="2" borderId="0" xfId="2" quotePrefix="1" applyNumberFormat="1" applyFont="1" applyFill="1" applyAlignment="1">
      <alignment horizontal="right" vertical="center"/>
    </xf>
    <xf numFmtId="164" fontId="5" fillId="2" borderId="1" xfId="2" quotePrefix="1" applyNumberFormat="1" applyFont="1" applyFill="1" applyBorder="1" applyAlignment="1">
      <alignment horizontal="right" vertical="center"/>
    </xf>
    <xf numFmtId="164" fontId="5" fillId="0" borderId="1" xfId="2" quotePrefix="1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64" fontId="5" fillId="2" borderId="1" xfId="4" quotePrefix="1" applyNumberFormat="1" applyFont="1" applyFill="1" applyBorder="1" applyAlignment="1">
      <alignment horizontal="right" vertical="center"/>
    </xf>
    <xf numFmtId="0" fontId="5" fillId="0" borderId="1" xfId="8" applyFont="1" applyBorder="1" applyAlignment="1">
      <alignment vertical="center"/>
    </xf>
    <xf numFmtId="167" fontId="5" fillId="0" borderId="1" xfId="2" applyNumberFormat="1" applyFont="1" applyBorder="1" applyAlignment="1">
      <alignment vertical="center"/>
    </xf>
    <xf numFmtId="167" fontId="5" fillId="0" borderId="1" xfId="10" applyNumberFormat="1" applyFont="1" applyBorder="1" applyAlignment="1">
      <alignment horizontal="center" vertical="center"/>
    </xf>
    <xf numFmtId="164" fontId="3" fillId="2" borderId="0" xfId="8" applyNumberFormat="1" applyFont="1" applyFill="1" applyAlignment="1">
      <alignment horizontal="right" vertical="center" wrapText="1"/>
    </xf>
    <xf numFmtId="164" fontId="3" fillId="0" borderId="0" xfId="8" applyNumberFormat="1" applyFont="1" applyAlignment="1">
      <alignment horizontal="right" vertical="center" wrapText="1"/>
    </xf>
    <xf numFmtId="164" fontId="5" fillId="2" borderId="3" xfId="14" applyNumberFormat="1" applyFont="1" applyFill="1" applyBorder="1" applyAlignment="1">
      <alignment horizontal="right" vertical="center"/>
    </xf>
    <xf numFmtId="164" fontId="5" fillId="0" borderId="3" xfId="2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64" fontId="5" fillId="2" borderId="0" xfId="16" applyNumberFormat="1" applyFont="1" applyFill="1" applyAlignment="1">
      <alignment horizontal="right" vertical="center"/>
    </xf>
    <xf numFmtId="164" fontId="5" fillId="2" borderId="1" xfId="16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0" xfId="16" applyNumberFormat="1" applyFont="1" applyFill="1" applyAlignment="1">
      <alignment vertical="center"/>
    </xf>
    <xf numFmtId="164" fontId="5" fillId="0" borderId="0" xfId="16" applyNumberFormat="1" applyFont="1" applyAlignment="1">
      <alignment vertical="center"/>
    </xf>
    <xf numFmtId="164" fontId="5" fillId="0" borderId="0" xfId="16" applyNumberFormat="1" applyFont="1" applyAlignment="1">
      <alignment horizontal="right" vertical="center"/>
    </xf>
    <xf numFmtId="164" fontId="5" fillId="0" borderId="0" xfId="4" applyNumberFormat="1" applyFont="1" applyAlignment="1">
      <alignment vertical="center"/>
    </xf>
    <xf numFmtId="167" fontId="3" fillId="0" borderId="1" xfId="10" applyNumberFormat="1" applyFont="1" applyBorder="1" applyAlignment="1">
      <alignment vertical="center"/>
    </xf>
    <xf numFmtId="167" fontId="3" fillId="0" borderId="1" xfId="10" applyNumberFormat="1" applyFont="1" applyBorder="1" applyAlignment="1">
      <alignment horizontal="center" vertical="center"/>
    </xf>
    <xf numFmtId="164" fontId="3" fillId="0" borderId="1" xfId="11" applyNumberFormat="1" applyFont="1" applyBorder="1" applyAlignment="1">
      <alignment horizontal="right" vertical="center"/>
    </xf>
    <xf numFmtId="164" fontId="5" fillId="0" borderId="1" xfId="4" applyNumberFormat="1" applyFont="1" applyBorder="1" applyAlignment="1">
      <alignment vertical="center"/>
    </xf>
    <xf numFmtId="0" fontId="5" fillId="0" borderId="0" xfId="2" applyFont="1" applyAlignment="1">
      <alignment horizontal="centerContinuous" vertical="center"/>
    </xf>
    <xf numFmtId="168" fontId="5" fillId="0" borderId="0" xfId="2" applyNumberFormat="1" applyFont="1" applyAlignment="1">
      <alignment horizontal="centerContinuous" vertical="center"/>
    </xf>
    <xf numFmtId="167" fontId="5" fillId="0" borderId="0" xfId="2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3" fillId="0" borderId="1" xfId="6" applyFont="1" applyBorder="1" applyAlignment="1">
      <alignment horizontal="left" vertical="center"/>
    </xf>
    <xf numFmtId="0" fontId="5" fillId="0" borderId="1" xfId="2" applyFont="1" applyBorder="1" applyAlignment="1">
      <alignment horizontal="centerContinuous" vertical="center"/>
    </xf>
    <xf numFmtId="168" fontId="5" fillId="0" borderId="1" xfId="2" applyNumberFormat="1" applyFont="1" applyBorder="1" applyAlignment="1">
      <alignment horizontal="centerContinuous" vertical="center"/>
    </xf>
    <xf numFmtId="167" fontId="5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6" fontId="3" fillId="0" borderId="0" xfId="8" applyNumberFormat="1" applyFont="1" applyAlignment="1">
      <alignment horizontal="right" vertical="center" wrapText="1"/>
    </xf>
    <xf numFmtId="164" fontId="3" fillId="0" borderId="0" xfId="7" quotePrefix="1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2" borderId="0" xfId="8" applyNumberFormat="1" applyFont="1" applyFill="1" applyAlignment="1">
      <alignment horizontal="right" vertical="center" wrapText="1"/>
    </xf>
    <xf numFmtId="166" fontId="3" fillId="2" borderId="0" xfId="2" applyNumberFormat="1" applyFont="1" applyFill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167" fontId="5" fillId="0" borderId="0" xfId="17" applyNumberFormat="1" applyFont="1" applyAlignment="1">
      <alignment horizontal="right" vertical="center"/>
    </xf>
    <xf numFmtId="167" fontId="5" fillId="2" borderId="0" xfId="18" applyNumberFormat="1" applyFont="1" applyFill="1" applyAlignment="1">
      <alignment horizontal="right" vertical="center"/>
    </xf>
    <xf numFmtId="167" fontId="5" fillId="0" borderId="0" xfId="18" applyNumberFormat="1" applyFont="1" applyAlignment="1">
      <alignment horizontal="right" vertical="center"/>
    </xf>
    <xf numFmtId="167" fontId="5" fillId="0" borderId="0" xfId="19" applyNumberFormat="1" applyFont="1" applyAlignment="1">
      <alignment horizontal="right" vertical="center"/>
    </xf>
    <xf numFmtId="167" fontId="5" fillId="0" borderId="0" xfId="19" applyNumberFormat="1" applyFont="1" applyAlignment="1">
      <alignment vertical="center"/>
    </xf>
    <xf numFmtId="167" fontId="5" fillId="2" borderId="0" xfId="19" applyNumberFormat="1" applyFont="1" applyFill="1" applyAlignment="1">
      <alignment horizontal="right" vertical="center"/>
    </xf>
    <xf numFmtId="167" fontId="5" fillId="2" borderId="1" xfId="18" applyNumberFormat="1" applyFont="1" applyFill="1" applyBorder="1" applyAlignment="1">
      <alignment horizontal="right" vertical="center"/>
    </xf>
    <xf numFmtId="167" fontId="5" fillId="0" borderId="1" xfId="19" applyNumberFormat="1" applyFont="1" applyBorder="1" applyAlignment="1">
      <alignment horizontal="right" vertical="center"/>
    </xf>
    <xf numFmtId="167" fontId="5" fillId="0" borderId="0" xfId="19" applyNumberFormat="1" applyFont="1" applyAlignment="1">
      <alignment horizontal="center" vertical="center"/>
    </xf>
    <xf numFmtId="167" fontId="5" fillId="2" borderId="1" xfId="19" applyNumberFormat="1" applyFont="1" applyFill="1" applyBorder="1" applyAlignment="1">
      <alignment horizontal="right" vertical="center"/>
    </xf>
    <xf numFmtId="10" fontId="5" fillId="2" borderId="0" xfId="20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67" fontId="5" fillId="2" borderId="0" xfId="2" applyNumberFormat="1" applyFont="1" applyFill="1" applyAlignment="1">
      <alignment horizontal="right" vertical="center"/>
    </xf>
    <xf numFmtId="0" fontId="5" fillId="0" borderId="0" xfId="6" applyFont="1" applyAlignment="1">
      <alignment vertical="center"/>
    </xf>
    <xf numFmtId="167" fontId="5" fillId="0" borderId="0" xfId="18" applyNumberFormat="1" applyFont="1" applyAlignment="1">
      <alignment vertical="center"/>
    </xf>
    <xf numFmtId="40" fontId="3" fillId="0" borderId="0" xfId="9" applyNumberFormat="1" applyFont="1" applyAlignment="1">
      <alignment vertical="center"/>
    </xf>
    <xf numFmtId="0" fontId="5" fillId="0" borderId="0" xfId="21" applyFont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10" fontId="5" fillId="0" borderId="0" xfId="20" applyNumberFormat="1" applyFont="1" applyAlignment="1">
      <alignment horizontal="right" vertical="center"/>
    </xf>
    <xf numFmtId="0" fontId="3" fillId="0" borderId="0" xfId="21" applyFont="1" applyAlignment="1">
      <alignment vertical="center"/>
    </xf>
    <xf numFmtId="167" fontId="5" fillId="2" borderId="3" xfId="17" applyNumberFormat="1" applyFont="1" applyFill="1" applyBorder="1" applyAlignment="1">
      <alignment horizontal="right" vertical="center"/>
    </xf>
    <xf numFmtId="167" fontId="5" fillId="0" borderId="3" xfId="17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5" fillId="2" borderId="0" xfId="17" applyNumberFormat="1" applyFont="1" applyFill="1" applyAlignment="1">
      <alignment horizontal="right" vertical="center"/>
    </xf>
    <xf numFmtId="167" fontId="5" fillId="2" borderId="1" xfId="17" applyNumberFormat="1" applyFont="1" applyFill="1" applyBorder="1" applyAlignment="1">
      <alignment horizontal="right" vertical="center"/>
    </xf>
    <xf numFmtId="167" fontId="5" fillId="2" borderId="0" xfId="2" applyNumberFormat="1" applyFont="1" applyFill="1" applyAlignment="1">
      <alignment vertical="center"/>
    </xf>
    <xf numFmtId="167" fontId="5" fillId="2" borderId="3" xfId="2" applyNumberFormat="1" applyFont="1" applyFill="1" applyBorder="1" applyAlignment="1">
      <alignment horizontal="right" vertical="center"/>
    </xf>
    <xf numFmtId="167" fontId="5" fillId="0" borderId="3" xfId="2" applyNumberFormat="1" applyFont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70" fontId="5" fillId="0" borderId="0" xfId="2" applyNumberFormat="1" applyFont="1" applyAlignment="1">
      <alignment vertical="center"/>
    </xf>
    <xf numFmtId="170" fontId="5" fillId="2" borderId="3" xfId="2" applyNumberFormat="1" applyFont="1" applyFill="1" applyBorder="1" applyAlignment="1">
      <alignment horizontal="right" vertical="center"/>
    </xf>
    <xf numFmtId="170" fontId="5" fillId="0" borderId="0" xfId="2" applyNumberFormat="1" applyFont="1" applyAlignment="1">
      <alignment horizontal="right" vertical="center"/>
    </xf>
    <xf numFmtId="171" fontId="5" fillId="0" borderId="3" xfId="19" applyNumberFormat="1" applyFont="1" applyBorder="1" applyAlignment="1">
      <alignment vertical="center"/>
    </xf>
    <xf numFmtId="171" fontId="5" fillId="0" borderId="0" xfId="19" applyNumberFormat="1" applyFont="1" applyAlignment="1">
      <alignment horizontal="center" vertical="center"/>
    </xf>
    <xf numFmtId="171" fontId="5" fillId="0" borderId="0" xfId="19" applyNumberFormat="1" applyFont="1" applyAlignment="1">
      <alignment vertical="center"/>
    </xf>
    <xf numFmtId="0" fontId="3" fillId="0" borderId="0" xfId="13" applyFont="1" applyAlignment="1">
      <alignment horizontal="left" vertical="center"/>
    </xf>
    <xf numFmtId="0" fontId="5" fillId="0" borderId="0" xfId="13" applyFont="1" applyAlignment="1">
      <alignment horizontal="left" vertical="center"/>
    </xf>
    <xf numFmtId="0" fontId="5" fillId="0" borderId="0" xfId="13" applyFont="1" applyAlignment="1">
      <alignment vertical="center"/>
    </xf>
    <xf numFmtId="167" fontId="5" fillId="0" borderId="0" xfId="13" applyNumberFormat="1" applyFont="1" applyAlignment="1">
      <alignment vertical="center"/>
    </xf>
    <xf numFmtId="0" fontId="5" fillId="0" borderId="1" xfId="6" quotePrefix="1" applyFont="1" applyBorder="1" applyAlignment="1">
      <alignment vertical="center"/>
    </xf>
    <xf numFmtId="0" fontId="5" fillId="0" borderId="1" xfId="8" applyFont="1" applyBorder="1" applyAlignment="1">
      <alignment horizontal="left" vertical="center"/>
    </xf>
    <xf numFmtId="170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2" applyNumberFormat="1" applyFont="1" applyBorder="1" applyAlignment="1">
      <alignment vertical="center"/>
    </xf>
    <xf numFmtId="168" fontId="5" fillId="0" borderId="0" xfId="2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5" fillId="0" borderId="0" xfId="22" applyFont="1" applyAlignment="1">
      <alignment vertical="center"/>
    </xf>
    <xf numFmtId="166" fontId="5" fillId="0" borderId="0" xfId="22" applyNumberFormat="1" applyFont="1" applyAlignment="1">
      <alignment horizontal="right" vertical="center"/>
    </xf>
    <xf numFmtId="166" fontId="5" fillId="0" borderId="0" xfId="22" applyNumberFormat="1" applyFont="1" applyAlignment="1">
      <alignment vertical="center"/>
    </xf>
    <xf numFmtId="167" fontId="5" fillId="0" borderId="0" xfId="22" applyNumberFormat="1" applyFont="1" applyAlignment="1">
      <alignment horizontal="right" vertical="center"/>
    </xf>
    <xf numFmtId="166" fontId="3" fillId="0" borderId="1" xfId="22" applyNumberFormat="1" applyFont="1" applyBorder="1" applyAlignment="1">
      <alignment horizontal="left" vertical="center"/>
    </xf>
    <xf numFmtId="0" fontId="5" fillId="0" borderId="1" xfId="22" applyFont="1" applyBorder="1" applyAlignment="1">
      <alignment vertical="center"/>
    </xf>
    <xf numFmtId="166" fontId="5" fillId="0" borderId="1" xfId="22" applyNumberFormat="1" applyFont="1" applyBorder="1" applyAlignment="1">
      <alignment horizontal="right" vertical="center"/>
    </xf>
    <xf numFmtId="166" fontId="5" fillId="0" borderId="1" xfId="22" applyNumberFormat="1" applyFont="1" applyBorder="1" applyAlignment="1">
      <alignment vertical="center"/>
    </xf>
    <xf numFmtId="167" fontId="5" fillId="0" borderId="1" xfId="22" applyNumberFormat="1" applyFont="1" applyBorder="1" applyAlignment="1">
      <alignment horizontal="right" vertical="center"/>
    </xf>
    <xf numFmtId="0" fontId="14" fillId="0" borderId="0" xfId="22" applyFont="1" applyAlignment="1">
      <alignment vertical="center"/>
    </xf>
    <xf numFmtId="0" fontId="15" fillId="0" borderId="0" xfId="22" applyFont="1" applyAlignment="1">
      <alignment vertical="center"/>
    </xf>
    <xf numFmtId="166" fontId="15" fillId="0" borderId="0" xfId="22" applyNumberFormat="1" applyFont="1" applyAlignment="1">
      <alignment horizontal="right" vertical="center"/>
    </xf>
    <xf numFmtId="166" fontId="15" fillId="0" borderId="0" xfId="22" applyNumberFormat="1" applyFont="1" applyAlignment="1">
      <alignment vertical="center"/>
    </xf>
    <xf numFmtId="167" fontId="15" fillId="0" borderId="0" xfId="22" applyNumberFormat="1" applyFont="1" applyAlignment="1">
      <alignment horizontal="right" vertical="center"/>
    </xf>
    <xf numFmtId="166" fontId="14" fillId="0" borderId="0" xfId="22" applyNumberFormat="1" applyFont="1" applyAlignment="1">
      <alignment horizontal="right" vertical="center"/>
    </xf>
    <xf numFmtId="0" fontId="14" fillId="0" borderId="0" xfId="22" applyFont="1" applyAlignment="1">
      <alignment horizontal="right" vertical="center"/>
    </xf>
    <xf numFmtId="167" fontId="14" fillId="0" borderId="0" xfId="22" applyNumberFormat="1" applyFont="1" applyAlignment="1">
      <alignment vertical="center"/>
    </xf>
    <xf numFmtId="0" fontId="14" fillId="0" borderId="0" xfId="22" applyFont="1" applyAlignment="1">
      <alignment horizontal="center" vertical="center"/>
    </xf>
    <xf numFmtId="0" fontId="14" fillId="0" borderId="2" xfId="22" applyFont="1" applyBorder="1" applyAlignment="1">
      <alignment vertical="center"/>
    </xf>
    <xf numFmtId="164" fontId="14" fillId="0" borderId="0" xfId="22" applyNumberFormat="1" applyFont="1" applyAlignment="1">
      <alignment horizontal="right" vertical="center"/>
    </xf>
    <xf numFmtId="166" fontId="14" fillId="0" borderId="0" xfId="22" applyNumberFormat="1" applyFont="1" applyAlignment="1">
      <alignment vertical="center" wrapText="1"/>
    </xf>
    <xf numFmtId="166" fontId="15" fillId="0" borderId="0" xfId="22" applyNumberFormat="1" applyFont="1" applyAlignment="1">
      <alignment vertical="center" wrapText="1"/>
    </xf>
    <xf numFmtId="166" fontId="15" fillId="0" borderId="0" xfId="22" applyNumberFormat="1" applyFont="1" applyAlignment="1">
      <alignment horizontal="center" vertical="center" wrapText="1"/>
    </xf>
    <xf numFmtId="15" fontId="14" fillId="0" borderId="0" xfId="22" quotePrefix="1" applyNumberFormat="1" applyFont="1" applyAlignment="1">
      <alignment vertical="center"/>
    </xf>
    <xf numFmtId="166" fontId="14" fillId="0" borderId="0" xfId="22" applyNumberFormat="1" applyFont="1" applyAlignment="1">
      <alignment horizontal="right" vertical="center" wrapText="1"/>
    </xf>
    <xf numFmtId="167" fontId="14" fillId="0" borderId="0" xfId="22" applyNumberFormat="1" applyFont="1" applyAlignment="1">
      <alignment horizontal="right" vertical="center"/>
    </xf>
    <xf numFmtId="0" fontId="14" fillId="0" borderId="0" xfId="22" applyFont="1" applyAlignment="1">
      <alignment horizontal="left" vertical="center"/>
    </xf>
    <xf numFmtId="0" fontId="15" fillId="0" borderId="0" xfId="22" applyFont="1" applyAlignment="1">
      <alignment horizontal="center" vertical="center"/>
    </xf>
    <xf numFmtId="172" fontId="14" fillId="0" borderId="0" xfId="22" applyNumberFormat="1" applyFont="1" applyAlignment="1">
      <alignment horizontal="center" vertical="center"/>
    </xf>
    <xf numFmtId="172" fontId="14" fillId="0" borderId="0" xfId="22" applyNumberFormat="1" applyFont="1" applyAlignment="1">
      <alignment horizontal="right" vertical="center"/>
    </xf>
    <xf numFmtId="164" fontId="14" fillId="0" borderId="1" xfId="22" applyNumberFormat="1" applyFont="1" applyBorder="1" applyAlignment="1">
      <alignment horizontal="right" vertical="center"/>
    </xf>
    <xf numFmtId="168" fontId="15" fillId="0" borderId="0" xfId="22" applyNumberFormat="1" applyFont="1" applyAlignment="1">
      <alignment horizontal="right" vertical="center"/>
    </xf>
    <xf numFmtId="168" fontId="14" fillId="0" borderId="0" xfId="22" applyNumberFormat="1" applyFont="1" applyAlignment="1">
      <alignment horizontal="right" vertical="center"/>
    </xf>
    <xf numFmtId="15" fontId="15" fillId="0" borderId="0" xfId="22" quotePrefix="1" applyNumberFormat="1" applyFont="1" applyAlignment="1">
      <alignment horizontal="center" vertical="center"/>
    </xf>
    <xf numFmtId="168" fontId="15" fillId="0" borderId="1" xfId="22" applyNumberFormat="1" applyFont="1" applyBorder="1" applyAlignment="1">
      <alignment horizontal="right" vertical="center"/>
    </xf>
    <xf numFmtId="167" fontId="15" fillId="0" borderId="1" xfId="22" applyNumberFormat="1" applyFont="1" applyBorder="1" applyAlignment="1">
      <alignment horizontal="right" vertical="center"/>
    </xf>
    <xf numFmtId="167" fontId="15" fillId="0" borderId="0" xfId="22" applyNumberFormat="1" applyFont="1" applyAlignment="1">
      <alignment vertical="center"/>
    </xf>
    <xf numFmtId="0" fontId="15" fillId="0" borderId="0" xfId="22" applyFont="1" applyAlignment="1">
      <alignment horizontal="left" vertical="center"/>
    </xf>
    <xf numFmtId="167" fontId="15" fillId="0" borderId="3" xfId="22" applyNumberFormat="1" applyFont="1" applyBorder="1" applyAlignment="1">
      <alignment horizontal="right" vertical="center"/>
    </xf>
    <xf numFmtId="168" fontId="15" fillId="2" borderId="0" xfId="22" applyNumberFormat="1" applyFont="1" applyFill="1" applyAlignment="1">
      <alignment horizontal="right" vertical="center"/>
    </xf>
    <xf numFmtId="168" fontId="15" fillId="2" borderId="1" xfId="22" applyNumberFormat="1" applyFont="1" applyFill="1" applyBorder="1" applyAlignment="1">
      <alignment horizontal="right" vertical="center"/>
    </xf>
    <xf numFmtId="167" fontId="15" fillId="2" borderId="1" xfId="22" applyNumberFormat="1" applyFont="1" applyFill="1" applyBorder="1" applyAlignment="1">
      <alignment horizontal="right" vertical="center"/>
    </xf>
    <xf numFmtId="167" fontId="15" fillId="2" borderId="0" xfId="22" applyNumberFormat="1" applyFont="1" applyFill="1" applyAlignment="1">
      <alignment horizontal="right" vertical="center"/>
    </xf>
    <xf numFmtId="167" fontId="15" fillId="2" borderId="3" xfId="22" applyNumberFormat="1" applyFont="1" applyFill="1" applyBorder="1" applyAlignment="1">
      <alignment horizontal="right" vertical="center"/>
    </xf>
    <xf numFmtId="0" fontId="5" fillId="0" borderId="1" xfId="22" quotePrefix="1" applyFont="1" applyBorder="1" applyAlignment="1">
      <alignment vertical="center"/>
    </xf>
    <xf numFmtId="0" fontId="15" fillId="0" borderId="1" xfId="22" applyFont="1" applyBorder="1" applyAlignment="1">
      <alignment vertical="center"/>
    </xf>
    <xf numFmtId="0" fontId="15" fillId="0" borderId="1" xfId="22" applyFont="1" applyBorder="1" applyAlignment="1">
      <alignment horizontal="center" vertical="center"/>
    </xf>
    <xf numFmtId="167" fontId="15" fillId="0" borderId="1" xfId="22" applyNumberFormat="1" applyFont="1" applyBorder="1" applyAlignment="1">
      <alignment vertical="center"/>
    </xf>
    <xf numFmtId="168" fontId="5" fillId="0" borderId="0" xfId="22" applyNumberFormat="1" applyFont="1" applyAlignment="1">
      <alignment vertical="center"/>
    </xf>
    <xf numFmtId="168" fontId="5" fillId="0" borderId="0" xfId="22" applyNumberFormat="1" applyFont="1" applyAlignment="1">
      <alignment horizontal="right" vertical="center"/>
    </xf>
    <xf numFmtId="168" fontId="5" fillId="0" borderId="1" xfId="22" applyNumberFormat="1" applyFont="1" applyBorder="1" applyAlignment="1">
      <alignment vertical="center"/>
    </xf>
    <xf numFmtId="168" fontId="5" fillId="0" borderId="1" xfId="22" applyNumberFormat="1" applyFont="1" applyBorder="1" applyAlignment="1">
      <alignment horizontal="right" vertical="center"/>
    </xf>
    <xf numFmtId="15" fontId="3" fillId="0" borderId="0" xfId="22" quotePrefix="1" applyNumberFormat="1" applyFont="1" applyAlignment="1">
      <alignment vertical="center"/>
    </xf>
    <xf numFmtId="166" fontId="3" fillId="0" borderId="0" xfId="22" applyNumberFormat="1" applyFont="1" applyAlignment="1">
      <alignment horizontal="right" vertical="center"/>
    </xf>
    <xf numFmtId="164" fontId="3" fillId="0" borderId="0" xfId="22" applyNumberFormat="1" applyFont="1" applyAlignment="1">
      <alignment horizontal="right" vertical="center"/>
    </xf>
    <xf numFmtId="172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right" vertical="center"/>
    </xf>
    <xf numFmtId="172" fontId="3" fillId="0" borderId="0" xfId="22" applyNumberFormat="1" applyFont="1" applyAlignment="1">
      <alignment horizontal="right" vertical="center"/>
    </xf>
    <xf numFmtId="167" fontId="3" fillId="0" borderId="0" xfId="22" applyNumberFormat="1" applyFont="1" applyAlignment="1">
      <alignment horizontal="right" vertical="center"/>
    </xf>
    <xf numFmtId="164" fontId="3" fillId="0" borderId="1" xfId="22" applyNumberFormat="1" applyFont="1" applyBorder="1" applyAlignment="1">
      <alignment horizontal="right" vertical="center"/>
    </xf>
    <xf numFmtId="168" fontId="3" fillId="0" borderId="0" xfId="22" applyNumberFormat="1" applyFont="1" applyAlignment="1">
      <alignment horizontal="right" vertical="center"/>
    </xf>
    <xf numFmtId="0" fontId="3" fillId="0" borderId="0" xfId="22" applyFont="1" applyAlignment="1">
      <alignment horizontal="right" vertical="center" wrapText="1"/>
    </xf>
    <xf numFmtId="15" fontId="5" fillId="0" borderId="0" xfId="22" quotePrefix="1" applyNumberFormat="1" applyFont="1" applyAlignment="1">
      <alignment horizontal="center" vertical="center"/>
    </xf>
    <xf numFmtId="15" fontId="5" fillId="0" borderId="0" xfId="22" quotePrefix="1" applyNumberFormat="1" applyFont="1" applyAlignment="1">
      <alignment vertical="center"/>
    </xf>
    <xf numFmtId="0" fontId="5" fillId="0" borderId="0" xfId="22" applyFont="1" applyAlignment="1">
      <alignment horizontal="left" vertical="center"/>
    </xf>
    <xf numFmtId="168" fontId="5" fillId="0" borderId="3" xfId="22" applyNumberFormat="1" applyFont="1" applyBorder="1" applyAlignment="1">
      <alignment horizontal="right" vertical="center"/>
    </xf>
    <xf numFmtId="168" fontId="5" fillId="2" borderId="0" xfId="22" applyNumberFormat="1" applyFont="1" applyFill="1" applyAlignment="1">
      <alignment horizontal="right" vertical="center"/>
    </xf>
    <xf numFmtId="167" fontId="5" fillId="2" borderId="0" xfId="22" applyNumberFormat="1" applyFont="1" applyFill="1" applyAlignment="1">
      <alignment horizontal="right" vertical="center"/>
    </xf>
    <xf numFmtId="168" fontId="5" fillId="2" borderId="1" xfId="22" applyNumberFormat="1" applyFont="1" applyFill="1" applyBorder="1" applyAlignment="1">
      <alignment horizontal="right" vertical="center"/>
    </xf>
    <xf numFmtId="167" fontId="5" fillId="2" borderId="1" xfId="22" applyNumberFormat="1" applyFont="1" applyFill="1" applyBorder="1" applyAlignment="1">
      <alignment horizontal="right" vertical="center"/>
    </xf>
    <xf numFmtId="168" fontId="5" fillId="2" borderId="3" xfId="22" applyNumberFormat="1" applyFont="1" applyFill="1" applyBorder="1" applyAlignment="1">
      <alignment horizontal="right" vertical="center"/>
    </xf>
    <xf numFmtId="0" fontId="3" fillId="0" borderId="1" xfId="22" applyFont="1" applyBorder="1" applyAlignment="1">
      <alignment vertical="center"/>
    </xf>
    <xf numFmtId="0" fontId="3" fillId="0" borderId="0" xfId="23" applyFont="1" applyAlignment="1">
      <alignment vertical="center"/>
    </xf>
    <xf numFmtId="0" fontId="5" fillId="0" borderId="0" xfId="24" applyFont="1" applyAlignment="1">
      <alignment vertical="center"/>
    </xf>
    <xf numFmtId="168" fontId="5" fillId="0" borderId="0" xfId="24" applyNumberFormat="1" applyFont="1" applyAlignment="1">
      <alignment horizontal="right" vertical="center"/>
    </xf>
    <xf numFmtId="168" fontId="5" fillId="0" borderId="0" xfId="24" applyNumberFormat="1" applyFont="1" applyAlignment="1">
      <alignment vertical="center"/>
    </xf>
    <xf numFmtId="0" fontId="5" fillId="0" borderId="0" xfId="24" applyFont="1" applyAlignment="1">
      <alignment horizontal="centerContinuous" vertical="center"/>
    </xf>
    <xf numFmtId="168" fontId="5" fillId="0" borderId="0" xfId="24" applyNumberFormat="1" applyFont="1" applyAlignment="1">
      <alignment horizontal="centerContinuous" vertical="center"/>
    </xf>
    <xf numFmtId="166" fontId="3" fillId="0" borderId="1" xfId="25" applyNumberFormat="1" applyFont="1" applyBorder="1" applyAlignment="1">
      <alignment horizontal="left" vertical="center"/>
    </xf>
    <xf numFmtId="0" fontId="5" fillId="0" borderId="1" xfId="24" applyFont="1" applyBorder="1" applyAlignment="1">
      <alignment horizontal="centerContinuous" vertical="center"/>
    </xf>
    <xf numFmtId="168" fontId="5" fillId="0" borderId="1" xfId="24" applyNumberFormat="1" applyFont="1" applyBorder="1" applyAlignment="1">
      <alignment horizontal="right" vertical="center"/>
    </xf>
    <xf numFmtId="168" fontId="5" fillId="0" borderId="1" xfId="24" applyNumberFormat="1" applyFont="1" applyBorder="1" applyAlignment="1">
      <alignment horizontal="centerContinuous" vertical="center"/>
    </xf>
    <xf numFmtId="0" fontId="3" fillId="0" borderId="0" xfId="24" applyFont="1" applyAlignment="1">
      <alignment horizontal="left" vertical="center"/>
    </xf>
    <xf numFmtId="0" fontId="3" fillId="0" borderId="0" xfId="24" applyFont="1" applyAlignment="1">
      <alignment horizontal="center" vertical="center"/>
    </xf>
    <xf numFmtId="0" fontId="3" fillId="0" borderId="0" xfId="24" applyFont="1" applyAlignment="1">
      <alignment horizontal="centerContinuous" vertical="center"/>
    </xf>
    <xf numFmtId="168" fontId="3" fillId="0" borderId="0" xfId="24" applyNumberFormat="1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168" fontId="3" fillId="0" borderId="1" xfId="7" applyNumberFormat="1" applyFont="1" applyBorder="1" applyAlignment="1">
      <alignment horizontal="right" vertical="center"/>
    </xf>
    <xf numFmtId="168" fontId="5" fillId="0" borderId="0" xfId="24" applyNumberFormat="1" applyFont="1" applyAlignment="1">
      <alignment horizontal="center" vertical="center"/>
    </xf>
    <xf numFmtId="168" fontId="3" fillId="0" borderId="0" xfId="8" applyNumberFormat="1" applyFont="1" applyAlignment="1">
      <alignment horizontal="center" vertical="center"/>
    </xf>
    <xf numFmtId="168" fontId="3" fillId="2" borderId="0" xfId="24" applyNumberFormat="1" applyFont="1" applyFill="1" applyAlignment="1">
      <alignment horizontal="right" vertical="center"/>
    </xf>
    <xf numFmtId="168" fontId="3" fillId="0" borderId="0" xfId="24" applyNumberFormat="1" applyFont="1" applyAlignment="1">
      <alignment horizontal="right" vertical="center"/>
    </xf>
    <xf numFmtId="168" fontId="5" fillId="2" borderId="0" xfId="26" applyNumberFormat="1" applyFont="1" applyFill="1" applyAlignment="1">
      <alignment horizontal="right" vertical="center"/>
    </xf>
    <xf numFmtId="168" fontId="5" fillId="0" borderId="0" xfId="26" applyNumberFormat="1" applyFont="1" applyAlignment="1">
      <alignment horizontal="right" vertical="center"/>
    </xf>
    <xf numFmtId="0" fontId="5" fillId="0" borderId="0" xfId="25" applyFont="1" applyAlignment="1">
      <alignment vertical="center"/>
    </xf>
    <xf numFmtId="168" fontId="5" fillId="0" borderId="0" xfId="26" applyNumberFormat="1" applyFont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16" fillId="0" borderId="0" xfId="24" applyFont="1" applyAlignment="1">
      <alignment vertical="center"/>
    </xf>
    <xf numFmtId="166" fontId="3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/>
    </xf>
    <xf numFmtId="168" fontId="3" fillId="2" borderId="0" xfId="8" applyNumberFormat="1" applyFont="1" applyFill="1" applyAlignment="1">
      <alignment horizontal="right" vertical="center" wrapText="1"/>
    </xf>
    <xf numFmtId="168" fontId="3" fillId="0" borderId="0" xfId="8" applyNumberFormat="1" applyFont="1" applyAlignment="1">
      <alignment horizontal="right" vertical="center" wrapText="1"/>
    </xf>
    <xf numFmtId="0" fontId="5" fillId="0" borderId="0" xfId="16" applyFont="1" applyAlignment="1">
      <alignment vertical="center"/>
    </xf>
    <xf numFmtId="168" fontId="5" fillId="2" borderId="0" xfId="24" applyNumberFormat="1" applyFont="1" applyFill="1" applyAlignment="1">
      <alignment vertical="center"/>
    </xf>
    <xf numFmtId="166" fontId="5" fillId="0" borderId="0" xfId="16" quotePrefix="1" applyNumberFormat="1" applyFont="1" applyAlignment="1">
      <alignment vertical="center"/>
    </xf>
    <xf numFmtId="0" fontId="5" fillId="0" borderId="0" xfId="25" quotePrefix="1" applyFont="1" applyAlignment="1">
      <alignment vertical="center"/>
    </xf>
    <xf numFmtId="0" fontId="5" fillId="0" borderId="0" xfId="8" quotePrefix="1" applyFont="1" applyAlignment="1">
      <alignment vertical="center"/>
    </xf>
    <xf numFmtId="166" fontId="3" fillId="0" borderId="0" xfId="16" applyNumberFormat="1" applyFont="1" applyAlignment="1">
      <alignment vertical="center"/>
    </xf>
    <xf numFmtId="168" fontId="5" fillId="2" borderId="1" xfId="26" applyNumberFormat="1" applyFont="1" applyFill="1" applyBorder="1" applyAlignment="1">
      <alignment horizontal="right" vertical="center"/>
    </xf>
    <xf numFmtId="168" fontId="5" fillId="0" borderId="1" xfId="26" applyNumberFormat="1" applyFont="1" applyBorder="1" applyAlignment="1">
      <alignment horizontal="right" vertical="center"/>
    </xf>
    <xf numFmtId="0" fontId="5" fillId="0" borderId="0" xfId="24" applyFont="1" applyAlignment="1">
      <alignment horizontal="left" vertical="center"/>
    </xf>
    <xf numFmtId="0" fontId="5" fillId="0" borderId="0" xfId="24" quotePrefix="1" applyFont="1" applyAlignment="1">
      <alignment horizontal="left" vertical="center"/>
    </xf>
    <xf numFmtId="0" fontId="3" fillId="0" borderId="0" xfId="25" applyFont="1" applyAlignment="1">
      <alignment vertical="center"/>
    </xf>
    <xf numFmtId="168" fontId="5" fillId="0" borderId="0" xfId="15" applyNumberFormat="1" applyFont="1" applyAlignment="1">
      <alignment vertical="center"/>
    </xf>
    <xf numFmtId="0" fontId="5" fillId="0" borderId="1" xfId="25" quotePrefix="1" applyFont="1" applyBorder="1" applyAlignment="1">
      <alignment vertical="center"/>
    </xf>
    <xf numFmtId="166" fontId="5" fillId="0" borderId="1" xfId="25" applyNumberFormat="1" applyFont="1" applyBorder="1" applyAlignment="1">
      <alignment horizontal="left" vertical="center"/>
    </xf>
    <xf numFmtId="0" fontId="5" fillId="0" borderId="1" xfId="24" applyFont="1" applyBorder="1" applyAlignment="1">
      <alignment vertical="center"/>
    </xf>
    <xf numFmtId="0" fontId="5" fillId="0" borderId="1" xfId="24" applyFont="1" applyBorder="1" applyAlignment="1">
      <alignment horizontal="center" vertical="center"/>
    </xf>
    <xf numFmtId="168" fontId="5" fillId="0" borderId="1" xfId="24" applyNumberFormat="1" applyFont="1" applyBorder="1" applyAlignment="1">
      <alignment horizontal="center" vertical="center"/>
    </xf>
    <xf numFmtId="168" fontId="5" fillId="2" borderId="0" xfId="15" applyNumberFormat="1" applyFont="1" applyFill="1" applyAlignment="1">
      <alignment vertical="center"/>
    </xf>
    <xf numFmtId="0" fontId="1" fillId="0" borderId="0" xfId="13"/>
    <xf numFmtId="0" fontId="5" fillId="0" borderId="0" xfId="24" quotePrefix="1" applyFont="1" applyAlignment="1">
      <alignment horizontal="center" vertical="center"/>
    </xf>
    <xf numFmtId="168" fontId="5" fillId="2" borderId="0" xfId="24" applyNumberFormat="1" applyFont="1" applyFill="1" applyAlignment="1">
      <alignment horizontal="right" vertical="center"/>
    </xf>
    <xf numFmtId="0" fontId="5" fillId="2" borderId="0" xfId="24" applyFont="1" applyFill="1" applyAlignment="1">
      <alignment vertical="center"/>
    </xf>
    <xf numFmtId="0" fontId="17" fillId="0" borderId="0" xfId="19" applyFont="1" applyAlignment="1">
      <alignment horizontal="center" vertical="top"/>
    </xf>
    <xf numFmtId="168" fontId="5" fillId="2" borderId="3" xfId="26" applyNumberFormat="1" applyFont="1" applyFill="1" applyBorder="1" applyAlignment="1">
      <alignment horizontal="right" vertical="center"/>
    </xf>
    <xf numFmtId="168" fontId="5" fillId="0" borderId="3" xfId="26" applyNumberFormat="1" applyFont="1" applyBorder="1" applyAlignment="1">
      <alignment horizontal="right" vertical="center"/>
    </xf>
    <xf numFmtId="173" fontId="5" fillId="0" borderId="0" xfId="15" applyNumberFormat="1" applyFont="1" applyAlignment="1">
      <alignment vertical="center"/>
    </xf>
    <xf numFmtId="168" fontId="5" fillId="0" borderId="0" xfId="26" applyNumberFormat="1" applyFont="1" applyAlignment="1">
      <alignment vertical="center"/>
    </xf>
    <xf numFmtId="173" fontId="5" fillId="0" borderId="0" xfId="26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72" fontId="5" fillId="0" borderId="0" xfId="5" applyNumberFormat="1" applyFont="1" applyAlignment="1">
      <alignment horizontal="right" vertical="center"/>
    </xf>
    <xf numFmtId="172" fontId="5" fillId="0" borderId="0" xfId="5" applyNumberFormat="1" applyFont="1" applyAlignment="1">
      <alignment vertical="top"/>
    </xf>
    <xf numFmtId="172" fontId="5" fillId="0" borderId="0" xfId="5" applyNumberFormat="1" applyFont="1" applyAlignment="1">
      <alignment horizontal="right" vertical="top" wrapText="1"/>
    </xf>
    <xf numFmtId="173" fontId="5" fillId="0" borderId="0" xfId="15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4" fontId="3" fillId="2" borderId="0" xfId="7" applyNumberFormat="1" applyFont="1" applyFill="1" applyAlignment="1">
      <alignment horizontal="right" vertical="center"/>
    </xf>
    <xf numFmtId="164" fontId="3" fillId="0" borderId="1" xfId="4" applyNumberFormat="1" applyFont="1" applyBorder="1" applyAlignment="1">
      <alignment horizontal="center" vertical="center" wrapText="1"/>
    </xf>
    <xf numFmtId="164" fontId="3" fillId="0" borderId="1" xfId="4" applyNumberFormat="1" applyFont="1" applyBorder="1" applyAlignment="1">
      <alignment horizontal="center" vertical="center"/>
    </xf>
    <xf numFmtId="0" fontId="5" fillId="0" borderId="0" xfId="13" applyFont="1" applyAlignment="1">
      <alignment horizontal="center" vertical="center"/>
    </xf>
    <xf numFmtId="164" fontId="3" fillId="0" borderId="1" xfId="15" applyNumberFormat="1" applyFont="1" applyBorder="1" applyAlignment="1">
      <alignment horizontal="center" vertical="center" wrapText="1"/>
    </xf>
    <xf numFmtId="164" fontId="3" fillId="0" borderId="1" xfId="15" applyNumberFormat="1" applyFont="1" applyBorder="1" applyAlignment="1">
      <alignment horizontal="center" vertical="center"/>
    </xf>
    <xf numFmtId="164" fontId="14" fillId="0" borderId="1" xfId="22" applyNumberFormat="1" applyFont="1" applyBorder="1" applyAlignment="1">
      <alignment horizontal="center" vertical="center"/>
    </xf>
    <xf numFmtId="0" fontId="14" fillId="0" borderId="4" xfId="22" applyFont="1" applyBorder="1" applyAlignment="1">
      <alignment horizontal="center" vertical="center"/>
    </xf>
    <xf numFmtId="172" fontId="14" fillId="0" borderId="1" xfId="22" applyNumberFormat="1" applyFont="1" applyBorder="1" applyAlignment="1">
      <alignment horizontal="center" vertical="center"/>
    </xf>
    <xf numFmtId="166" fontId="3" fillId="0" borderId="1" xfId="22" applyNumberFormat="1" applyFont="1" applyBorder="1" applyAlignment="1">
      <alignment horizontal="center" vertical="center"/>
    </xf>
    <xf numFmtId="172" fontId="3" fillId="0" borderId="1" xfId="22" applyNumberFormat="1" applyFont="1" applyBorder="1" applyAlignment="1">
      <alignment horizontal="center" vertical="center"/>
    </xf>
    <xf numFmtId="168" fontId="3" fillId="0" borderId="1" xfId="15" applyNumberFormat="1" applyFont="1" applyBorder="1" applyAlignment="1">
      <alignment horizontal="center" vertical="center"/>
    </xf>
    <xf numFmtId="168" fontId="3" fillId="0" borderId="0" xfId="24" applyNumberFormat="1" applyFont="1" applyAlignment="1">
      <alignment horizontal="center" vertical="center"/>
    </xf>
  </cellXfs>
  <cellStyles count="27">
    <cellStyle name="Comma 150" xfId="15" xr:uid="{82EC9BDD-1770-400A-B50E-455CDC8859A3}"/>
    <cellStyle name="Comma 2 3 2 6" xfId="5" xr:uid="{C9ECD84E-8DCB-493A-A106-98C313B0352D}"/>
    <cellStyle name="Comma 9 2 2" xfId="4" xr:uid="{48CED473-DE60-4EB9-9DA5-EF93136F1ADE}"/>
    <cellStyle name="Comma_Akara 2010 2" xfId="11" xr:uid="{1686A4BE-8B96-4C0B-9F66-8ABC12833B76}"/>
    <cellStyle name="Comma_Akara 2010 2 2" xfId="14" xr:uid="{DCDD8B4C-D330-484A-8DDB-9BCDFFB0DA30}"/>
    <cellStyle name="Comma_Akara_3 years FS_Eng_v 19 March" xfId="26" xr:uid="{639A3CF9-C034-4C4A-A8BF-A1CBCC4D6C4D}"/>
    <cellStyle name="Comma_Major Q2'06" xfId="7" xr:uid="{36399182-D4F9-43A9-88C6-D3C065ACD324}"/>
    <cellStyle name="Normal" xfId="0" builtinId="0"/>
    <cellStyle name="Normal 10 2 2" xfId="24" xr:uid="{FF29191B-100B-4D2D-A819-46BF1138641E}"/>
    <cellStyle name="Normal 10 3 2" xfId="2" xr:uid="{8778C097-089F-43F1-8771-7FC5FFE48FC6}"/>
    <cellStyle name="Normal 15 3 9" xfId="13" xr:uid="{B8B263C7-91A4-42DE-848B-1515026B97D4}"/>
    <cellStyle name="Normal 158" xfId="16" xr:uid="{805A9FED-3E19-4E5B-8437-2FF740C87DE9}"/>
    <cellStyle name="Normal 16 3 7" xfId="22" xr:uid="{23B241E5-5CD5-44DB-B4C5-A297E81D403B}"/>
    <cellStyle name="Normal 2 2 13 2" xfId="25" xr:uid="{ABCBF47C-1201-48AE-8B9A-ABFB60DA4CA5}"/>
    <cellStyle name="Normal 2 2 14" xfId="3" xr:uid="{EC5709A0-1FED-423C-AC21-E90F23F5EBE9}"/>
    <cellStyle name="Normal 2 3 4" xfId="19" xr:uid="{C8B90E09-5D85-47F3-A2E6-87DC5F3AE93D}"/>
    <cellStyle name="Normal 3 2 11" xfId="23" xr:uid="{B049C2D2-233F-46D7-83AE-273B791D13A4}"/>
    <cellStyle name="Normal 3 5" xfId="1" xr:uid="{788AE0B2-0AAE-4382-872D-4E3EC88A613E}"/>
    <cellStyle name="Normal_Akara 2010" xfId="10" xr:uid="{CFFBF8D2-759F-4133-A8AC-39BF5579325D}"/>
    <cellStyle name="Normal_Akara_3 years FS_Eng_v 19 March" xfId="18" xr:uid="{E848D646-0B87-48F2-A046-46C931BA2BEC}"/>
    <cellStyle name="Normal_Akara_June Eng09" xfId="8" xr:uid="{0186126D-7BF0-4C96-9230-F9682B946CC0}"/>
    <cellStyle name="Normal_Major Q2'06" xfId="6" xr:uid="{AF7A7DCE-28CB-48B2-9865-778CEC5AAA50}"/>
    <cellStyle name="Normal_SPRCstatement01-Eng" xfId="17" xr:uid="{453F0CAC-E573-4E0A-A9D5-336AF61CB215}"/>
    <cellStyle name="Percent 18 8" xfId="12" xr:uid="{5EF492D9-709D-40F0-9FDB-6F675CED496B}"/>
    <cellStyle name="Percent 2" xfId="20" xr:uid="{93B2F45E-D98D-4D41-8B2B-E9615E4E2AB0}"/>
    <cellStyle name="ปกติ_MS-q103" xfId="21" xr:uid="{A146AA76-5518-4391-B3F5-D952E19152A9}"/>
    <cellStyle name="ปกติ_Sheet1" xfId="9" xr:uid="{A19DCC24-C726-4252-941E-FA5759B2D4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nic_Q1'20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 PAE"/>
      <sheetName val="5 PL (3m)"/>
      <sheetName val="6 Conso"/>
      <sheetName val="7 Com"/>
      <sheetName val="8-9 CF Consolidated"/>
    </sheetNames>
    <sheetDataSet>
      <sheetData sheetId="0">
        <row r="48">
          <cell r="A48" t="str">
            <v>The accompanying notes form part of this interim financial information.</v>
          </cell>
        </row>
        <row r="143">
          <cell r="A143" t="str">
            <v>The accompanying notes form part of this interim financial information.</v>
          </cell>
        </row>
      </sheetData>
      <sheetData sheetId="1">
        <row r="3">
          <cell r="A3" t="str">
            <v>For the three-month period ended 31 March 2020</v>
          </cell>
        </row>
        <row r="20">
          <cell r="G20">
            <v>16257347</v>
          </cell>
          <cell r="I20">
            <v>12395884</v>
          </cell>
          <cell r="K20">
            <v>20147369</v>
          </cell>
          <cell r="M20">
            <v>15299276</v>
          </cell>
        </row>
        <row r="36">
          <cell r="G36">
            <v>13307965</v>
          </cell>
          <cell r="K36">
            <v>19314940</v>
          </cell>
        </row>
        <row r="37">
          <cell r="G37">
            <v>500107</v>
          </cell>
        </row>
      </sheetData>
      <sheetData sheetId="2">
        <row r="3">
          <cell r="A3" t="str">
            <v>For the three-month period ended 31 March 2020</v>
          </cell>
        </row>
        <row r="32">
          <cell r="K32">
            <v>7330992</v>
          </cell>
          <cell r="O32">
            <v>75837063</v>
          </cell>
          <cell r="U32">
            <v>43688310</v>
          </cell>
          <cell r="Y32">
            <v>5260916</v>
          </cell>
        </row>
        <row r="39">
          <cell r="A39" t="str">
            <v>The accompanying notes form part of this interim financial information.</v>
          </cell>
        </row>
      </sheetData>
      <sheetData sheetId="3">
        <row r="27">
          <cell r="K27">
            <v>7330992</v>
          </cell>
          <cell r="O27">
            <v>67460879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B044-1E2F-4AF2-A131-5CDBC8E469B5}">
  <dimension ref="A1:R143"/>
  <sheetViews>
    <sheetView workbookViewId="0">
      <selection activeCell="P13" sqref="P13"/>
    </sheetView>
  </sheetViews>
  <sheetFormatPr defaultColWidth="12" defaultRowHeight="12"/>
  <cols>
    <col min="1" max="3" width="2.42578125" style="5" customWidth="1"/>
    <col min="4" max="4" width="25.7109375" style="5" customWidth="1"/>
    <col min="5" max="5" width="6.42578125" style="5" customWidth="1"/>
    <col min="6" max="6" width="0.85546875" style="5" customWidth="1"/>
    <col min="7" max="7" width="11.5703125" style="23" customWidth="1"/>
    <col min="8" max="8" width="0.85546875" style="23" customWidth="1"/>
    <col min="9" max="9" width="11.5703125" style="30" customWidth="1"/>
    <col min="10" max="10" width="0.85546875" style="30" customWidth="1"/>
    <col min="11" max="11" width="11.5703125" style="30" customWidth="1"/>
    <col min="12" max="12" width="0.85546875" style="30" customWidth="1"/>
    <col min="13" max="13" width="12" style="30"/>
    <col min="14" max="16384" width="12" style="5"/>
  </cols>
  <sheetData>
    <row r="1" spans="1:18" ht="16.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8" ht="16.5" customHeight="1">
      <c r="A2" s="6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8" ht="16.5" customHeight="1">
      <c r="A3" s="7" t="s">
        <v>2</v>
      </c>
      <c r="B3" s="8"/>
      <c r="C3" s="9"/>
      <c r="D3" s="9"/>
      <c r="E3" s="9"/>
      <c r="F3" s="9"/>
      <c r="G3" s="10"/>
      <c r="H3" s="10"/>
      <c r="I3" s="10"/>
      <c r="J3" s="10"/>
      <c r="K3" s="10"/>
      <c r="L3" s="10"/>
      <c r="M3" s="10"/>
    </row>
    <row r="4" spans="1:18" ht="16.5" customHeight="1">
      <c r="A4" s="6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8" ht="16.5" customHeight="1">
      <c r="A5" s="2"/>
      <c r="B5" s="2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8" ht="25.5" customHeight="1">
      <c r="A6" s="2"/>
      <c r="B6" s="2"/>
      <c r="C6" s="3"/>
      <c r="D6" s="3"/>
      <c r="E6" s="3"/>
      <c r="F6" s="3"/>
      <c r="G6" s="299" t="s">
        <v>3</v>
      </c>
      <c r="H6" s="300"/>
      <c r="I6" s="300"/>
      <c r="J6" s="4"/>
      <c r="K6" s="299" t="s">
        <v>4</v>
      </c>
      <c r="L6" s="300"/>
      <c r="M6" s="300"/>
    </row>
    <row r="7" spans="1:18" ht="16.5" customHeight="1">
      <c r="A7" s="2"/>
      <c r="B7" s="2"/>
      <c r="C7" s="3"/>
      <c r="D7" s="3"/>
      <c r="E7" s="3"/>
      <c r="F7" s="3"/>
      <c r="G7" s="11" t="s">
        <v>5</v>
      </c>
      <c r="H7" s="12"/>
      <c r="I7" s="11" t="s">
        <v>6</v>
      </c>
      <c r="J7" s="12"/>
      <c r="K7" s="11" t="s">
        <v>5</v>
      </c>
      <c r="L7" s="12"/>
      <c r="M7" s="11" t="s">
        <v>6</v>
      </c>
    </row>
    <row r="8" spans="1:18" ht="16.5" customHeight="1">
      <c r="A8" s="2"/>
      <c r="B8" s="2"/>
      <c r="C8" s="3"/>
      <c r="D8" s="3"/>
      <c r="E8" s="3"/>
      <c r="F8" s="3"/>
      <c r="G8" s="13" t="s">
        <v>7</v>
      </c>
      <c r="H8" s="12"/>
      <c r="I8" s="13" t="s">
        <v>8</v>
      </c>
      <c r="J8" s="12"/>
      <c r="K8" s="13" t="s">
        <v>7</v>
      </c>
      <c r="L8" s="12"/>
      <c r="M8" s="13" t="s">
        <v>8</v>
      </c>
    </row>
    <row r="9" spans="1:18" ht="15.6" customHeight="1">
      <c r="E9" s="14"/>
      <c r="F9" s="3"/>
      <c r="G9" s="15" t="s">
        <v>9</v>
      </c>
      <c r="H9" s="16"/>
      <c r="I9" s="15" t="s">
        <v>10</v>
      </c>
      <c r="J9" s="15"/>
      <c r="K9" s="15" t="s">
        <v>9</v>
      </c>
      <c r="L9" s="16"/>
      <c r="M9" s="15" t="s">
        <v>10</v>
      </c>
    </row>
    <row r="10" spans="1:18" ht="16.5" customHeight="1">
      <c r="A10" s="14"/>
      <c r="B10" s="14"/>
      <c r="C10" s="14"/>
      <c r="D10" s="14"/>
      <c r="E10" s="17" t="s">
        <v>11</v>
      </c>
      <c r="F10" s="14"/>
      <c r="G10" s="18" t="s">
        <v>12</v>
      </c>
      <c r="H10" s="16"/>
      <c r="I10" s="18" t="s">
        <v>12</v>
      </c>
      <c r="J10" s="19"/>
      <c r="K10" s="18" t="s">
        <v>12</v>
      </c>
      <c r="L10" s="16"/>
      <c r="M10" s="18" t="s">
        <v>12</v>
      </c>
    </row>
    <row r="11" spans="1:18" ht="16.5" customHeight="1">
      <c r="A11" s="20"/>
      <c r="B11" s="21"/>
      <c r="E11" s="14"/>
      <c r="G11" s="22"/>
      <c r="I11" s="23"/>
      <c r="J11" s="23"/>
      <c r="K11" s="22"/>
      <c r="L11" s="23"/>
      <c r="M11" s="23"/>
    </row>
    <row r="12" spans="1:18" ht="16.5" customHeight="1">
      <c r="A12" s="24" t="s">
        <v>13</v>
      </c>
      <c r="B12" s="21"/>
      <c r="E12" s="14"/>
      <c r="G12" s="22"/>
      <c r="I12" s="23"/>
      <c r="J12" s="23"/>
      <c r="K12" s="22"/>
      <c r="L12" s="23"/>
      <c r="M12" s="23"/>
    </row>
    <row r="13" spans="1:18" ht="16.5" customHeight="1">
      <c r="A13" s="20"/>
      <c r="B13" s="21"/>
      <c r="E13" s="14"/>
      <c r="G13" s="22"/>
      <c r="I13" s="23"/>
      <c r="J13" s="23"/>
      <c r="K13" s="22"/>
      <c r="L13" s="23"/>
      <c r="M13" s="23"/>
    </row>
    <row r="14" spans="1:18" ht="16.5" customHeight="1">
      <c r="A14" s="24" t="s">
        <v>14</v>
      </c>
      <c r="B14" s="21"/>
      <c r="E14" s="25"/>
      <c r="G14" s="22"/>
      <c r="I14" s="23"/>
      <c r="J14" s="23"/>
      <c r="K14" s="22"/>
      <c r="L14" s="23"/>
      <c r="M14" s="23"/>
    </row>
    <row r="15" spans="1:18" ht="16.5" customHeight="1">
      <c r="B15" s="21"/>
      <c r="E15" s="25"/>
      <c r="G15" s="22"/>
      <c r="I15" s="23"/>
      <c r="J15" s="23"/>
      <c r="K15" s="22"/>
      <c r="L15" s="23"/>
      <c r="M15" s="23"/>
    </row>
    <row r="16" spans="1:18" ht="16.5" customHeight="1">
      <c r="A16" s="26" t="s">
        <v>15</v>
      </c>
      <c r="B16" s="21"/>
      <c r="E16" s="25"/>
      <c r="F16" s="27"/>
      <c r="G16" s="28">
        <v>109420103</v>
      </c>
      <c r="H16" s="29"/>
      <c r="I16" s="30">
        <v>130331685</v>
      </c>
      <c r="J16" s="31"/>
      <c r="K16" s="28">
        <v>77863683</v>
      </c>
      <c r="L16" s="31"/>
      <c r="M16" s="30">
        <v>88025175</v>
      </c>
      <c r="P16" s="32"/>
      <c r="R16" s="32"/>
    </row>
    <row r="17" spans="1:18" ht="16.5" customHeight="1">
      <c r="A17" s="26" t="s">
        <v>16</v>
      </c>
      <c r="E17" s="25">
        <v>7</v>
      </c>
      <c r="F17" s="27"/>
      <c r="G17" s="28">
        <v>167086482</v>
      </c>
      <c r="H17" s="31"/>
      <c r="I17" s="30">
        <v>184208744</v>
      </c>
      <c r="J17" s="31"/>
      <c r="K17" s="28">
        <v>111017852</v>
      </c>
      <c r="L17" s="31"/>
      <c r="M17" s="30">
        <v>135069362</v>
      </c>
      <c r="P17" s="32"/>
      <c r="R17" s="32"/>
    </row>
    <row r="18" spans="1:18" ht="16.5" customHeight="1">
      <c r="A18" s="26" t="s">
        <v>17</v>
      </c>
      <c r="E18" s="25"/>
      <c r="F18" s="27"/>
      <c r="G18" s="28">
        <v>4429398</v>
      </c>
      <c r="H18" s="31"/>
      <c r="I18" s="30">
        <v>3352254</v>
      </c>
      <c r="J18" s="31"/>
      <c r="K18" s="28">
        <v>2195416</v>
      </c>
      <c r="L18" s="31"/>
      <c r="M18" s="30">
        <v>1498971</v>
      </c>
      <c r="P18" s="32"/>
      <c r="R18" s="32"/>
    </row>
    <row r="19" spans="1:18" ht="16.5" customHeight="1">
      <c r="A19" s="33" t="s">
        <v>18</v>
      </c>
      <c r="E19" s="25"/>
      <c r="F19" s="27"/>
      <c r="G19" s="28"/>
      <c r="H19" s="31"/>
      <c r="J19" s="31"/>
      <c r="K19" s="28"/>
      <c r="L19" s="31"/>
      <c r="P19" s="32"/>
      <c r="R19" s="32"/>
    </row>
    <row r="20" spans="1:18" ht="16.5" customHeight="1">
      <c r="B20" s="33" t="s">
        <v>19</v>
      </c>
      <c r="E20" s="25">
        <v>8</v>
      </c>
      <c r="F20" s="27"/>
      <c r="G20" s="28">
        <v>2583934</v>
      </c>
      <c r="H20" s="31"/>
      <c r="I20" s="30">
        <v>1848152</v>
      </c>
      <c r="J20" s="31"/>
      <c r="K20" s="28">
        <v>2583934</v>
      </c>
      <c r="L20" s="31"/>
      <c r="M20" s="30">
        <v>1848152</v>
      </c>
      <c r="P20" s="32"/>
      <c r="R20" s="32"/>
    </row>
    <row r="21" spans="1:18" ht="16.5" customHeight="1">
      <c r="A21" s="34" t="s">
        <v>20</v>
      </c>
      <c r="B21" s="35"/>
      <c r="E21" s="25"/>
      <c r="F21" s="27"/>
      <c r="G21" s="28">
        <v>4713886</v>
      </c>
      <c r="I21" s="30">
        <v>2734237</v>
      </c>
      <c r="J21" s="31"/>
      <c r="K21" s="28">
        <v>4430216</v>
      </c>
      <c r="L21" s="23"/>
      <c r="M21" s="30">
        <v>2482102</v>
      </c>
      <c r="P21" s="32"/>
      <c r="R21" s="32"/>
    </row>
    <row r="22" spans="1:18" ht="16.5" customHeight="1">
      <c r="E22" s="25"/>
      <c r="F22" s="27"/>
      <c r="G22" s="36"/>
      <c r="H22" s="31"/>
      <c r="I22" s="37"/>
      <c r="J22" s="31"/>
      <c r="K22" s="36"/>
      <c r="L22" s="31"/>
      <c r="M22" s="37"/>
      <c r="P22" s="32"/>
      <c r="R22" s="32"/>
    </row>
    <row r="23" spans="1:18" ht="16.5" customHeight="1">
      <c r="A23" s="6" t="s">
        <v>21</v>
      </c>
      <c r="E23" s="25"/>
      <c r="F23" s="27"/>
      <c r="G23" s="38">
        <f>SUM(G16:G21)</f>
        <v>288233803</v>
      </c>
      <c r="H23" s="31"/>
      <c r="I23" s="39">
        <f>SUM(I16:I21)</f>
        <v>322475072</v>
      </c>
      <c r="J23" s="31"/>
      <c r="K23" s="38">
        <f>SUM(K16:K21)</f>
        <v>198091101</v>
      </c>
      <c r="L23" s="31"/>
      <c r="M23" s="39">
        <f>SUM(M16:M21)</f>
        <v>228923762</v>
      </c>
      <c r="P23" s="32"/>
      <c r="R23" s="32"/>
    </row>
    <row r="24" spans="1:18" ht="16.5" customHeight="1">
      <c r="E24" s="25"/>
      <c r="F24" s="27"/>
      <c r="G24" s="28"/>
      <c r="H24" s="31"/>
      <c r="I24" s="31"/>
      <c r="J24" s="31"/>
      <c r="K24" s="28"/>
      <c r="L24" s="31"/>
      <c r="M24" s="31"/>
    </row>
    <row r="25" spans="1:18" ht="16.5" customHeight="1">
      <c r="A25" s="6" t="s">
        <v>22</v>
      </c>
      <c r="E25" s="25"/>
      <c r="F25" s="27"/>
      <c r="G25" s="28"/>
      <c r="H25" s="31"/>
      <c r="I25" s="31"/>
      <c r="J25" s="31"/>
      <c r="K25" s="40"/>
      <c r="L25" s="31"/>
      <c r="M25" s="31"/>
    </row>
    <row r="26" spans="1:18" ht="16.5" customHeight="1">
      <c r="E26" s="25"/>
      <c r="F26" s="27"/>
      <c r="G26" s="28"/>
      <c r="H26" s="31"/>
      <c r="I26" s="31"/>
      <c r="J26" s="31"/>
      <c r="K26" s="28"/>
      <c r="L26" s="31"/>
      <c r="M26" s="31"/>
    </row>
    <row r="27" spans="1:18" ht="16.5" customHeight="1">
      <c r="A27" s="41" t="s">
        <v>23</v>
      </c>
      <c r="E27" s="25">
        <v>8</v>
      </c>
      <c r="F27" s="27"/>
      <c r="G27" s="28">
        <v>19235635</v>
      </c>
      <c r="H27" s="31"/>
      <c r="I27" s="30">
        <v>14189408</v>
      </c>
      <c r="J27" s="31"/>
      <c r="K27" s="28">
        <v>19235635</v>
      </c>
      <c r="L27" s="31"/>
      <c r="M27" s="30">
        <v>14189408</v>
      </c>
      <c r="P27" s="32"/>
      <c r="R27" s="32"/>
    </row>
    <row r="28" spans="1:18" ht="16.5" customHeight="1">
      <c r="A28" s="26" t="s">
        <v>24</v>
      </c>
      <c r="E28" s="25" t="s">
        <v>25</v>
      </c>
      <c r="F28" s="27"/>
      <c r="G28" s="28">
        <v>0</v>
      </c>
      <c r="I28" s="30" t="s">
        <v>26</v>
      </c>
      <c r="J28" s="31"/>
      <c r="K28" s="28">
        <v>25659946</v>
      </c>
      <c r="L28" s="23"/>
      <c r="M28" s="30">
        <v>25094590</v>
      </c>
      <c r="P28" s="32"/>
      <c r="R28" s="32"/>
    </row>
    <row r="29" spans="1:18" ht="16.5" customHeight="1">
      <c r="A29" s="26" t="s">
        <v>27</v>
      </c>
      <c r="E29" s="25" t="s">
        <v>28</v>
      </c>
      <c r="F29" s="27"/>
      <c r="G29" s="28">
        <v>3126611</v>
      </c>
      <c r="I29" s="30">
        <v>3154942</v>
      </c>
      <c r="J29" s="31"/>
      <c r="K29" s="28">
        <v>3126611</v>
      </c>
      <c r="L29" s="23"/>
      <c r="M29" s="30">
        <v>3154942</v>
      </c>
      <c r="P29" s="32"/>
      <c r="R29" s="32"/>
    </row>
    <row r="30" spans="1:18" ht="16.5" customHeight="1">
      <c r="A30" s="26" t="s">
        <v>29</v>
      </c>
      <c r="B30" s="2"/>
      <c r="C30" s="3"/>
      <c r="D30" s="3"/>
      <c r="E30" s="25"/>
      <c r="F30" s="3"/>
      <c r="G30" s="28">
        <v>50000</v>
      </c>
      <c r="H30" s="42"/>
      <c r="I30" s="30">
        <v>150000</v>
      </c>
      <c r="J30" s="31"/>
      <c r="K30" s="28">
        <v>50000</v>
      </c>
      <c r="L30" s="42"/>
      <c r="M30" s="30">
        <v>150000</v>
      </c>
      <c r="P30" s="32"/>
      <c r="R30" s="32"/>
    </row>
    <row r="31" spans="1:18" ht="16.5" customHeight="1">
      <c r="A31" s="26" t="s">
        <v>30</v>
      </c>
      <c r="E31" s="25">
        <v>10</v>
      </c>
      <c r="F31" s="27"/>
      <c r="G31" s="28">
        <v>467575225</v>
      </c>
      <c r="I31" s="30">
        <v>506724309</v>
      </c>
      <c r="J31" s="31"/>
      <c r="K31" s="28">
        <v>454468822</v>
      </c>
      <c r="L31" s="23"/>
      <c r="M31" s="30">
        <v>493673441</v>
      </c>
      <c r="P31" s="32"/>
      <c r="R31" s="32"/>
    </row>
    <row r="32" spans="1:18" ht="16.5" customHeight="1">
      <c r="A32" s="26" t="s">
        <v>31</v>
      </c>
      <c r="E32" s="25">
        <v>10</v>
      </c>
      <c r="F32" s="27"/>
      <c r="G32" s="28">
        <v>86189122</v>
      </c>
      <c r="I32" s="30">
        <v>0</v>
      </c>
      <c r="J32" s="31"/>
      <c r="K32" s="28">
        <v>81546135</v>
      </c>
      <c r="L32" s="23"/>
      <c r="M32" s="30">
        <v>0</v>
      </c>
      <c r="P32" s="32"/>
      <c r="R32" s="32"/>
    </row>
    <row r="33" spans="1:18" ht="16.5" customHeight="1">
      <c r="A33" s="26" t="s">
        <v>32</v>
      </c>
      <c r="E33" s="25">
        <v>10</v>
      </c>
      <c r="F33" s="27"/>
      <c r="G33" s="28">
        <v>635357</v>
      </c>
      <c r="I33" s="30">
        <v>633201</v>
      </c>
      <c r="J33" s="31"/>
      <c r="K33" s="28">
        <v>106889</v>
      </c>
      <c r="L33" s="23"/>
      <c r="M33" s="30">
        <v>68786</v>
      </c>
      <c r="P33" s="32"/>
      <c r="R33" s="32"/>
    </row>
    <row r="34" spans="1:18" ht="16.5" customHeight="1">
      <c r="A34" s="41" t="s">
        <v>33</v>
      </c>
      <c r="E34" s="25"/>
      <c r="F34" s="27"/>
      <c r="G34" s="28">
        <v>1347766</v>
      </c>
      <c r="H34" s="31"/>
      <c r="I34" s="30">
        <v>1018934</v>
      </c>
      <c r="J34" s="31"/>
      <c r="K34" s="28" t="s">
        <v>26</v>
      </c>
      <c r="L34" s="31"/>
      <c r="M34" s="30" t="s">
        <v>26</v>
      </c>
      <c r="P34" s="32"/>
      <c r="R34" s="32"/>
    </row>
    <row r="35" spans="1:18" ht="16.5" customHeight="1">
      <c r="A35" s="33" t="s">
        <v>34</v>
      </c>
      <c r="B35" s="35"/>
      <c r="E35" s="25"/>
      <c r="F35" s="27"/>
      <c r="G35" s="28">
        <v>11193000</v>
      </c>
      <c r="I35" s="43">
        <v>16158067</v>
      </c>
      <c r="J35" s="31"/>
      <c r="K35" s="28">
        <v>10841885</v>
      </c>
      <c r="L35" s="23"/>
      <c r="M35" s="43">
        <v>10831885</v>
      </c>
      <c r="P35" s="32"/>
      <c r="R35" s="32"/>
    </row>
    <row r="36" spans="1:18" ht="16.5" customHeight="1">
      <c r="A36" s="20"/>
      <c r="E36" s="25"/>
      <c r="F36" s="27"/>
      <c r="G36" s="36"/>
      <c r="I36" s="37"/>
      <c r="J36" s="31"/>
      <c r="K36" s="36"/>
      <c r="L36" s="23"/>
      <c r="M36" s="37"/>
      <c r="P36" s="32"/>
      <c r="R36" s="32"/>
    </row>
    <row r="37" spans="1:18" ht="16.5" customHeight="1">
      <c r="A37" s="6" t="s">
        <v>35</v>
      </c>
      <c r="E37" s="25"/>
      <c r="F37" s="27"/>
      <c r="G37" s="38">
        <f>SUM(G27:G35)</f>
        <v>589352716</v>
      </c>
      <c r="I37" s="39">
        <f>SUM(I27:I35)</f>
        <v>542028861</v>
      </c>
      <c r="J37" s="31"/>
      <c r="K37" s="38">
        <f>SUM(K27:K35)</f>
        <v>595035923</v>
      </c>
      <c r="L37" s="23"/>
      <c r="M37" s="39">
        <f>SUM(M27:M35)</f>
        <v>547163052</v>
      </c>
      <c r="P37" s="32"/>
      <c r="R37" s="32"/>
    </row>
    <row r="38" spans="1:18" ht="16.5" customHeight="1">
      <c r="A38" s="20"/>
      <c r="E38" s="25"/>
      <c r="F38" s="27"/>
      <c r="G38" s="28"/>
      <c r="I38" s="31"/>
      <c r="J38" s="31"/>
      <c r="K38" s="28"/>
      <c r="L38" s="23"/>
      <c r="M38" s="31"/>
      <c r="P38" s="32"/>
      <c r="R38" s="32"/>
    </row>
    <row r="39" spans="1:18" ht="16.5" customHeight="1" thickBot="1">
      <c r="A39" s="44" t="s">
        <v>36</v>
      </c>
      <c r="E39" s="25"/>
      <c r="F39" s="27"/>
      <c r="G39" s="45">
        <f>SUM(G23,G37)</f>
        <v>877586519</v>
      </c>
      <c r="I39" s="46">
        <f>SUM(I23,I37)</f>
        <v>864503933</v>
      </c>
      <c r="J39" s="31"/>
      <c r="K39" s="45">
        <f>SUM(K23,K37)</f>
        <v>793127024</v>
      </c>
      <c r="L39" s="23"/>
      <c r="M39" s="46">
        <f>SUM(M23,M37)</f>
        <v>776086814</v>
      </c>
      <c r="P39" s="32"/>
      <c r="R39" s="32"/>
    </row>
    <row r="40" spans="1:18" ht="16.5" customHeight="1" thickTop="1">
      <c r="A40" s="44"/>
      <c r="E40" s="25"/>
      <c r="F40" s="27"/>
      <c r="G40" s="47"/>
      <c r="H40" s="48"/>
      <c r="I40" s="47"/>
      <c r="J40" s="47"/>
      <c r="K40" s="47"/>
      <c r="L40" s="48"/>
      <c r="M40" s="47"/>
    </row>
    <row r="41" spans="1:18" ht="16.5" customHeight="1">
      <c r="A41" s="44"/>
      <c r="E41" s="25"/>
      <c r="F41" s="27"/>
      <c r="G41" s="47"/>
      <c r="H41" s="48"/>
      <c r="I41" s="47"/>
      <c r="J41" s="47"/>
      <c r="K41" s="47"/>
      <c r="L41" s="48"/>
      <c r="M41" s="47"/>
    </row>
    <row r="42" spans="1:18" ht="16.5" customHeight="1">
      <c r="A42" s="44"/>
      <c r="E42" s="25"/>
      <c r="F42" s="27"/>
      <c r="G42" s="47"/>
      <c r="H42" s="48"/>
      <c r="I42" s="47"/>
      <c r="J42" s="47"/>
      <c r="K42" s="47"/>
      <c r="L42" s="48"/>
      <c r="M42" s="47"/>
    </row>
    <row r="43" spans="1:18" ht="16.5" customHeight="1">
      <c r="A43" s="49"/>
      <c r="E43" s="27"/>
      <c r="F43" s="27"/>
      <c r="G43" s="31"/>
      <c r="I43" s="31"/>
      <c r="J43" s="31"/>
      <c r="K43" s="31"/>
      <c r="L43" s="23"/>
      <c r="M43" s="31"/>
    </row>
    <row r="44" spans="1:18" ht="16.5" customHeight="1">
      <c r="A44" s="49"/>
      <c r="E44" s="27"/>
      <c r="F44" s="27"/>
      <c r="G44" s="31"/>
      <c r="I44" s="31"/>
      <c r="J44" s="31"/>
      <c r="K44" s="31"/>
      <c r="L44" s="23"/>
      <c r="M44" s="31"/>
    </row>
    <row r="45" spans="1:18" ht="16.5" customHeight="1">
      <c r="A45" s="301" t="s">
        <v>37</v>
      </c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</row>
    <row r="46" spans="1:18" ht="16.5" customHeight="1">
      <c r="A46" s="50"/>
      <c r="B46" s="50"/>
      <c r="C46" s="50"/>
      <c r="D46" s="50"/>
      <c r="E46" s="50"/>
      <c r="F46" s="50"/>
      <c r="G46" s="51"/>
      <c r="H46" s="51"/>
      <c r="I46" s="51"/>
      <c r="J46" s="51"/>
      <c r="K46" s="51"/>
      <c r="L46" s="51"/>
      <c r="M46" s="51"/>
    </row>
    <row r="47" spans="1:18" ht="6" customHeight="1">
      <c r="A47" s="50"/>
      <c r="B47" s="50"/>
      <c r="C47" s="50"/>
      <c r="D47" s="50"/>
      <c r="E47" s="50"/>
      <c r="F47" s="50"/>
      <c r="G47" s="51"/>
      <c r="H47" s="51"/>
      <c r="I47" s="51"/>
      <c r="J47" s="51"/>
      <c r="K47" s="51"/>
      <c r="L47" s="51"/>
      <c r="M47" s="51"/>
    </row>
    <row r="48" spans="1:18" ht="22.15" customHeight="1">
      <c r="A48" s="52" t="s">
        <v>38</v>
      </c>
      <c r="B48" s="53"/>
      <c r="C48" s="53"/>
      <c r="D48" s="53"/>
      <c r="E48" s="53"/>
      <c r="F48" s="53"/>
      <c r="G48" s="54"/>
      <c r="H48" s="54"/>
      <c r="I48" s="54"/>
      <c r="J48" s="54"/>
      <c r="K48" s="43"/>
      <c r="L48" s="43"/>
      <c r="M48" s="55"/>
    </row>
    <row r="49" spans="1:13" ht="16.5" customHeight="1">
      <c r="A49" s="1" t="str">
        <f>A1</f>
        <v>Sonic Interfreight Public Company Limited</v>
      </c>
      <c r="B49" s="2"/>
      <c r="C49" s="3"/>
      <c r="D49" s="3"/>
      <c r="E49" s="3"/>
      <c r="F49" s="3"/>
      <c r="G49" s="4"/>
      <c r="H49" s="4"/>
      <c r="I49" s="4"/>
      <c r="J49" s="4"/>
      <c r="K49" s="4"/>
      <c r="L49" s="4"/>
      <c r="M49" s="4"/>
    </row>
    <row r="50" spans="1:13" ht="16.5" customHeight="1">
      <c r="A50" s="6" t="s">
        <v>39</v>
      </c>
      <c r="B50" s="2"/>
      <c r="C50" s="3"/>
      <c r="D50" s="3"/>
      <c r="E50" s="3"/>
      <c r="F50" s="3"/>
      <c r="G50" s="4"/>
      <c r="H50" s="4"/>
      <c r="I50" s="4"/>
      <c r="J50" s="4"/>
      <c r="K50" s="4"/>
      <c r="L50" s="4"/>
      <c r="M50" s="4"/>
    </row>
    <row r="51" spans="1:13" ht="16.5" customHeight="1">
      <c r="A51" s="7" t="str">
        <f>A3</f>
        <v>As at 31 March 2020</v>
      </c>
      <c r="B51" s="8"/>
      <c r="C51" s="9"/>
      <c r="D51" s="9"/>
      <c r="E51" s="9"/>
      <c r="F51" s="9"/>
      <c r="G51" s="10"/>
      <c r="H51" s="10"/>
      <c r="I51" s="10"/>
      <c r="J51" s="10"/>
      <c r="K51" s="10"/>
      <c r="L51" s="10"/>
      <c r="M51" s="10"/>
    </row>
    <row r="52" spans="1:13" ht="16.5" customHeight="1">
      <c r="A52" s="33"/>
      <c r="B52" s="56"/>
      <c r="C52" s="56"/>
      <c r="D52" s="56"/>
      <c r="E52" s="25"/>
      <c r="F52" s="57"/>
      <c r="G52" s="58"/>
      <c r="H52" s="59"/>
      <c r="J52" s="23"/>
      <c r="K52" s="60"/>
      <c r="L52" s="4"/>
    </row>
    <row r="53" spans="1:13" ht="16.5" customHeight="1">
      <c r="A53" s="33"/>
      <c r="B53" s="56"/>
      <c r="C53" s="56"/>
      <c r="D53" s="56"/>
      <c r="E53" s="25"/>
      <c r="F53" s="57"/>
      <c r="G53" s="58"/>
      <c r="H53" s="59"/>
      <c r="J53" s="23"/>
      <c r="K53" s="60"/>
      <c r="L53" s="4"/>
    </row>
    <row r="54" spans="1:13" ht="27.95" customHeight="1">
      <c r="A54" s="2"/>
      <c r="B54" s="2"/>
      <c r="C54" s="3"/>
      <c r="D54" s="3"/>
      <c r="E54" s="3"/>
      <c r="F54" s="3"/>
      <c r="G54" s="299" t="s">
        <v>3</v>
      </c>
      <c r="H54" s="300"/>
      <c r="I54" s="300"/>
      <c r="J54" s="4"/>
      <c r="K54" s="299" t="s">
        <v>4</v>
      </c>
      <c r="L54" s="300"/>
      <c r="M54" s="300"/>
    </row>
    <row r="55" spans="1:13" ht="16.5" customHeight="1">
      <c r="A55" s="2"/>
      <c r="B55" s="2"/>
      <c r="C55" s="3"/>
      <c r="D55" s="3"/>
      <c r="E55" s="3"/>
      <c r="F55" s="3"/>
      <c r="G55" s="11" t="s">
        <v>5</v>
      </c>
      <c r="H55" s="12"/>
      <c r="I55" s="11" t="s">
        <v>6</v>
      </c>
      <c r="J55" s="12"/>
      <c r="K55" s="11" t="s">
        <v>5</v>
      </c>
      <c r="L55" s="12"/>
      <c r="M55" s="11" t="s">
        <v>6</v>
      </c>
    </row>
    <row r="56" spans="1:13" ht="16.5" customHeight="1">
      <c r="A56" s="2"/>
      <c r="B56" s="2"/>
      <c r="C56" s="3"/>
      <c r="D56" s="3"/>
      <c r="E56" s="3"/>
      <c r="F56" s="3"/>
      <c r="G56" s="13" t="s">
        <v>7</v>
      </c>
      <c r="H56" s="12"/>
      <c r="I56" s="13" t="s">
        <v>8</v>
      </c>
      <c r="J56" s="12"/>
      <c r="K56" s="13" t="s">
        <v>7</v>
      </c>
      <c r="L56" s="12"/>
      <c r="M56" s="13" t="s">
        <v>8</v>
      </c>
    </row>
    <row r="57" spans="1:13" ht="16.5" customHeight="1">
      <c r="E57" s="3"/>
      <c r="F57" s="3"/>
      <c r="G57" s="15" t="s">
        <v>9</v>
      </c>
      <c r="H57" s="16"/>
      <c r="I57" s="15" t="s">
        <v>10</v>
      </c>
      <c r="J57" s="15"/>
      <c r="K57" s="15" t="s">
        <v>9</v>
      </c>
      <c r="L57" s="16"/>
      <c r="M57" s="15" t="s">
        <v>10</v>
      </c>
    </row>
    <row r="58" spans="1:13" ht="16.5" customHeight="1">
      <c r="A58" s="14"/>
      <c r="B58" s="14"/>
      <c r="C58" s="14"/>
      <c r="D58" s="14"/>
      <c r="E58" s="17" t="s">
        <v>40</v>
      </c>
      <c r="F58" s="14"/>
      <c r="G58" s="18" t="s">
        <v>12</v>
      </c>
      <c r="H58" s="16"/>
      <c r="I58" s="18" t="s">
        <v>12</v>
      </c>
      <c r="J58" s="19"/>
      <c r="K58" s="18" t="s">
        <v>12</v>
      </c>
      <c r="L58" s="16"/>
      <c r="M58" s="18" t="s">
        <v>12</v>
      </c>
    </row>
    <row r="59" spans="1:13" ht="16.5" customHeight="1">
      <c r="A59" s="20"/>
      <c r="B59" s="20"/>
      <c r="C59" s="61"/>
      <c r="D59" s="62"/>
      <c r="E59" s="3"/>
      <c r="F59" s="62"/>
      <c r="G59" s="63"/>
      <c r="H59" s="4"/>
      <c r="I59" s="4"/>
      <c r="J59" s="4"/>
      <c r="K59" s="64"/>
      <c r="L59" s="42"/>
      <c r="M59" s="42"/>
    </row>
    <row r="60" spans="1:13" ht="16.5" customHeight="1">
      <c r="A60" s="65" t="s">
        <v>41</v>
      </c>
      <c r="B60" s="56"/>
      <c r="C60" s="56"/>
      <c r="D60" s="32"/>
      <c r="E60" s="3"/>
      <c r="F60" s="32"/>
      <c r="G60" s="22"/>
      <c r="I60" s="23"/>
      <c r="J60" s="23"/>
      <c r="K60" s="22"/>
      <c r="L60" s="23"/>
      <c r="M60" s="23"/>
    </row>
    <row r="61" spans="1:13" ht="16.5" customHeight="1">
      <c r="A61" s="20"/>
      <c r="B61" s="20"/>
      <c r="C61" s="61"/>
      <c r="D61" s="62"/>
      <c r="E61" s="62"/>
      <c r="F61" s="62"/>
      <c r="G61" s="63"/>
      <c r="H61" s="4"/>
      <c r="I61" s="4"/>
      <c r="J61" s="4"/>
      <c r="K61" s="64"/>
      <c r="L61" s="42"/>
      <c r="M61" s="42"/>
    </row>
    <row r="62" spans="1:13" ht="16.5" customHeight="1">
      <c r="A62" s="44" t="s">
        <v>42</v>
      </c>
      <c r="B62" s="56"/>
      <c r="C62" s="56"/>
      <c r="D62" s="32"/>
      <c r="E62" s="62"/>
      <c r="F62" s="62"/>
      <c r="G62" s="63"/>
      <c r="H62" s="4"/>
      <c r="I62" s="4"/>
      <c r="J62" s="4"/>
      <c r="K62" s="63"/>
      <c r="L62" s="4"/>
      <c r="M62" s="4"/>
    </row>
    <row r="63" spans="1:13" ht="16.5" customHeight="1">
      <c r="A63" s="20"/>
      <c r="B63" s="56"/>
      <c r="C63" s="56"/>
      <c r="D63" s="32"/>
      <c r="E63" s="62"/>
      <c r="F63" s="62"/>
      <c r="G63" s="66"/>
      <c r="H63" s="4"/>
      <c r="I63" s="16"/>
      <c r="J63" s="16"/>
      <c r="K63" s="63"/>
      <c r="L63" s="4"/>
      <c r="M63" s="4"/>
    </row>
    <row r="64" spans="1:13" ht="16.5" customHeight="1">
      <c r="A64" s="5" t="s">
        <v>43</v>
      </c>
      <c r="B64" s="56"/>
      <c r="C64" s="56"/>
      <c r="D64" s="32"/>
      <c r="E64" s="62"/>
      <c r="F64" s="62"/>
      <c r="G64" s="66"/>
      <c r="H64" s="4"/>
      <c r="I64" s="16"/>
      <c r="J64" s="16"/>
      <c r="K64" s="63"/>
      <c r="L64" s="4"/>
      <c r="M64" s="4"/>
    </row>
    <row r="65" spans="1:18" ht="16.5" customHeight="1">
      <c r="B65" s="5" t="s">
        <v>44</v>
      </c>
      <c r="C65" s="56"/>
      <c r="D65" s="32"/>
      <c r="E65" s="25"/>
      <c r="F65" s="57"/>
      <c r="G65" s="67">
        <v>28000000</v>
      </c>
      <c r="H65" s="59"/>
      <c r="I65" s="68">
        <v>27500000</v>
      </c>
      <c r="J65" s="58"/>
      <c r="K65" s="67">
        <v>28000000</v>
      </c>
      <c r="L65" s="4"/>
      <c r="M65" s="68">
        <v>27500000</v>
      </c>
      <c r="P65" s="32"/>
      <c r="R65" s="32"/>
    </row>
    <row r="66" spans="1:18" ht="16.5" customHeight="1">
      <c r="A66" s="33" t="s">
        <v>45</v>
      </c>
      <c r="B66" s="56"/>
      <c r="C66" s="56"/>
      <c r="D66" s="56"/>
      <c r="E66" s="25"/>
      <c r="F66" s="57"/>
      <c r="G66" s="67">
        <v>60184035</v>
      </c>
      <c r="H66" s="59"/>
      <c r="I66" s="30">
        <v>57284052</v>
      </c>
      <c r="J66" s="23"/>
      <c r="K66" s="69">
        <v>41589913</v>
      </c>
      <c r="L66" s="4"/>
      <c r="M66" s="30">
        <v>40180097</v>
      </c>
      <c r="P66" s="32"/>
      <c r="R66" s="32"/>
    </row>
    <row r="67" spans="1:18" ht="16.5" customHeight="1">
      <c r="A67" s="5" t="s">
        <v>46</v>
      </c>
      <c r="B67" s="56"/>
      <c r="C67" s="56"/>
      <c r="D67" s="56"/>
      <c r="F67" s="57"/>
      <c r="G67" s="22"/>
      <c r="I67" s="23"/>
      <c r="J67" s="23"/>
      <c r="K67" s="22"/>
      <c r="L67" s="23"/>
      <c r="M67" s="23"/>
      <c r="P67" s="32"/>
      <c r="R67" s="32"/>
    </row>
    <row r="68" spans="1:18" ht="16.5" customHeight="1">
      <c r="B68" s="5" t="s">
        <v>47</v>
      </c>
      <c r="C68" s="56"/>
      <c r="D68" s="56"/>
      <c r="E68" s="14">
        <v>11</v>
      </c>
      <c r="F68" s="57"/>
      <c r="G68" s="70">
        <v>15986049</v>
      </c>
      <c r="H68" s="59"/>
      <c r="I68" s="30">
        <v>14367021</v>
      </c>
      <c r="J68" s="58"/>
      <c r="K68" s="69">
        <v>15986049</v>
      </c>
      <c r="L68" s="4"/>
      <c r="M68" s="30">
        <v>14367021</v>
      </c>
      <c r="P68" s="32"/>
      <c r="R68" s="32"/>
    </row>
    <row r="69" spans="1:18" ht="16.5" customHeight="1">
      <c r="A69" s="33" t="s">
        <v>48</v>
      </c>
      <c r="B69" s="56"/>
      <c r="C69" s="56"/>
      <c r="D69" s="56"/>
      <c r="E69" s="25"/>
      <c r="F69" s="57"/>
      <c r="G69" s="70">
        <v>16881583</v>
      </c>
      <c r="H69" s="59"/>
      <c r="I69" s="68">
        <v>16647292</v>
      </c>
      <c r="J69" s="58"/>
      <c r="K69" s="67">
        <v>17353450</v>
      </c>
      <c r="L69" s="59"/>
      <c r="M69" s="68">
        <v>16647292</v>
      </c>
      <c r="P69" s="32"/>
      <c r="R69" s="32"/>
    </row>
    <row r="70" spans="1:18" ht="16.5" customHeight="1">
      <c r="A70" s="5" t="s">
        <v>49</v>
      </c>
      <c r="B70" s="56"/>
      <c r="C70" s="56"/>
      <c r="D70" s="56"/>
      <c r="E70" s="25"/>
      <c r="F70" s="57"/>
      <c r="G70" s="70">
        <v>1326088</v>
      </c>
      <c r="H70" s="59"/>
      <c r="I70" s="30">
        <v>603245</v>
      </c>
      <c r="J70" s="58"/>
      <c r="K70" s="67" t="s">
        <v>26</v>
      </c>
      <c r="L70" s="4"/>
      <c r="M70" s="30" t="s">
        <v>26</v>
      </c>
      <c r="P70" s="32"/>
      <c r="R70" s="32"/>
    </row>
    <row r="71" spans="1:18" ht="16.5" customHeight="1">
      <c r="A71" s="33" t="s">
        <v>50</v>
      </c>
      <c r="B71" s="56"/>
      <c r="C71" s="56"/>
      <c r="D71" s="56"/>
      <c r="E71" s="25"/>
      <c r="F71" s="57"/>
      <c r="G71" s="71">
        <v>15344606</v>
      </c>
      <c r="H71" s="59"/>
      <c r="I71" s="43">
        <v>14641009</v>
      </c>
      <c r="J71" s="58"/>
      <c r="K71" s="72">
        <v>9470646</v>
      </c>
      <c r="L71" s="59"/>
      <c r="M71" s="43">
        <v>9524806</v>
      </c>
      <c r="P71" s="32"/>
      <c r="R71" s="32"/>
    </row>
    <row r="72" spans="1:18" ht="16.5" customHeight="1">
      <c r="D72" s="32"/>
      <c r="E72" s="25"/>
      <c r="F72" s="57"/>
      <c r="G72" s="22"/>
      <c r="H72" s="31"/>
      <c r="I72" s="23"/>
      <c r="J72" s="73"/>
      <c r="K72" s="74"/>
      <c r="L72" s="4"/>
      <c r="M72" s="73"/>
      <c r="P72" s="32"/>
      <c r="R72" s="32"/>
    </row>
    <row r="73" spans="1:18" ht="16.5" customHeight="1">
      <c r="A73" s="6" t="s">
        <v>51</v>
      </c>
      <c r="D73" s="32"/>
      <c r="E73" s="25"/>
      <c r="F73" s="57"/>
      <c r="G73" s="75">
        <f>SUM(G65:G72)</f>
        <v>137722361</v>
      </c>
      <c r="H73" s="31"/>
      <c r="I73" s="76">
        <f>SUM(I65:I72)</f>
        <v>131042619</v>
      </c>
      <c r="J73" s="68"/>
      <c r="K73" s="75">
        <f>SUM(K65:K71)</f>
        <v>112400058</v>
      </c>
      <c r="L73" s="4"/>
      <c r="M73" s="76">
        <f>SUM(M65:M72)</f>
        <v>108219216</v>
      </c>
      <c r="P73" s="32"/>
      <c r="R73" s="32"/>
    </row>
    <row r="74" spans="1:18" ht="16.5" customHeight="1">
      <c r="D74" s="32"/>
      <c r="E74" s="57"/>
      <c r="F74" s="57"/>
      <c r="G74" s="28"/>
      <c r="H74" s="31"/>
      <c r="I74" s="31"/>
      <c r="J74" s="31"/>
      <c r="K74" s="28"/>
      <c r="L74" s="4"/>
      <c r="M74" s="31"/>
    </row>
    <row r="75" spans="1:18" ht="16.5" customHeight="1">
      <c r="A75" s="44" t="s">
        <v>52</v>
      </c>
      <c r="D75" s="32"/>
      <c r="E75" s="57"/>
      <c r="F75" s="57"/>
      <c r="G75" s="28"/>
      <c r="H75" s="31"/>
      <c r="I75" s="31"/>
      <c r="J75" s="31"/>
      <c r="K75" s="28"/>
      <c r="L75" s="4"/>
      <c r="M75" s="31"/>
    </row>
    <row r="76" spans="1:18" ht="16.5" customHeight="1">
      <c r="A76" s="49"/>
      <c r="D76" s="32"/>
      <c r="E76" s="57"/>
      <c r="F76" s="57"/>
      <c r="G76" s="28"/>
      <c r="H76" s="31"/>
      <c r="I76" s="31"/>
      <c r="J76" s="31"/>
      <c r="K76" s="28"/>
      <c r="L76" s="4"/>
      <c r="M76" s="31"/>
    </row>
    <row r="77" spans="1:18" ht="16.5" customHeight="1">
      <c r="A77" s="5" t="s">
        <v>53</v>
      </c>
      <c r="D77" s="32"/>
      <c r="E77" s="57"/>
      <c r="F77" s="57"/>
      <c r="G77" s="28"/>
      <c r="H77" s="31"/>
      <c r="I77" s="31"/>
      <c r="J77" s="31"/>
      <c r="K77" s="28"/>
      <c r="L77" s="4"/>
      <c r="M77" s="31"/>
    </row>
    <row r="78" spans="1:18" ht="16.5" customHeight="1">
      <c r="B78" s="5" t="s">
        <v>44</v>
      </c>
      <c r="C78" s="56"/>
      <c r="D78" s="56"/>
      <c r="E78" s="14">
        <v>11</v>
      </c>
      <c r="G78" s="67">
        <v>64591762</v>
      </c>
      <c r="H78" s="59"/>
      <c r="I78" s="68">
        <v>69136949</v>
      </c>
      <c r="J78" s="31"/>
      <c r="K78" s="67">
        <v>64591762</v>
      </c>
      <c r="L78" s="59"/>
      <c r="M78" s="68">
        <v>69136949</v>
      </c>
      <c r="P78" s="32"/>
      <c r="R78" s="32"/>
    </row>
    <row r="79" spans="1:18" ht="16.5" customHeight="1">
      <c r="A79" s="5" t="s">
        <v>54</v>
      </c>
      <c r="B79" s="56"/>
      <c r="C79" s="56"/>
      <c r="D79" s="56"/>
      <c r="E79" s="25"/>
      <c r="F79" s="57"/>
      <c r="G79" s="67">
        <v>39281824</v>
      </c>
      <c r="H79" s="59"/>
      <c r="I79" s="30">
        <v>42702897</v>
      </c>
      <c r="J79" s="31"/>
      <c r="K79" s="67">
        <v>39408659</v>
      </c>
      <c r="L79" s="59"/>
      <c r="M79" s="30">
        <v>42702897</v>
      </c>
      <c r="P79" s="32"/>
      <c r="R79" s="32"/>
    </row>
    <row r="80" spans="1:18" ht="16.5" customHeight="1">
      <c r="A80" s="34" t="s">
        <v>55</v>
      </c>
      <c r="B80" s="20"/>
      <c r="C80" s="56"/>
      <c r="D80" s="32"/>
      <c r="E80" s="57"/>
      <c r="F80" s="57"/>
      <c r="G80" s="67">
        <v>8051418</v>
      </c>
      <c r="H80" s="59"/>
      <c r="I80" s="30">
        <v>7836303</v>
      </c>
      <c r="J80" s="31"/>
      <c r="K80" s="67">
        <v>6476457</v>
      </c>
      <c r="L80" s="59"/>
      <c r="M80" s="30">
        <v>6304329</v>
      </c>
      <c r="P80" s="32"/>
      <c r="R80" s="32"/>
    </row>
    <row r="81" spans="1:18" ht="16.5" customHeight="1">
      <c r="A81" s="34" t="s">
        <v>56</v>
      </c>
      <c r="B81" s="20"/>
      <c r="C81" s="56"/>
      <c r="D81" s="32"/>
      <c r="E81" s="57"/>
      <c r="F81" s="57"/>
      <c r="G81" s="67">
        <v>621869</v>
      </c>
      <c r="H81" s="59"/>
      <c r="I81" s="30">
        <v>592945</v>
      </c>
      <c r="J81" s="31"/>
      <c r="K81" s="67">
        <v>621869</v>
      </c>
      <c r="L81" s="59"/>
      <c r="M81" s="30">
        <v>592945</v>
      </c>
      <c r="P81" s="32"/>
      <c r="R81" s="32"/>
    </row>
    <row r="82" spans="1:18" ht="16.5" customHeight="1">
      <c r="A82" s="77" t="s">
        <v>57</v>
      </c>
      <c r="B82" s="56"/>
      <c r="C82" s="56"/>
      <c r="D82" s="32"/>
      <c r="E82" s="57"/>
      <c r="F82" s="57"/>
      <c r="G82" s="78">
        <v>986988</v>
      </c>
      <c r="H82" s="59"/>
      <c r="I82" s="43">
        <v>1048080</v>
      </c>
      <c r="J82" s="31"/>
      <c r="K82" s="67">
        <v>623332</v>
      </c>
      <c r="L82" s="59"/>
      <c r="M82" s="43">
        <v>696878</v>
      </c>
      <c r="P82" s="32"/>
      <c r="R82" s="32"/>
    </row>
    <row r="83" spans="1:18" ht="16.5" customHeight="1">
      <c r="D83" s="32"/>
      <c r="E83" s="57"/>
      <c r="F83" s="57"/>
      <c r="G83" s="28"/>
      <c r="H83" s="31"/>
      <c r="I83" s="31"/>
      <c r="J83" s="31"/>
      <c r="K83" s="36"/>
      <c r="M83" s="37"/>
      <c r="P83" s="32"/>
      <c r="R83" s="32"/>
    </row>
    <row r="84" spans="1:18" ht="16.5" customHeight="1">
      <c r="A84" s="6" t="s">
        <v>58</v>
      </c>
      <c r="D84" s="32"/>
      <c r="E84" s="57"/>
      <c r="F84" s="57"/>
      <c r="G84" s="38">
        <f>SUM(G78:G82)</f>
        <v>113533861</v>
      </c>
      <c r="H84" s="31"/>
      <c r="I84" s="39">
        <f>SUM(I78:I82)</f>
        <v>121317174</v>
      </c>
      <c r="J84" s="31"/>
      <c r="K84" s="38">
        <f>SUM(K78:K82)</f>
        <v>111722079</v>
      </c>
      <c r="L84" s="4"/>
      <c r="M84" s="39">
        <f>SUM(M78:M82)</f>
        <v>119433998</v>
      </c>
      <c r="P84" s="32"/>
      <c r="R84" s="32"/>
    </row>
    <row r="85" spans="1:18" ht="16.5" customHeight="1">
      <c r="A85" s="49"/>
      <c r="D85" s="32"/>
      <c r="E85" s="57"/>
      <c r="F85" s="57"/>
      <c r="G85" s="28"/>
      <c r="H85" s="31"/>
      <c r="I85" s="31"/>
      <c r="J85" s="31"/>
      <c r="K85" s="28"/>
      <c r="L85" s="4"/>
      <c r="M85" s="31"/>
      <c r="P85" s="32"/>
      <c r="R85" s="32"/>
    </row>
    <row r="86" spans="1:18" ht="16.5" customHeight="1">
      <c r="A86" s="44" t="s">
        <v>59</v>
      </c>
      <c r="B86" s="56"/>
      <c r="C86" s="56"/>
      <c r="D86" s="32"/>
      <c r="E86" s="57"/>
      <c r="F86" s="57"/>
      <c r="G86" s="38">
        <f>SUM(G73,G84)</f>
        <v>251256222</v>
      </c>
      <c r="H86" s="31"/>
      <c r="I86" s="39">
        <f>SUM(I73,I84)</f>
        <v>252359793</v>
      </c>
      <c r="J86" s="31"/>
      <c r="K86" s="38">
        <f>SUM(K73,K84)</f>
        <v>224122137</v>
      </c>
      <c r="L86" s="4"/>
      <c r="M86" s="39">
        <f>SUM(M73,M84)</f>
        <v>227653214</v>
      </c>
      <c r="P86" s="32"/>
      <c r="R86" s="32"/>
    </row>
    <row r="87" spans="1:18" ht="16.5" customHeight="1">
      <c r="A87" s="44"/>
      <c r="B87" s="56"/>
      <c r="C87" s="56"/>
      <c r="D87" s="32"/>
      <c r="E87" s="57"/>
      <c r="F87" s="57"/>
      <c r="G87" s="31"/>
      <c r="H87" s="31"/>
      <c r="I87" s="31"/>
      <c r="J87" s="31"/>
      <c r="K87" s="31"/>
      <c r="L87" s="4"/>
      <c r="M87" s="31"/>
    </row>
    <row r="88" spans="1:18" ht="16.5" customHeight="1">
      <c r="A88" s="44"/>
      <c r="B88" s="56"/>
      <c r="C88" s="56"/>
      <c r="D88" s="32"/>
      <c r="E88" s="57"/>
      <c r="F88" s="57"/>
      <c r="G88" s="31"/>
      <c r="H88" s="31"/>
      <c r="I88" s="31"/>
      <c r="J88" s="31"/>
      <c r="K88" s="31"/>
      <c r="L88" s="4"/>
      <c r="M88" s="31"/>
    </row>
    <row r="89" spans="1:18" ht="16.5" customHeight="1">
      <c r="A89" s="44"/>
      <c r="B89" s="56"/>
      <c r="C89" s="56"/>
      <c r="D89" s="32"/>
      <c r="E89" s="57"/>
      <c r="F89" s="57"/>
      <c r="G89" s="31"/>
      <c r="H89" s="31"/>
      <c r="I89" s="31"/>
      <c r="J89" s="31"/>
      <c r="K89" s="31"/>
      <c r="L89" s="4"/>
      <c r="M89" s="31"/>
    </row>
    <row r="90" spans="1:18" ht="16.5" customHeight="1">
      <c r="A90" s="44"/>
      <c r="B90" s="56"/>
      <c r="C90" s="56"/>
      <c r="D90" s="32"/>
      <c r="E90" s="57"/>
      <c r="F90" s="57"/>
      <c r="G90" s="31"/>
      <c r="H90" s="31"/>
      <c r="I90" s="31"/>
      <c r="J90" s="31"/>
      <c r="K90" s="31"/>
      <c r="L90" s="4"/>
      <c r="M90" s="31"/>
    </row>
    <row r="91" spans="1:18" ht="16.5" customHeight="1">
      <c r="A91" s="44"/>
      <c r="B91" s="56"/>
      <c r="C91" s="56"/>
      <c r="D91" s="32"/>
      <c r="E91" s="57"/>
      <c r="F91" s="57"/>
      <c r="G91" s="31"/>
      <c r="H91" s="31"/>
      <c r="I91" s="31"/>
      <c r="J91" s="31"/>
      <c r="K91" s="31"/>
      <c r="L91" s="4"/>
      <c r="M91" s="31"/>
    </row>
    <row r="92" spans="1:18" ht="16.5" customHeight="1">
      <c r="A92" s="44"/>
      <c r="B92" s="56"/>
      <c r="C92" s="56"/>
      <c r="D92" s="32"/>
      <c r="E92" s="57"/>
      <c r="F92" s="57"/>
      <c r="G92" s="31"/>
      <c r="H92" s="31"/>
      <c r="I92" s="31"/>
      <c r="J92" s="31"/>
      <c r="K92" s="31"/>
      <c r="L92" s="4"/>
      <c r="M92" s="31"/>
    </row>
    <row r="93" spans="1:18" ht="16.5" customHeight="1">
      <c r="A93" s="44"/>
      <c r="B93" s="56"/>
      <c r="C93" s="56"/>
      <c r="D93" s="32"/>
      <c r="E93" s="57"/>
      <c r="F93" s="57"/>
      <c r="G93" s="31"/>
      <c r="H93" s="31"/>
      <c r="I93" s="31"/>
      <c r="J93" s="31"/>
      <c r="K93" s="31"/>
      <c r="L93" s="4"/>
      <c r="M93" s="31"/>
    </row>
    <row r="94" spans="1:18" ht="19.5" customHeight="1">
      <c r="A94" s="44"/>
      <c r="B94" s="56"/>
      <c r="C94" s="56"/>
      <c r="D94" s="32"/>
      <c r="E94" s="57"/>
      <c r="F94" s="57"/>
      <c r="G94" s="31"/>
      <c r="H94" s="31"/>
      <c r="I94" s="31"/>
      <c r="J94" s="31"/>
      <c r="K94" s="31"/>
      <c r="L94" s="4"/>
      <c r="M94" s="31"/>
    </row>
    <row r="95" spans="1:18" ht="21.95" customHeight="1">
      <c r="A95" s="52" t="str">
        <f>A48</f>
        <v>The accompanying notes form part of this interim financial information.</v>
      </c>
      <c r="B95" s="79"/>
      <c r="C95" s="79"/>
      <c r="D95" s="80"/>
      <c r="E95" s="81"/>
      <c r="F95" s="81"/>
      <c r="G95" s="39"/>
      <c r="H95" s="39"/>
      <c r="I95" s="39"/>
      <c r="J95" s="39"/>
      <c r="K95" s="39"/>
      <c r="L95" s="10"/>
      <c r="M95" s="39"/>
    </row>
    <row r="96" spans="1:18" ht="16.5" customHeight="1">
      <c r="A96" s="1" t="str">
        <f>A49</f>
        <v>Sonic Interfreight Public Company Limited</v>
      </c>
      <c r="B96" s="2"/>
      <c r="C96" s="3"/>
      <c r="D96" s="3"/>
      <c r="E96" s="3"/>
      <c r="F96" s="3"/>
      <c r="G96" s="4"/>
      <c r="H96" s="4"/>
      <c r="I96" s="4"/>
      <c r="J96" s="4"/>
      <c r="K96" s="4"/>
      <c r="L96" s="4"/>
      <c r="M96" s="4"/>
    </row>
    <row r="97" spans="1:13" ht="16.5" customHeight="1">
      <c r="A97" s="6" t="s">
        <v>39</v>
      </c>
      <c r="B97" s="2"/>
      <c r="C97" s="3"/>
      <c r="D97" s="3"/>
      <c r="E97" s="3"/>
      <c r="F97" s="3"/>
      <c r="G97" s="4"/>
      <c r="H97" s="4"/>
      <c r="I97" s="4"/>
      <c r="J97" s="4"/>
      <c r="K97" s="4"/>
      <c r="L97" s="4"/>
      <c r="M97" s="4"/>
    </row>
    <row r="98" spans="1:13" ht="16.5" customHeight="1">
      <c r="A98" s="7" t="str">
        <f>A3</f>
        <v>As at 31 March 2020</v>
      </c>
      <c r="B98" s="8"/>
      <c r="C98" s="9"/>
      <c r="D98" s="9"/>
      <c r="E98" s="9"/>
      <c r="F98" s="9"/>
      <c r="G98" s="10"/>
      <c r="H98" s="10"/>
      <c r="I98" s="10"/>
      <c r="J98" s="10"/>
      <c r="K98" s="10"/>
      <c r="L98" s="10"/>
      <c r="M98" s="10"/>
    </row>
    <row r="99" spans="1:13" ht="16.5" customHeight="1">
      <c r="A99" s="2"/>
      <c r="B99" s="2"/>
      <c r="C99" s="3"/>
      <c r="D99" s="3"/>
      <c r="E99" s="3"/>
      <c r="F99" s="3"/>
      <c r="G99" s="4"/>
      <c r="H99" s="4"/>
      <c r="I99" s="4"/>
      <c r="J99" s="4"/>
      <c r="K99" s="4"/>
      <c r="L99" s="4"/>
      <c r="M99" s="4"/>
    </row>
    <row r="100" spans="1:13" ht="16.5" customHeight="1">
      <c r="A100" s="2"/>
      <c r="B100" s="2"/>
      <c r="C100" s="3"/>
      <c r="D100" s="3"/>
      <c r="E100" s="3"/>
      <c r="F100" s="3"/>
      <c r="G100" s="4"/>
      <c r="H100" s="4"/>
      <c r="I100" s="4"/>
      <c r="J100" s="4"/>
      <c r="K100" s="4"/>
      <c r="L100" s="4"/>
      <c r="M100" s="4"/>
    </row>
    <row r="101" spans="1:13" ht="27" customHeight="1">
      <c r="A101" s="2"/>
      <c r="B101" s="2"/>
      <c r="C101" s="3"/>
      <c r="D101" s="3"/>
      <c r="E101" s="3"/>
      <c r="F101" s="3"/>
      <c r="G101" s="299" t="s">
        <v>3</v>
      </c>
      <c r="H101" s="300"/>
      <c r="I101" s="300"/>
      <c r="J101" s="4"/>
      <c r="K101" s="299" t="s">
        <v>4</v>
      </c>
      <c r="L101" s="300"/>
      <c r="M101" s="300"/>
    </row>
    <row r="102" spans="1:13" ht="16.5" customHeight="1">
      <c r="A102" s="2"/>
      <c r="B102" s="2"/>
      <c r="C102" s="3"/>
      <c r="D102" s="3"/>
      <c r="E102" s="3"/>
      <c r="F102" s="3"/>
      <c r="G102" s="11" t="s">
        <v>5</v>
      </c>
      <c r="H102" s="12"/>
      <c r="I102" s="11" t="s">
        <v>6</v>
      </c>
      <c r="J102" s="12"/>
      <c r="K102" s="11" t="s">
        <v>5</v>
      </c>
      <c r="L102" s="12"/>
      <c r="M102" s="11" t="s">
        <v>6</v>
      </c>
    </row>
    <row r="103" spans="1:13" ht="16.5" customHeight="1">
      <c r="A103" s="2"/>
      <c r="B103" s="2"/>
      <c r="C103" s="3"/>
      <c r="D103" s="3"/>
      <c r="E103" s="3"/>
      <c r="F103" s="3"/>
      <c r="G103" s="13" t="s">
        <v>7</v>
      </c>
      <c r="H103" s="12"/>
      <c r="I103" s="13" t="s">
        <v>8</v>
      </c>
      <c r="J103" s="12"/>
      <c r="K103" s="13" t="s">
        <v>7</v>
      </c>
      <c r="L103" s="12"/>
      <c r="M103" s="13" t="s">
        <v>8</v>
      </c>
    </row>
    <row r="104" spans="1:13" ht="16.5" customHeight="1">
      <c r="E104" s="3"/>
      <c r="F104" s="3"/>
      <c r="G104" s="15" t="s">
        <v>9</v>
      </c>
      <c r="H104" s="16"/>
      <c r="I104" s="15" t="s">
        <v>10</v>
      </c>
      <c r="J104" s="15"/>
      <c r="K104" s="15" t="s">
        <v>9</v>
      </c>
      <c r="L104" s="16"/>
      <c r="M104" s="15" t="s">
        <v>10</v>
      </c>
    </row>
    <row r="105" spans="1:13" ht="16.5" customHeight="1">
      <c r="A105" s="14"/>
      <c r="B105" s="14"/>
      <c r="C105" s="14"/>
      <c r="D105" s="14"/>
      <c r="E105" s="3"/>
      <c r="F105" s="14"/>
      <c r="G105" s="18" t="s">
        <v>12</v>
      </c>
      <c r="H105" s="16"/>
      <c r="I105" s="18" t="s">
        <v>12</v>
      </c>
      <c r="J105" s="19"/>
      <c r="K105" s="18" t="s">
        <v>12</v>
      </c>
      <c r="L105" s="16"/>
      <c r="M105" s="18" t="s">
        <v>12</v>
      </c>
    </row>
    <row r="106" spans="1:13" ht="16.5" customHeight="1">
      <c r="B106" s="56"/>
      <c r="C106" s="56"/>
      <c r="D106" s="32"/>
      <c r="E106" s="3"/>
      <c r="F106" s="57"/>
      <c r="G106" s="28"/>
      <c r="H106" s="31"/>
      <c r="I106" s="31"/>
      <c r="J106" s="31"/>
      <c r="K106" s="28"/>
      <c r="L106" s="4"/>
      <c r="M106" s="31"/>
    </row>
    <row r="107" spans="1:13" ht="16.5" customHeight="1">
      <c r="A107" s="65" t="s">
        <v>60</v>
      </c>
      <c r="B107" s="14"/>
      <c r="C107" s="14"/>
      <c r="D107" s="14"/>
      <c r="E107" s="3"/>
      <c r="F107" s="14"/>
      <c r="G107" s="82"/>
      <c r="H107" s="16"/>
      <c r="I107" s="83"/>
      <c r="J107" s="83"/>
      <c r="K107" s="82"/>
      <c r="L107" s="16"/>
      <c r="M107" s="83"/>
    </row>
    <row r="108" spans="1:13" ht="16.5" customHeight="1">
      <c r="B108" s="56"/>
      <c r="C108" s="56"/>
      <c r="D108" s="32"/>
      <c r="E108" s="3"/>
      <c r="F108" s="57"/>
      <c r="G108" s="28"/>
      <c r="H108" s="31"/>
      <c r="I108" s="31"/>
      <c r="J108" s="31"/>
      <c r="K108" s="28"/>
      <c r="L108" s="4"/>
      <c r="M108" s="31"/>
    </row>
    <row r="109" spans="1:13" ht="16.5" customHeight="1">
      <c r="A109" s="44" t="s">
        <v>61</v>
      </c>
      <c r="B109" s="56"/>
      <c r="C109" s="56"/>
      <c r="D109" s="32"/>
      <c r="E109" s="3"/>
      <c r="F109" s="57"/>
      <c r="G109" s="28"/>
      <c r="H109" s="31"/>
      <c r="I109" s="31"/>
      <c r="J109" s="31"/>
      <c r="K109" s="28"/>
      <c r="L109" s="4"/>
      <c r="M109" s="31"/>
    </row>
    <row r="110" spans="1:13" ht="16.5" customHeight="1">
      <c r="B110" s="56"/>
      <c r="C110" s="56"/>
      <c r="D110" s="32"/>
      <c r="E110" s="57"/>
      <c r="F110" s="57"/>
      <c r="G110" s="28"/>
      <c r="H110" s="31"/>
      <c r="I110" s="31"/>
      <c r="J110" s="31"/>
      <c r="K110" s="28"/>
      <c r="L110" s="4"/>
      <c r="M110" s="31"/>
    </row>
    <row r="111" spans="1:13" ht="16.5" customHeight="1">
      <c r="A111" s="33" t="s">
        <v>62</v>
      </c>
      <c r="B111" s="56"/>
      <c r="C111" s="56"/>
      <c r="D111" s="32"/>
      <c r="E111" s="57"/>
      <c r="F111" s="57"/>
      <c r="G111" s="28"/>
      <c r="H111" s="31"/>
      <c r="I111" s="31"/>
      <c r="J111" s="31"/>
      <c r="K111" s="28"/>
      <c r="L111" s="4"/>
      <c r="M111" s="31"/>
    </row>
    <row r="112" spans="1:13" ht="16.5" customHeight="1">
      <c r="A112" s="56"/>
      <c r="B112" s="77" t="s">
        <v>63</v>
      </c>
      <c r="C112" s="56"/>
      <c r="D112" s="32"/>
      <c r="E112" s="57"/>
      <c r="F112" s="57"/>
      <c r="G112" s="28"/>
      <c r="H112" s="31"/>
      <c r="I112" s="31"/>
      <c r="J112" s="31"/>
      <c r="K112" s="28"/>
      <c r="L112" s="4"/>
      <c r="M112" s="31"/>
    </row>
    <row r="113" spans="1:18" ht="16.5" customHeight="1">
      <c r="A113" s="56"/>
      <c r="B113" s="20"/>
      <c r="C113" s="5" t="s">
        <v>64</v>
      </c>
      <c r="D113" s="32"/>
      <c r="E113" s="57"/>
      <c r="F113" s="57"/>
      <c r="G113" s="22"/>
      <c r="I113" s="23"/>
      <c r="J113" s="23"/>
      <c r="K113" s="22"/>
      <c r="L113" s="23"/>
      <c r="M113" s="23"/>
    </row>
    <row r="114" spans="1:18" ht="16.5" customHeight="1" thickBot="1">
      <c r="A114" s="56"/>
      <c r="B114" s="20"/>
      <c r="D114" s="32" t="s">
        <v>65</v>
      </c>
      <c r="E114" s="57"/>
      <c r="F114" s="57"/>
      <c r="G114" s="84">
        <v>290000000</v>
      </c>
      <c r="H114" s="59"/>
      <c r="I114" s="85">
        <v>290000000</v>
      </c>
      <c r="J114" s="59"/>
      <c r="K114" s="84">
        <v>290000000</v>
      </c>
      <c r="L114" s="4"/>
      <c r="M114" s="85">
        <v>290000000</v>
      </c>
      <c r="P114" s="32"/>
      <c r="R114" s="32"/>
    </row>
    <row r="115" spans="1:18" ht="16.5" customHeight="1" thickTop="1">
      <c r="B115" s="56"/>
      <c r="C115" s="56"/>
      <c r="D115" s="32"/>
      <c r="E115" s="57"/>
      <c r="F115" s="57"/>
      <c r="G115" s="22"/>
      <c r="I115" s="23"/>
      <c r="J115" s="23"/>
      <c r="K115" s="22"/>
      <c r="L115" s="23"/>
      <c r="M115" s="23"/>
    </row>
    <row r="116" spans="1:18" ht="16.5" customHeight="1">
      <c r="B116" s="77" t="s">
        <v>66</v>
      </c>
      <c r="D116" s="32"/>
      <c r="F116" s="57"/>
      <c r="G116" s="28"/>
      <c r="H116" s="31"/>
      <c r="I116" s="31"/>
      <c r="J116" s="31"/>
      <c r="K116" s="28"/>
      <c r="L116" s="86"/>
      <c r="M116" s="31"/>
    </row>
    <row r="117" spans="1:18" ht="16.5" customHeight="1">
      <c r="B117" s="20"/>
      <c r="C117" s="5" t="s">
        <v>67</v>
      </c>
      <c r="D117" s="32"/>
      <c r="E117" s="57"/>
      <c r="F117" s="57"/>
      <c r="G117" s="22"/>
      <c r="I117" s="23"/>
      <c r="J117" s="23"/>
      <c r="K117" s="22"/>
      <c r="L117" s="23"/>
      <c r="M117" s="23"/>
    </row>
    <row r="118" spans="1:18" ht="16.5" customHeight="1">
      <c r="B118" s="20"/>
      <c r="D118" s="32" t="s">
        <v>68</v>
      </c>
      <c r="E118" s="57"/>
      <c r="F118" s="57"/>
      <c r="G118" s="87">
        <v>275000000</v>
      </c>
      <c r="H118" s="59"/>
      <c r="I118" s="30">
        <v>275000000</v>
      </c>
      <c r="K118" s="87">
        <v>275000000</v>
      </c>
      <c r="L118" s="86"/>
      <c r="M118" s="30">
        <v>275000000</v>
      </c>
      <c r="P118" s="32"/>
      <c r="R118" s="32"/>
    </row>
    <row r="119" spans="1:18" ht="16.5" customHeight="1">
      <c r="A119" s="5" t="s">
        <v>69</v>
      </c>
      <c r="B119" s="20"/>
      <c r="D119" s="32"/>
      <c r="E119" s="57"/>
      <c r="F119" s="57"/>
      <c r="G119" s="87">
        <v>208135263</v>
      </c>
      <c r="H119" s="59"/>
      <c r="I119" s="30">
        <v>208135263</v>
      </c>
      <c r="K119" s="87">
        <v>208135263</v>
      </c>
      <c r="L119" s="86"/>
      <c r="M119" s="30">
        <v>208135263</v>
      </c>
      <c r="P119" s="32"/>
      <c r="R119" s="32"/>
    </row>
    <row r="120" spans="1:18" ht="16.5" customHeight="1">
      <c r="A120" s="5" t="s">
        <v>70</v>
      </c>
      <c r="B120" s="20"/>
      <c r="D120" s="32"/>
      <c r="E120" s="57"/>
      <c r="F120" s="57"/>
      <c r="G120" s="87">
        <f>'[1]6 Conso'!K32</f>
        <v>7330992</v>
      </c>
      <c r="H120" s="59"/>
      <c r="I120" s="30">
        <v>6074645</v>
      </c>
      <c r="K120" s="87">
        <f>'[1]7 Com'!K27</f>
        <v>7330992</v>
      </c>
      <c r="L120" s="86"/>
      <c r="M120" s="30">
        <v>6074645</v>
      </c>
      <c r="P120" s="32"/>
      <c r="R120" s="32"/>
    </row>
    <row r="121" spans="1:18" ht="16.5" customHeight="1">
      <c r="A121" s="77" t="s">
        <v>71</v>
      </c>
      <c r="B121" s="77"/>
      <c r="C121" s="56"/>
      <c r="D121" s="32"/>
      <c r="E121" s="57"/>
      <c r="F121" s="57"/>
      <c r="G121" s="87"/>
      <c r="H121" s="59"/>
      <c r="K121" s="87"/>
      <c r="L121" s="86"/>
      <c r="P121" s="32"/>
      <c r="R121" s="32"/>
    </row>
    <row r="122" spans="1:18" ht="16.5" customHeight="1">
      <c r="A122" s="33"/>
      <c r="B122" s="77" t="s">
        <v>72</v>
      </c>
      <c r="C122" s="20"/>
      <c r="D122" s="32"/>
      <c r="E122" s="57"/>
      <c r="F122" s="57"/>
      <c r="G122" s="87">
        <v>11077753</v>
      </c>
      <c r="I122" s="30">
        <v>11077753</v>
      </c>
      <c r="K122" s="87">
        <v>11077753</v>
      </c>
      <c r="L122" s="86"/>
      <c r="M122" s="30">
        <v>11077753</v>
      </c>
      <c r="P122" s="32"/>
      <c r="R122" s="32"/>
    </row>
    <row r="123" spans="1:18" ht="16.5" customHeight="1">
      <c r="A123" s="33"/>
      <c r="B123" s="77" t="s">
        <v>73</v>
      </c>
      <c r="C123" s="56"/>
      <c r="D123" s="32"/>
      <c r="E123" s="57"/>
      <c r="F123" s="57"/>
      <c r="G123" s="28">
        <f>'[1]6 Conso'!O32</f>
        <v>75837063</v>
      </c>
      <c r="H123" s="31"/>
      <c r="I123" s="30">
        <v>62529098</v>
      </c>
      <c r="J123" s="31"/>
      <c r="K123" s="28">
        <f>'[1]7 Com'!O27</f>
        <v>67460879</v>
      </c>
      <c r="M123" s="30">
        <v>48145939</v>
      </c>
      <c r="P123" s="32"/>
      <c r="R123" s="32"/>
    </row>
    <row r="124" spans="1:18" ht="16.5" customHeight="1">
      <c r="A124" s="77" t="s">
        <v>74</v>
      </c>
      <c r="B124" s="56"/>
      <c r="C124" s="56"/>
      <c r="D124" s="32"/>
      <c r="E124" s="57"/>
      <c r="F124" s="57"/>
      <c r="G124" s="88">
        <f>'[1]6 Conso'!U32</f>
        <v>43688310</v>
      </c>
      <c r="I124" s="89">
        <v>43688310</v>
      </c>
      <c r="J124" s="23"/>
      <c r="K124" s="90">
        <v>0</v>
      </c>
      <c r="L124" s="86"/>
      <c r="M124" s="43" t="s">
        <v>26</v>
      </c>
      <c r="P124" s="32"/>
      <c r="R124" s="32"/>
    </row>
    <row r="125" spans="1:18" ht="16.5" customHeight="1">
      <c r="A125" s="77"/>
      <c r="B125" s="56"/>
      <c r="C125" s="56"/>
      <c r="D125" s="32"/>
      <c r="E125" s="57"/>
      <c r="F125" s="57"/>
      <c r="G125" s="91"/>
      <c r="I125" s="92"/>
      <c r="J125" s="23"/>
      <c r="K125" s="87"/>
      <c r="L125" s="86"/>
      <c r="M125" s="93"/>
      <c r="P125" s="32"/>
      <c r="R125" s="32"/>
    </row>
    <row r="126" spans="1:18" ht="16.5" customHeight="1">
      <c r="A126" s="44" t="s">
        <v>75</v>
      </c>
      <c r="B126" s="56"/>
      <c r="C126" s="56"/>
      <c r="D126" s="32"/>
      <c r="E126" s="57"/>
      <c r="F126" s="57"/>
      <c r="G126" s="91"/>
      <c r="I126" s="92"/>
      <c r="J126" s="23"/>
      <c r="K126" s="87"/>
      <c r="L126" s="86"/>
      <c r="M126" s="93"/>
      <c r="P126" s="32"/>
      <c r="R126" s="32"/>
    </row>
    <row r="127" spans="1:18" ht="17.25" customHeight="1">
      <c r="B127" s="44" t="s">
        <v>76</v>
      </c>
      <c r="C127" s="56"/>
      <c r="D127" s="32"/>
      <c r="E127" s="57"/>
      <c r="F127" s="57"/>
      <c r="G127" s="28">
        <f>SUM(G118:G124)</f>
        <v>621069381</v>
      </c>
      <c r="H127" s="31"/>
      <c r="I127" s="31">
        <f>SUM(I118:I124)</f>
        <v>606505069</v>
      </c>
      <c r="J127" s="31"/>
      <c r="K127" s="28">
        <f>SUM(K118:K124)</f>
        <v>569004887</v>
      </c>
      <c r="L127" s="94"/>
      <c r="M127" s="31">
        <f>SUM(M118:M124)</f>
        <v>548433600</v>
      </c>
      <c r="P127" s="32"/>
      <c r="R127" s="32"/>
    </row>
    <row r="128" spans="1:18" ht="16.5" customHeight="1">
      <c r="A128" s="77" t="s">
        <v>77</v>
      </c>
      <c r="B128" s="20"/>
      <c r="C128" s="56"/>
      <c r="D128" s="32"/>
      <c r="E128" s="57"/>
      <c r="F128" s="57"/>
      <c r="G128" s="38">
        <f>'[1]6 Conso'!Y32</f>
        <v>5260916</v>
      </c>
      <c r="H128" s="31"/>
      <c r="I128" s="43">
        <v>5639071</v>
      </c>
      <c r="J128" s="31"/>
      <c r="K128" s="90">
        <v>0</v>
      </c>
      <c r="L128" s="4"/>
      <c r="M128" s="43">
        <v>0</v>
      </c>
      <c r="P128" s="32"/>
      <c r="R128" s="32"/>
    </row>
    <row r="129" spans="1:18" ht="16.5" customHeight="1">
      <c r="A129" s="20"/>
      <c r="B129" s="56"/>
      <c r="C129" s="56"/>
      <c r="D129" s="32"/>
      <c r="E129" s="57"/>
      <c r="F129" s="57"/>
      <c r="G129" s="28"/>
      <c r="H129" s="31"/>
      <c r="I129" s="31"/>
      <c r="J129" s="31"/>
      <c r="K129" s="28"/>
      <c r="L129" s="94"/>
      <c r="M129" s="31"/>
      <c r="P129" s="32"/>
      <c r="R129" s="32"/>
    </row>
    <row r="130" spans="1:18" ht="16.5" customHeight="1">
      <c r="A130" s="6" t="s">
        <v>78</v>
      </c>
      <c r="B130" s="20"/>
      <c r="C130" s="56"/>
      <c r="D130" s="32"/>
      <c r="E130" s="57"/>
      <c r="F130" s="57"/>
      <c r="G130" s="38">
        <f>SUM(G127:G128)</f>
        <v>626330297</v>
      </c>
      <c r="H130" s="31"/>
      <c r="I130" s="39">
        <f>SUM(I127:I128)</f>
        <v>612144140</v>
      </c>
      <c r="J130" s="31"/>
      <c r="K130" s="38">
        <f>SUM(K127:K128)</f>
        <v>569004887</v>
      </c>
      <c r="L130" s="4"/>
      <c r="M130" s="39">
        <f>SUM(M127:M128)</f>
        <v>548433600</v>
      </c>
      <c r="P130" s="32"/>
      <c r="R130" s="32"/>
    </row>
    <row r="131" spans="1:18" ht="16.5" customHeight="1">
      <c r="A131" s="20"/>
      <c r="B131" s="56"/>
      <c r="C131" s="56"/>
      <c r="D131" s="32"/>
      <c r="E131" s="57"/>
      <c r="F131" s="57"/>
      <c r="G131" s="28"/>
      <c r="H131" s="31"/>
      <c r="I131" s="31"/>
      <c r="J131" s="31"/>
      <c r="K131" s="28"/>
      <c r="L131" s="94"/>
      <c r="M131" s="31"/>
      <c r="P131" s="32"/>
      <c r="R131" s="32"/>
    </row>
    <row r="132" spans="1:18" ht="16.5" customHeight="1" thickBot="1">
      <c r="A132" s="6" t="s">
        <v>79</v>
      </c>
      <c r="B132" s="56"/>
      <c r="C132" s="56"/>
      <c r="D132" s="32"/>
      <c r="E132" s="57"/>
      <c r="F132" s="57"/>
      <c r="G132" s="45">
        <f>G130+G86</f>
        <v>877586519</v>
      </c>
      <c r="H132" s="31"/>
      <c r="I132" s="46">
        <f>I130+I86</f>
        <v>864503933</v>
      </c>
      <c r="J132" s="31"/>
      <c r="K132" s="45">
        <f>K130+K86</f>
        <v>793127024</v>
      </c>
      <c r="L132" s="94"/>
      <c r="M132" s="46">
        <f>M130+M86</f>
        <v>776086814</v>
      </c>
      <c r="P132" s="32"/>
      <c r="R132" s="32"/>
    </row>
    <row r="133" spans="1:18" ht="16.5" customHeight="1" thickTop="1">
      <c r="A133" s="49"/>
      <c r="B133" s="56"/>
      <c r="C133" s="56"/>
      <c r="D133" s="32"/>
      <c r="E133" s="57"/>
      <c r="F133" s="57"/>
      <c r="G133" s="31"/>
      <c r="H133" s="31"/>
      <c r="I133" s="31"/>
      <c r="J133" s="31"/>
      <c r="K133" s="31"/>
      <c r="M133" s="31"/>
    </row>
    <row r="134" spans="1:18" ht="16.5" customHeight="1">
      <c r="A134" s="49"/>
      <c r="B134" s="56"/>
      <c r="C134" s="56"/>
      <c r="D134" s="32"/>
      <c r="E134" s="57"/>
      <c r="F134" s="57"/>
      <c r="G134" s="31"/>
      <c r="H134" s="31"/>
      <c r="I134" s="31"/>
      <c r="J134" s="31"/>
      <c r="K134" s="31"/>
      <c r="M134" s="31"/>
    </row>
    <row r="135" spans="1:18" ht="16.5" customHeight="1">
      <c r="A135" s="49"/>
      <c r="B135" s="56"/>
      <c r="C135" s="56"/>
      <c r="D135" s="32"/>
      <c r="E135" s="57"/>
      <c r="F135" s="57"/>
      <c r="G135" s="31"/>
      <c r="H135" s="31"/>
      <c r="I135" s="31"/>
      <c r="J135" s="31"/>
      <c r="K135" s="31"/>
      <c r="M135" s="31"/>
    </row>
    <row r="136" spans="1:18" ht="16.5" customHeight="1">
      <c r="A136" s="49"/>
      <c r="B136" s="56"/>
      <c r="C136" s="56"/>
      <c r="D136" s="32"/>
      <c r="E136" s="57"/>
      <c r="F136" s="57"/>
      <c r="G136" s="31"/>
      <c r="H136" s="31"/>
      <c r="I136" s="31"/>
      <c r="J136" s="31"/>
      <c r="K136" s="31"/>
      <c r="M136" s="31"/>
    </row>
    <row r="137" spans="1:18" ht="16.5" customHeight="1">
      <c r="A137" s="49"/>
      <c r="B137" s="56"/>
      <c r="C137" s="56"/>
      <c r="D137" s="32"/>
      <c r="E137" s="57"/>
      <c r="F137" s="57"/>
      <c r="G137" s="31"/>
      <c r="H137" s="31"/>
      <c r="I137" s="31"/>
      <c r="J137" s="31"/>
      <c r="K137" s="31"/>
      <c r="M137" s="31"/>
    </row>
    <row r="138" spans="1:18" ht="16.5" customHeight="1">
      <c r="A138" s="49"/>
      <c r="B138" s="56"/>
      <c r="C138" s="56"/>
      <c r="D138" s="32"/>
      <c r="E138" s="57"/>
      <c r="F138" s="57"/>
      <c r="G138" s="31"/>
      <c r="H138" s="31"/>
      <c r="I138" s="31"/>
      <c r="J138" s="31"/>
      <c r="K138" s="31"/>
      <c r="M138" s="31"/>
    </row>
    <row r="139" spans="1:18" ht="16.5" customHeight="1">
      <c r="A139" s="49"/>
      <c r="B139" s="56"/>
      <c r="C139" s="56"/>
      <c r="D139" s="32"/>
      <c r="E139" s="57"/>
      <c r="F139" s="57"/>
      <c r="G139" s="31"/>
      <c r="H139" s="31"/>
      <c r="I139" s="31"/>
      <c r="J139" s="31"/>
      <c r="K139" s="31"/>
      <c r="M139" s="31"/>
    </row>
    <row r="140" spans="1:18" ht="16.5" customHeight="1">
      <c r="A140" s="49"/>
      <c r="B140" s="56"/>
      <c r="C140" s="56"/>
      <c r="D140" s="32"/>
      <c r="E140" s="57"/>
      <c r="F140" s="57"/>
      <c r="G140" s="31"/>
      <c r="H140" s="31"/>
      <c r="I140" s="31"/>
      <c r="J140" s="31"/>
      <c r="K140" s="31"/>
      <c r="M140" s="31"/>
    </row>
    <row r="141" spans="1:18" ht="9.9499999999999993" customHeight="1">
      <c r="A141" s="49"/>
      <c r="B141" s="56"/>
      <c r="C141" s="56"/>
      <c r="D141" s="32"/>
      <c r="E141" s="57"/>
      <c r="F141" s="57"/>
      <c r="G141" s="31"/>
      <c r="H141" s="31"/>
      <c r="I141" s="31"/>
      <c r="J141" s="31"/>
      <c r="K141" s="31"/>
      <c r="M141" s="31"/>
    </row>
    <row r="142" spans="1:18" ht="9" customHeight="1">
      <c r="A142" s="49"/>
      <c r="B142" s="56"/>
      <c r="C142" s="56"/>
      <c r="D142" s="32"/>
      <c r="E142" s="57"/>
      <c r="F142" s="57"/>
      <c r="G142" s="31"/>
      <c r="H142" s="31"/>
      <c r="I142" s="31"/>
      <c r="J142" s="31"/>
      <c r="K142" s="31"/>
      <c r="M142" s="31"/>
    </row>
    <row r="143" spans="1:18" ht="22.15" customHeight="1">
      <c r="A143" s="52" t="str">
        <f>A95</f>
        <v>The accompanying notes form part of this interim financial information.</v>
      </c>
      <c r="B143" s="95"/>
      <c r="C143" s="95"/>
      <c r="D143" s="80"/>
      <c r="E143" s="96"/>
      <c r="F143" s="96"/>
      <c r="G143" s="97"/>
      <c r="H143" s="97"/>
      <c r="I143" s="97"/>
      <c r="J143" s="97"/>
      <c r="K143" s="97"/>
      <c r="L143" s="98"/>
      <c r="M143" s="97"/>
    </row>
  </sheetData>
  <mergeCells count="7">
    <mergeCell ref="G101:I101"/>
    <mergeCell ref="K101:M101"/>
    <mergeCell ref="G6:I6"/>
    <mergeCell ref="K6:M6"/>
    <mergeCell ref="A45:M45"/>
    <mergeCell ref="G54:I54"/>
    <mergeCell ref="K54:M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1DB51-F746-40F6-9922-04BAA4E99F55}">
  <dimension ref="A1:R47"/>
  <sheetViews>
    <sheetView tabSelected="1" workbookViewId="0">
      <selection activeCell="D12" sqref="D12"/>
    </sheetView>
  </sheetViews>
  <sheetFormatPr defaultColWidth="12.140625" defaultRowHeight="12"/>
  <cols>
    <col min="1" max="3" width="1.7109375" style="5" customWidth="1"/>
    <col min="4" max="4" width="22.42578125" style="5" customWidth="1"/>
    <col min="5" max="5" width="7.140625" style="5" customWidth="1"/>
    <col min="6" max="6" width="0.85546875" style="5" customWidth="1"/>
    <col min="7" max="7" width="12.85546875" style="5" customWidth="1"/>
    <col min="8" max="8" width="0.85546875" style="5" customWidth="1"/>
    <col min="9" max="9" width="12.85546875" style="5" customWidth="1"/>
    <col min="10" max="10" width="0.85546875" style="5" customWidth="1"/>
    <col min="11" max="11" width="12.85546875" style="158" customWidth="1"/>
    <col min="12" max="12" width="0.85546875" style="158" customWidth="1"/>
    <col min="13" max="13" width="12.85546875" style="101" customWidth="1"/>
    <col min="14" max="207" width="12.140625" style="5"/>
    <col min="208" max="210" width="1.7109375" style="5" customWidth="1"/>
    <col min="211" max="211" width="27.140625" style="5" customWidth="1"/>
    <col min="212" max="212" width="7.140625" style="5" customWidth="1"/>
    <col min="213" max="213" width="0.85546875" style="5" customWidth="1"/>
    <col min="214" max="214" width="12.85546875" style="5" customWidth="1"/>
    <col min="215" max="215" width="0.85546875" style="5" customWidth="1"/>
    <col min="216" max="216" width="12.85546875" style="5" customWidth="1"/>
    <col min="217" max="217" width="0.85546875" style="5" customWidth="1"/>
    <col min="218" max="218" width="12.85546875" style="5" customWidth="1"/>
    <col min="219" max="219" width="0.85546875" style="5" customWidth="1"/>
    <col min="220" max="220" width="12.85546875" style="5" customWidth="1"/>
    <col min="221" max="463" width="12.140625" style="5"/>
    <col min="464" max="466" width="1.7109375" style="5" customWidth="1"/>
    <col min="467" max="467" width="27.140625" style="5" customWidth="1"/>
    <col min="468" max="468" width="7.140625" style="5" customWidth="1"/>
    <col min="469" max="469" width="0.85546875" style="5" customWidth="1"/>
    <col min="470" max="470" width="12.85546875" style="5" customWidth="1"/>
    <col min="471" max="471" width="0.85546875" style="5" customWidth="1"/>
    <col min="472" max="472" width="12.85546875" style="5" customWidth="1"/>
    <col min="473" max="473" width="0.85546875" style="5" customWidth="1"/>
    <col min="474" max="474" width="12.85546875" style="5" customWidth="1"/>
    <col min="475" max="475" width="0.85546875" style="5" customWidth="1"/>
    <col min="476" max="476" width="12.85546875" style="5" customWidth="1"/>
    <col min="477" max="719" width="12.140625" style="5"/>
    <col min="720" max="722" width="1.7109375" style="5" customWidth="1"/>
    <col min="723" max="723" width="27.140625" style="5" customWidth="1"/>
    <col min="724" max="724" width="7.140625" style="5" customWidth="1"/>
    <col min="725" max="725" width="0.85546875" style="5" customWidth="1"/>
    <col min="726" max="726" width="12.85546875" style="5" customWidth="1"/>
    <col min="727" max="727" width="0.85546875" style="5" customWidth="1"/>
    <col min="728" max="728" width="12.85546875" style="5" customWidth="1"/>
    <col min="729" max="729" width="0.85546875" style="5" customWidth="1"/>
    <col min="730" max="730" width="12.85546875" style="5" customWidth="1"/>
    <col min="731" max="731" width="0.85546875" style="5" customWidth="1"/>
    <col min="732" max="732" width="12.85546875" style="5" customWidth="1"/>
    <col min="733" max="975" width="12.140625" style="5"/>
    <col min="976" max="978" width="1.7109375" style="5" customWidth="1"/>
    <col min="979" max="979" width="27.140625" style="5" customWidth="1"/>
    <col min="980" max="980" width="7.140625" style="5" customWidth="1"/>
    <col min="981" max="981" width="0.85546875" style="5" customWidth="1"/>
    <col min="982" max="982" width="12.85546875" style="5" customWidth="1"/>
    <col min="983" max="983" width="0.85546875" style="5" customWidth="1"/>
    <col min="984" max="984" width="12.85546875" style="5" customWidth="1"/>
    <col min="985" max="985" width="0.85546875" style="5" customWidth="1"/>
    <col min="986" max="986" width="12.85546875" style="5" customWidth="1"/>
    <col min="987" max="987" width="0.85546875" style="5" customWidth="1"/>
    <col min="988" max="988" width="12.85546875" style="5" customWidth="1"/>
    <col min="989" max="1231" width="12.140625" style="5"/>
    <col min="1232" max="1234" width="1.7109375" style="5" customWidth="1"/>
    <col min="1235" max="1235" width="27.140625" style="5" customWidth="1"/>
    <col min="1236" max="1236" width="7.140625" style="5" customWidth="1"/>
    <col min="1237" max="1237" width="0.85546875" style="5" customWidth="1"/>
    <col min="1238" max="1238" width="12.85546875" style="5" customWidth="1"/>
    <col min="1239" max="1239" width="0.85546875" style="5" customWidth="1"/>
    <col min="1240" max="1240" width="12.85546875" style="5" customWidth="1"/>
    <col min="1241" max="1241" width="0.85546875" style="5" customWidth="1"/>
    <col min="1242" max="1242" width="12.85546875" style="5" customWidth="1"/>
    <col min="1243" max="1243" width="0.85546875" style="5" customWidth="1"/>
    <col min="1244" max="1244" width="12.85546875" style="5" customWidth="1"/>
    <col min="1245" max="1487" width="12.140625" style="5"/>
    <col min="1488" max="1490" width="1.7109375" style="5" customWidth="1"/>
    <col min="1491" max="1491" width="27.140625" style="5" customWidth="1"/>
    <col min="1492" max="1492" width="7.140625" style="5" customWidth="1"/>
    <col min="1493" max="1493" width="0.85546875" style="5" customWidth="1"/>
    <col min="1494" max="1494" width="12.85546875" style="5" customWidth="1"/>
    <col min="1495" max="1495" width="0.85546875" style="5" customWidth="1"/>
    <col min="1496" max="1496" width="12.85546875" style="5" customWidth="1"/>
    <col min="1497" max="1497" width="0.85546875" style="5" customWidth="1"/>
    <col min="1498" max="1498" width="12.85546875" style="5" customWidth="1"/>
    <col min="1499" max="1499" width="0.85546875" style="5" customWidth="1"/>
    <col min="1500" max="1500" width="12.85546875" style="5" customWidth="1"/>
    <col min="1501" max="1743" width="12.140625" style="5"/>
    <col min="1744" max="1746" width="1.7109375" style="5" customWidth="1"/>
    <col min="1747" max="1747" width="27.140625" style="5" customWidth="1"/>
    <col min="1748" max="1748" width="7.140625" style="5" customWidth="1"/>
    <col min="1749" max="1749" width="0.85546875" style="5" customWidth="1"/>
    <col min="1750" max="1750" width="12.85546875" style="5" customWidth="1"/>
    <col min="1751" max="1751" width="0.85546875" style="5" customWidth="1"/>
    <col min="1752" max="1752" width="12.85546875" style="5" customWidth="1"/>
    <col min="1753" max="1753" width="0.85546875" style="5" customWidth="1"/>
    <col min="1754" max="1754" width="12.85546875" style="5" customWidth="1"/>
    <col min="1755" max="1755" width="0.85546875" style="5" customWidth="1"/>
    <col min="1756" max="1756" width="12.85546875" style="5" customWidth="1"/>
    <col min="1757" max="1999" width="12.140625" style="5"/>
    <col min="2000" max="2002" width="1.7109375" style="5" customWidth="1"/>
    <col min="2003" max="2003" width="27.140625" style="5" customWidth="1"/>
    <col min="2004" max="2004" width="7.140625" style="5" customWidth="1"/>
    <col min="2005" max="2005" width="0.85546875" style="5" customWidth="1"/>
    <col min="2006" max="2006" width="12.85546875" style="5" customWidth="1"/>
    <col min="2007" max="2007" width="0.85546875" style="5" customWidth="1"/>
    <col min="2008" max="2008" width="12.85546875" style="5" customWidth="1"/>
    <col min="2009" max="2009" width="0.85546875" style="5" customWidth="1"/>
    <col min="2010" max="2010" width="12.85546875" style="5" customWidth="1"/>
    <col min="2011" max="2011" width="0.85546875" style="5" customWidth="1"/>
    <col min="2012" max="2012" width="12.85546875" style="5" customWidth="1"/>
    <col min="2013" max="2255" width="12.140625" style="5"/>
    <col min="2256" max="2258" width="1.7109375" style="5" customWidth="1"/>
    <col min="2259" max="2259" width="27.140625" style="5" customWidth="1"/>
    <col min="2260" max="2260" width="7.140625" style="5" customWidth="1"/>
    <col min="2261" max="2261" width="0.85546875" style="5" customWidth="1"/>
    <col min="2262" max="2262" width="12.85546875" style="5" customWidth="1"/>
    <col min="2263" max="2263" width="0.85546875" style="5" customWidth="1"/>
    <col min="2264" max="2264" width="12.85546875" style="5" customWidth="1"/>
    <col min="2265" max="2265" width="0.85546875" style="5" customWidth="1"/>
    <col min="2266" max="2266" width="12.85546875" style="5" customWidth="1"/>
    <col min="2267" max="2267" width="0.85546875" style="5" customWidth="1"/>
    <col min="2268" max="2268" width="12.85546875" style="5" customWidth="1"/>
    <col min="2269" max="2511" width="12.140625" style="5"/>
    <col min="2512" max="2514" width="1.7109375" style="5" customWidth="1"/>
    <col min="2515" max="2515" width="27.140625" style="5" customWidth="1"/>
    <col min="2516" max="2516" width="7.140625" style="5" customWidth="1"/>
    <col min="2517" max="2517" width="0.85546875" style="5" customWidth="1"/>
    <col min="2518" max="2518" width="12.85546875" style="5" customWidth="1"/>
    <col min="2519" max="2519" width="0.85546875" style="5" customWidth="1"/>
    <col min="2520" max="2520" width="12.85546875" style="5" customWidth="1"/>
    <col min="2521" max="2521" width="0.85546875" style="5" customWidth="1"/>
    <col min="2522" max="2522" width="12.85546875" style="5" customWidth="1"/>
    <col min="2523" max="2523" width="0.85546875" style="5" customWidth="1"/>
    <col min="2524" max="2524" width="12.85546875" style="5" customWidth="1"/>
    <col min="2525" max="2767" width="12.140625" style="5"/>
    <col min="2768" max="2770" width="1.7109375" style="5" customWidth="1"/>
    <col min="2771" max="2771" width="27.140625" style="5" customWidth="1"/>
    <col min="2772" max="2772" width="7.140625" style="5" customWidth="1"/>
    <col min="2773" max="2773" width="0.85546875" style="5" customWidth="1"/>
    <col min="2774" max="2774" width="12.85546875" style="5" customWidth="1"/>
    <col min="2775" max="2775" width="0.85546875" style="5" customWidth="1"/>
    <col min="2776" max="2776" width="12.85546875" style="5" customWidth="1"/>
    <col min="2777" max="2777" width="0.85546875" style="5" customWidth="1"/>
    <col min="2778" max="2778" width="12.85546875" style="5" customWidth="1"/>
    <col min="2779" max="2779" width="0.85546875" style="5" customWidth="1"/>
    <col min="2780" max="2780" width="12.85546875" style="5" customWidth="1"/>
    <col min="2781" max="3023" width="12.140625" style="5"/>
    <col min="3024" max="3026" width="1.7109375" style="5" customWidth="1"/>
    <col min="3027" max="3027" width="27.140625" style="5" customWidth="1"/>
    <col min="3028" max="3028" width="7.140625" style="5" customWidth="1"/>
    <col min="3029" max="3029" width="0.85546875" style="5" customWidth="1"/>
    <col min="3030" max="3030" width="12.85546875" style="5" customWidth="1"/>
    <col min="3031" max="3031" width="0.85546875" style="5" customWidth="1"/>
    <col min="3032" max="3032" width="12.85546875" style="5" customWidth="1"/>
    <col min="3033" max="3033" width="0.85546875" style="5" customWidth="1"/>
    <col min="3034" max="3034" width="12.85546875" style="5" customWidth="1"/>
    <col min="3035" max="3035" width="0.85546875" style="5" customWidth="1"/>
    <col min="3036" max="3036" width="12.85546875" style="5" customWidth="1"/>
    <col min="3037" max="3279" width="12.140625" style="5"/>
    <col min="3280" max="3282" width="1.7109375" style="5" customWidth="1"/>
    <col min="3283" max="3283" width="27.140625" style="5" customWidth="1"/>
    <col min="3284" max="3284" width="7.140625" style="5" customWidth="1"/>
    <col min="3285" max="3285" width="0.85546875" style="5" customWidth="1"/>
    <col min="3286" max="3286" width="12.85546875" style="5" customWidth="1"/>
    <col min="3287" max="3287" width="0.85546875" style="5" customWidth="1"/>
    <col min="3288" max="3288" width="12.85546875" style="5" customWidth="1"/>
    <col min="3289" max="3289" width="0.85546875" style="5" customWidth="1"/>
    <col min="3290" max="3290" width="12.85546875" style="5" customWidth="1"/>
    <col min="3291" max="3291" width="0.85546875" style="5" customWidth="1"/>
    <col min="3292" max="3292" width="12.85546875" style="5" customWidth="1"/>
    <col min="3293" max="3535" width="12.140625" style="5"/>
    <col min="3536" max="3538" width="1.7109375" style="5" customWidth="1"/>
    <col min="3539" max="3539" width="27.140625" style="5" customWidth="1"/>
    <col min="3540" max="3540" width="7.140625" style="5" customWidth="1"/>
    <col min="3541" max="3541" width="0.85546875" style="5" customWidth="1"/>
    <col min="3542" max="3542" width="12.85546875" style="5" customWidth="1"/>
    <col min="3543" max="3543" width="0.85546875" style="5" customWidth="1"/>
    <col min="3544" max="3544" width="12.85546875" style="5" customWidth="1"/>
    <col min="3545" max="3545" width="0.85546875" style="5" customWidth="1"/>
    <col min="3546" max="3546" width="12.85546875" style="5" customWidth="1"/>
    <col min="3547" max="3547" width="0.85546875" style="5" customWidth="1"/>
    <col min="3548" max="3548" width="12.85546875" style="5" customWidth="1"/>
    <col min="3549" max="3791" width="12.140625" style="5"/>
    <col min="3792" max="3794" width="1.7109375" style="5" customWidth="1"/>
    <col min="3795" max="3795" width="27.140625" style="5" customWidth="1"/>
    <col min="3796" max="3796" width="7.140625" style="5" customWidth="1"/>
    <col min="3797" max="3797" width="0.85546875" style="5" customWidth="1"/>
    <col min="3798" max="3798" width="12.85546875" style="5" customWidth="1"/>
    <col min="3799" max="3799" width="0.85546875" style="5" customWidth="1"/>
    <col min="3800" max="3800" width="12.85546875" style="5" customWidth="1"/>
    <col min="3801" max="3801" width="0.85546875" style="5" customWidth="1"/>
    <col min="3802" max="3802" width="12.85546875" style="5" customWidth="1"/>
    <col min="3803" max="3803" width="0.85546875" style="5" customWidth="1"/>
    <col min="3804" max="3804" width="12.85546875" style="5" customWidth="1"/>
    <col min="3805" max="4047" width="12.140625" style="5"/>
    <col min="4048" max="4050" width="1.7109375" style="5" customWidth="1"/>
    <col min="4051" max="4051" width="27.140625" style="5" customWidth="1"/>
    <col min="4052" max="4052" width="7.140625" style="5" customWidth="1"/>
    <col min="4053" max="4053" width="0.85546875" style="5" customWidth="1"/>
    <col min="4054" max="4054" width="12.85546875" style="5" customWidth="1"/>
    <col min="4055" max="4055" width="0.85546875" style="5" customWidth="1"/>
    <col min="4056" max="4056" width="12.85546875" style="5" customWidth="1"/>
    <col min="4057" max="4057" width="0.85546875" style="5" customWidth="1"/>
    <col min="4058" max="4058" width="12.85546875" style="5" customWidth="1"/>
    <col min="4059" max="4059" width="0.85546875" style="5" customWidth="1"/>
    <col min="4060" max="4060" width="12.85546875" style="5" customWidth="1"/>
    <col min="4061" max="4303" width="12.140625" style="5"/>
    <col min="4304" max="4306" width="1.7109375" style="5" customWidth="1"/>
    <col min="4307" max="4307" width="27.140625" style="5" customWidth="1"/>
    <col min="4308" max="4308" width="7.140625" style="5" customWidth="1"/>
    <col min="4309" max="4309" width="0.85546875" style="5" customWidth="1"/>
    <col min="4310" max="4310" width="12.85546875" style="5" customWidth="1"/>
    <col min="4311" max="4311" width="0.85546875" style="5" customWidth="1"/>
    <col min="4312" max="4312" width="12.85546875" style="5" customWidth="1"/>
    <col min="4313" max="4313" width="0.85546875" style="5" customWidth="1"/>
    <col min="4314" max="4314" width="12.85546875" style="5" customWidth="1"/>
    <col min="4315" max="4315" width="0.85546875" style="5" customWidth="1"/>
    <col min="4316" max="4316" width="12.85546875" style="5" customWidth="1"/>
    <col min="4317" max="4559" width="12.140625" style="5"/>
    <col min="4560" max="4562" width="1.7109375" style="5" customWidth="1"/>
    <col min="4563" max="4563" width="27.140625" style="5" customWidth="1"/>
    <col min="4564" max="4564" width="7.140625" style="5" customWidth="1"/>
    <col min="4565" max="4565" width="0.85546875" style="5" customWidth="1"/>
    <col min="4566" max="4566" width="12.85546875" style="5" customWidth="1"/>
    <col min="4567" max="4567" width="0.85546875" style="5" customWidth="1"/>
    <col min="4568" max="4568" width="12.85546875" style="5" customWidth="1"/>
    <col min="4569" max="4569" width="0.85546875" style="5" customWidth="1"/>
    <col min="4570" max="4570" width="12.85546875" style="5" customWidth="1"/>
    <col min="4571" max="4571" width="0.85546875" style="5" customWidth="1"/>
    <col min="4572" max="4572" width="12.85546875" style="5" customWidth="1"/>
    <col min="4573" max="4815" width="12.140625" style="5"/>
    <col min="4816" max="4818" width="1.7109375" style="5" customWidth="1"/>
    <col min="4819" max="4819" width="27.140625" style="5" customWidth="1"/>
    <col min="4820" max="4820" width="7.140625" style="5" customWidth="1"/>
    <col min="4821" max="4821" width="0.85546875" style="5" customWidth="1"/>
    <col min="4822" max="4822" width="12.85546875" style="5" customWidth="1"/>
    <col min="4823" max="4823" width="0.85546875" style="5" customWidth="1"/>
    <col min="4824" max="4824" width="12.85546875" style="5" customWidth="1"/>
    <col min="4825" max="4825" width="0.85546875" style="5" customWidth="1"/>
    <col min="4826" max="4826" width="12.85546875" style="5" customWidth="1"/>
    <col min="4827" max="4827" width="0.85546875" style="5" customWidth="1"/>
    <col min="4828" max="4828" width="12.85546875" style="5" customWidth="1"/>
    <col min="4829" max="5071" width="12.140625" style="5"/>
    <col min="5072" max="5074" width="1.7109375" style="5" customWidth="1"/>
    <col min="5075" max="5075" width="27.140625" style="5" customWidth="1"/>
    <col min="5076" max="5076" width="7.140625" style="5" customWidth="1"/>
    <col min="5077" max="5077" width="0.85546875" style="5" customWidth="1"/>
    <col min="5078" max="5078" width="12.85546875" style="5" customWidth="1"/>
    <col min="5079" max="5079" width="0.85546875" style="5" customWidth="1"/>
    <col min="5080" max="5080" width="12.85546875" style="5" customWidth="1"/>
    <col min="5081" max="5081" width="0.85546875" style="5" customWidth="1"/>
    <col min="5082" max="5082" width="12.85546875" style="5" customWidth="1"/>
    <col min="5083" max="5083" width="0.85546875" style="5" customWidth="1"/>
    <col min="5084" max="5084" width="12.85546875" style="5" customWidth="1"/>
    <col min="5085" max="5327" width="12.140625" style="5"/>
    <col min="5328" max="5330" width="1.7109375" style="5" customWidth="1"/>
    <col min="5331" max="5331" width="27.140625" style="5" customWidth="1"/>
    <col min="5332" max="5332" width="7.140625" style="5" customWidth="1"/>
    <col min="5333" max="5333" width="0.85546875" style="5" customWidth="1"/>
    <col min="5334" max="5334" width="12.85546875" style="5" customWidth="1"/>
    <col min="5335" max="5335" width="0.85546875" style="5" customWidth="1"/>
    <col min="5336" max="5336" width="12.85546875" style="5" customWidth="1"/>
    <col min="5337" max="5337" width="0.85546875" style="5" customWidth="1"/>
    <col min="5338" max="5338" width="12.85546875" style="5" customWidth="1"/>
    <col min="5339" max="5339" width="0.85546875" style="5" customWidth="1"/>
    <col min="5340" max="5340" width="12.85546875" style="5" customWidth="1"/>
    <col min="5341" max="5583" width="12.140625" style="5"/>
    <col min="5584" max="5586" width="1.7109375" style="5" customWidth="1"/>
    <col min="5587" max="5587" width="27.140625" style="5" customWidth="1"/>
    <col min="5588" max="5588" width="7.140625" style="5" customWidth="1"/>
    <col min="5589" max="5589" width="0.85546875" style="5" customWidth="1"/>
    <col min="5590" max="5590" width="12.85546875" style="5" customWidth="1"/>
    <col min="5591" max="5591" width="0.85546875" style="5" customWidth="1"/>
    <col min="5592" max="5592" width="12.85546875" style="5" customWidth="1"/>
    <col min="5593" max="5593" width="0.85546875" style="5" customWidth="1"/>
    <col min="5594" max="5594" width="12.85546875" style="5" customWidth="1"/>
    <col min="5595" max="5595" width="0.85546875" style="5" customWidth="1"/>
    <col min="5596" max="5596" width="12.85546875" style="5" customWidth="1"/>
    <col min="5597" max="5839" width="12.140625" style="5"/>
    <col min="5840" max="5842" width="1.7109375" style="5" customWidth="1"/>
    <col min="5843" max="5843" width="27.140625" style="5" customWidth="1"/>
    <col min="5844" max="5844" width="7.140625" style="5" customWidth="1"/>
    <col min="5845" max="5845" width="0.85546875" style="5" customWidth="1"/>
    <col min="5846" max="5846" width="12.85546875" style="5" customWidth="1"/>
    <col min="5847" max="5847" width="0.85546875" style="5" customWidth="1"/>
    <col min="5848" max="5848" width="12.85546875" style="5" customWidth="1"/>
    <col min="5849" max="5849" width="0.85546875" style="5" customWidth="1"/>
    <col min="5850" max="5850" width="12.85546875" style="5" customWidth="1"/>
    <col min="5851" max="5851" width="0.85546875" style="5" customWidth="1"/>
    <col min="5852" max="5852" width="12.85546875" style="5" customWidth="1"/>
    <col min="5853" max="6095" width="12.140625" style="5"/>
    <col min="6096" max="6098" width="1.7109375" style="5" customWidth="1"/>
    <col min="6099" max="6099" width="27.140625" style="5" customWidth="1"/>
    <col min="6100" max="6100" width="7.140625" style="5" customWidth="1"/>
    <col min="6101" max="6101" width="0.85546875" style="5" customWidth="1"/>
    <col min="6102" max="6102" width="12.85546875" style="5" customWidth="1"/>
    <col min="6103" max="6103" width="0.85546875" style="5" customWidth="1"/>
    <col min="6104" max="6104" width="12.85546875" style="5" customWidth="1"/>
    <col min="6105" max="6105" width="0.85546875" style="5" customWidth="1"/>
    <col min="6106" max="6106" width="12.85546875" style="5" customWidth="1"/>
    <col min="6107" max="6107" width="0.85546875" style="5" customWidth="1"/>
    <col min="6108" max="6108" width="12.85546875" style="5" customWidth="1"/>
    <col min="6109" max="6351" width="12.140625" style="5"/>
    <col min="6352" max="6354" width="1.7109375" style="5" customWidth="1"/>
    <col min="6355" max="6355" width="27.140625" style="5" customWidth="1"/>
    <col min="6356" max="6356" width="7.140625" style="5" customWidth="1"/>
    <col min="6357" max="6357" width="0.85546875" style="5" customWidth="1"/>
    <col min="6358" max="6358" width="12.85546875" style="5" customWidth="1"/>
    <col min="6359" max="6359" width="0.85546875" style="5" customWidth="1"/>
    <col min="6360" max="6360" width="12.85546875" style="5" customWidth="1"/>
    <col min="6361" max="6361" width="0.85546875" style="5" customWidth="1"/>
    <col min="6362" max="6362" width="12.85546875" style="5" customWidth="1"/>
    <col min="6363" max="6363" width="0.85546875" style="5" customWidth="1"/>
    <col min="6364" max="6364" width="12.85546875" style="5" customWidth="1"/>
    <col min="6365" max="6607" width="12.140625" style="5"/>
    <col min="6608" max="6610" width="1.7109375" style="5" customWidth="1"/>
    <col min="6611" max="6611" width="27.140625" style="5" customWidth="1"/>
    <col min="6612" max="6612" width="7.140625" style="5" customWidth="1"/>
    <col min="6613" max="6613" width="0.85546875" style="5" customWidth="1"/>
    <col min="6614" max="6614" width="12.85546875" style="5" customWidth="1"/>
    <col min="6615" max="6615" width="0.85546875" style="5" customWidth="1"/>
    <col min="6616" max="6616" width="12.85546875" style="5" customWidth="1"/>
    <col min="6617" max="6617" width="0.85546875" style="5" customWidth="1"/>
    <col min="6618" max="6618" width="12.85546875" style="5" customWidth="1"/>
    <col min="6619" max="6619" width="0.85546875" style="5" customWidth="1"/>
    <col min="6620" max="6620" width="12.85546875" style="5" customWidth="1"/>
    <col min="6621" max="6863" width="12.140625" style="5"/>
    <col min="6864" max="6866" width="1.7109375" style="5" customWidth="1"/>
    <col min="6867" max="6867" width="27.140625" style="5" customWidth="1"/>
    <col min="6868" max="6868" width="7.140625" style="5" customWidth="1"/>
    <col min="6869" max="6869" width="0.85546875" style="5" customWidth="1"/>
    <col min="6870" max="6870" width="12.85546875" style="5" customWidth="1"/>
    <col min="6871" max="6871" width="0.85546875" style="5" customWidth="1"/>
    <col min="6872" max="6872" width="12.85546875" style="5" customWidth="1"/>
    <col min="6873" max="6873" width="0.85546875" style="5" customWidth="1"/>
    <col min="6874" max="6874" width="12.85546875" style="5" customWidth="1"/>
    <col min="6875" max="6875" width="0.85546875" style="5" customWidth="1"/>
    <col min="6876" max="6876" width="12.85546875" style="5" customWidth="1"/>
    <col min="6877" max="7119" width="12.140625" style="5"/>
    <col min="7120" max="7122" width="1.7109375" style="5" customWidth="1"/>
    <col min="7123" max="7123" width="27.140625" style="5" customWidth="1"/>
    <col min="7124" max="7124" width="7.140625" style="5" customWidth="1"/>
    <col min="7125" max="7125" width="0.85546875" style="5" customWidth="1"/>
    <col min="7126" max="7126" width="12.85546875" style="5" customWidth="1"/>
    <col min="7127" max="7127" width="0.85546875" style="5" customWidth="1"/>
    <col min="7128" max="7128" width="12.85546875" style="5" customWidth="1"/>
    <col min="7129" max="7129" width="0.85546875" style="5" customWidth="1"/>
    <col min="7130" max="7130" width="12.85546875" style="5" customWidth="1"/>
    <col min="7131" max="7131" width="0.85546875" style="5" customWidth="1"/>
    <col min="7132" max="7132" width="12.85546875" style="5" customWidth="1"/>
    <col min="7133" max="7375" width="12.140625" style="5"/>
    <col min="7376" max="7378" width="1.7109375" style="5" customWidth="1"/>
    <col min="7379" max="7379" width="27.140625" style="5" customWidth="1"/>
    <col min="7380" max="7380" width="7.140625" style="5" customWidth="1"/>
    <col min="7381" max="7381" width="0.85546875" style="5" customWidth="1"/>
    <col min="7382" max="7382" width="12.85546875" style="5" customWidth="1"/>
    <col min="7383" max="7383" width="0.85546875" style="5" customWidth="1"/>
    <col min="7384" max="7384" width="12.85546875" style="5" customWidth="1"/>
    <col min="7385" max="7385" width="0.85546875" style="5" customWidth="1"/>
    <col min="7386" max="7386" width="12.85546875" style="5" customWidth="1"/>
    <col min="7387" max="7387" width="0.85546875" style="5" customWidth="1"/>
    <col min="7388" max="7388" width="12.85546875" style="5" customWidth="1"/>
    <col min="7389" max="7631" width="12.140625" style="5"/>
    <col min="7632" max="7634" width="1.7109375" style="5" customWidth="1"/>
    <col min="7635" max="7635" width="27.140625" style="5" customWidth="1"/>
    <col min="7636" max="7636" width="7.140625" style="5" customWidth="1"/>
    <col min="7637" max="7637" width="0.85546875" style="5" customWidth="1"/>
    <col min="7638" max="7638" width="12.85546875" style="5" customWidth="1"/>
    <col min="7639" max="7639" width="0.85546875" style="5" customWidth="1"/>
    <col min="7640" max="7640" width="12.85546875" style="5" customWidth="1"/>
    <col min="7641" max="7641" width="0.85546875" style="5" customWidth="1"/>
    <col min="7642" max="7642" width="12.85546875" style="5" customWidth="1"/>
    <col min="7643" max="7643" width="0.85546875" style="5" customWidth="1"/>
    <col min="7644" max="7644" width="12.85546875" style="5" customWidth="1"/>
    <col min="7645" max="7887" width="12.140625" style="5"/>
    <col min="7888" max="7890" width="1.7109375" style="5" customWidth="1"/>
    <col min="7891" max="7891" width="27.140625" style="5" customWidth="1"/>
    <col min="7892" max="7892" width="7.140625" style="5" customWidth="1"/>
    <col min="7893" max="7893" width="0.85546875" style="5" customWidth="1"/>
    <col min="7894" max="7894" width="12.85546875" style="5" customWidth="1"/>
    <col min="7895" max="7895" width="0.85546875" style="5" customWidth="1"/>
    <col min="7896" max="7896" width="12.85546875" style="5" customWidth="1"/>
    <col min="7897" max="7897" width="0.85546875" style="5" customWidth="1"/>
    <col min="7898" max="7898" width="12.85546875" style="5" customWidth="1"/>
    <col min="7899" max="7899" width="0.85546875" style="5" customWidth="1"/>
    <col min="7900" max="7900" width="12.85546875" style="5" customWidth="1"/>
    <col min="7901" max="8143" width="12.140625" style="5"/>
    <col min="8144" max="8146" width="1.7109375" style="5" customWidth="1"/>
    <col min="8147" max="8147" width="27.140625" style="5" customWidth="1"/>
    <col min="8148" max="8148" width="7.140625" style="5" customWidth="1"/>
    <col min="8149" max="8149" width="0.85546875" style="5" customWidth="1"/>
    <col min="8150" max="8150" width="12.85546875" style="5" customWidth="1"/>
    <col min="8151" max="8151" width="0.85546875" style="5" customWidth="1"/>
    <col min="8152" max="8152" width="12.85546875" style="5" customWidth="1"/>
    <col min="8153" max="8153" width="0.85546875" style="5" customWidth="1"/>
    <col min="8154" max="8154" width="12.85546875" style="5" customWidth="1"/>
    <col min="8155" max="8155" width="0.85546875" style="5" customWidth="1"/>
    <col min="8156" max="8156" width="12.85546875" style="5" customWidth="1"/>
    <col min="8157" max="8399" width="12.140625" style="5"/>
    <col min="8400" max="8402" width="1.7109375" style="5" customWidth="1"/>
    <col min="8403" max="8403" width="27.140625" style="5" customWidth="1"/>
    <col min="8404" max="8404" width="7.140625" style="5" customWidth="1"/>
    <col min="8405" max="8405" width="0.85546875" style="5" customWidth="1"/>
    <col min="8406" max="8406" width="12.85546875" style="5" customWidth="1"/>
    <col min="8407" max="8407" width="0.85546875" style="5" customWidth="1"/>
    <col min="8408" max="8408" width="12.85546875" style="5" customWidth="1"/>
    <col min="8409" max="8409" width="0.85546875" style="5" customWidth="1"/>
    <col min="8410" max="8410" width="12.85546875" style="5" customWidth="1"/>
    <col min="8411" max="8411" width="0.85546875" style="5" customWidth="1"/>
    <col min="8412" max="8412" width="12.85546875" style="5" customWidth="1"/>
    <col min="8413" max="8655" width="12.140625" style="5"/>
    <col min="8656" max="8658" width="1.7109375" style="5" customWidth="1"/>
    <col min="8659" max="8659" width="27.140625" style="5" customWidth="1"/>
    <col min="8660" max="8660" width="7.140625" style="5" customWidth="1"/>
    <col min="8661" max="8661" width="0.85546875" style="5" customWidth="1"/>
    <col min="8662" max="8662" width="12.85546875" style="5" customWidth="1"/>
    <col min="8663" max="8663" width="0.85546875" style="5" customWidth="1"/>
    <col min="8664" max="8664" width="12.85546875" style="5" customWidth="1"/>
    <col min="8665" max="8665" width="0.85546875" style="5" customWidth="1"/>
    <col min="8666" max="8666" width="12.85546875" style="5" customWidth="1"/>
    <col min="8667" max="8667" width="0.85546875" style="5" customWidth="1"/>
    <col min="8668" max="8668" width="12.85546875" style="5" customWidth="1"/>
    <col min="8669" max="8911" width="12.140625" style="5"/>
    <col min="8912" max="8914" width="1.7109375" style="5" customWidth="1"/>
    <col min="8915" max="8915" width="27.140625" style="5" customWidth="1"/>
    <col min="8916" max="8916" width="7.140625" style="5" customWidth="1"/>
    <col min="8917" max="8917" width="0.85546875" style="5" customWidth="1"/>
    <col min="8918" max="8918" width="12.85546875" style="5" customWidth="1"/>
    <col min="8919" max="8919" width="0.85546875" style="5" customWidth="1"/>
    <col min="8920" max="8920" width="12.85546875" style="5" customWidth="1"/>
    <col min="8921" max="8921" width="0.85546875" style="5" customWidth="1"/>
    <col min="8922" max="8922" width="12.85546875" style="5" customWidth="1"/>
    <col min="8923" max="8923" width="0.85546875" style="5" customWidth="1"/>
    <col min="8924" max="8924" width="12.85546875" style="5" customWidth="1"/>
    <col min="8925" max="9167" width="12.140625" style="5"/>
    <col min="9168" max="9170" width="1.7109375" style="5" customWidth="1"/>
    <col min="9171" max="9171" width="27.140625" style="5" customWidth="1"/>
    <col min="9172" max="9172" width="7.140625" style="5" customWidth="1"/>
    <col min="9173" max="9173" width="0.85546875" style="5" customWidth="1"/>
    <col min="9174" max="9174" width="12.85546875" style="5" customWidth="1"/>
    <col min="9175" max="9175" width="0.85546875" style="5" customWidth="1"/>
    <col min="9176" max="9176" width="12.85546875" style="5" customWidth="1"/>
    <col min="9177" max="9177" width="0.85546875" style="5" customWidth="1"/>
    <col min="9178" max="9178" width="12.85546875" style="5" customWidth="1"/>
    <col min="9179" max="9179" width="0.85546875" style="5" customWidth="1"/>
    <col min="9180" max="9180" width="12.85546875" style="5" customWidth="1"/>
    <col min="9181" max="9423" width="12.140625" style="5"/>
    <col min="9424" max="9426" width="1.7109375" style="5" customWidth="1"/>
    <col min="9427" max="9427" width="27.140625" style="5" customWidth="1"/>
    <col min="9428" max="9428" width="7.140625" style="5" customWidth="1"/>
    <col min="9429" max="9429" width="0.85546875" style="5" customWidth="1"/>
    <col min="9430" max="9430" width="12.85546875" style="5" customWidth="1"/>
    <col min="9431" max="9431" width="0.85546875" style="5" customWidth="1"/>
    <col min="9432" max="9432" width="12.85546875" style="5" customWidth="1"/>
    <col min="9433" max="9433" width="0.85546875" style="5" customWidth="1"/>
    <col min="9434" max="9434" width="12.85546875" style="5" customWidth="1"/>
    <col min="9435" max="9435" width="0.85546875" style="5" customWidth="1"/>
    <col min="9436" max="9436" width="12.85546875" style="5" customWidth="1"/>
    <col min="9437" max="9679" width="12.140625" style="5"/>
    <col min="9680" max="9682" width="1.7109375" style="5" customWidth="1"/>
    <col min="9683" max="9683" width="27.140625" style="5" customWidth="1"/>
    <col min="9684" max="9684" width="7.140625" style="5" customWidth="1"/>
    <col min="9685" max="9685" width="0.85546875" style="5" customWidth="1"/>
    <col min="9686" max="9686" width="12.85546875" style="5" customWidth="1"/>
    <col min="9687" max="9687" width="0.85546875" style="5" customWidth="1"/>
    <col min="9688" max="9688" width="12.85546875" style="5" customWidth="1"/>
    <col min="9689" max="9689" width="0.85546875" style="5" customWidth="1"/>
    <col min="9690" max="9690" width="12.85546875" style="5" customWidth="1"/>
    <col min="9691" max="9691" width="0.85546875" style="5" customWidth="1"/>
    <col min="9692" max="9692" width="12.85546875" style="5" customWidth="1"/>
    <col min="9693" max="9935" width="12.140625" style="5"/>
    <col min="9936" max="9938" width="1.7109375" style="5" customWidth="1"/>
    <col min="9939" max="9939" width="27.140625" style="5" customWidth="1"/>
    <col min="9940" max="9940" width="7.140625" style="5" customWidth="1"/>
    <col min="9941" max="9941" width="0.85546875" style="5" customWidth="1"/>
    <col min="9942" max="9942" width="12.85546875" style="5" customWidth="1"/>
    <col min="9943" max="9943" width="0.85546875" style="5" customWidth="1"/>
    <col min="9944" max="9944" width="12.85546875" style="5" customWidth="1"/>
    <col min="9945" max="9945" width="0.85546875" style="5" customWidth="1"/>
    <col min="9946" max="9946" width="12.85546875" style="5" customWidth="1"/>
    <col min="9947" max="9947" width="0.85546875" style="5" customWidth="1"/>
    <col min="9948" max="9948" width="12.85546875" style="5" customWidth="1"/>
    <col min="9949" max="10191" width="12.140625" style="5"/>
    <col min="10192" max="10194" width="1.7109375" style="5" customWidth="1"/>
    <col min="10195" max="10195" width="27.140625" style="5" customWidth="1"/>
    <col min="10196" max="10196" width="7.140625" style="5" customWidth="1"/>
    <col min="10197" max="10197" width="0.85546875" style="5" customWidth="1"/>
    <col min="10198" max="10198" width="12.85546875" style="5" customWidth="1"/>
    <col min="10199" max="10199" width="0.85546875" style="5" customWidth="1"/>
    <col min="10200" max="10200" width="12.85546875" style="5" customWidth="1"/>
    <col min="10201" max="10201" width="0.85546875" style="5" customWidth="1"/>
    <col min="10202" max="10202" width="12.85546875" style="5" customWidth="1"/>
    <col min="10203" max="10203" width="0.85546875" style="5" customWidth="1"/>
    <col min="10204" max="10204" width="12.85546875" style="5" customWidth="1"/>
    <col min="10205" max="10447" width="12.140625" style="5"/>
    <col min="10448" max="10450" width="1.7109375" style="5" customWidth="1"/>
    <col min="10451" max="10451" width="27.140625" style="5" customWidth="1"/>
    <col min="10452" max="10452" width="7.140625" style="5" customWidth="1"/>
    <col min="10453" max="10453" width="0.85546875" style="5" customWidth="1"/>
    <col min="10454" max="10454" width="12.85546875" style="5" customWidth="1"/>
    <col min="10455" max="10455" width="0.85546875" style="5" customWidth="1"/>
    <col min="10456" max="10456" width="12.85546875" style="5" customWidth="1"/>
    <col min="10457" max="10457" width="0.85546875" style="5" customWidth="1"/>
    <col min="10458" max="10458" width="12.85546875" style="5" customWidth="1"/>
    <col min="10459" max="10459" width="0.85546875" style="5" customWidth="1"/>
    <col min="10460" max="10460" width="12.85546875" style="5" customWidth="1"/>
    <col min="10461" max="10703" width="12.140625" style="5"/>
    <col min="10704" max="10706" width="1.7109375" style="5" customWidth="1"/>
    <col min="10707" max="10707" width="27.140625" style="5" customWidth="1"/>
    <col min="10708" max="10708" width="7.140625" style="5" customWidth="1"/>
    <col min="10709" max="10709" width="0.85546875" style="5" customWidth="1"/>
    <col min="10710" max="10710" width="12.85546875" style="5" customWidth="1"/>
    <col min="10711" max="10711" width="0.85546875" style="5" customWidth="1"/>
    <col min="10712" max="10712" width="12.85546875" style="5" customWidth="1"/>
    <col min="10713" max="10713" width="0.85546875" style="5" customWidth="1"/>
    <col min="10714" max="10714" width="12.85546875" style="5" customWidth="1"/>
    <col min="10715" max="10715" width="0.85546875" style="5" customWidth="1"/>
    <col min="10716" max="10716" width="12.85546875" style="5" customWidth="1"/>
    <col min="10717" max="10959" width="12.140625" style="5"/>
    <col min="10960" max="10962" width="1.7109375" style="5" customWidth="1"/>
    <col min="10963" max="10963" width="27.140625" style="5" customWidth="1"/>
    <col min="10964" max="10964" width="7.140625" style="5" customWidth="1"/>
    <col min="10965" max="10965" width="0.85546875" style="5" customWidth="1"/>
    <col min="10966" max="10966" width="12.85546875" style="5" customWidth="1"/>
    <col min="10967" max="10967" width="0.85546875" style="5" customWidth="1"/>
    <col min="10968" max="10968" width="12.85546875" style="5" customWidth="1"/>
    <col min="10969" max="10969" width="0.85546875" style="5" customWidth="1"/>
    <col min="10970" max="10970" width="12.85546875" style="5" customWidth="1"/>
    <col min="10971" max="10971" width="0.85546875" style="5" customWidth="1"/>
    <col min="10972" max="10972" width="12.85546875" style="5" customWidth="1"/>
    <col min="10973" max="11215" width="12.140625" style="5"/>
    <col min="11216" max="11218" width="1.7109375" style="5" customWidth="1"/>
    <col min="11219" max="11219" width="27.140625" style="5" customWidth="1"/>
    <col min="11220" max="11220" width="7.140625" style="5" customWidth="1"/>
    <col min="11221" max="11221" width="0.85546875" style="5" customWidth="1"/>
    <col min="11222" max="11222" width="12.85546875" style="5" customWidth="1"/>
    <col min="11223" max="11223" width="0.85546875" style="5" customWidth="1"/>
    <col min="11224" max="11224" width="12.85546875" style="5" customWidth="1"/>
    <col min="11225" max="11225" width="0.85546875" style="5" customWidth="1"/>
    <col min="11226" max="11226" width="12.85546875" style="5" customWidth="1"/>
    <col min="11227" max="11227" width="0.85546875" style="5" customWidth="1"/>
    <col min="11228" max="11228" width="12.85546875" style="5" customWidth="1"/>
    <col min="11229" max="11471" width="12.140625" style="5"/>
    <col min="11472" max="11474" width="1.7109375" style="5" customWidth="1"/>
    <col min="11475" max="11475" width="27.140625" style="5" customWidth="1"/>
    <col min="11476" max="11476" width="7.140625" style="5" customWidth="1"/>
    <col min="11477" max="11477" width="0.85546875" style="5" customWidth="1"/>
    <col min="11478" max="11478" width="12.85546875" style="5" customWidth="1"/>
    <col min="11479" max="11479" width="0.85546875" style="5" customWidth="1"/>
    <col min="11480" max="11480" width="12.85546875" style="5" customWidth="1"/>
    <col min="11481" max="11481" width="0.85546875" style="5" customWidth="1"/>
    <col min="11482" max="11482" width="12.85546875" style="5" customWidth="1"/>
    <col min="11483" max="11483" width="0.85546875" style="5" customWidth="1"/>
    <col min="11484" max="11484" width="12.85546875" style="5" customWidth="1"/>
    <col min="11485" max="11727" width="12.140625" style="5"/>
    <col min="11728" max="11730" width="1.7109375" style="5" customWidth="1"/>
    <col min="11731" max="11731" width="27.140625" style="5" customWidth="1"/>
    <col min="11732" max="11732" width="7.140625" style="5" customWidth="1"/>
    <col min="11733" max="11733" width="0.85546875" style="5" customWidth="1"/>
    <col min="11734" max="11734" width="12.85546875" style="5" customWidth="1"/>
    <col min="11735" max="11735" width="0.85546875" style="5" customWidth="1"/>
    <col min="11736" max="11736" width="12.85546875" style="5" customWidth="1"/>
    <col min="11737" max="11737" width="0.85546875" style="5" customWidth="1"/>
    <col min="11738" max="11738" width="12.85546875" style="5" customWidth="1"/>
    <col min="11739" max="11739" width="0.85546875" style="5" customWidth="1"/>
    <col min="11740" max="11740" width="12.85546875" style="5" customWidth="1"/>
    <col min="11741" max="11983" width="12.140625" style="5"/>
    <col min="11984" max="11986" width="1.7109375" style="5" customWidth="1"/>
    <col min="11987" max="11987" width="27.140625" style="5" customWidth="1"/>
    <col min="11988" max="11988" width="7.140625" style="5" customWidth="1"/>
    <col min="11989" max="11989" width="0.85546875" style="5" customWidth="1"/>
    <col min="11990" max="11990" width="12.85546875" style="5" customWidth="1"/>
    <col min="11991" max="11991" width="0.85546875" style="5" customWidth="1"/>
    <col min="11992" max="11992" width="12.85546875" style="5" customWidth="1"/>
    <col min="11993" max="11993" width="0.85546875" style="5" customWidth="1"/>
    <col min="11994" max="11994" width="12.85546875" style="5" customWidth="1"/>
    <col min="11995" max="11995" width="0.85546875" style="5" customWidth="1"/>
    <col min="11996" max="11996" width="12.85546875" style="5" customWidth="1"/>
    <col min="11997" max="12239" width="12.140625" style="5"/>
    <col min="12240" max="12242" width="1.7109375" style="5" customWidth="1"/>
    <col min="12243" max="12243" width="27.140625" style="5" customWidth="1"/>
    <col min="12244" max="12244" width="7.140625" style="5" customWidth="1"/>
    <col min="12245" max="12245" width="0.85546875" style="5" customWidth="1"/>
    <col min="12246" max="12246" width="12.85546875" style="5" customWidth="1"/>
    <col min="12247" max="12247" width="0.85546875" style="5" customWidth="1"/>
    <col min="12248" max="12248" width="12.85546875" style="5" customWidth="1"/>
    <col min="12249" max="12249" width="0.85546875" style="5" customWidth="1"/>
    <col min="12250" max="12250" width="12.85546875" style="5" customWidth="1"/>
    <col min="12251" max="12251" width="0.85546875" style="5" customWidth="1"/>
    <col min="12252" max="12252" width="12.85546875" style="5" customWidth="1"/>
    <col min="12253" max="12495" width="12.140625" style="5"/>
    <col min="12496" max="12498" width="1.7109375" style="5" customWidth="1"/>
    <col min="12499" max="12499" width="27.140625" style="5" customWidth="1"/>
    <col min="12500" max="12500" width="7.140625" style="5" customWidth="1"/>
    <col min="12501" max="12501" width="0.85546875" style="5" customWidth="1"/>
    <col min="12502" max="12502" width="12.85546875" style="5" customWidth="1"/>
    <col min="12503" max="12503" width="0.85546875" style="5" customWidth="1"/>
    <col min="12504" max="12504" width="12.85546875" style="5" customWidth="1"/>
    <col min="12505" max="12505" width="0.85546875" style="5" customWidth="1"/>
    <col min="12506" max="12506" width="12.85546875" style="5" customWidth="1"/>
    <col min="12507" max="12507" width="0.85546875" style="5" customWidth="1"/>
    <col min="12508" max="12508" width="12.85546875" style="5" customWidth="1"/>
    <col min="12509" max="12751" width="12.140625" style="5"/>
    <col min="12752" max="12754" width="1.7109375" style="5" customWidth="1"/>
    <col min="12755" max="12755" width="27.140625" style="5" customWidth="1"/>
    <col min="12756" max="12756" width="7.140625" style="5" customWidth="1"/>
    <col min="12757" max="12757" width="0.85546875" style="5" customWidth="1"/>
    <col min="12758" max="12758" width="12.85546875" style="5" customWidth="1"/>
    <col min="12759" max="12759" width="0.85546875" style="5" customWidth="1"/>
    <col min="12760" max="12760" width="12.85546875" style="5" customWidth="1"/>
    <col min="12761" max="12761" width="0.85546875" style="5" customWidth="1"/>
    <col min="12762" max="12762" width="12.85546875" style="5" customWidth="1"/>
    <col min="12763" max="12763" width="0.85546875" style="5" customWidth="1"/>
    <col min="12764" max="12764" width="12.85546875" style="5" customWidth="1"/>
    <col min="12765" max="13007" width="12.140625" style="5"/>
    <col min="13008" max="13010" width="1.7109375" style="5" customWidth="1"/>
    <col min="13011" max="13011" width="27.140625" style="5" customWidth="1"/>
    <col min="13012" max="13012" width="7.140625" style="5" customWidth="1"/>
    <col min="13013" max="13013" width="0.85546875" style="5" customWidth="1"/>
    <col min="13014" max="13014" width="12.85546875" style="5" customWidth="1"/>
    <col min="13015" max="13015" width="0.85546875" style="5" customWidth="1"/>
    <col min="13016" max="13016" width="12.85546875" style="5" customWidth="1"/>
    <col min="13017" max="13017" width="0.85546875" style="5" customWidth="1"/>
    <col min="13018" max="13018" width="12.85546875" style="5" customWidth="1"/>
    <col min="13019" max="13019" width="0.85546875" style="5" customWidth="1"/>
    <col min="13020" max="13020" width="12.85546875" style="5" customWidth="1"/>
    <col min="13021" max="13263" width="12.140625" style="5"/>
    <col min="13264" max="13266" width="1.7109375" style="5" customWidth="1"/>
    <col min="13267" max="13267" width="27.140625" style="5" customWidth="1"/>
    <col min="13268" max="13268" width="7.140625" style="5" customWidth="1"/>
    <col min="13269" max="13269" width="0.85546875" style="5" customWidth="1"/>
    <col min="13270" max="13270" width="12.85546875" style="5" customWidth="1"/>
    <col min="13271" max="13271" width="0.85546875" style="5" customWidth="1"/>
    <col min="13272" max="13272" width="12.85546875" style="5" customWidth="1"/>
    <col min="13273" max="13273" width="0.85546875" style="5" customWidth="1"/>
    <col min="13274" max="13274" width="12.85546875" style="5" customWidth="1"/>
    <col min="13275" max="13275" width="0.85546875" style="5" customWidth="1"/>
    <col min="13276" max="13276" width="12.85546875" style="5" customWidth="1"/>
    <col min="13277" max="13519" width="12.140625" style="5"/>
    <col min="13520" max="13522" width="1.7109375" style="5" customWidth="1"/>
    <col min="13523" max="13523" width="27.140625" style="5" customWidth="1"/>
    <col min="13524" max="13524" width="7.140625" style="5" customWidth="1"/>
    <col min="13525" max="13525" width="0.85546875" style="5" customWidth="1"/>
    <col min="13526" max="13526" width="12.85546875" style="5" customWidth="1"/>
    <col min="13527" max="13527" width="0.85546875" style="5" customWidth="1"/>
    <col min="13528" max="13528" width="12.85546875" style="5" customWidth="1"/>
    <col min="13529" max="13529" width="0.85546875" style="5" customWidth="1"/>
    <col min="13530" max="13530" width="12.85546875" style="5" customWidth="1"/>
    <col min="13531" max="13531" width="0.85546875" style="5" customWidth="1"/>
    <col min="13532" max="13532" width="12.85546875" style="5" customWidth="1"/>
    <col min="13533" max="13775" width="12.140625" style="5"/>
    <col min="13776" max="13778" width="1.7109375" style="5" customWidth="1"/>
    <col min="13779" max="13779" width="27.140625" style="5" customWidth="1"/>
    <col min="13780" max="13780" width="7.140625" style="5" customWidth="1"/>
    <col min="13781" max="13781" width="0.85546875" style="5" customWidth="1"/>
    <col min="13782" max="13782" width="12.85546875" style="5" customWidth="1"/>
    <col min="13783" max="13783" width="0.85546875" style="5" customWidth="1"/>
    <col min="13784" max="13784" width="12.85546875" style="5" customWidth="1"/>
    <col min="13785" max="13785" width="0.85546875" style="5" customWidth="1"/>
    <col min="13786" max="13786" width="12.85546875" style="5" customWidth="1"/>
    <col min="13787" max="13787" width="0.85546875" style="5" customWidth="1"/>
    <col min="13788" max="13788" width="12.85546875" style="5" customWidth="1"/>
    <col min="13789" max="14031" width="12.140625" style="5"/>
    <col min="14032" max="14034" width="1.7109375" style="5" customWidth="1"/>
    <col min="14035" max="14035" width="27.140625" style="5" customWidth="1"/>
    <col min="14036" max="14036" width="7.140625" style="5" customWidth="1"/>
    <col min="14037" max="14037" width="0.85546875" style="5" customWidth="1"/>
    <col min="14038" max="14038" width="12.85546875" style="5" customWidth="1"/>
    <col min="14039" max="14039" width="0.85546875" style="5" customWidth="1"/>
    <col min="14040" max="14040" width="12.85546875" style="5" customWidth="1"/>
    <col min="14041" max="14041" width="0.85546875" style="5" customWidth="1"/>
    <col min="14042" max="14042" width="12.85546875" style="5" customWidth="1"/>
    <col min="14043" max="14043" width="0.85546875" style="5" customWidth="1"/>
    <col min="14044" max="14044" width="12.85546875" style="5" customWidth="1"/>
    <col min="14045" max="14287" width="12.140625" style="5"/>
    <col min="14288" max="14290" width="1.7109375" style="5" customWidth="1"/>
    <col min="14291" max="14291" width="27.140625" style="5" customWidth="1"/>
    <col min="14292" max="14292" width="7.140625" style="5" customWidth="1"/>
    <col min="14293" max="14293" width="0.85546875" style="5" customWidth="1"/>
    <col min="14294" max="14294" width="12.85546875" style="5" customWidth="1"/>
    <col min="14295" max="14295" width="0.85546875" style="5" customWidth="1"/>
    <col min="14296" max="14296" width="12.85546875" style="5" customWidth="1"/>
    <col min="14297" max="14297" width="0.85546875" style="5" customWidth="1"/>
    <col min="14298" max="14298" width="12.85546875" style="5" customWidth="1"/>
    <col min="14299" max="14299" width="0.85546875" style="5" customWidth="1"/>
    <col min="14300" max="14300" width="12.85546875" style="5" customWidth="1"/>
    <col min="14301" max="14543" width="12.140625" style="5"/>
    <col min="14544" max="14546" width="1.7109375" style="5" customWidth="1"/>
    <col min="14547" max="14547" width="27.140625" style="5" customWidth="1"/>
    <col min="14548" max="14548" width="7.140625" style="5" customWidth="1"/>
    <col min="14549" max="14549" width="0.85546875" style="5" customWidth="1"/>
    <col min="14550" max="14550" width="12.85546875" style="5" customWidth="1"/>
    <col min="14551" max="14551" width="0.85546875" style="5" customWidth="1"/>
    <col min="14552" max="14552" width="12.85546875" style="5" customWidth="1"/>
    <col min="14553" max="14553" width="0.85546875" style="5" customWidth="1"/>
    <col min="14554" max="14554" width="12.85546875" style="5" customWidth="1"/>
    <col min="14555" max="14555" width="0.85546875" style="5" customWidth="1"/>
    <col min="14556" max="14556" width="12.85546875" style="5" customWidth="1"/>
    <col min="14557" max="14799" width="12.140625" style="5"/>
    <col min="14800" max="14802" width="1.7109375" style="5" customWidth="1"/>
    <col min="14803" max="14803" width="27.140625" style="5" customWidth="1"/>
    <col min="14804" max="14804" width="7.140625" style="5" customWidth="1"/>
    <col min="14805" max="14805" width="0.85546875" style="5" customWidth="1"/>
    <col min="14806" max="14806" width="12.85546875" style="5" customWidth="1"/>
    <col min="14807" max="14807" width="0.85546875" style="5" customWidth="1"/>
    <col min="14808" max="14808" width="12.85546875" style="5" customWidth="1"/>
    <col min="14809" max="14809" width="0.85546875" style="5" customWidth="1"/>
    <col min="14810" max="14810" width="12.85546875" style="5" customWidth="1"/>
    <col min="14811" max="14811" width="0.85546875" style="5" customWidth="1"/>
    <col min="14812" max="14812" width="12.85546875" style="5" customWidth="1"/>
    <col min="14813" max="15055" width="12.140625" style="5"/>
    <col min="15056" max="15058" width="1.7109375" style="5" customWidth="1"/>
    <col min="15059" max="15059" width="27.140625" style="5" customWidth="1"/>
    <col min="15060" max="15060" width="7.140625" style="5" customWidth="1"/>
    <col min="15061" max="15061" width="0.85546875" style="5" customWidth="1"/>
    <col min="15062" max="15062" width="12.85546875" style="5" customWidth="1"/>
    <col min="15063" max="15063" width="0.85546875" style="5" customWidth="1"/>
    <col min="15064" max="15064" width="12.85546875" style="5" customWidth="1"/>
    <col min="15065" max="15065" width="0.85546875" style="5" customWidth="1"/>
    <col min="15066" max="15066" width="12.85546875" style="5" customWidth="1"/>
    <col min="15067" max="15067" width="0.85546875" style="5" customWidth="1"/>
    <col min="15068" max="15068" width="12.85546875" style="5" customWidth="1"/>
    <col min="15069" max="15311" width="12.140625" style="5"/>
    <col min="15312" max="15314" width="1.7109375" style="5" customWidth="1"/>
    <col min="15315" max="15315" width="27.140625" style="5" customWidth="1"/>
    <col min="15316" max="15316" width="7.140625" style="5" customWidth="1"/>
    <col min="15317" max="15317" width="0.85546875" style="5" customWidth="1"/>
    <col min="15318" max="15318" width="12.85546875" style="5" customWidth="1"/>
    <col min="15319" max="15319" width="0.85546875" style="5" customWidth="1"/>
    <col min="15320" max="15320" width="12.85546875" style="5" customWidth="1"/>
    <col min="15321" max="15321" width="0.85546875" style="5" customWidth="1"/>
    <col min="15322" max="15322" width="12.85546875" style="5" customWidth="1"/>
    <col min="15323" max="15323" width="0.85546875" style="5" customWidth="1"/>
    <col min="15324" max="15324" width="12.85546875" style="5" customWidth="1"/>
    <col min="15325" max="15567" width="12.140625" style="5"/>
    <col min="15568" max="15570" width="1.7109375" style="5" customWidth="1"/>
    <col min="15571" max="15571" width="27.140625" style="5" customWidth="1"/>
    <col min="15572" max="15572" width="7.140625" style="5" customWidth="1"/>
    <col min="15573" max="15573" width="0.85546875" style="5" customWidth="1"/>
    <col min="15574" max="15574" width="12.85546875" style="5" customWidth="1"/>
    <col min="15575" max="15575" width="0.85546875" style="5" customWidth="1"/>
    <col min="15576" max="15576" width="12.85546875" style="5" customWidth="1"/>
    <col min="15577" max="15577" width="0.85546875" style="5" customWidth="1"/>
    <col min="15578" max="15578" width="12.85546875" style="5" customWidth="1"/>
    <col min="15579" max="15579" width="0.85546875" style="5" customWidth="1"/>
    <col min="15580" max="15580" width="12.85546875" style="5" customWidth="1"/>
    <col min="15581" max="15823" width="12.140625" style="5"/>
    <col min="15824" max="15826" width="1.7109375" style="5" customWidth="1"/>
    <col min="15827" max="15827" width="27.140625" style="5" customWidth="1"/>
    <col min="15828" max="15828" width="7.140625" style="5" customWidth="1"/>
    <col min="15829" max="15829" width="0.85546875" style="5" customWidth="1"/>
    <col min="15830" max="15830" width="12.85546875" style="5" customWidth="1"/>
    <col min="15831" max="15831" width="0.85546875" style="5" customWidth="1"/>
    <col min="15832" max="15832" width="12.85546875" style="5" customWidth="1"/>
    <col min="15833" max="15833" width="0.85546875" style="5" customWidth="1"/>
    <col min="15834" max="15834" width="12.85546875" style="5" customWidth="1"/>
    <col min="15835" max="15835" width="0.85546875" style="5" customWidth="1"/>
    <col min="15836" max="15836" width="12.85546875" style="5" customWidth="1"/>
    <col min="15837" max="16079" width="12.140625" style="5"/>
    <col min="16080" max="16082" width="1.7109375" style="5" customWidth="1"/>
    <col min="16083" max="16083" width="27.140625" style="5" customWidth="1"/>
    <col min="16084" max="16084" width="7.140625" style="5" customWidth="1"/>
    <col min="16085" max="16085" width="0.85546875" style="5" customWidth="1"/>
    <col min="16086" max="16086" width="12.85546875" style="5" customWidth="1"/>
    <col min="16087" max="16087" width="0.85546875" style="5" customWidth="1"/>
    <col min="16088" max="16088" width="12.85546875" style="5" customWidth="1"/>
    <col min="16089" max="16089" width="0.85546875" style="5" customWidth="1"/>
    <col min="16090" max="16090" width="12.85546875" style="5" customWidth="1"/>
    <col min="16091" max="16091" width="0.85546875" style="5" customWidth="1"/>
    <col min="16092" max="16092" width="12.85546875" style="5" customWidth="1"/>
    <col min="16093" max="16384" width="12.140625" style="5"/>
  </cols>
  <sheetData>
    <row r="1" spans="1:18" ht="16.5" customHeight="1">
      <c r="A1" s="1" t="s">
        <v>0</v>
      </c>
      <c r="B1" s="2"/>
      <c r="C1" s="99"/>
      <c r="D1" s="99"/>
      <c r="E1" s="99"/>
      <c r="F1" s="99"/>
      <c r="G1" s="99"/>
      <c r="H1" s="99"/>
      <c r="I1" s="99"/>
      <c r="J1" s="99"/>
      <c r="K1" s="100"/>
      <c r="L1" s="100"/>
      <c r="M1" s="101" t="s">
        <v>80</v>
      </c>
    </row>
    <row r="2" spans="1:18" ht="16.5" customHeight="1">
      <c r="A2" s="102" t="s">
        <v>81</v>
      </c>
      <c r="B2" s="2"/>
      <c r="C2" s="99"/>
      <c r="D2" s="99"/>
      <c r="E2" s="99"/>
      <c r="F2" s="99"/>
      <c r="G2" s="99"/>
      <c r="H2" s="99"/>
      <c r="I2" s="99"/>
      <c r="J2" s="99"/>
      <c r="K2" s="100"/>
      <c r="L2" s="100"/>
    </row>
    <row r="3" spans="1:18" ht="16.5" customHeight="1">
      <c r="A3" s="103" t="s">
        <v>82</v>
      </c>
      <c r="B3" s="8"/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6"/>
    </row>
    <row r="4" spans="1:18" ht="16.5" customHeight="1">
      <c r="A4" s="2"/>
      <c r="B4" s="2"/>
      <c r="C4" s="99"/>
      <c r="D4" s="99"/>
      <c r="E4" s="99"/>
      <c r="F4" s="99"/>
      <c r="G4" s="99"/>
      <c r="H4" s="99"/>
      <c r="I4" s="99"/>
      <c r="J4" s="99"/>
      <c r="K4" s="100"/>
      <c r="L4" s="100"/>
    </row>
    <row r="5" spans="1:18" ht="16.5" customHeight="1">
      <c r="A5" s="2"/>
      <c r="B5" s="2"/>
      <c r="C5" s="99"/>
      <c r="D5" s="99"/>
      <c r="E5" s="99"/>
      <c r="F5" s="99"/>
      <c r="G5" s="99"/>
      <c r="H5" s="99"/>
      <c r="I5" s="99"/>
      <c r="J5" s="99"/>
      <c r="K5" s="100"/>
      <c r="L5" s="100"/>
    </row>
    <row r="6" spans="1:18" ht="28.5" customHeight="1">
      <c r="A6" s="99"/>
      <c r="B6" s="99"/>
      <c r="C6" s="99"/>
      <c r="D6" s="99"/>
      <c r="E6" s="3"/>
      <c r="F6" s="107"/>
      <c r="G6" s="302" t="s">
        <v>3</v>
      </c>
      <c r="H6" s="303"/>
      <c r="I6" s="303"/>
      <c r="J6" s="4"/>
      <c r="K6" s="302" t="s">
        <v>4</v>
      </c>
      <c r="L6" s="303"/>
      <c r="M6" s="303"/>
    </row>
    <row r="7" spans="1:18" ht="16.5" customHeight="1">
      <c r="E7" s="14"/>
      <c r="F7" s="108"/>
      <c r="G7" s="109" t="s">
        <v>9</v>
      </c>
      <c r="H7" s="109"/>
      <c r="I7" s="109" t="s">
        <v>10</v>
      </c>
      <c r="J7" s="109"/>
      <c r="K7" s="109" t="s">
        <v>9</v>
      </c>
      <c r="L7" s="109"/>
      <c r="M7" s="109" t="s">
        <v>10</v>
      </c>
    </row>
    <row r="8" spans="1:18" ht="16.5" customHeight="1">
      <c r="E8" s="17" t="s">
        <v>11</v>
      </c>
      <c r="F8" s="108"/>
      <c r="G8" s="18" t="s">
        <v>12</v>
      </c>
      <c r="H8" s="14"/>
      <c r="I8" s="18" t="s">
        <v>12</v>
      </c>
      <c r="J8" s="110"/>
      <c r="K8" s="18" t="s">
        <v>12</v>
      </c>
      <c r="L8" s="14"/>
      <c r="M8" s="18" t="s">
        <v>12</v>
      </c>
    </row>
    <row r="9" spans="1:18" ht="16.5" customHeight="1">
      <c r="E9" s="3"/>
      <c r="F9" s="108"/>
      <c r="G9" s="111"/>
      <c r="H9" s="108"/>
      <c r="I9" s="108"/>
      <c r="J9" s="14"/>
      <c r="K9" s="112"/>
      <c r="L9" s="113"/>
      <c r="M9" s="108"/>
    </row>
    <row r="10" spans="1:18" ht="16.5" customHeight="1">
      <c r="A10" s="41" t="s">
        <v>83</v>
      </c>
      <c r="C10" s="56"/>
      <c r="E10" s="14"/>
      <c r="F10" s="114"/>
      <c r="G10" s="115">
        <v>311142402</v>
      </c>
      <c r="H10" s="116"/>
      <c r="I10" s="117">
        <v>273622744</v>
      </c>
      <c r="J10" s="118"/>
      <c r="K10" s="119">
        <v>194851211</v>
      </c>
      <c r="L10" s="118"/>
      <c r="M10" s="117">
        <v>167125316</v>
      </c>
      <c r="P10" s="32"/>
      <c r="R10" s="32"/>
    </row>
    <row r="11" spans="1:18" ht="16.5" customHeight="1">
      <c r="A11" s="41" t="s">
        <v>84</v>
      </c>
      <c r="C11" s="56"/>
      <c r="E11" s="14"/>
      <c r="F11" s="114"/>
      <c r="G11" s="120">
        <v>-252685557</v>
      </c>
      <c r="H11" s="116"/>
      <c r="I11" s="121">
        <v>-218787502</v>
      </c>
      <c r="J11" s="122"/>
      <c r="K11" s="123">
        <v>-159404179</v>
      </c>
      <c r="L11" s="118"/>
      <c r="M11" s="121">
        <v>-132557610</v>
      </c>
      <c r="P11" s="32"/>
      <c r="R11" s="32"/>
    </row>
    <row r="12" spans="1:18" ht="16.5" customHeight="1">
      <c r="A12" s="20"/>
      <c r="B12" s="56"/>
      <c r="C12" s="56"/>
      <c r="F12" s="101"/>
      <c r="G12" s="124"/>
      <c r="H12" s="101"/>
      <c r="I12" s="101"/>
      <c r="J12" s="32"/>
      <c r="K12" s="124"/>
      <c r="L12" s="32"/>
      <c r="P12" s="32"/>
      <c r="R12" s="32"/>
    </row>
    <row r="13" spans="1:18" s="21" customFormat="1" ht="16.5" customHeight="1">
      <c r="A13" s="102" t="s">
        <v>85</v>
      </c>
      <c r="B13" s="125"/>
      <c r="C13" s="125"/>
      <c r="F13" s="101"/>
      <c r="G13" s="126">
        <v>58456845</v>
      </c>
      <c r="H13" s="101"/>
      <c r="I13" s="101">
        <f>I10+I11</f>
        <v>54835242</v>
      </c>
      <c r="J13" s="32"/>
      <c r="K13" s="126">
        <v>35447032</v>
      </c>
      <c r="L13" s="32"/>
      <c r="M13" s="101">
        <f>M10+M11</f>
        <v>34567706</v>
      </c>
      <c r="P13" s="32"/>
      <c r="R13" s="32"/>
    </row>
    <row r="14" spans="1:18" ht="16.5" customHeight="1">
      <c r="A14" s="127" t="s">
        <v>86</v>
      </c>
      <c r="C14" s="56"/>
      <c r="E14" s="14"/>
      <c r="F14" s="101"/>
      <c r="G14" s="126">
        <v>4879737</v>
      </c>
      <c r="H14" s="101"/>
      <c r="I14" s="117">
        <v>639301</v>
      </c>
      <c r="J14" s="117"/>
      <c r="K14" s="126">
        <v>16224107</v>
      </c>
      <c r="L14" s="117"/>
      <c r="M14" s="117">
        <v>10636451</v>
      </c>
      <c r="P14" s="32"/>
      <c r="R14" s="32"/>
    </row>
    <row r="15" spans="1:18" ht="16.5" customHeight="1">
      <c r="A15" s="26" t="s">
        <v>87</v>
      </c>
      <c r="B15" s="56"/>
      <c r="C15" s="56"/>
      <c r="E15" s="14"/>
      <c r="F15" s="116"/>
      <c r="G15" s="115">
        <v>-19218874</v>
      </c>
      <c r="H15" s="116"/>
      <c r="I15" s="117">
        <v>-16556013</v>
      </c>
      <c r="J15" s="117"/>
      <c r="K15" s="126">
        <v>-10347557</v>
      </c>
      <c r="L15" s="117"/>
      <c r="M15" s="117">
        <v>-8694724</v>
      </c>
      <c r="P15" s="32"/>
      <c r="R15" s="32"/>
    </row>
    <row r="16" spans="1:18" ht="16.5" customHeight="1">
      <c r="A16" s="26" t="s">
        <v>88</v>
      </c>
      <c r="B16" s="56"/>
      <c r="C16" s="56"/>
      <c r="F16" s="116"/>
      <c r="G16" s="115">
        <v>-25952698</v>
      </c>
      <c r="H16" s="116"/>
      <c r="I16" s="117">
        <v>-24359150</v>
      </c>
      <c r="J16" s="118"/>
      <c r="K16" s="126">
        <v>-19295747</v>
      </c>
      <c r="L16" s="117"/>
      <c r="M16" s="117">
        <v>-19078738</v>
      </c>
      <c r="P16" s="32"/>
      <c r="R16" s="32"/>
    </row>
    <row r="17" spans="1:18" ht="16.5" customHeight="1">
      <c r="A17" s="26" t="s">
        <v>89</v>
      </c>
      <c r="B17" s="56"/>
      <c r="C17" s="56"/>
      <c r="F17" s="116"/>
      <c r="G17" s="115">
        <v>-1879332</v>
      </c>
      <c r="H17" s="116"/>
      <c r="I17" s="117">
        <v>-2131419</v>
      </c>
      <c r="J17" s="118"/>
      <c r="K17" s="126">
        <v>-1880466</v>
      </c>
      <c r="L17" s="117"/>
      <c r="M17" s="117">
        <v>-2131419</v>
      </c>
      <c r="P17" s="32"/>
      <c r="R17" s="32"/>
    </row>
    <row r="18" spans="1:18" ht="16.5" customHeight="1">
      <c r="A18" s="33" t="s">
        <v>90</v>
      </c>
      <c r="B18" s="56"/>
      <c r="C18" s="56"/>
      <c r="E18" s="14" t="s">
        <v>28</v>
      </c>
      <c r="F18" s="116"/>
      <c r="G18" s="120">
        <v>-28331</v>
      </c>
      <c r="H18" s="116"/>
      <c r="I18" s="121">
        <v>-32077</v>
      </c>
      <c r="J18" s="122"/>
      <c r="K18" s="123" t="s">
        <v>26</v>
      </c>
      <c r="L18" s="122"/>
      <c r="M18" s="121">
        <v>0</v>
      </c>
      <c r="P18" s="32"/>
      <c r="R18" s="32"/>
    </row>
    <row r="19" spans="1:18" ht="16.5" customHeight="1">
      <c r="B19" s="49"/>
      <c r="C19" s="125"/>
      <c r="E19" s="14"/>
      <c r="F19" s="116"/>
      <c r="G19" s="115"/>
      <c r="H19" s="116"/>
      <c r="I19" s="116"/>
      <c r="J19" s="25"/>
      <c r="K19" s="115"/>
      <c r="L19" s="128"/>
      <c r="M19" s="116"/>
      <c r="P19" s="32"/>
      <c r="R19" s="32"/>
    </row>
    <row r="20" spans="1:18" ht="16.5" customHeight="1">
      <c r="A20" s="129" t="s">
        <v>91</v>
      </c>
      <c r="B20" s="49"/>
      <c r="C20" s="125"/>
      <c r="E20" s="14"/>
      <c r="F20" s="101"/>
      <c r="G20" s="126">
        <f>SUM(G13:G18)</f>
        <v>16257347</v>
      </c>
      <c r="H20" s="101"/>
      <c r="I20" s="101">
        <f>SUM(I13:I18)</f>
        <v>12395884</v>
      </c>
      <c r="J20" s="25"/>
      <c r="K20" s="126">
        <f>SUM(K13:K18)</f>
        <v>20147369</v>
      </c>
      <c r="L20" s="32"/>
      <c r="M20" s="101">
        <f>SUM(M13:M18)</f>
        <v>15299276</v>
      </c>
      <c r="P20" s="32"/>
      <c r="R20" s="32"/>
    </row>
    <row r="21" spans="1:18" ht="16.5" customHeight="1">
      <c r="A21" s="130" t="s">
        <v>92</v>
      </c>
      <c r="B21" s="56"/>
      <c r="C21" s="56"/>
      <c r="E21" s="25">
        <v>12</v>
      </c>
      <c r="F21" s="116"/>
      <c r="G21" s="120">
        <v>-2449275</v>
      </c>
      <c r="H21" s="116"/>
      <c r="I21" s="121">
        <v>-3147326</v>
      </c>
      <c r="J21" s="122"/>
      <c r="K21" s="123">
        <v>-832429</v>
      </c>
      <c r="L21" s="118"/>
      <c r="M21" s="121">
        <v>-1084390</v>
      </c>
      <c r="P21" s="32"/>
      <c r="R21" s="32"/>
    </row>
    <row r="22" spans="1:18" ht="16.5" customHeight="1">
      <c r="A22" s="20"/>
      <c r="B22" s="49"/>
      <c r="C22" s="125"/>
      <c r="E22" s="131"/>
      <c r="F22" s="101"/>
      <c r="G22" s="124"/>
      <c r="H22" s="116"/>
      <c r="I22" s="132"/>
      <c r="J22" s="25"/>
      <c r="K22" s="124"/>
      <c r="L22" s="128"/>
      <c r="M22" s="132"/>
      <c r="P22" s="32"/>
      <c r="R22" s="32"/>
    </row>
    <row r="23" spans="1:18" ht="16.5" customHeight="1" thickBot="1">
      <c r="A23" s="133" t="s">
        <v>93</v>
      </c>
      <c r="B23" s="20"/>
      <c r="C23" s="125"/>
      <c r="E23" s="14"/>
      <c r="F23" s="114"/>
      <c r="G23" s="134">
        <f>SUM(G20:G21)</f>
        <v>13808072</v>
      </c>
      <c r="H23" s="114"/>
      <c r="I23" s="135">
        <f>SUM(I20:I21)</f>
        <v>9248558</v>
      </c>
      <c r="J23" s="25"/>
      <c r="K23" s="134">
        <f>SUM(K20:K21)</f>
        <v>19314940</v>
      </c>
      <c r="L23" s="32"/>
      <c r="M23" s="135">
        <f>SUM(M20:M21)</f>
        <v>14214886</v>
      </c>
      <c r="P23" s="32"/>
      <c r="R23" s="32"/>
    </row>
    <row r="24" spans="1:18" ht="16.5" customHeight="1" thickTop="1">
      <c r="A24" s="20"/>
      <c r="B24" s="49"/>
      <c r="C24" s="125"/>
      <c r="E24" s="131"/>
      <c r="F24" s="101"/>
      <c r="G24" s="126"/>
      <c r="H24" s="101"/>
      <c r="I24" s="101"/>
      <c r="J24" s="25"/>
      <c r="K24" s="126"/>
      <c r="L24" s="32"/>
      <c r="P24" s="32"/>
      <c r="R24" s="32"/>
    </row>
    <row r="25" spans="1:18" ht="16.5" customHeight="1">
      <c r="A25" s="49" t="s">
        <v>94</v>
      </c>
      <c r="B25" s="49"/>
      <c r="C25" s="125"/>
      <c r="E25" s="131"/>
      <c r="F25" s="101"/>
      <c r="G25" s="126"/>
      <c r="H25" s="101"/>
      <c r="I25" s="101"/>
      <c r="J25" s="25"/>
      <c r="K25" s="126"/>
      <c r="L25" s="32"/>
      <c r="P25" s="32"/>
      <c r="R25" s="32"/>
    </row>
    <row r="26" spans="1:18" ht="16.5" customHeight="1" thickBot="1">
      <c r="A26" s="133" t="s">
        <v>95</v>
      </c>
      <c r="B26" s="20"/>
      <c r="C26" s="125"/>
      <c r="E26" s="14"/>
      <c r="F26" s="114"/>
      <c r="G26" s="134">
        <f>G23</f>
        <v>13808072</v>
      </c>
      <c r="H26" s="114"/>
      <c r="I26" s="135">
        <f>I23</f>
        <v>9248558</v>
      </c>
      <c r="J26" s="25"/>
      <c r="K26" s="134">
        <f>K23</f>
        <v>19314940</v>
      </c>
      <c r="L26" s="32"/>
      <c r="M26" s="135">
        <f>M23</f>
        <v>14214886</v>
      </c>
      <c r="P26" s="32"/>
      <c r="R26" s="32"/>
    </row>
    <row r="27" spans="1:18" ht="16.5" customHeight="1" thickTop="1">
      <c r="A27" s="127"/>
      <c r="C27" s="56"/>
      <c r="E27" s="14"/>
      <c r="F27" s="101"/>
      <c r="G27" s="126"/>
      <c r="H27" s="101"/>
      <c r="I27" s="101"/>
      <c r="J27" s="32"/>
      <c r="K27" s="126"/>
      <c r="L27" s="32"/>
    </row>
    <row r="28" spans="1:18" ht="16.5" customHeight="1">
      <c r="A28" s="133" t="s">
        <v>96</v>
      </c>
      <c r="B28" s="136"/>
      <c r="C28" s="56"/>
      <c r="E28" s="14"/>
      <c r="F28" s="114"/>
      <c r="G28" s="137"/>
      <c r="H28" s="114"/>
      <c r="I28" s="114"/>
      <c r="J28" s="25"/>
      <c r="K28" s="137"/>
      <c r="L28" s="32"/>
      <c r="M28" s="114"/>
    </row>
    <row r="29" spans="1:18" ht="16.5" customHeight="1">
      <c r="A29" s="127" t="s">
        <v>97</v>
      </c>
      <c r="C29" s="56"/>
      <c r="E29" s="14"/>
      <c r="F29" s="114"/>
      <c r="G29" s="137">
        <v>13307965</v>
      </c>
      <c r="H29" s="114"/>
      <c r="I29" s="117">
        <v>8924017</v>
      </c>
      <c r="J29" s="122"/>
      <c r="K29" s="119">
        <f>K26</f>
        <v>19314940</v>
      </c>
      <c r="L29" s="117"/>
      <c r="M29" s="117">
        <v>14214886</v>
      </c>
      <c r="P29" s="32"/>
      <c r="R29" s="32"/>
    </row>
    <row r="30" spans="1:18" ht="16.5" customHeight="1">
      <c r="A30" s="127" t="s">
        <v>77</v>
      </c>
      <c r="C30" s="56"/>
      <c r="E30" s="14"/>
      <c r="F30" s="114"/>
      <c r="G30" s="138">
        <v>500107</v>
      </c>
      <c r="H30" s="114"/>
      <c r="I30" s="121">
        <v>324541</v>
      </c>
      <c r="J30" s="122"/>
      <c r="K30" s="123">
        <v>0</v>
      </c>
      <c r="L30" s="118"/>
      <c r="M30" s="121">
        <v>0</v>
      </c>
      <c r="P30" s="32"/>
      <c r="R30" s="32"/>
    </row>
    <row r="31" spans="1:18" ht="16.5" customHeight="1">
      <c r="A31" s="20"/>
      <c r="B31" s="125"/>
      <c r="C31" s="56"/>
      <c r="E31" s="14"/>
      <c r="F31" s="114"/>
      <c r="G31" s="137"/>
      <c r="H31" s="114"/>
      <c r="I31" s="114"/>
      <c r="J31" s="25"/>
      <c r="K31" s="137"/>
      <c r="L31" s="32"/>
      <c r="M31" s="114"/>
      <c r="P31" s="32"/>
      <c r="R31" s="32"/>
    </row>
    <row r="32" spans="1:18" ht="16.5" customHeight="1" thickBot="1">
      <c r="A32" s="20"/>
      <c r="B32" s="125"/>
      <c r="C32" s="56"/>
      <c r="E32" s="14"/>
      <c r="F32" s="114"/>
      <c r="G32" s="134">
        <f>SUM(G29:G31)</f>
        <v>13808072</v>
      </c>
      <c r="H32" s="114"/>
      <c r="I32" s="135">
        <f>SUM(I29:I31)</f>
        <v>9248558</v>
      </c>
      <c r="J32" s="25"/>
      <c r="K32" s="134">
        <f>SUM(K29:K31)</f>
        <v>19314940</v>
      </c>
      <c r="L32" s="32"/>
      <c r="M32" s="135">
        <f>SUM(M29:M31)</f>
        <v>14214886</v>
      </c>
      <c r="P32" s="32"/>
      <c r="R32" s="32"/>
    </row>
    <row r="33" spans="1:18" ht="16.5" customHeight="1" thickTop="1">
      <c r="A33" s="127"/>
      <c r="C33" s="56"/>
      <c r="E33" s="14"/>
      <c r="F33" s="101"/>
      <c r="G33" s="126"/>
      <c r="H33" s="101"/>
      <c r="I33" s="101"/>
      <c r="J33" s="32"/>
      <c r="K33" s="126"/>
      <c r="L33" s="32"/>
      <c r="P33" s="32"/>
      <c r="R33" s="32"/>
    </row>
    <row r="34" spans="1:18" ht="16.5" customHeight="1">
      <c r="A34" s="133" t="s">
        <v>98</v>
      </c>
      <c r="B34" s="127"/>
      <c r="C34" s="56"/>
      <c r="E34" s="14"/>
      <c r="F34" s="114"/>
      <c r="G34" s="137"/>
      <c r="H34" s="114"/>
      <c r="I34" s="114"/>
      <c r="J34" s="25"/>
      <c r="K34" s="137"/>
      <c r="L34" s="32"/>
      <c r="M34" s="114"/>
      <c r="P34" s="32"/>
      <c r="R34" s="32"/>
    </row>
    <row r="35" spans="1:18" ht="16.5" customHeight="1">
      <c r="A35" s="130"/>
      <c r="B35" s="136" t="s">
        <v>99</v>
      </c>
      <c r="C35" s="56"/>
      <c r="E35" s="14"/>
      <c r="F35" s="114"/>
      <c r="G35" s="137"/>
      <c r="H35" s="114"/>
      <c r="I35" s="114"/>
      <c r="J35" s="25"/>
      <c r="K35" s="137"/>
      <c r="L35" s="32"/>
      <c r="M35" s="114"/>
      <c r="P35" s="32"/>
      <c r="R35" s="32"/>
    </row>
    <row r="36" spans="1:18" ht="16.5" customHeight="1">
      <c r="A36" s="127" t="s">
        <v>97</v>
      </c>
      <c r="C36" s="56"/>
      <c r="E36" s="14"/>
      <c r="F36" s="114"/>
      <c r="G36" s="137">
        <v>13307965</v>
      </c>
      <c r="H36" s="114"/>
      <c r="I36" s="117">
        <v>8924017</v>
      </c>
      <c r="J36" s="117"/>
      <c r="K36" s="119">
        <f>K29</f>
        <v>19314940</v>
      </c>
      <c r="L36" s="117"/>
      <c r="M36" s="117">
        <v>14214886</v>
      </c>
      <c r="P36" s="32"/>
      <c r="R36" s="32"/>
    </row>
    <row r="37" spans="1:18" ht="16.5" customHeight="1">
      <c r="A37" s="127" t="s">
        <v>77</v>
      </c>
      <c r="C37" s="56"/>
      <c r="E37" s="14"/>
      <c r="F37" s="114"/>
      <c r="G37" s="138">
        <v>500107</v>
      </c>
      <c r="H37" s="114"/>
      <c r="I37" s="121">
        <v>324541</v>
      </c>
      <c r="J37" s="117"/>
      <c r="K37" s="123">
        <v>0</v>
      </c>
      <c r="L37" s="117"/>
      <c r="M37" s="121">
        <v>0</v>
      </c>
      <c r="P37" s="32"/>
      <c r="R37" s="32"/>
    </row>
    <row r="38" spans="1:18" ht="16.5" customHeight="1">
      <c r="B38" s="20"/>
      <c r="C38" s="56"/>
      <c r="E38" s="14"/>
      <c r="F38" s="114"/>
      <c r="G38" s="137"/>
      <c r="H38" s="114"/>
      <c r="I38" s="114"/>
      <c r="J38" s="25"/>
      <c r="K38" s="139"/>
      <c r="L38" s="32"/>
      <c r="M38" s="32"/>
      <c r="P38" s="32"/>
      <c r="R38" s="32"/>
    </row>
    <row r="39" spans="1:18" ht="16.5" customHeight="1" thickBot="1">
      <c r="B39" s="125"/>
      <c r="C39" s="56"/>
      <c r="E39" s="14"/>
      <c r="F39" s="101"/>
      <c r="G39" s="140">
        <f>SUM(G36:G38)</f>
        <v>13808072</v>
      </c>
      <c r="H39" s="101"/>
      <c r="I39" s="141">
        <f>SUM(I36:I38)</f>
        <v>9248558</v>
      </c>
      <c r="J39" s="25"/>
      <c r="K39" s="140">
        <f>SUM(K36:K38)</f>
        <v>19314940</v>
      </c>
      <c r="L39" s="32"/>
      <c r="M39" s="141">
        <f>SUM(M36:M38)</f>
        <v>14214886</v>
      </c>
      <c r="P39" s="32"/>
      <c r="R39" s="32"/>
    </row>
    <row r="40" spans="1:18" ht="16.5" customHeight="1" thickTop="1">
      <c r="B40" s="125"/>
      <c r="C40" s="56"/>
      <c r="E40" s="14"/>
      <c r="F40" s="101"/>
      <c r="G40" s="126"/>
      <c r="H40" s="101"/>
      <c r="I40" s="101"/>
      <c r="J40" s="25"/>
      <c r="K40" s="126"/>
      <c r="L40" s="32"/>
      <c r="P40" s="32"/>
      <c r="R40" s="32"/>
    </row>
    <row r="41" spans="1:18" ht="16.5" customHeight="1">
      <c r="A41" s="44" t="s">
        <v>100</v>
      </c>
      <c r="B41" s="44"/>
      <c r="C41" s="56"/>
      <c r="E41" s="14"/>
      <c r="F41" s="114"/>
      <c r="G41" s="137"/>
      <c r="H41" s="114"/>
      <c r="I41" s="114"/>
      <c r="J41" s="25"/>
      <c r="K41" s="139"/>
      <c r="L41" s="32"/>
      <c r="M41" s="32"/>
      <c r="P41" s="32"/>
      <c r="R41" s="32"/>
    </row>
    <row r="42" spans="1:18" ht="16.5" customHeight="1">
      <c r="A42" s="2"/>
      <c r="B42" s="20"/>
      <c r="C42" s="56"/>
      <c r="F42" s="32"/>
      <c r="G42" s="139"/>
      <c r="H42" s="32"/>
      <c r="I42" s="32"/>
      <c r="K42" s="142"/>
      <c r="L42" s="5"/>
      <c r="M42" s="5"/>
      <c r="P42" s="32"/>
      <c r="R42" s="32"/>
    </row>
    <row r="43" spans="1:18" ht="16.5" customHeight="1" thickBot="1">
      <c r="A43" s="33" t="s">
        <v>101</v>
      </c>
      <c r="B43" s="20"/>
      <c r="C43" s="20"/>
      <c r="D43" s="20"/>
      <c r="E43" s="14"/>
      <c r="F43" s="143"/>
      <c r="G43" s="144">
        <f>ROUND(G29/550000000,2)</f>
        <v>0.02</v>
      </c>
      <c r="H43" s="145"/>
      <c r="I43" s="146">
        <v>0.02</v>
      </c>
      <c r="J43" s="147"/>
      <c r="K43" s="144">
        <f>ROUND(K29/550000000,2)</f>
        <v>0.04</v>
      </c>
      <c r="L43" s="148"/>
      <c r="M43" s="146">
        <v>0.03</v>
      </c>
      <c r="P43" s="32"/>
      <c r="R43" s="32"/>
    </row>
    <row r="44" spans="1:18" ht="16.5" customHeight="1" thickTop="1">
      <c r="A44" s="33"/>
      <c r="B44" s="20"/>
      <c r="C44" s="20"/>
      <c r="D44" s="20"/>
      <c r="E44" s="14"/>
      <c r="F44" s="143"/>
      <c r="G44" s="145"/>
      <c r="H44" s="145"/>
      <c r="I44" s="148"/>
      <c r="J44" s="147"/>
      <c r="K44" s="145"/>
      <c r="L44" s="148"/>
      <c r="M44" s="148"/>
      <c r="P44" s="32"/>
      <c r="R44" s="32"/>
    </row>
    <row r="45" spans="1:18" ht="16.5" customHeight="1">
      <c r="A45" s="33"/>
      <c r="B45" s="20"/>
      <c r="C45" s="20"/>
      <c r="D45" s="20"/>
      <c r="E45" s="14"/>
      <c r="F45" s="143"/>
      <c r="G45" s="145"/>
      <c r="H45" s="145"/>
      <c r="I45" s="148"/>
      <c r="J45" s="147"/>
      <c r="K45" s="145"/>
      <c r="L45" s="148"/>
      <c r="M45" s="148"/>
      <c r="P45" s="32"/>
      <c r="R45" s="32"/>
    </row>
    <row r="46" spans="1:18" s="151" customFormat="1" ht="18" customHeight="1">
      <c r="A46" s="149"/>
      <c r="B46" s="150"/>
      <c r="E46" s="152"/>
      <c r="F46" s="152"/>
      <c r="G46" s="152"/>
      <c r="H46" s="152"/>
      <c r="I46" s="152"/>
      <c r="J46" s="152"/>
      <c r="K46" s="152"/>
      <c r="L46" s="152"/>
      <c r="M46" s="152"/>
    </row>
    <row r="47" spans="1:18" ht="22.15" customHeight="1">
      <c r="A47" s="153" t="str">
        <f>'[1]2-4 PAE'!A48</f>
        <v>The accompanying notes form part of this interim financial information.</v>
      </c>
      <c r="B47" s="53"/>
      <c r="C47" s="154"/>
      <c r="D47" s="154"/>
      <c r="E47" s="52"/>
      <c r="F47" s="155"/>
      <c r="G47" s="155"/>
      <c r="H47" s="155"/>
      <c r="I47" s="155"/>
      <c r="J47" s="156"/>
      <c r="K47" s="155"/>
      <c r="L47" s="157"/>
      <c r="M47" s="155"/>
    </row>
  </sheetData>
  <mergeCells count="2">
    <mergeCell ref="G6:I6"/>
    <mergeCell ref="K6:M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6DFF-6F1D-40D0-BA0A-D6F19B46881F}">
  <sheetPr>
    <pageSetUpPr fitToPage="1"/>
  </sheetPr>
  <dimension ref="A1:AA39"/>
  <sheetViews>
    <sheetView topLeftCell="A19" workbookViewId="0">
      <selection activeCell="D11" sqref="D11"/>
    </sheetView>
  </sheetViews>
  <sheetFormatPr defaultColWidth="2.42578125" defaultRowHeight="11.25"/>
  <cols>
    <col min="1" max="3" width="2.42578125" style="170"/>
    <col min="4" max="4" width="22" style="170" customWidth="1"/>
    <col min="5" max="5" width="5.28515625" style="170" customWidth="1"/>
    <col min="6" max="6" width="0.7109375" style="170" customWidth="1"/>
    <col min="7" max="7" width="11.7109375" style="171" customWidth="1"/>
    <col min="8" max="8" width="0.7109375" style="171" customWidth="1"/>
    <col min="9" max="9" width="9.7109375" style="171" customWidth="1"/>
    <col min="10" max="10" width="0.7109375" style="172" customWidth="1"/>
    <col min="11" max="11" width="9.7109375" style="171" customWidth="1"/>
    <col min="12" max="12" width="0.7109375" style="172" customWidth="1"/>
    <col min="13" max="13" width="11.7109375" style="171" customWidth="1"/>
    <col min="14" max="14" width="0.7109375" style="172" customWidth="1"/>
    <col min="15" max="15" width="12.28515625" style="171" customWidth="1"/>
    <col min="16" max="16" width="0.7109375" style="171" customWidth="1"/>
    <col min="17" max="17" width="13.42578125" style="171" customWidth="1"/>
    <col min="18" max="18" width="0.7109375" style="171" customWidth="1"/>
    <col min="19" max="19" width="11.28515625" style="171" customWidth="1"/>
    <col min="20" max="20" width="0.7109375" style="171" customWidth="1"/>
    <col min="21" max="21" width="11" style="171" customWidth="1"/>
    <col min="22" max="22" width="0.7109375" style="172" customWidth="1"/>
    <col min="23" max="23" width="10.7109375" style="171" customWidth="1"/>
    <col min="24" max="24" width="0.7109375" style="172" customWidth="1"/>
    <col min="25" max="25" width="10.28515625" style="171" customWidth="1"/>
    <col min="26" max="26" width="1" style="172" customWidth="1"/>
    <col min="27" max="27" width="10.5703125" style="173" customWidth="1"/>
    <col min="28" max="16384" width="2.42578125" style="170"/>
  </cols>
  <sheetData>
    <row r="1" spans="1:27" s="160" customFormat="1" ht="16.5" customHeight="1">
      <c r="A1" s="159" t="s">
        <v>0</v>
      </c>
      <c r="G1" s="161"/>
      <c r="H1" s="161"/>
      <c r="I1" s="161"/>
      <c r="J1" s="162"/>
      <c r="K1" s="161"/>
      <c r="L1" s="162"/>
      <c r="M1" s="161"/>
      <c r="N1" s="162"/>
      <c r="O1" s="161"/>
      <c r="P1" s="161"/>
      <c r="Q1" s="161"/>
      <c r="R1" s="161"/>
      <c r="S1" s="161"/>
      <c r="T1" s="161"/>
      <c r="U1" s="161"/>
      <c r="V1" s="162"/>
      <c r="W1" s="161"/>
      <c r="X1" s="162"/>
      <c r="Y1" s="161"/>
      <c r="Z1" s="162"/>
      <c r="AA1" s="163"/>
    </row>
    <row r="2" spans="1:27" s="160" customFormat="1" ht="16.5" customHeight="1">
      <c r="A2" s="65" t="s">
        <v>102</v>
      </c>
      <c r="G2" s="161"/>
      <c r="H2" s="161"/>
      <c r="I2" s="161"/>
      <c r="J2" s="162"/>
      <c r="K2" s="161"/>
      <c r="L2" s="162"/>
      <c r="M2" s="161"/>
      <c r="N2" s="162"/>
      <c r="O2" s="161"/>
      <c r="P2" s="161"/>
      <c r="Q2" s="161"/>
      <c r="R2" s="161"/>
      <c r="S2" s="161"/>
      <c r="T2" s="161"/>
      <c r="U2" s="161"/>
      <c r="V2" s="162"/>
      <c r="W2" s="161"/>
      <c r="X2" s="162"/>
      <c r="Y2" s="161"/>
      <c r="Z2" s="162"/>
      <c r="AA2" s="163"/>
    </row>
    <row r="3" spans="1:27" s="160" customFormat="1" ht="16.5" customHeight="1">
      <c r="A3" s="164" t="str">
        <f>'[1]5 PL (3m)'!A3</f>
        <v>For the three-month period ended 31 March 2020</v>
      </c>
      <c r="B3" s="165"/>
      <c r="C3" s="165"/>
      <c r="D3" s="165"/>
      <c r="E3" s="165"/>
      <c r="F3" s="165"/>
      <c r="G3" s="166"/>
      <c r="H3" s="166"/>
      <c r="I3" s="166"/>
      <c r="J3" s="167"/>
      <c r="K3" s="166"/>
      <c r="L3" s="167"/>
      <c r="M3" s="166"/>
      <c r="N3" s="167"/>
      <c r="O3" s="166"/>
      <c r="P3" s="166"/>
      <c r="Q3" s="166"/>
      <c r="R3" s="166"/>
      <c r="S3" s="166"/>
      <c r="T3" s="166"/>
      <c r="U3" s="166"/>
      <c r="V3" s="167"/>
      <c r="W3" s="166"/>
      <c r="X3" s="167"/>
      <c r="Y3" s="166"/>
      <c r="Z3" s="167"/>
      <c r="AA3" s="168"/>
    </row>
    <row r="4" spans="1:27" ht="15.75" customHeight="1">
      <c r="A4" s="169"/>
    </row>
    <row r="5" spans="1:27" ht="16.5" customHeight="1">
      <c r="A5" s="169"/>
    </row>
    <row r="6" spans="1:27" ht="15.95" customHeight="1">
      <c r="G6" s="304" t="s">
        <v>103</v>
      </c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s="169" customFormat="1" ht="15.95" customHeight="1">
      <c r="G7" s="305" t="s">
        <v>104</v>
      </c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174"/>
      <c r="Y7" s="175"/>
      <c r="Z7" s="174"/>
      <c r="AA7" s="176"/>
    </row>
    <row r="8" spans="1:27" s="169" customFormat="1" ht="15.95" customHeight="1">
      <c r="G8" s="177"/>
      <c r="H8" s="177"/>
      <c r="I8" s="177"/>
      <c r="J8" s="177"/>
      <c r="K8" s="178"/>
      <c r="L8" s="177"/>
      <c r="P8" s="177"/>
      <c r="Q8" s="305" t="s">
        <v>74</v>
      </c>
      <c r="R8" s="305"/>
      <c r="S8" s="305"/>
      <c r="T8" s="305"/>
      <c r="U8" s="305"/>
      <c r="V8" s="177"/>
      <c r="W8" s="177"/>
      <c r="X8" s="174"/>
      <c r="Y8" s="175"/>
      <c r="Z8" s="174"/>
      <c r="AA8" s="176"/>
    </row>
    <row r="9" spans="1:27" s="169" customFormat="1" ht="15.95" customHeight="1">
      <c r="G9" s="174"/>
      <c r="H9" s="174"/>
      <c r="I9" s="174"/>
      <c r="J9" s="174"/>
      <c r="K9" s="179"/>
      <c r="L9" s="174"/>
      <c r="M9" s="180"/>
      <c r="N9" s="181"/>
      <c r="O9" s="181"/>
      <c r="P9" s="181"/>
      <c r="Q9" s="179" t="s">
        <v>105</v>
      </c>
      <c r="R9" s="182"/>
      <c r="S9" s="179" t="s">
        <v>106</v>
      </c>
      <c r="T9" s="179"/>
      <c r="V9" s="174"/>
      <c r="W9" s="175"/>
      <c r="X9" s="174"/>
      <c r="Y9" s="175"/>
      <c r="Z9" s="174"/>
      <c r="AA9" s="176"/>
    </row>
    <row r="10" spans="1:27" s="169" customFormat="1" ht="15.95" customHeight="1">
      <c r="B10" s="183"/>
      <c r="C10" s="183"/>
      <c r="D10" s="183"/>
      <c r="E10" s="183"/>
      <c r="F10" s="183"/>
      <c r="G10" s="179"/>
      <c r="H10" s="179"/>
      <c r="I10" s="179"/>
      <c r="J10" s="174"/>
      <c r="K10" s="179"/>
      <c r="L10" s="174"/>
      <c r="P10" s="184"/>
      <c r="Q10" s="179" t="s">
        <v>107</v>
      </c>
      <c r="R10" s="174"/>
      <c r="S10" s="179" t="s">
        <v>108</v>
      </c>
      <c r="T10" s="179"/>
      <c r="U10" s="179"/>
      <c r="V10" s="174"/>
      <c r="W10" s="185"/>
      <c r="X10" s="174"/>
      <c r="Y10" s="185"/>
      <c r="Z10" s="174"/>
      <c r="AA10" s="175"/>
    </row>
    <row r="11" spans="1:27" s="169" customFormat="1" ht="15.95" customHeight="1">
      <c r="A11" s="186"/>
      <c r="B11" s="170"/>
      <c r="C11" s="170"/>
      <c r="D11" s="170"/>
      <c r="E11" s="187"/>
      <c r="F11" s="170"/>
      <c r="G11" s="179" t="s">
        <v>109</v>
      </c>
      <c r="H11" s="179"/>
      <c r="I11" s="179"/>
      <c r="J11" s="174"/>
      <c r="K11" s="179" t="s">
        <v>110</v>
      </c>
      <c r="L11" s="174"/>
      <c r="M11" s="306" t="s">
        <v>111</v>
      </c>
      <c r="N11" s="306"/>
      <c r="O11" s="306"/>
      <c r="P11" s="188"/>
      <c r="Q11" s="175" t="s">
        <v>112</v>
      </c>
      <c r="R11" s="173"/>
      <c r="S11" s="175" t="s">
        <v>113</v>
      </c>
      <c r="T11" s="175"/>
      <c r="U11" s="179" t="s">
        <v>114</v>
      </c>
      <c r="V11" s="174"/>
      <c r="W11" s="185"/>
      <c r="X11" s="174"/>
      <c r="Y11" s="175" t="s">
        <v>115</v>
      </c>
      <c r="Z11" s="174"/>
      <c r="AA11" s="185"/>
    </row>
    <row r="12" spans="1:27" s="169" customFormat="1" ht="15.95" customHeight="1">
      <c r="A12" s="186"/>
      <c r="B12" s="170"/>
      <c r="C12" s="170"/>
      <c r="D12" s="170"/>
      <c r="E12" s="187"/>
      <c r="F12" s="170"/>
      <c r="G12" s="179" t="s">
        <v>116</v>
      </c>
      <c r="H12" s="179"/>
      <c r="I12" s="179" t="s">
        <v>117</v>
      </c>
      <c r="J12" s="174"/>
      <c r="K12" s="175" t="s">
        <v>118</v>
      </c>
      <c r="L12" s="174"/>
      <c r="M12" s="179" t="s">
        <v>119</v>
      </c>
      <c r="N12" s="189"/>
      <c r="Q12" s="179" t="s">
        <v>120</v>
      </c>
      <c r="R12" s="173"/>
      <c r="S12" s="179" t="s">
        <v>121</v>
      </c>
      <c r="T12" s="179"/>
      <c r="U12" s="175" t="s">
        <v>122</v>
      </c>
      <c r="V12" s="174"/>
      <c r="W12" s="179" t="s">
        <v>123</v>
      </c>
      <c r="X12" s="174"/>
      <c r="Y12" s="179" t="s">
        <v>124</v>
      </c>
      <c r="Z12" s="174"/>
      <c r="AA12" s="185"/>
    </row>
    <row r="13" spans="1:27" s="169" customFormat="1" ht="15.95" customHeight="1">
      <c r="F13" s="177"/>
      <c r="G13" s="179" t="s">
        <v>125</v>
      </c>
      <c r="H13" s="179"/>
      <c r="I13" s="179" t="s">
        <v>126</v>
      </c>
      <c r="J13" s="174"/>
      <c r="K13" s="179" t="s">
        <v>127</v>
      </c>
      <c r="L13" s="174"/>
      <c r="M13" s="179" t="s">
        <v>128</v>
      </c>
      <c r="N13" s="189"/>
      <c r="O13" s="179" t="s">
        <v>73</v>
      </c>
      <c r="P13" s="179"/>
      <c r="Q13" s="179" t="s">
        <v>129</v>
      </c>
      <c r="R13" s="174"/>
      <c r="S13" s="179" t="s">
        <v>130</v>
      </c>
      <c r="T13" s="179"/>
      <c r="U13" s="179" t="s">
        <v>131</v>
      </c>
      <c r="V13" s="174"/>
      <c r="W13" s="179" t="s">
        <v>76</v>
      </c>
      <c r="X13" s="174"/>
      <c r="Y13" s="179" t="s">
        <v>132</v>
      </c>
      <c r="Z13" s="174"/>
      <c r="AA13" s="179" t="s">
        <v>78</v>
      </c>
    </row>
    <row r="14" spans="1:27" s="169" customFormat="1" ht="15.95" customHeight="1">
      <c r="F14" s="177"/>
      <c r="G14" s="190" t="s">
        <v>12</v>
      </c>
      <c r="H14" s="179"/>
      <c r="I14" s="190" t="s">
        <v>12</v>
      </c>
      <c r="J14" s="174"/>
      <c r="K14" s="190" t="s">
        <v>12</v>
      </c>
      <c r="L14" s="174"/>
      <c r="M14" s="190" t="s">
        <v>12</v>
      </c>
      <c r="N14" s="189"/>
      <c r="O14" s="190" t="s">
        <v>12</v>
      </c>
      <c r="P14" s="179"/>
      <c r="Q14" s="190" t="s">
        <v>12</v>
      </c>
      <c r="R14" s="174"/>
      <c r="S14" s="190" t="s">
        <v>12</v>
      </c>
      <c r="T14" s="179"/>
      <c r="U14" s="190" t="s">
        <v>12</v>
      </c>
      <c r="V14" s="174"/>
      <c r="W14" s="190" t="s">
        <v>12</v>
      </c>
      <c r="X14" s="174"/>
      <c r="Y14" s="190" t="s">
        <v>12</v>
      </c>
      <c r="Z14" s="174"/>
      <c r="AA14" s="190" t="s">
        <v>12</v>
      </c>
    </row>
    <row r="15" spans="1:27" s="169" customFormat="1" ht="15.95" customHeight="1">
      <c r="C15" s="170"/>
      <c r="D15" s="170"/>
      <c r="F15" s="170"/>
      <c r="G15" s="191"/>
      <c r="H15" s="171"/>
      <c r="I15" s="191"/>
      <c r="J15" s="172"/>
      <c r="K15" s="191"/>
      <c r="L15" s="172"/>
      <c r="M15" s="191"/>
      <c r="N15" s="172"/>
      <c r="O15" s="191"/>
      <c r="P15" s="171"/>
      <c r="Q15" s="191"/>
      <c r="R15" s="171"/>
      <c r="S15" s="191"/>
      <c r="T15" s="171"/>
      <c r="U15" s="191"/>
      <c r="V15" s="172"/>
      <c r="W15" s="191"/>
      <c r="X15" s="172"/>
      <c r="Y15" s="191"/>
      <c r="Z15" s="172"/>
      <c r="AA15" s="191"/>
    </row>
    <row r="16" spans="1:27" s="169" customFormat="1" ht="15.95" customHeight="1">
      <c r="A16" s="169" t="s">
        <v>133</v>
      </c>
      <c r="B16" s="183"/>
      <c r="D16" s="183"/>
      <c r="F16" s="187"/>
      <c r="G16" s="191">
        <v>275000000</v>
      </c>
      <c r="H16" s="191"/>
      <c r="I16" s="191">
        <v>208135263</v>
      </c>
      <c r="J16" s="191"/>
      <c r="K16" s="191">
        <v>1024444</v>
      </c>
      <c r="L16" s="191"/>
      <c r="M16" s="191">
        <v>8838571</v>
      </c>
      <c r="N16" s="191"/>
      <c r="O16" s="191">
        <v>10829100</v>
      </c>
      <c r="P16" s="191"/>
      <c r="Q16" s="191">
        <v>52139388</v>
      </c>
      <c r="R16" s="191"/>
      <c r="S16" s="191">
        <v>175149</v>
      </c>
      <c r="T16" s="191"/>
      <c r="U16" s="191">
        <f>SUM(Q16,S16)</f>
        <v>52314537</v>
      </c>
      <c r="V16" s="192"/>
      <c r="W16" s="191">
        <f>SUM(G16,I16,K16,M16,O16,U16)</f>
        <v>556141915</v>
      </c>
      <c r="X16" s="192"/>
      <c r="Y16" s="191">
        <v>4689915</v>
      </c>
      <c r="Z16" s="192"/>
      <c r="AA16" s="191">
        <f>SUM(W16,Y16)</f>
        <v>560831830</v>
      </c>
    </row>
    <row r="17" spans="1:27" s="169" customFormat="1" ht="15.95" customHeight="1">
      <c r="A17" s="170" t="s">
        <v>134</v>
      </c>
      <c r="B17" s="183"/>
      <c r="D17" s="183"/>
      <c r="E17" s="183"/>
      <c r="F17" s="187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2"/>
      <c r="W17" s="191"/>
      <c r="X17" s="192"/>
      <c r="Y17" s="191"/>
      <c r="Z17" s="192"/>
      <c r="AA17" s="191"/>
    </row>
    <row r="18" spans="1:27" s="169" customFormat="1" ht="15.95" customHeight="1">
      <c r="A18" s="170" t="s">
        <v>135</v>
      </c>
      <c r="B18" s="170"/>
      <c r="D18" s="183"/>
      <c r="E18" s="193"/>
      <c r="F18" s="187"/>
      <c r="G18" s="194">
        <v>0</v>
      </c>
      <c r="H18" s="191"/>
      <c r="I18" s="194">
        <v>0</v>
      </c>
      <c r="J18" s="192"/>
      <c r="K18" s="194">
        <v>0</v>
      </c>
      <c r="L18" s="192"/>
      <c r="M18" s="194">
        <v>0</v>
      </c>
      <c r="N18" s="192"/>
      <c r="O18" s="194">
        <v>-1219776</v>
      </c>
      <c r="P18" s="191"/>
      <c r="Q18" s="194">
        <v>0</v>
      </c>
      <c r="R18" s="173"/>
      <c r="S18" s="194">
        <v>0</v>
      </c>
      <c r="T18" s="191"/>
      <c r="U18" s="194">
        <f>SUM(Q18,S18)</f>
        <v>0</v>
      </c>
      <c r="V18" s="192"/>
      <c r="W18" s="194">
        <f>SUM(G18,I18,K18,M18,O18,U18)</f>
        <v>-1219776</v>
      </c>
      <c r="X18" s="192"/>
      <c r="Y18" s="194">
        <v>25263</v>
      </c>
      <c r="Z18" s="192"/>
      <c r="AA18" s="195">
        <f>SUM(W18,Y18)</f>
        <v>-1194513</v>
      </c>
    </row>
    <row r="19" spans="1:27" s="169" customFormat="1" ht="15.95" customHeight="1">
      <c r="A19" s="170"/>
      <c r="B19" s="183"/>
      <c r="D19" s="183"/>
      <c r="E19" s="183"/>
      <c r="F19" s="187"/>
      <c r="G19" s="191"/>
      <c r="H19" s="191"/>
      <c r="I19" s="191"/>
      <c r="J19" s="196"/>
      <c r="K19" s="191"/>
      <c r="L19" s="196"/>
      <c r="M19" s="173"/>
      <c r="N19" s="196"/>
      <c r="O19" s="173"/>
      <c r="P19" s="173"/>
      <c r="Q19" s="173"/>
      <c r="R19" s="173"/>
      <c r="S19" s="191"/>
      <c r="T19" s="191"/>
      <c r="U19" s="191"/>
      <c r="V19" s="196"/>
      <c r="W19" s="191"/>
      <c r="X19" s="196"/>
      <c r="Y19" s="173"/>
      <c r="Z19" s="196"/>
      <c r="AA19" s="173"/>
    </row>
    <row r="20" spans="1:27" s="169" customFormat="1" ht="15.95" customHeight="1">
      <c r="A20" s="169" t="s">
        <v>136</v>
      </c>
      <c r="B20" s="183"/>
      <c r="D20" s="183"/>
      <c r="E20" s="183"/>
      <c r="F20" s="187"/>
      <c r="G20" s="191">
        <f>SUM(G16:G18)</f>
        <v>275000000</v>
      </c>
      <c r="H20" s="191"/>
      <c r="I20" s="191">
        <f>SUM(I16:I18)</f>
        <v>208135263</v>
      </c>
      <c r="J20" s="191"/>
      <c r="K20" s="191">
        <f>SUM(K16:K18)</f>
        <v>1024444</v>
      </c>
      <c r="L20" s="191"/>
      <c r="M20" s="191">
        <f>SUM(M16:M18)</f>
        <v>8838571</v>
      </c>
      <c r="N20" s="191"/>
      <c r="O20" s="191">
        <f>SUM(O16:O18)</f>
        <v>9609324</v>
      </c>
      <c r="P20" s="191"/>
      <c r="Q20" s="191">
        <f>SUM(Q16:Q18)</f>
        <v>52139388</v>
      </c>
      <c r="R20" s="191"/>
      <c r="S20" s="191">
        <f>SUM(S16:S18)</f>
        <v>175149</v>
      </c>
      <c r="T20" s="191"/>
      <c r="U20" s="191">
        <f>SUM(U16:U18)</f>
        <v>52314537</v>
      </c>
      <c r="V20" s="192"/>
      <c r="W20" s="191">
        <f>SUM(W16:W18)</f>
        <v>554922139</v>
      </c>
      <c r="X20" s="192"/>
      <c r="Y20" s="191">
        <f>SUM(Y16:Y18)</f>
        <v>4715178</v>
      </c>
      <c r="Z20" s="192"/>
      <c r="AA20" s="191">
        <f>SUM(AA16:AA18)</f>
        <v>559637317</v>
      </c>
    </row>
    <row r="21" spans="1:27" s="169" customFormat="1" ht="15.95" customHeight="1">
      <c r="A21" s="170" t="s">
        <v>70</v>
      </c>
      <c r="B21" s="183"/>
      <c r="D21" s="183"/>
      <c r="E21" s="183"/>
      <c r="F21" s="187"/>
      <c r="G21" s="191">
        <v>0</v>
      </c>
      <c r="H21" s="191"/>
      <c r="I21" s="191">
        <v>0</v>
      </c>
      <c r="J21" s="191"/>
      <c r="K21" s="191">
        <v>1245945</v>
      </c>
      <c r="L21" s="191"/>
      <c r="M21" s="191">
        <v>0</v>
      </c>
      <c r="N21" s="191"/>
      <c r="O21" s="191">
        <v>0</v>
      </c>
      <c r="P21" s="191"/>
      <c r="Q21" s="191">
        <v>0</v>
      </c>
      <c r="R21" s="191"/>
      <c r="S21" s="191">
        <v>0</v>
      </c>
      <c r="T21" s="191"/>
      <c r="U21" s="191">
        <f>SUM(Q21,S21)</f>
        <v>0</v>
      </c>
      <c r="V21" s="192"/>
      <c r="W21" s="191">
        <f>SUM(G21,I21,K21,M21,O21,U21)</f>
        <v>1245945</v>
      </c>
      <c r="X21" s="192"/>
      <c r="Y21" s="191">
        <v>0</v>
      </c>
      <c r="Z21" s="192"/>
      <c r="AA21" s="191">
        <f>SUM(W21,Y21)</f>
        <v>1245945</v>
      </c>
    </row>
    <row r="22" spans="1:27" s="169" customFormat="1" ht="15.95" customHeight="1">
      <c r="A22" s="170" t="s">
        <v>137</v>
      </c>
      <c r="B22" s="183"/>
      <c r="D22" s="183"/>
      <c r="E22" s="193"/>
      <c r="F22" s="187"/>
      <c r="G22" s="191">
        <v>0</v>
      </c>
      <c r="H22" s="191"/>
      <c r="I22" s="191">
        <v>0</v>
      </c>
      <c r="J22" s="191"/>
      <c r="K22" s="191">
        <v>0</v>
      </c>
      <c r="L22" s="191"/>
      <c r="M22" s="191">
        <v>0</v>
      </c>
      <c r="N22" s="191"/>
      <c r="O22" s="191">
        <v>0</v>
      </c>
      <c r="P22" s="191"/>
      <c r="Q22" s="191">
        <v>0</v>
      </c>
      <c r="R22" s="191"/>
      <c r="S22" s="191">
        <v>0</v>
      </c>
      <c r="T22" s="191"/>
      <c r="U22" s="191">
        <f>SUM(Q22,S22)</f>
        <v>0</v>
      </c>
      <c r="V22" s="192"/>
      <c r="W22" s="191">
        <f>SUM(G22,I22,K22,M22,O22,U22)</f>
        <v>0</v>
      </c>
      <c r="X22" s="192"/>
      <c r="Y22" s="191">
        <v>-673337</v>
      </c>
      <c r="Z22" s="192"/>
      <c r="AA22" s="191">
        <f>SUM(W22,Y22)</f>
        <v>-673337</v>
      </c>
    </row>
    <row r="23" spans="1:27" s="169" customFormat="1" ht="15.95" customHeight="1">
      <c r="A23" s="170" t="s">
        <v>138</v>
      </c>
      <c r="B23" s="170"/>
      <c r="D23" s="183"/>
      <c r="E23" s="193"/>
      <c r="F23" s="187"/>
      <c r="G23" s="194">
        <v>0</v>
      </c>
      <c r="H23" s="191"/>
      <c r="I23" s="194">
        <v>0</v>
      </c>
      <c r="J23" s="192"/>
      <c r="K23" s="194">
        <v>0</v>
      </c>
      <c r="L23" s="192"/>
      <c r="M23" s="194">
        <v>0</v>
      </c>
      <c r="N23" s="192"/>
      <c r="O23" s="194">
        <v>8924017</v>
      </c>
      <c r="P23" s="191"/>
      <c r="Q23" s="194">
        <v>0</v>
      </c>
      <c r="R23" s="173"/>
      <c r="S23" s="194">
        <v>0</v>
      </c>
      <c r="T23" s="191"/>
      <c r="U23" s="194">
        <f>SUM(Q23,S23)</f>
        <v>0</v>
      </c>
      <c r="V23" s="192"/>
      <c r="W23" s="194">
        <f>SUM(G23,I23,K23,M23,O23,U23)</f>
        <v>8924017</v>
      </c>
      <c r="X23" s="192"/>
      <c r="Y23" s="194">
        <v>324541</v>
      </c>
      <c r="Z23" s="192"/>
      <c r="AA23" s="195">
        <f>SUM(W23,Y23)</f>
        <v>9248558</v>
      </c>
    </row>
    <row r="24" spans="1:27" s="169" customFormat="1" ht="15.95" customHeight="1">
      <c r="A24" s="197"/>
      <c r="B24" s="170"/>
      <c r="C24" s="170"/>
      <c r="D24" s="170"/>
      <c r="E24" s="187"/>
      <c r="F24" s="170"/>
      <c r="G24" s="173"/>
      <c r="H24" s="173"/>
      <c r="I24" s="173"/>
      <c r="J24" s="196"/>
      <c r="K24" s="173"/>
      <c r="L24" s="196"/>
      <c r="M24" s="173"/>
      <c r="N24" s="196"/>
      <c r="O24" s="173"/>
      <c r="P24" s="173"/>
      <c r="Q24" s="173"/>
      <c r="R24" s="173"/>
      <c r="S24" s="173"/>
      <c r="T24" s="173"/>
      <c r="U24" s="173"/>
      <c r="V24" s="196"/>
      <c r="W24" s="173"/>
      <c r="X24" s="196"/>
      <c r="Y24" s="173"/>
      <c r="Z24" s="196"/>
      <c r="AA24" s="173"/>
    </row>
    <row r="25" spans="1:27" s="169" customFormat="1" ht="15.95" customHeight="1" thickBot="1">
      <c r="A25" s="169" t="s">
        <v>139</v>
      </c>
      <c r="B25" s="170"/>
      <c r="C25" s="170"/>
      <c r="D25" s="170"/>
      <c r="E25" s="187"/>
      <c r="F25" s="170"/>
      <c r="G25" s="198">
        <f>SUM(G20:G23)</f>
        <v>275000000</v>
      </c>
      <c r="H25" s="173"/>
      <c r="I25" s="198">
        <f>SUM(I20:I23)</f>
        <v>208135263</v>
      </c>
      <c r="J25" s="196"/>
      <c r="K25" s="198">
        <f>SUM(K20:K23)</f>
        <v>2270389</v>
      </c>
      <c r="L25" s="196"/>
      <c r="M25" s="198">
        <f>SUM(M20:M23)</f>
        <v>8838571</v>
      </c>
      <c r="N25" s="196"/>
      <c r="O25" s="198">
        <f>SUM(O20:O23)</f>
        <v>18533341</v>
      </c>
      <c r="P25" s="173"/>
      <c r="Q25" s="198">
        <f>SUM(Q20:Q23)</f>
        <v>52139388</v>
      </c>
      <c r="R25" s="173"/>
      <c r="S25" s="198">
        <f>SUM(S20:S23)</f>
        <v>175149</v>
      </c>
      <c r="T25" s="173"/>
      <c r="U25" s="198">
        <f>SUM(U20:U23)</f>
        <v>52314537</v>
      </c>
      <c r="V25" s="196"/>
      <c r="W25" s="198">
        <f>SUM(W20:W23)</f>
        <v>565092101</v>
      </c>
      <c r="X25" s="196"/>
      <c r="Y25" s="198">
        <f>SUM(Y20:Y23)</f>
        <v>4366382</v>
      </c>
      <c r="Z25" s="196"/>
      <c r="AA25" s="198">
        <f>SUM(AA20:AA23)</f>
        <v>569458483</v>
      </c>
    </row>
    <row r="26" spans="1:27" s="169" customFormat="1" ht="15.95" customHeight="1" thickTop="1"/>
    <row r="27" spans="1:27" s="169" customFormat="1" ht="15.95" customHeight="1">
      <c r="A27" s="169" t="s">
        <v>140</v>
      </c>
      <c r="B27" s="183"/>
      <c r="D27" s="183"/>
      <c r="E27" s="183"/>
      <c r="F27" s="187"/>
      <c r="G27" s="199">
        <v>275000000</v>
      </c>
      <c r="H27" s="191"/>
      <c r="I27" s="199">
        <v>208135263</v>
      </c>
      <c r="J27" s="191"/>
      <c r="K27" s="199">
        <v>6074645</v>
      </c>
      <c r="L27" s="191"/>
      <c r="M27" s="199">
        <v>11077753</v>
      </c>
      <c r="N27" s="191"/>
      <c r="O27" s="199">
        <v>62529098</v>
      </c>
      <c r="P27" s="191"/>
      <c r="Q27" s="199">
        <v>43513161</v>
      </c>
      <c r="R27" s="191"/>
      <c r="S27" s="199">
        <v>175149</v>
      </c>
      <c r="T27" s="191"/>
      <c r="U27" s="199">
        <f>SUM(Q27,S27)</f>
        <v>43688310</v>
      </c>
      <c r="V27" s="192"/>
      <c r="W27" s="199">
        <f>SUM(G27,I27,K27,M27,O27,U27)</f>
        <v>606505069</v>
      </c>
      <c r="X27" s="192"/>
      <c r="Y27" s="199">
        <v>5639071</v>
      </c>
      <c r="Z27" s="192"/>
      <c r="AA27" s="199">
        <f>SUM(W27,Y27)</f>
        <v>612144140</v>
      </c>
    </row>
    <row r="28" spans="1:27" s="169" customFormat="1" ht="15.95" customHeight="1">
      <c r="A28" s="170" t="s">
        <v>70</v>
      </c>
      <c r="B28" s="183"/>
      <c r="D28" s="183"/>
      <c r="E28" s="183"/>
      <c r="F28" s="187"/>
      <c r="G28" s="199">
        <v>0</v>
      </c>
      <c r="H28" s="191"/>
      <c r="I28" s="199">
        <v>0</v>
      </c>
      <c r="J28" s="191"/>
      <c r="K28" s="199">
        <v>1256347</v>
      </c>
      <c r="L28" s="191"/>
      <c r="M28" s="199">
        <v>0</v>
      </c>
      <c r="N28" s="191"/>
      <c r="O28" s="199">
        <v>0</v>
      </c>
      <c r="P28" s="191"/>
      <c r="Q28" s="199">
        <v>0</v>
      </c>
      <c r="R28" s="191"/>
      <c r="S28" s="199">
        <v>0</v>
      </c>
      <c r="T28" s="191"/>
      <c r="U28" s="199">
        <f>SUM(Q28,S28)</f>
        <v>0</v>
      </c>
      <c r="V28" s="192"/>
      <c r="W28" s="199">
        <f>SUM(G28,I28,K28,M28,O28,U28)</f>
        <v>1256347</v>
      </c>
      <c r="X28" s="192"/>
      <c r="Y28" s="199">
        <v>0</v>
      </c>
      <c r="Z28" s="192"/>
      <c r="AA28" s="199">
        <f>SUM(W28,Y28)</f>
        <v>1256347</v>
      </c>
    </row>
    <row r="29" spans="1:27" s="169" customFormat="1" ht="15.95" customHeight="1">
      <c r="A29" s="170" t="s">
        <v>137</v>
      </c>
      <c r="B29" s="183"/>
      <c r="D29" s="183"/>
      <c r="E29" s="193"/>
      <c r="F29" s="187"/>
      <c r="G29" s="199">
        <v>0</v>
      </c>
      <c r="H29" s="191"/>
      <c r="I29" s="199">
        <v>0</v>
      </c>
      <c r="J29" s="191"/>
      <c r="K29" s="199">
        <v>0</v>
      </c>
      <c r="L29" s="191"/>
      <c r="M29" s="199">
        <v>0</v>
      </c>
      <c r="N29" s="191"/>
      <c r="O29" s="199">
        <v>0</v>
      </c>
      <c r="P29" s="191"/>
      <c r="Q29" s="199">
        <v>0</v>
      </c>
      <c r="R29" s="191"/>
      <c r="S29" s="199">
        <v>0</v>
      </c>
      <c r="T29" s="191"/>
      <c r="U29" s="199">
        <f>SUM(Q29,S29)</f>
        <v>0</v>
      </c>
      <c r="V29" s="192"/>
      <c r="W29" s="199">
        <f>SUM(G29,I29,K29,M29,O29,U29)</f>
        <v>0</v>
      </c>
      <c r="X29" s="192"/>
      <c r="Y29" s="199">
        <v>-878262</v>
      </c>
      <c r="Z29" s="192"/>
      <c r="AA29" s="199">
        <f>SUM(W29,Y29)</f>
        <v>-878262</v>
      </c>
    </row>
    <row r="30" spans="1:27" s="169" customFormat="1" ht="15.95" customHeight="1">
      <c r="A30" s="170" t="s">
        <v>138</v>
      </c>
      <c r="B30" s="170"/>
      <c r="D30" s="183"/>
      <c r="E30" s="193"/>
      <c r="F30" s="187"/>
      <c r="G30" s="200">
        <v>0</v>
      </c>
      <c r="H30" s="191"/>
      <c r="I30" s="200">
        <v>0</v>
      </c>
      <c r="J30" s="192"/>
      <c r="K30" s="200">
        <v>0</v>
      </c>
      <c r="L30" s="192"/>
      <c r="M30" s="200">
        <v>0</v>
      </c>
      <c r="N30" s="192"/>
      <c r="O30" s="200">
        <f>'[1]5 PL (3m)'!G36</f>
        <v>13307965</v>
      </c>
      <c r="P30" s="191"/>
      <c r="Q30" s="200">
        <v>0</v>
      </c>
      <c r="R30" s="173"/>
      <c r="S30" s="200">
        <v>0</v>
      </c>
      <c r="T30" s="191"/>
      <c r="U30" s="200">
        <f>SUM(Q30,S30)</f>
        <v>0</v>
      </c>
      <c r="V30" s="192"/>
      <c r="W30" s="200">
        <f>SUM(G30,I30,K30,M30,O30,U30)</f>
        <v>13307965</v>
      </c>
      <c r="X30" s="192"/>
      <c r="Y30" s="200">
        <f>'[1]5 PL (3m)'!G37</f>
        <v>500107</v>
      </c>
      <c r="Z30" s="192"/>
      <c r="AA30" s="201">
        <f>SUM(W30,Y30)</f>
        <v>13808072</v>
      </c>
    </row>
    <row r="31" spans="1:27" s="169" customFormat="1" ht="15.95" customHeight="1">
      <c r="A31" s="197"/>
      <c r="B31" s="170"/>
      <c r="C31" s="170"/>
      <c r="D31" s="170"/>
      <c r="E31" s="187"/>
      <c r="F31" s="170"/>
      <c r="G31" s="202"/>
      <c r="H31" s="173"/>
      <c r="I31" s="202"/>
      <c r="J31" s="196"/>
      <c r="K31" s="202"/>
      <c r="L31" s="196"/>
      <c r="M31" s="202"/>
      <c r="N31" s="196"/>
      <c r="O31" s="202"/>
      <c r="P31" s="173"/>
      <c r="Q31" s="202"/>
      <c r="R31" s="173"/>
      <c r="S31" s="202"/>
      <c r="T31" s="173"/>
      <c r="U31" s="202"/>
      <c r="V31" s="196"/>
      <c r="W31" s="202"/>
      <c r="X31" s="196"/>
      <c r="Y31" s="202"/>
      <c r="Z31" s="196"/>
      <c r="AA31" s="202"/>
    </row>
    <row r="32" spans="1:27" s="169" customFormat="1" ht="15.95" customHeight="1" thickBot="1">
      <c r="A32" s="169" t="s">
        <v>141</v>
      </c>
      <c r="B32" s="170"/>
      <c r="C32" s="170"/>
      <c r="D32" s="170"/>
      <c r="E32" s="187"/>
      <c r="F32" s="170"/>
      <c r="G32" s="203">
        <f>SUM(G27:G30)</f>
        <v>275000000</v>
      </c>
      <c r="H32" s="173"/>
      <c r="I32" s="203">
        <f>SUM(I27:I30)</f>
        <v>208135263</v>
      </c>
      <c r="J32" s="196"/>
      <c r="K32" s="203">
        <f>SUM(K27:K30)</f>
        <v>7330992</v>
      </c>
      <c r="L32" s="196"/>
      <c r="M32" s="203">
        <f>SUM(M27:M30)</f>
        <v>11077753</v>
      </c>
      <c r="N32" s="196"/>
      <c r="O32" s="203">
        <f>SUM(O27:O30)</f>
        <v>75837063</v>
      </c>
      <c r="P32" s="173"/>
      <c r="Q32" s="203">
        <f>SUM(Q27:Q30)</f>
        <v>43513161</v>
      </c>
      <c r="R32" s="173"/>
      <c r="S32" s="203">
        <f>SUM(S27:S30)</f>
        <v>175149</v>
      </c>
      <c r="T32" s="173"/>
      <c r="U32" s="203">
        <f>SUM(U27:U30)</f>
        <v>43688310</v>
      </c>
      <c r="V32" s="196"/>
      <c r="W32" s="203">
        <f>SUM(W27:W30)</f>
        <v>621069381</v>
      </c>
      <c r="X32" s="196"/>
      <c r="Y32" s="203">
        <f>SUM(Y27:Y30)</f>
        <v>5260916</v>
      </c>
      <c r="Z32" s="196"/>
      <c r="AA32" s="203">
        <f>SUM(AA27:AA30)</f>
        <v>626330297</v>
      </c>
    </row>
    <row r="33" spans="1:27" s="169" customFormat="1" ht="15.95" customHeight="1" thickTop="1">
      <c r="B33" s="170"/>
      <c r="C33" s="170"/>
      <c r="D33" s="170"/>
      <c r="E33" s="187"/>
      <c r="F33" s="170"/>
      <c r="G33" s="173"/>
      <c r="H33" s="173"/>
      <c r="I33" s="173"/>
      <c r="J33" s="196"/>
      <c r="K33" s="173"/>
      <c r="L33" s="196"/>
      <c r="M33" s="173"/>
      <c r="N33" s="196"/>
      <c r="O33" s="173"/>
      <c r="P33" s="173"/>
      <c r="Q33" s="173"/>
      <c r="R33" s="173"/>
      <c r="S33" s="173"/>
      <c r="T33" s="173"/>
      <c r="U33" s="173"/>
      <c r="V33" s="196"/>
      <c r="W33" s="173"/>
      <c r="X33" s="196"/>
      <c r="Y33" s="173"/>
      <c r="Z33" s="196"/>
      <c r="AA33" s="173"/>
    </row>
    <row r="34" spans="1:27" s="169" customFormat="1" ht="15.95" customHeight="1">
      <c r="B34" s="170"/>
      <c r="C34" s="170"/>
      <c r="D34" s="170"/>
      <c r="E34" s="187"/>
      <c r="F34" s="170"/>
      <c r="G34" s="173"/>
      <c r="H34" s="173"/>
      <c r="I34" s="173"/>
      <c r="J34" s="196"/>
      <c r="K34" s="173"/>
      <c r="L34" s="196"/>
      <c r="M34" s="173"/>
      <c r="N34" s="196"/>
      <c r="O34" s="173"/>
      <c r="P34" s="173"/>
      <c r="Q34" s="173"/>
      <c r="R34" s="173"/>
      <c r="S34" s="173"/>
      <c r="T34" s="173"/>
      <c r="U34" s="173"/>
      <c r="V34" s="196"/>
      <c r="W34" s="173"/>
      <c r="X34" s="196"/>
      <c r="Y34" s="173"/>
      <c r="Z34" s="196"/>
      <c r="AA34" s="173"/>
    </row>
    <row r="35" spans="1:27" s="169" customFormat="1" ht="15.95" customHeight="1">
      <c r="B35" s="170"/>
      <c r="C35" s="170"/>
      <c r="D35" s="170"/>
      <c r="E35" s="187"/>
      <c r="F35" s="170"/>
      <c r="G35" s="173"/>
      <c r="H35" s="173"/>
      <c r="I35" s="173"/>
      <c r="J35" s="196"/>
      <c r="K35" s="173"/>
      <c r="L35" s="196"/>
      <c r="M35" s="173"/>
      <c r="N35" s="196"/>
      <c r="O35" s="173"/>
      <c r="P35" s="173"/>
      <c r="Q35" s="173"/>
      <c r="R35" s="173"/>
      <c r="S35" s="173"/>
      <c r="T35" s="173"/>
      <c r="U35" s="173"/>
      <c r="V35" s="196"/>
      <c r="W35" s="173"/>
      <c r="X35" s="196"/>
      <c r="Y35" s="173"/>
      <c r="Z35" s="196"/>
      <c r="AA35" s="173"/>
    </row>
    <row r="36" spans="1:27" s="169" customFormat="1" ht="15.95" customHeight="1">
      <c r="B36" s="170"/>
      <c r="C36" s="170"/>
      <c r="D36" s="170"/>
      <c r="E36" s="187"/>
      <c r="F36" s="170"/>
      <c r="G36" s="173"/>
      <c r="H36" s="173"/>
      <c r="I36" s="173"/>
      <c r="J36" s="196"/>
      <c r="K36" s="173"/>
      <c r="L36" s="196"/>
      <c r="M36" s="173"/>
      <c r="N36" s="196"/>
      <c r="O36" s="173"/>
      <c r="P36" s="173"/>
      <c r="Q36" s="173"/>
      <c r="R36" s="173"/>
      <c r="S36" s="173"/>
      <c r="T36" s="173"/>
      <c r="U36" s="173"/>
      <c r="V36" s="196"/>
      <c r="W36" s="173"/>
      <c r="X36" s="196"/>
      <c r="Y36" s="173"/>
      <c r="Z36" s="196"/>
      <c r="AA36" s="173"/>
    </row>
    <row r="37" spans="1:27" s="169" customFormat="1" ht="15.95" customHeight="1">
      <c r="B37" s="170"/>
      <c r="C37" s="170"/>
      <c r="D37" s="170"/>
      <c r="E37" s="187"/>
      <c r="F37" s="170"/>
      <c r="G37" s="173"/>
      <c r="H37" s="173"/>
      <c r="I37" s="173"/>
      <c r="J37" s="196"/>
      <c r="K37" s="173"/>
      <c r="L37" s="196"/>
      <c r="M37" s="173"/>
      <c r="N37" s="196"/>
      <c r="O37" s="173"/>
      <c r="P37" s="173"/>
      <c r="Q37" s="173"/>
      <c r="R37" s="173"/>
      <c r="S37" s="173"/>
      <c r="T37" s="173"/>
      <c r="U37" s="173"/>
      <c r="V37" s="196"/>
      <c r="W37" s="173"/>
      <c r="X37" s="196"/>
      <c r="Y37" s="173"/>
      <c r="Z37" s="196"/>
      <c r="AA37" s="173"/>
    </row>
    <row r="38" spans="1:27" s="169" customFormat="1" ht="15" customHeight="1"/>
    <row r="39" spans="1:27" s="169" customFormat="1" ht="21.95" customHeight="1">
      <c r="A39" s="204" t="str">
        <f>+'[1]2-4 PAE'!A143</f>
        <v>The accompanying notes form part of this interim financial information.</v>
      </c>
      <c r="B39" s="205"/>
      <c r="C39" s="205"/>
      <c r="D39" s="205"/>
      <c r="E39" s="206"/>
      <c r="F39" s="205"/>
      <c r="G39" s="195"/>
      <c r="H39" s="195"/>
      <c r="I39" s="195"/>
      <c r="J39" s="207"/>
      <c r="K39" s="195"/>
      <c r="L39" s="207"/>
      <c r="M39" s="195"/>
      <c r="N39" s="207"/>
      <c r="O39" s="195"/>
      <c r="P39" s="195"/>
      <c r="Q39" s="195"/>
      <c r="R39" s="195"/>
      <c r="S39" s="195"/>
      <c r="T39" s="195"/>
      <c r="U39" s="195"/>
      <c r="V39" s="207"/>
      <c r="W39" s="195"/>
      <c r="X39" s="207"/>
      <c r="Y39" s="195"/>
      <c r="Z39" s="207"/>
      <c r="AA39" s="195"/>
    </row>
  </sheetData>
  <mergeCells count="4">
    <mergeCell ref="G6:AA6"/>
    <mergeCell ref="G7:W7"/>
    <mergeCell ref="Q8:U8"/>
    <mergeCell ref="M11:O11"/>
  </mergeCells>
  <pageMargins left="0.4" right="0.4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EDE5-5905-433B-B3ED-FA8A44E3A532}">
  <sheetPr>
    <pageSetUpPr fitToPage="1"/>
  </sheetPr>
  <dimension ref="A1:Q34"/>
  <sheetViews>
    <sheetView topLeftCell="A25" workbookViewId="0">
      <selection activeCell="D32" sqref="D32"/>
    </sheetView>
  </sheetViews>
  <sheetFormatPr defaultColWidth="10.28515625" defaultRowHeight="15.95" customHeight="1"/>
  <cols>
    <col min="1" max="3" width="1.7109375" style="160" customWidth="1"/>
    <col min="4" max="4" width="33.85546875" style="160" customWidth="1"/>
    <col min="5" max="5" width="5.28515625" style="160" customWidth="1"/>
    <col min="6" max="6" width="0.7109375" style="208" customWidth="1"/>
    <col min="7" max="7" width="12.7109375" style="209" customWidth="1"/>
    <col min="8" max="8" width="0.7109375" style="208" customWidth="1"/>
    <col min="9" max="9" width="12.42578125" style="209" customWidth="1"/>
    <col min="10" max="10" width="0.7109375" style="209" customWidth="1"/>
    <col min="11" max="11" width="14.42578125" style="209" customWidth="1"/>
    <col min="12" max="12" width="0.7109375" style="208" customWidth="1"/>
    <col min="13" max="13" width="14" style="209" customWidth="1"/>
    <col min="14" max="14" width="0.7109375" style="208" customWidth="1"/>
    <col min="15" max="15" width="15.140625" style="209" customWidth="1"/>
    <col min="16" max="16" width="0.7109375" style="209" customWidth="1"/>
    <col min="17" max="17" width="12.7109375" style="209" customWidth="1"/>
    <col min="18" max="16384" width="10.28515625" style="160"/>
  </cols>
  <sheetData>
    <row r="1" spans="1:17" ht="15.95" customHeight="1">
      <c r="A1" s="159" t="s">
        <v>0</v>
      </c>
    </row>
    <row r="2" spans="1:17" ht="15.95" customHeight="1">
      <c r="A2" s="65" t="s">
        <v>142</v>
      </c>
    </row>
    <row r="3" spans="1:17" ht="15.95" customHeight="1">
      <c r="A3" s="164" t="str">
        <f>+'[1]6 Conso'!A3</f>
        <v>For the three-month period ended 31 March 2020</v>
      </c>
      <c r="B3" s="165"/>
      <c r="C3" s="165"/>
      <c r="D3" s="165"/>
      <c r="E3" s="165"/>
      <c r="F3" s="210"/>
      <c r="G3" s="211"/>
      <c r="H3" s="210"/>
      <c r="I3" s="211"/>
      <c r="J3" s="211"/>
      <c r="K3" s="211"/>
      <c r="L3" s="210"/>
      <c r="M3" s="211"/>
      <c r="N3" s="210"/>
      <c r="O3" s="211"/>
      <c r="P3" s="211"/>
      <c r="Q3" s="211"/>
    </row>
    <row r="6" spans="1:17" s="159" customFormat="1" ht="15.95" customHeight="1">
      <c r="B6" s="212"/>
      <c r="C6" s="212"/>
      <c r="D6" s="212"/>
      <c r="E6" s="212"/>
      <c r="F6" s="212"/>
      <c r="G6" s="307" t="s">
        <v>143</v>
      </c>
      <c r="H6" s="307"/>
      <c r="I6" s="307"/>
      <c r="J6" s="307"/>
      <c r="K6" s="307"/>
      <c r="L6" s="307"/>
      <c r="M6" s="307"/>
      <c r="N6" s="307"/>
      <c r="O6" s="307"/>
      <c r="P6" s="307"/>
      <c r="Q6" s="307"/>
    </row>
    <row r="7" spans="1:17" s="159" customFormat="1" ht="15.95" customHeight="1">
      <c r="F7" s="213"/>
      <c r="G7" s="214" t="s">
        <v>109</v>
      </c>
      <c r="H7" s="213"/>
      <c r="I7" s="214"/>
      <c r="J7" s="215"/>
      <c r="K7" s="216"/>
      <c r="L7" s="213"/>
      <c r="M7" s="308" t="s">
        <v>111</v>
      </c>
      <c r="N7" s="308"/>
      <c r="O7" s="308"/>
      <c r="P7" s="215"/>
      <c r="Q7" s="216"/>
    </row>
    <row r="8" spans="1:17" s="159" customFormat="1" ht="15.95" customHeight="1">
      <c r="B8" s="212"/>
      <c r="C8" s="212"/>
      <c r="D8" s="212"/>
      <c r="E8" s="212"/>
      <c r="F8" s="213"/>
      <c r="G8" s="214" t="s">
        <v>116</v>
      </c>
      <c r="H8" s="213"/>
      <c r="I8" s="214" t="s">
        <v>117</v>
      </c>
      <c r="K8" s="216" t="s">
        <v>110</v>
      </c>
      <c r="L8" s="213"/>
      <c r="M8" s="214" t="s">
        <v>119</v>
      </c>
      <c r="N8" s="217"/>
      <c r="Q8" s="218"/>
    </row>
    <row r="9" spans="1:17" s="159" customFormat="1" ht="15.95" customHeight="1">
      <c r="B9" s="212"/>
      <c r="C9" s="212"/>
      <c r="D9" s="212"/>
      <c r="E9" s="212"/>
      <c r="F9" s="213"/>
      <c r="G9" s="214" t="s">
        <v>125</v>
      </c>
      <c r="H9" s="213"/>
      <c r="I9" s="214" t="s">
        <v>126</v>
      </c>
      <c r="J9" s="216"/>
      <c r="K9" s="216" t="s">
        <v>144</v>
      </c>
      <c r="L9" s="213"/>
      <c r="M9" s="214" t="s">
        <v>128</v>
      </c>
      <c r="N9" s="217"/>
      <c r="O9" s="216" t="s">
        <v>73</v>
      </c>
      <c r="Q9" s="218" t="s">
        <v>78</v>
      </c>
    </row>
    <row r="10" spans="1:17" s="159" customFormat="1" ht="15.95" customHeight="1">
      <c r="E10" s="212"/>
      <c r="F10" s="213"/>
      <c r="G10" s="219" t="s">
        <v>12</v>
      </c>
      <c r="H10" s="213"/>
      <c r="I10" s="219" t="s">
        <v>12</v>
      </c>
      <c r="J10" s="214"/>
      <c r="K10" s="219" t="s">
        <v>12</v>
      </c>
      <c r="L10" s="213"/>
      <c r="M10" s="219" t="s">
        <v>12</v>
      </c>
      <c r="N10" s="217"/>
      <c r="O10" s="219" t="s">
        <v>12</v>
      </c>
      <c r="P10" s="214"/>
      <c r="Q10" s="219" t="s">
        <v>12</v>
      </c>
    </row>
    <row r="11" spans="1:17" s="159" customFormat="1" ht="15.95" customHeight="1">
      <c r="E11" s="212"/>
      <c r="F11" s="220"/>
      <c r="G11" s="209"/>
      <c r="H11" s="220"/>
      <c r="I11" s="209"/>
      <c r="J11" s="221"/>
      <c r="K11" s="209"/>
      <c r="L11" s="220"/>
      <c r="M11" s="209"/>
      <c r="N11" s="220"/>
      <c r="O11" s="209"/>
      <c r="P11" s="221"/>
      <c r="Q11" s="209"/>
    </row>
    <row r="12" spans="1:17" s="159" customFormat="1" ht="15.95" customHeight="1">
      <c r="A12" s="159" t="s">
        <v>133</v>
      </c>
      <c r="B12" s="212"/>
      <c r="D12" s="212"/>
      <c r="E12" s="212"/>
      <c r="F12" s="220"/>
      <c r="G12" s="209">
        <v>275000000</v>
      </c>
      <c r="H12" s="220"/>
      <c r="I12" s="209">
        <v>208135263</v>
      </c>
      <c r="J12" s="209"/>
      <c r="K12" s="209">
        <v>1024444</v>
      </c>
      <c r="L12" s="220"/>
      <c r="M12" s="209">
        <v>8838571</v>
      </c>
      <c r="N12" s="220"/>
      <c r="O12" s="209">
        <v>7197265</v>
      </c>
      <c r="P12" s="209"/>
      <c r="Q12" s="163">
        <v>500195543</v>
      </c>
    </row>
    <row r="13" spans="1:17" s="159" customFormat="1" ht="15.95" customHeight="1">
      <c r="A13" s="160" t="s">
        <v>134</v>
      </c>
      <c r="B13" s="212"/>
      <c r="D13" s="212"/>
      <c r="E13" s="212"/>
      <c r="F13" s="220"/>
      <c r="G13" s="209"/>
      <c r="H13" s="220"/>
      <c r="I13" s="209"/>
      <c r="J13" s="209"/>
      <c r="K13" s="209"/>
      <c r="L13" s="220"/>
      <c r="M13" s="209"/>
      <c r="N13" s="220"/>
      <c r="O13" s="209"/>
      <c r="P13" s="209"/>
      <c r="Q13" s="163"/>
    </row>
    <row r="14" spans="1:17" s="159" customFormat="1" ht="15.95" customHeight="1">
      <c r="A14" s="160" t="s">
        <v>135</v>
      </c>
      <c r="B14" s="212"/>
      <c r="D14" s="212"/>
      <c r="E14" s="222"/>
      <c r="F14" s="220"/>
      <c r="G14" s="211">
        <v>0</v>
      </c>
      <c r="H14" s="220"/>
      <c r="I14" s="211">
        <v>0</v>
      </c>
      <c r="J14" s="209"/>
      <c r="K14" s="211">
        <v>0</v>
      </c>
      <c r="L14" s="220"/>
      <c r="M14" s="211">
        <v>0</v>
      </c>
      <c r="N14" s="220"/>
      <c r="O14" s="211">
        <v>-1595784</v>
      </c>
      <c r="P14" s="209"/>
      <c r="Q14" s="168">
        <f>SUM(G14:O14)</f>
        <v>-1595784</v>
      </c>
    </row>
    <row r="15" spans="1:17" s="159" customFormat="1" ht="15.95" customHeight="1">
      <c r="B15" s="212"/>
      <c r="D15" s="212"/>
      <c r="E15" s="212"/>
      <c r="F15" s="220"/>
      <c r="G15" s="209"/>
      <c r="H15" s="220"/>
      <c r="I15" s="209"/>
      <c r="J15" s="209"/>
      <c r="K15" s="209"/>
      <c r="L15" s="220"/>
      <c r="M15" s="209"/>
      <c r="N15" s="220"/>
      <c r="O15" s="209"/>
      <c r="P15" s="209"/>
      <c r="Q15" s="163"/>
    </row>
    <row r="16" spans="1:17" s="159" customFormat="1" ht="15.95" customHeight="1">
      <c r="A16" s="159" t="s">
        <v>136</v>
      </c>
      <c r="B16" s="212"/>
      <c r="D16" s="212"/>
      <c r="E16" s="212"/>
      <c r="F16" s="220"/>
      <c r="G16" s="209">
        <f>SUM(G12:G14)</f>
        <v>275000000</v>
      </c>
      <c r="H16" s="220"/>
      <c r="I16" s="209">
        <f>SUM(I12:I14)</f>
        <v>208135263</v>
      </c>
      <c r="J16" s="209"/>
      <c r="K16" s="209">
        <f>SUM(K12:K14)</f>
        <v>1024444</v>
      </c>
      <c r="L16" s="220"/>
      <c r="M16" s="209">
        <f>SUM(M12:M14)</f>
        <v>8838571</v>
      </c>
      <c r="N16" s="220"/>
      <c r="O16" s="209">
        <f>SUM(O12:O14)</f>
        <v>5601481</v>
      </c>
      <c r="P16" s="209"/>
      <c r="Q16" s="209">
        <f>SUM(Q12:Q14)</f>
        <v>498599759</v>
      </c>
    </row>
    <row r="17" spans="1:17" ht="15.95" customHeight="1">
      <c r="A17" s="160" t="s">
        <v>70</v>
      </c>
      <c r="B17" s="223"/>
      <c r="D17" s="223"/>
      <c r="E17" s="223"/>
      <c r="F17" s="209"/>
      <c r="G17" s="209">
        <v>0</v>
      </c>
      <c r="H17" s="209"/>
      <c r="I17" s="209">
        <v>0</v>
      </c>
      <c r="K17" s="209">
        <v>1245945</v>
      </c>
      <c r="L17" s="209"/>
      <c r="M17" s="209">
        <v>0</v>
      </c>
      <c r="N17" s="209"/>
      <c r="O17" s="209">
        <v>0</v>
      </c>
      <c r="Q17" s="163">
        <f>SUM(G17:O17)</f>
        <v>1245945</v>
      </c>
    </row>
    <row r="18" spans="1:17" s="159" customFormat="1" ht="15.95" customHeight="1">
      <c r="A18" s="160" t="s">
        <v>138</v>
      </c>
      <c r="B18" s="212"/>
      <c r="D18" s="212"/>
      <c r="E18" s="212"/>
      <c r="F18" s="220"/>
      <c r="G18" s="211">
        <v>0</v>
      </c>
      <c r="H18" s="220"/>
      <c r="I18" s="211">
        <v>0</v>
      </c>
      <c r="J18" s="209"/>
      <c r="K18" s="211">
        <v>0</v>
      </c>
      <c r="L18" s="220"/>
      <c r="M18" s="211">
        <v>0</v>
      </c>
      <c r="N18" s="220"/>
      <c r="O18" s="211">
        <v>14214886</v>
      </c>
      <c r="P18" s="209"/>
      <c r="Q18" s="168">
        <f>SUM(G18:O18)</f>
        <v>14214886</v>
      </c>
    </row>
    <row r="19" spans="1:17" s="159" customFormat="1" ht="15.95" customHeight="1">
      <c r="A19" s="224"/>
      <c r="B19" s="160"/>
      <c r="C19" s="160"/>
      <c r="D19" s="160"/>
      <c r="E19" s="160"/>
      <c r="F19" s="208"/>
      <c r="G19" s="209"/>
      <c r="H19" s="208"/>
      <c r="I19" s="209"/>
      <c r="J19" s="209"/>
      <c r="K19" s="209"/>
      <c r="L19" s="208"/>
      <c r="M19" s="209"/>
      <c r="N19" s="208"/>
      <c r="O19" s="209"/>
      <c r="P19" s="209"/>
      <c r="Q19" s="163"/>
    </row>
    <row r="20" spans="1:17" s="159" customFormat="1" ht="15.95" customHeight="1" thickBot="1">
      <c r="A20" s="159" t="s">
        <v>139</v>
      </c>
      <c r="B20" s="160"/>
      <c r="C20" s="160"/>
      <c r="D20" s="160"/>
      <c r="E20" s="160"/>
      <c r="F20" s="208"/>
      <c r="G20" s="225">
        <f>SUM(G16:G18)</f>
        <v>275000000</v>
      </c>
      <c r="H20" s="208"/>
      <c r="I20" s="225">
        <f>SUM(I16:I18)</f>
        <v>208135263</v>
      </c>
      <c r="J20" s="209"/>
      <c r="K20" s="225">
        <f>SUM(K16:K18)</f>
        <v>2270389</v>
      </c>
      <c r="L20" s="208"/>
      <c r="M20" s="225">
        <f>SUM(M16:M18)</f>
        <v>8838571</v>
      </c>
      <c r="N20" s="208"/>
      <c r="O20" s="225">
        <f>SUM(O16:O18)</f>
        <v>19816367</v>
      </c>
      <c r="P20" s="209"/>
      <c r="Q20" s="225">
        <f>SUM(Q16:Q18)</f>
        <v>514060590</v>
      </c>
    </row>
    <row r="21" spans="1:17" s="159" customFormat="1" ht="15.95" customHeight="1" thickTop="1">
      <c r="B21" s="160"/>
      <c r="C21" s="160"/>
      <c r="D21" s="160"/>
      <c r="E21" s="160"/>
      <c r="F21" s="208"/>
      <c r="G21" s="209"/>
      <c r="H21" s="208"/>
      <c r="I21" s="209"/>
      <c r="J21" s="209"/>
      <c r="K21" s="209"/>
      <c r="L21" s="208"/>
      <c r="M21" s="209"/>
      <c r="N21" s="208"/>
      <c r="O21" s="209"/>
      <c r="P21" s="209"/>
      <c r="Q21" s="209"/>
    </row>
    <row r="22" spans="1:17" s="159" customFormat="1" ht="15.95" customHeight="1">
      <c r="B22" s="160"/>
      <c r="C22" s="160"/>
      <c r="D22" s="160"/>
      <c r="E22" s="160"/>
      <c r="F22" s="208"/>
      <c r="G22" s="209"/>
      <c r="H22" s="208"/>
      <c r="I22" s="209"/>
      <c r="J22" s="209"/>
      <c r="K22" s="209"/>
      <c r="L22" s="208"/>
      <c r="M22" s="209"/>
      <c r="N22" s="208"/>
      <c r="O22" s="209"/>
      <c r="P22" s="209"/>
      <c r="Q22" s="209"/>
    </row>
    <row r="23" spans="1:17" s="159" customFormat="1" ht="15.95" customHeight="1">
      <c r="A23" s="159" t="s">
        <v>140</v>
      </c>
      <c r="B23" s="212"/>
      <c r="D23" s="212"/>
      <c r="E23" s="212"/>
      <c r="F23" s="220"/>
      <c r="G23" s="226">
        <v>275000000</v>
      </c>
      <c r="H23" s="220"/>
      <c r="I23" s="226">
        <v>208135263</v>
      </c>
      <c r="J23" s="209"/>
      <c r="K23" s="226">
        <v>6074645</v>
      </c>
      <c r="L23" s="220"/>
      <c r="M23" s="226">
        <v>11077753</v>
      </c>
      <c r="N23" s="220"/>
      <c r="O23" s="226">
        <v>48145939</v>
      </c>
      <c r="P23" s="209"/>
      <c r="Q23" s="227">
        <v>548433600</v>
      </c>
    </row>
    <row r="24" spans="1:17" ht="15.95" customHeight="1">
      <c r="A24" s="160" t="s">
        <v>70</v>
      </c>
      <c r="B24" s="223"/>
      <c r="D24" s="223"/>
      <c r="E24" s="223"/>
      <c r="F24" s="209"/>
      <c r="G24" s="226">
        <v>0</v>
      </c>
      <c r="H24" s="209"/>
      <c r="I24" s="226">
        <v>0</v>
      </c>
      <c r="K24" s="226">
        <v>1256347</v>
      </c>
      <c r="L24" s="209"/>
      <c r="M24" s="226">
        <v>0</v>
      </c>
      <c r="N24" s="209"/>
      <c r="O24" s="226">
        <v>0</v>
      </c>
      <c r="Q24" s="227">
        <f>SUM(G24:O24)</f>
        <v>1256347</v>
      </c>
    </row>
    <row r="25" spans="1:17" s="159" customFormat="1" ht="15.95" customHeight="1">
      <c r="A25" s="160" t="s">
        <v>138</v>
      </c>
      <c r="B25" s="212"/>
      <c r="D25" s="212"/>
      <c r="E25" s="212"/>
      <c r="F25" s="220"/>
      <c r="G25" s="228">
        <v>0</v>
      </c>
      <c r="H25" s="220"/>
      <c r="I25" s="228">
        <v>0</v>
      </c>
      <c r="J25" s="209"/>
      <c r="K25" s="228">
        <v>0</v>
      </c>
      <c r="L25" s="220"/>
      <c r="M25" s="228">
        <v>0</v>
      </c>
      <c r="N25" s="220"/>
      <c r="O25" s="228">
        <f>'[1]5 PL (3m)'!K36</f>
        <v>19314940</v>
      </c>
      <c r="P25" s="209"/>
      <c r="Q25" s="229">
        <f>SUM(G25:O25)</f>
        <v>19314940</v>
      </c>
    </row>
    <row r="26" spans="1:17" s="159" customFormat="1" ht="15.95" customHeight="1">
      <c r="A26" s="224"/>
      <c r="B26" s="160"/>
      <c r="C26" s="160"/>
      <c r="D26" s="160"/>
      <c r="E26" s="160"/>
      <c r="F26" s="208"/>
      <c r="G26" s="226"/>
      <c r="H26" s="208"/>
      <c r="I26" s="226"/>
      <c r="J26" s="209"/>
      <c r="K26" s="226"/>
      <c r="L26" s="208"/>
      <c r="M26" s="226"/>
      <c r="N26" s="208"/>
      <c r="O26" s="226"/>
      <c r="P26" s="209"/>
      <c r="Q26" s="227"/>
    </row>
    <row r="27" spans="1:17" s="159" customFormat="1" ht="15.95" customHeight="1" thickBot="1">
      <c r="A27" s="159" t="s">
        <v>141</v>
      </c>
      <c r="B27" s="160"/>
      <c r="C27" s="160"/>
      <c r="D27" s="160"/>
      <c r="E27" s="160"/>
      <c r="F27" s="208"/>
      <c r="G27" s="230">
        <f>SUM(G23:G25)</f>
        <v>275000000</v>
      </c>
      <c r="H27" s="208"/>
      <c r="I27" s="230">
        <f>SUM(I23:I25)</f>
        <v>208135263</v>
      </c>
      <c r="J27" s="209"/>
      <c r="K27" s="230">
        <f>SUM(K23:K25)</f>
        <v>7330992</v>
      </c>
      <c r="L27" s="208"/>
      <c r="M27" s="230">
        <f>SUM(M23:M25)</f>
        <v>11077753</v>
      </c>
      <c r="N27" s="208"/>
      <c r="O27" s="230">
        <f>SUM(O23:O25)</f>
        <v>67460879</v>
      </c>
      <c r="P27" s="209"/>
      <c r="Q27" s="230">
        <f>SUM(Q23:Q25)</f>
        <v>569004887</v>
      </c>
    </row>
    <row r="28" spans="1:17" s="159" customFormat="1" ht="15.95" customHeight="1" thickTop="1">
      <c r="B28" s="160"/>
      <c r="C28" s="160"/>
      <c r="D28" s="160"/>
      <c r="E28" s="160"/>
      <c r="F28" s="208"/>
      <c r="G28" s="209"/>
      <c r="H28" s="208"/>
      <c r="I28" s="209"/>
      <c r="J28" s="209"/>
      <c r="K28" s="209"/>
      <c r="L28" s="208"/>
      <c r="M28" s="209"/>
      <c r="N28" s="208"/>
      <c r="O28" s="209"/>
      <c r="P28" s="209"/>
      <c r="Q28" s="209"/>
    </row>
    <row r="29" spans="1:17" s="159" customFormat="1" ht="15.95" customHeight="1">
      <c r="B29" s="160"/>
      <c r="C29" s="160"/>
      <c r="D29" s="160"/>
      <c r="E29" s="160"/>
      <c r="F29" s="208"/>
      <c r="G29" s="209"/>
      <c r="H29" s="208"/>
      <c r="I29" s="209"/>
      <c r="J29" s="209"/>
      <c r="K29" s="209"/>
      <c r="L29" s="208"/>
      <c r="M29" s="209"/>
      <c r="N29" s="208"/>
      <c r="O29" s="209"/>
      <c r="P29" s="209"/>
      <c r="Q29" s="209"/>
    </row>
    <row r="30" spans="1:17" s="159" customFormat="1" ht="15.95" customHeight="1">
      <c r="B30" s="160"/>
      <c r="C30" s="160"/>
      <c r="D30" s="160"/>
      <c r="E30" s="160"/>
      <c r="F30" s="208"/>
      <c r="G30" s="209"/>
      <c r="H30" s="208"/>
      <c r="I30" s="209"/>
      <c r="J30" s="209"/>
      <c r="K30" s="209"/>
      <c r="L30" s="208"/>
      <c r="M30" s="209"/>
      <c r="N30" s="208"/>
      <c r="O30" s="209"/>
      <c r="P30" s="209"/>
      <c r="Q30" s="209"/>
    </row>
    <row r="31" spans="1:17" s="159" customFormat="1" ht="15.95" customHeight="1">
      <c r="B31" s="160"/>
      <c r="C31" s="160"/>
      <c r="D31" s="160"/>
      <c r="E31" s="160"/>
      <c r="F31" s="208"/>
      <c r="G31" s="209"/>
      <c r="H31" s="208"/>
      <c r="I31" s="209"/>
      <c r="J31" s="209"/>
      <c r="K31" s="209"/>
      <c r="L31" s="208"/>
      <c r="M31" s="209"/>
      <c r="N31" s="208"/>
      <c r="O31" s="209"/>
      <c r="P31" s="209"/>
      <c r="Q31" s="209"/>
    </row>
    <row r="32" spans="1:17" s="159" customFormat="1" ht="15.95" customHeight="1">
      <c r="B32" s="160"/>
      <c r="C32" s="160"/>
      <c r="D32" s="160"/>
      <c r="E32" s="160"/>
      <c r="F32" s="208"/>
      <c r="G32" s="209"/>
      <c r="H32" s="208"/>
      <c r="I32" s="209"/>
      <c r="J32" s="209"/>
      <c r="K32" s="209"/>
      <c r="L32" s="208"/>
      <c r="M32" s="209"/>
      <c r="N32" s="208"/>
      <c r="O32" s="209"/>
      <c r="P32" s="209"/>
      <c r="Q32" s="209"/>
    </row>
    <row r="33" spans="1:17" s="159" customFormat="1" ht="7.5" customHeight="1">
      <c r="B33" s="160"/>
      <c r="C33" s="160"/>
      <c r="D33" s="160"/>
      <c r="E33" s="160"/>
      <c r="F33" s="208"/>
      <c r="G33" s="209"/>
      <c r="H33" s="208"/>
      <c r="I33" s="209"/>
      <c r="J33" s="209"/>
      <c r="K33" s="209"/>
      <c r="L33" s="208"/>
      <c r="M33" s="209"/>
      <c r="N33" s="208"/>
      <c r="O33" s="209"/>
      <c r="P33" s="209"/>
      <c r="Q33" s="209"/>
    </row>
    <row r="34" spans="1:17" s="159" customFormat="1" ht="20.100000000000001" customHeight="1">
      <c r="A34" s="204" t="str">
        <f>+'[1]6 Conso'!A39</f>
        <v>The accompanying notes form part of this interim financial information.</v>
      </c>
      <c r="B34" s="231"/>
      <c r="C34" s="231"/>
      <c r="D34" s="231"/>
      <c r="E34" s="231"/>
      <c r="F34" s="210"/>
      <c r="G34" s="211"/>
      <c r="H34" s="210"/>
      <c r="I34" s="211"/>
      <c r="J34" s="211"/>
      <c r="K34" s="211"/>
      <c r="L34" s="210"/>
      <c r="M34" s="211"/>
      <c r="N34" s="210"/>
      <c r="O34" s="211"/>
      <c r="P34" s="211"/>
      <c r="Q34" s="211"/>
    </row>
  </sheetData>
  <mergeCells count="2">
    <mergeCell ref="G6:Q6"/>
    <mergeCell ref="M7:O7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36D5D-E4A4-4F11-94A7-DFF1A4B0AFAA}">
  <dimension ref="A1:R110"/>
  <sheetViews>
    <sheetView workbookViewId="0">
      <selection activeCell="D18" sqref="D18"/>
    </sheetView>
  </sheetViews>
  <sheetFormatPr defaultColWidth="12.140625" defaultRowHeight="12"/>
  <cols>
    <col min="1" max="3" width="1.7109375" style="233" customWidth="1"/>
    <col min="4" max="4" width="39.85546875" style="233" customWidth="1"/>
    <col min="5" max="5" width="4.85546875" style="233" customWidth="1"/>
    <col min="6" max="6" width="0.7109375" style="233" customWidth="1"/>
    <col min="7" max="7" width="11.7109375" style="234" customWidth="1"/>
    <col min="8" max="8" width="0.7109375" style="234" customWidth="1"/>
    <col min="9" max="9" width="11.7109375" style="234" customWidth="1"/>
    <col min="10" max="10" width="0.7109375" style="235" customWidth="1"/>
    <col min="11" max="11" width="11.7109375" style="234" customWidth="1"/>
    <col min="12" max="12" width="0.85546875" style="235" customWidth="1"/>
    <col min="13" max="13" width="11.7109375" style="234" customWidth="1"/>
    <col min="14" max="16384" width="12.140625" style="233"/>
  </cols>
  <sheetData>
    <row r="1" spans="1:18" ht="16.5" customHeight="1">
      <c r="A1" s="232" t="s">
        <v>0</v>
      </c>
    </row>
    <row r="2" spans="1:18" ht="16.5" customHeight="1">
      <c r="A2" s="102" t="s">
        <v>145</v>
      </c>
      <c r="B2" s="236"/>
      <c r="C2" s="236"/>
      <c r="D2" s="236"/>
      <c r="E2" s="236"/>
      <c r="F2" s="236"/>
      <c r="J2" s="237"/>
      <c r="L2" s="237"/>
    </row>
    <row r="3" spans="1:18" ht="16.5" customHeight="1">
      <c r="A3" s="238" t="s">
        <v>82</v>
      </c>
      <c r="B3" s="239"/>
      <c r="C3" s="239"/>
      <c r="D3" s="239"/>
      <c r="E3" s="239"/>
      <c r="F3" s="239"/>
      <c r="G3" s="240"/>
      <c r="H3" s="240"/>
      <c r="I3" s="240"/>
      <c r="J3" s="241"/>
      <c r="K3" s="240"/>
      <c r="L3" s="241"/>
      <c r="M3" s="240"/>
    </row>
    <row r="4" spans="1:18" ht="16.5" customHeight="1">
      <c r="A4" s="242"/>
      <c r="B4" s="236"/>
      <c r="C4" s="236"/>
      <c r="D4" s="236"/>
      <c r="E4" s="236"/>
      <c r="F4" s="236"/>
      <c r="J4" s="237"/>
      <c r="L4" s="237"/>
    </row>
    <row r="5" spans="1:18" ht="16.5" customHeight="1">
      <c r="A5" s="242"/>
      <c r="B5" s="236"/>
      <c r="C5" s="236"/>
      <c r="D5" s="236"/>
      <c r="E5" s="236"/>
      <c r="F5" s="236"/>
      <c r="J5" s="237"/>
      <c r="L5" s="237"/>
    </row>
    <row r="6" spans="1:18" ht="16.5" customHeight="1">
      <c r="A6" s="242"/>
      <c r="B6" s="236"/>
      <c r="C6" s="236"/>
      <c r="D6" s="236"/>
      <c r="E6" s="236"/>
      <c r="F6" s="236"/>
      <c r="G6" s="310" t="s">
        <v>146</v>
      </c>
      <c r="H6" s="310"/>
      <c r="I6" s="310"/>
      <c r="J6" s="237"/>
      <c r="K6" s="310" t="s">
        <v>147</v>
      </c>
      <c r="L6" s="310"/>
      <c r="M6" s="310"/>
    </row>
    <row r="7" spans="1:18" ht="16.5" customHeight="1">
      <c r="A7" s="236"/>
      <c r="B7" s="236"/>
      <c r="C7" s="236"/>
      <c r="D7" s="236"/>
      <c r="E7" s="243"/>
      <c r="F7" s="244"/>
      <c r="G7" s="309" t="s">
        <v>148</v>
      </c>
      <c r="H7" s="309"/>
      <c r="I7" s="309"/>
      <c r="J7" s="245"/>
      <c r="K7" s="309" t="s">
        <v>148</v>
      </c>
      <c r="L7" s="309"/>
      <c r="M7" s="309"/>
    </row>
    <row r="8" spans="1:18" ht="16.5" customHeight="1">
      <c r="E8" s="246"/>
      <c r="F8" s="243"/>
      <c r="G8" s="109" t="s">
        <v>9</v>
      </c>
      <c r="H8" s="109"/>
      <c r="I8" s="109" t="s">
        <v>10</v>
      </c>
      <c r="J8" s="109"/>
      <c r="K8" s="109" t="s">
        <v>9</v>
      </c>
      <c r="L8" s="109"/>
      <c r="M8" s="109" t="s">
        <v>10</v>
      </c>
    </row>
    <row r="9" spans="1:18" ht="16.5" customHeight="1">
      <c r="E9" s="247" t="s">
        <v>11</v>
      </c>
      <c r="F9" s="246"/>
      <c r="G9" s="248" t="s">
        <v>12</v>
      </c>
      <c r="H9" s="249"/>
      <c r="I9" s="248" t="s">
        <v>12</v>
      </c>
      <c r="J9" s="250"/>
      <c r="K9" s="248" t="s">
        <v>12</v>
      </c>
      <c r="L9" s="249"/>
      <c r="M9" s="248" t="s">
        <v>12</v>
      </c>
    </row>
    <row r="10" spans="1:18" ht="16.5" customHeight="1">
      <c r="A10" s="136" t="s">
        <v>149</v>
      </c>
      <c r="E10" s="243"/>
      <c r="F10" s="243"/>
      <c r="G10" s="251"/>
      <c r="H10" s="252"/>
      <c r="I10" s="252"/>
      <c r="K10" s="251"/>
      <c r="M10" s="252"/>
    </row>
    <row r="11" spans="1:18" ht="16.5" customHeight="1">
      <c r="A11" s="130" t="s">
        <v>150</v>
      </c>
      <c r="B11" s="56"/>
      <c r="C11" s="56"/>
      <c r="G11" s="253">
        <f>+'[1]5 PL (3m)'!G20</f>
        <v>16257347</v>
      </c>
      <c r="H11" s="254"/>
      <c r="I11" s="254">
        <f>+'[1]5 PL (3m)'!I20</f>
        <v>12395884</v>
      </c>
      <c r="J11" s="254"/>
      <c r="K11" s="253">
        <f>+'[1]5 PL (3m)'!K20</f>
        <v>20147369</v>
      </c>
      <c r="L11" s="254"/>
      <c r="M11" s="254">
        <f>+'[1]5 PL (3m)'!M20</f>
        <v>15299276</v>
      </c>
      <c r="P11" s="235"/>
      <c r="R11" s="235"/>
    </row>
    <row r="12" spans="1:18" ht="16.5" customHeight="1">
      <c r="A12" s="130" t="s">
        <v>151</v>
      </c>
      <c r="B12" s="56"/>
      <c r="C12" s="56"/>
      <c r="G12" s="253"/>
      <c r="H12" s="254"/>
      <c r="I12" s="254"/>
      <c r="J12" s="254"/>
      <c r="K12" s="253"/>
      <c r="L12" s="254"/>
      <c r="M12" s="254"/>
      <c r="P12" s="235"/>
      <c r="R12" s="235"/>
    </row>
    <row r="13" spans="1:18" ht="16.5" customHeight="1">
      <c r="A13" s="56"/>
      <c r="B13" s="255" t="s">
        <v>152</v>
      </c>
      <c r="C13" s="56"/>
      <c r="E13" s="256">
        <v>10</v>
      </c>
      <c r="G13" s="253">
        <v>6543122</v>
      </c>
      <c r="H13" s="254"/>
      <c r="I13" s="254">
        <v>4626784</v>
      </c>
      <c r="J13" s="254"/>
      <c r="K13" s="253">
        <v>6239753</v>
      </c>
      <c r="L13" s="254"/>
      <c r="M13" s="254">
        <v>4623877</v>
      </c>
      <c r="P13" s="235"/>
      <c r="R13" s="235"/>
    </row>
    <row r="14" spans="1:18" ht="16.5" customHeight="1">
      <c r="A14" s="56"/>
      <c r="B14" s="255" t="s">
        <v>153</v>
      </c>
      <c r="C14" s="136"/>
      <c r="E14" s="257"/>
      <c r="G14" s="253">
        <v>298034</v>
      </c>
      <c r="H14" s="254"/>
      <c r="I14" s="254">
        <v>-329263</v>
      </c>
      <c r="J14" s="254"/>
      <c r="K14" s="253">
        <v>-100031</v>
      </c>
      <c r="L14" s="254"/>
      <c r="M14" s="254">
        <v>594012</v>
      </c>
      <c r="P14" s="235"/>
      <c r="R14" s="235"/>
    </row>
    <row r="15" spans="1:18" ht="16.5" customHeight="1">
      <c r="A15" s="56"/>
      <c r="B15" s="255" t="s">
        <v>154</v>
      </c>
      <c r="C15" s="136"/>
      <c r="E15" s="257" t="s">
        <v>28</v>
      </c>
      <c r="G15" s="253" t="s">
        <v>26</v>
      </c>
      <c r="H15" s="254"/>
      <c r="I15" s="254">
        <v>0</v>
      </c>
      <c r="J15" s="254"/>
      <c r="K15" s="253">
        <v>28331</v>
      </c>
      <c r="L15" s="254"/>
      <c r="M15" s="254">
        <v>32077</v>
      </c>
      <c r="P15" s="235"/>
      <c r="R15" s="235"/>
    </row>
    <row r="16" spans="1:18" ht="16.5" customHeight="1">
      <c r="A16" s="56"/>
      <c r="B16" s="255" t="s">
        <v>155</v>
      </c>
      <c r="C16" s="136"/>
      <c r="E16" s="257" t="s">
        <v>28</v>
      </c>
      <c r="G16" s="253">
        <v>28331</v>
      </c>
      <c r="H16" s="254"/>
      <c r="I16" s="254">
        <v>32077</v>
      </c>
      <c r="J16" s="254"/>
      <c r="K16" s="253" t="s">
        <v>26</v>
      </c>
      <c r="L16" s="254"/>
      <c r="M16" s="254">
        <v>0</v>
      </c>
      <c r="P16" s="235"/>
      <c r="R16" s="235"/>
    </row>
    <row r="17" spans="1:18" ht="16.5" customHeight="1">
      <c r="A17" s="56"/>
      <c r="B17" s="255" t="s">
        <v>156</v>
      </c>
      <c r="C17" s="136"/>
      <c r="E17" s="256" t="s">
        <v>157</v>
      </c>
      <c r="G17" s="253" t="s">
        <v>26</v>
      </c>
      <c r="H17" s="254"/>
      <c r="I17" s="254">
        <v>0</v>
      </c>
      <c r="J17" s="254"/>
      <c r="K17" s="253">
        <v>-13071735</v>
      </c>
      <c r="L17" s="254"/>
      <c r="M17" s="254">
        <v>-10021664</v>
      </c>
      <c r="P17" s="235"/>
      <c r="R17" s="235"/>
    </row>
    <row r="18" spans="1:18" ht="16.5" customHeight="1">
      <c r="A18" s="56"/>
      <c r="B18" s="255" t="s">
        <v>158</v>
      </c>
      <c r="C18" s="258"/>
      <c r="D18" s="259"/>
      <c r="E18" s="257"/>
      <c r="G18" s="253">
        <v>-2469764</v>
      </c>
      <c r="H18" s="254"/>
      <c r="I18" s="254">
        <v>140747</v>
      </c>
      <c r="J18" s="254"/>
      <c r="K18" s="253">
        <v>-2470420</v>
      </c>
      <c r="L18" s="254"/>
      <c r="M18" s="254">
        <v>147812</v>
      </c>
      <c r="P18" s="235"/>
      <c r="R18" s="235"/>
    </row>
    <row r="19" spans="1:18" ht="16.5" customHeight="1">
      <c r="A19" s="56"/>
      <c r="B19" s="255" t="s">
        <v>159</v>
      </c>
      <c r="C19" s="56"/>
      <c r="E19" s="257"/>
      <c r="G19" s="253" t="s">
        <v>26</v>
      </c>
      <c r="H19" s="254"/>
      <c r="I19" s="254">
        <v>74087</v>
      </c>
      <c r="J19" s="254"/>
      <c r="K19" s="253" t="s">
        <v>26</v>
      </c>
      <c r="L19" s="254"/>
      <c r="M19" s="254">
        <v>74087</v>
      </c>
      <c r="P19" s="235"/>
      <c r="R19" s="235"/>
    </row>
    <row r="20" spans="1:18" ht="16.5" customHeight="1">
      <c r="A20" s="56"/>
      <c r="B20" s="255" t="s">
        <v>160</v>
      </c>
      <c r="C20" s="56"/>
      <c r="E20" s="257"/>
      <c r="G20" s="253">
        <v>1256347</v>
      </c>
      <c r="H20" s="254"/>
      <c r="I20" s="254">
        <v>1245945</v>
      </c>
      <c r="J20" s="254"/>
      <c r="K20" s="253">
        <v>690991</v>
      </c>
      <c r="L20" s="254"/>
      <c r="M20" s="254">
        <v>685270</v>
      </c>
      <c r="P20" s="235"/>
      <c r="R20" s="235"/>
    </row>
    <row r="21" spans="1:18" ht="16.5" customHeight="1">
      <c r="A21" s="56"/>
      <c r="B21" s="255" t="s">
        <v>161</v>
      </c>
      <c r="E21" s="257"/>
      <c r="G21" s="253">
        <v>215115</v>
      </c>
      <c r="H21" s="254"/>
      <c r="I21" s="254">
        <v>232364</v>
      </c>
      <c r="J21" s="254"/>
      <c r="K21" s="253">
        <v>172128</v>
      </c>
      <c r="L21" s="254"/>
      <c r="M21" s="254">
        <v>193506</v>
      </c>
      <c r="P21" s="235"/>
      <c r="R21" s="235"/>
    </row>
    <row r="22" spans="1:18" ht="16.5" customHeight="1">
      <c r="A22" s="56"/>
      <c r="B22" s="255" t="s">
        <v>162</v>
      </c>
      <c r="E22" s="257"/>
      <c r="G22" s="253">
        <v>96430</v>
      </c>
      <c r="H22" s="254"/>
      <c r="I22" s="254">
        <v>0</v>
      </c>
      <c r="J22" s="254"/>
      <c r="K22" s="253">
        <v>96430</v>
      </c>
      <c r="L22" s="254"/>
      <c r="M22" s="254">
        <v>0</v>
      </c>
      <c r="P22" s="235"/>
      <c r="R22" s="235"/>
    </row>
    <row r="23" spans="1:18" ht="16.5" customHeight="1">
      <c r="A23" s="56"/>
      <c r="B23" s="255" t="s">
        <v>163</v>
      </c>
      <c r="E23" s="246"/>
      <c r="G23" s="253">
        <v>-731120</v>
      </c>
      <c r="H23" s="254"/>
      <c r="I23" s="254">
        <v>-56028</v>
      </c>
      <c r="J23" s="254"/>
      <c r="K23" s="253">
        <v>22323</v>
      </c>
      <c r="L23" s="254"/>
      <c r="M23" s="254">
        <v>35894</v>
      </c>
      <c r="P23" s="235"/>
      <c r="R23" s="235"/>
    </row>
    <row r="24" spans="1:18" ht="16.5" customHeight="1">
      <c r="A24" s="260"/>
      <c r="B24" s="255" t="s">
        <v>164</v>
      </c>
      <c r="C24" s="261"/>
      <c r="E24" s="246">
        <v>11</v>
      </c>
      <c r="G24" s="253">
        <v>19011</v>
      </c>
      <c r="H24" s="254"/>
      <c r="I24" s="254">
        <v>4918</v>
      </c>
      <c r="J24" s="254"/>
      <c r="K24" s="253">
        <v>19011</v>
      </c>
      <c r="L24" s="254"/>
      <c r="M24" s="254">
        <v>4918</v>
      </c>
      <c r="P24" s="235"/>
      <c r="R24" s="235"/>
    </row>
    <row r="25" spans="1:18" ht="16.5" customHeight="1">
      <c r="A25" s="260"/>
      <c r="B25" s="255" t="s">
        <v>165</v>
      </c>
      <c r="C25" s="261"/>
      <c r="E25" s="246"/>
      <c r="G25" s="253">
        <v>1860321</v>
      </c>
      <c r="H25" s="254"/>
      <c r="I25" s="254">
        <v>2126501</v>
      </c>
      <c r="J25" s="254"/>
      <c r="K25" s="253">
        <v>1861455</v>
      </c>
      <c r="L25" s="254"/>
      <c r="M25" s="254">
        <v>2126501</v>
      </c>
      <c r="P25" s="235"/>
      <c r="R25" s="235"/>
    </row>
    <row r="26" spans="1:18" ht="16.5" customHeight="1">
      <c r="B26" s="255" t="s">
        <v>166</v>
      </c>
      <c r="E26" s="246"/>
      <c r="G26" s="253">
        <v>-425045</v>
      </c>
      <c r="H26" s="254"/>
      <c r="I26" s="254">
        <v>-497255</v>
      </c>
      <c r="J26" s="254"/>
      <c r="K26" s="253">
        <v>-416185</v>
      </c>
      <c r="L26" s="254"/>
      <c r="M26" s="254">
        <v>-486976</v>
      </c>
      <c r="P26" s="235"/>
      <c r="R26" s="235"/>
    </row>
    <row r="27" spans="1:18" ht="16.5" customHeight="1">
      <c r="E27" s="243"/>
      <c r="F27" s="246"/>
      <c r="G27" s="262"/>
      <c r="H27" s="263"/>
      <c r="I27" s="263"/>
      <c r="J27" s="245"/>
      <c r="K27" s="262"/>
      <c r="L27" s="249"/>
      <c r="M27" s="263"/>
    </row>
    <row r="28" spans="1:18" ht="16.5" customHeight="1">
      <c r="A28" s="127" t="s">
        <v>167</v>
      </c>
      <c r="B28" s="130"/>
      <c r="C28" s="264"/>
      <c r="D28" s="264"/>
      <c r="G28" s="265"/>
      <c r="H28" s="235"/>
      <c r="I28" s="235"/>
      <c r="K28" s="265"/>
      <c r="M28" s="235"/>
    </row>
    <row r="29" spans="1:18" ht="16.5" customHeight="1">
      <c r="A29" s="127"/>
      <c r="B29" s="130" t="s">
        <v>168</v>
      </c>
      <c r="C29" s="264"/>
      <c r="D29" s="264"/>
      <c r="G29" s="265"/>
      <c r="H29" s="235"/>
      <c r="I29" s="235"/>
      <c r="K29" s="265"/>
      <c r="M29" s="235"/>
    </row>
    <row r="30" spans="1:18" ht="16.5" customHeight="1">
      <c r="A30" s="56"/>
      <c r="B30" s="266"/>
      <c r="C30" s="267" t="s">
        <v>169</v>
      </c>
      <c r="D30" s="264"/>
      <c r="G30" s="253">
        <v>17596116</v>
      </c>
      <c r="H30" s="254"/>
      <c r="I30" s="254">
        <v>26664501</v>
      </c>
      <c r="J30" s="254"/>
      <c r="K30" s="253">
        <v>24182091</v>
      </c>
      <c r="L30" s="254"/>
      <c r="M30" s="254">
        <v>16060960</v>
      </c>
      <c r="P30" s="235"/>
      <c r="R30" s="235"/>
    </row>
    <row r="31" spans="1:18" ht="16.5" customHeight="1">
      <c r="A31" s="56"/>
      <c r="B31" s="266"/>
      <c r="C31" s="267" t="s">
        <v>17</v>
      </c>
      <c r="D31" s="264"/>
      <c r="G31" s="253">
        <v>-1077144</v>
      </c>
      <c r="H31" s="254"/>
      <c r="I31" s="254">
        <v>-2174377</v>
      </c>
      <c r="J31" s="254"/>
      <c r="K31" s="253">
        <v>-696445</v>
      </c>
      <c r="L31" s="254"/>
      <c r="M31" s="254">
        <v>-992387</v>
      </c>
      <c r="P31" s="235"/>
      <c r="R31" s="235"/>
    </row>
    <row r="32" spans="1:18" ht="16.5" customHeight="1">
      <c r="A32" s="56"/>
      <c r="B32" s="266"/>
      <c r="C32" s="267" t="s">
        <v>20</v>
      </c>
      <c r="D32" s="264"/>
      <c r="G32" s="253">
        <v>-368035</v>
      </c>
      <c r="H32" s="254"/>
      <c r="I32" s="254">
        <v>-4078</v>
      </c>
      <c r="J32" s="254"/>
      <c r="K32" s="253">
        <v>-336500</v>
      </c>
      <c r="L32" s="254"/>
      <c r="M32" s="254">
        <v>-57218</v>
      </c>
      <c r="P32" s="235"/>
      <c r="R32" s="235"/>
    </row>
    <row r="33" spans="1:18" ht="16.5" customHeight="1">
      <c r="A33" s="56"/>
      <c r="B33" s="266"/>
      <c r="C33" s="267" t="s">
        <v>34</v>
      </c>
      <c r="D33" s="264"/>
      <c r="G33" s="253">
        <v>-10000</v>
      </c>
      <c r="H33" s="254"/>
      <c r="I33" s="254">
        <v>-271702</v>
      </c>
      <c r="J33" s="254"/>
      <c r="K33" s="253">
        <v>-10000</v>
      </c>
      <c r="L33" s="254"/>
      <c r="M33" s="254">
        <v>-359200</v>
      </c>
      <c r="P33" s="235"/>
      <c r="R33" s="235"/>
    </row>
    <row r="34" spans="1:18" ht="16.5" customHeight="1">
      <c r="A34" s="264"/>
      <c r="B34" s="264"/>
      <c r="C34" s="264"/>
      <c r="D34" s="264"/>
      <c r="E34" s="243"/>
      <c r="F34" s="246"/>
      <c r="G34" s="262"/>
      <c r="H34" s="263"/>
      <c r="I34" s="263"/>
      <c r="J34" s="245"/>
      <c r="K34" s="262"/>
      <c r="L34" s="249"/>
      <c r="M34" s="263"/>
      <c r="P34" s="235"/>
      <c r="R34" s="235"/>
    </row>
    <row r="35" spans="1:18" ht="16.5" customHeight="1">
      <c r="A35" s="56"/>
      <c r="B35" s="266" t="s">
        <v>170</v>
      </c>
      <c r="C35" s="267"/>
      <c r="D35" s="264"/>
      <c r="G35" s="253"/>
      <c r="H35" s="254"/>
      <c r="I35" s="254"/>
      <c r="J35" s="254"/>
      <c r="K35" s="253"/>
      <c r="L35" s="254"/>
      <c r="M35" s="254"/>
      <c r="P35" s="235"/>
      <c r="R35" s="235"/>
    </row>
    <row r="36" spans="1:18" ht="16.5" customHeight="1">
      <c r="A36" s="56"/>
      <c r="B36" s="268"/>
      <c r="C36" s="267" t="s">
        <v>45</v>
      </c>
      <c r="D36" s="264"/>
      <c r="G36" s="253">
        <v>2931690</v>
      </c>
      <c r="H36" s="254"/>
      <c r="I36" s="254">
        <v>-6776591</v>
      </c>
      <c r="J36" s="254"/>
      <c r="K36" s="253">
        <v>1462795</v>
      </c>
      <c r="L36" s="254"/>
      <c r="M36" s="254">
        <v>6093702</v>
      </c>
      <c r="P36" s="235"/>
      <c r="R36" s="235"/>
    </row>
    <row r="37" spans="1:18" ht="16.5" customHeight="1">
      <c r="A37" s="269"/>
      <c r="B37" s="268"/>
      <c r="C37" s="267" t="s">
        <v>171</v>
      </c>
      <c r="D37" s="264"/>
      <c r="G37" s="253">
        <v>703597</v>
      </c>
      <c r="H37" s="254"/>
      <c r="I37" s="254">
        <v>-3478568</v>
      </c>
      <c r="J37" s="254"/>
      <c r="K37" s="253">
        <v>-54160</v>
      </c>
      <c r="L37" s="254"/>
      <c r="M37" s="254">
        <v>-3633287</v>
      </c>
      <c r="P37" s="235"/>
      <c r="R37" s="235"/>
    </row>
    <row r="38" spans="1:18" ht="16.5" customHeight="1">
      <c r="A38" s="269"/>
      <c r="B38" s="268"/>
      <c r="C38" s="267" t="s">
        <v>57</v>
      </c>
      <c r="D38" s="56"/>
      <c r="G38" s="270">
        <v>-73547</v>
      </c>
      <c r="H38" s="254"/>
      <c r="I38" s="271">
        <v>-280296</v>
      </c>
      <c r="J38" s="254"/>
      <c r="K38" s="270">
        <v>-73546</v>
      </c>
      <c r="L38" s="254"/>
      <c r="M38" s="271">
        <v>-280298</v>
      </c>
      <c r="P38" s="235"/>
      <c r="R38" s="235"/>
    </row>
    <row r="39" spans="1:18" ht="16.5" customHeight="1">
      <c r="A39" s="264"/>
      <c r="B39" s="264"/>
      <c r="C39" s="264"/>
      <c r="D39" s="264"/>
      <c r="E39" s="243"/>
      <c r="F39" s="246"/>
      <c r="G39" s="262"/>
      <c r="H39" s="263"/>
      <c r="I39" s="263"/>
      <c r="J39" s="245"/>
      <c r="K39" s="262"/>
      <c r="L39" s="249"/>
      <c r="M39" s="263"/>
    </row>
    <row r="40" spans="1:18" ht="16.5" customHeight="1">
      <c r="A40" s="127" t="s">
        <v>172</v>
      </c>
      <c r="G40" s="253">
        <f>SUM(G11:G39)</f>
        <v>42650806</v>
      </c>
      <c r="H40" s="254"/>
      <c r="I40" s="254">
        <f>SUM(I11:I39)</f>
        <v>33675650</v>
      </c>
      <c r="J40" s="254"/>
      <c r="K40" s="253">
        <f>SUM(K11:K38)</f>
        <v>37693655</v>
      </c>
      <c r="L40" s="254"/>
      <c r="M40" s="254">
        <f>SUM(M11:M38)</f>
        <v>30140862</v>
      </c>
      <c r="P40" s="235"/>
      <c r="R40" s="235"/>
    </row>
    <row r="41" spans="1:18" ht="16.5" customHeight="1">
      <c r="A41" s="272"/>
      <c r="B41" s="273"/>
      <c r="C41" s="130" t="s">
        <v>173</v>
      </c>
      <c r="G41" s="253">
        <v>-1869977</v>
      </c>
      <c r="H41" s="254"/>
      <c r="I41" s="254">
        <v>-2153868</v>
      </c>
      <c r="J41" s="254"/>
      <c r="K41" s="253">
        <v>-1871111</v>
      </c>
      <c r="L41" s="254"/>
      <c r="M41" s="254">
        <v>-2153868</v>
      </c>
      <c r="P41" s="235"/>
      <c r="R41" s="235"/>
    </row>
    <row r="42" spans="1:18" ht="16.5" customHeight="1">
      <c r="B42" s="130"/>
      <c r="C42" s="130" t="s">
        <v>174</v>
      </c>
      <c r="E42" s="246"/>
      <c r="G42" s="253">
        <v>615772</v>
      </c>
      <c r="H42" s="254"/>
      <c r="I42" s="254">
        <v>512643</v>
      </c>
      <c r="J42" s="254"/>
      <c r="K42" s="253">
        <v>606912</v>
      </c>
      <c r="L42" s="254"/>
      <c r="M42" s="254">
        <v>502364</v>
      </c>
      <c r="P42" s="235"/>
      <c r="R42" s="235"/>
    </row>
    <row r="43" spans="1:18" ht="16.5" customHeight="1">
      <c r="B43" s="273"/>
      <c r="C43" s="130" t="s">
        <v>175</v>
      </c>
      <c r="G43" s="270">
        <v>-3637954</v>
      </c>
      <c r="H43" s="254"/>
      <c r="I43" s="271">
        <v>-3236070</v>
      </c>
      <c r="J43" s="254"/>
      <c r="K43" s="270">
        <v>-2415119</v>
      </c>
      <c r="L43" s="254"/>
      <c r="M43" s="271">
        <v>-2047518</v>
      </c>
      <c r="P43" s="235"/>
      <c r="R43" s="235"/>
    </row>
    <row r="44" spans="1:18" ht="16.5" customHeight="1">
      <c r="E44" s="243"/>
      <c r="F44" s="246"/>
      <c r="G44" s="262"/>
      <c r="H44" s="263"/>
      <c r="I44" s="263"/>
      <c r="J44" s="245"/>
      <c r="K44" s="262"/>
      <c r="L44" s="249"/>
      <c r="M44" s="263"/>
      <c r="P44" s="235"/>
      <c r="R44" s="235"/>
    </row>
    <row r="45" spans="1:18" ht="16.5" customHeight="1">
      <c r="A45" s="274" t="s">
        <v>176</v>
      </c>
      <c r="G45" s="270">
        <f>SUM(G40:G43)</f>
        <v>37758647</v>
      </c>
      <c r="H45" s="254"/>
      <c r="I45" s="271">
        <f>SUM(I40:I43)</f>
        <v>28798355</v>
      </c>
      <c r="J45" s="254"/>
      <c r="K45" s="270">
        <f>SUM(K40:K43)</f>
        <v>34014337</v>
      </c>
      <c r="L45" s="254"/>
      <c r="M45" s="271">
        <f>SUM(M40:M43)</f>
        <v>26441840</v>
      </c>
      <c r="P45" s="235"/>
      <c r="R45" s="235"/>
    </row>
    <row r="46" spans="1:18" ht="16.5" customHeight="1">
      <c r="G46" s="254"/>
      <c r="H46" s="254"/>
      <c r="I46" s="254"/>
      <c r="J46" s="254"/>
      <c r="K46" s="254"/>
      <c r="L46" s="275"/>
      <c r="M46" s="254"/>
    </row>
    <row r="47" spans="1:18" ht="16.5" customHeight="1">
      <c r="A47" s="133"/>
      <c r="E47" s="257"/>
      <c r="G47" s="254"/>
      <c r="H47" s="254"/>
      <c r="I47" s="254"/>
      <c r="J47" s="254"/>
      <c r="K47" s="254"/>
      <c r="L47" s="254"/>
      <c r="M47" s="254"/>
    </row>
    <row r="48" spans="1:18" ht="16.5" customHeight="1">
      <c r="A48" s="133"/>
      <c r="E48" s="257"/>
      <c r="G48" s="254"/>
      <c r="H48" s="254"/>
      <c r="I48" s="254"/>
      <c r="J48" s="254"/>
      <c r="K48" s="254"/>
      <c r="L48" s="254"/>
      <c r="M48" s="254"/>
    </row>
    <row r="49" spans="1:13" ht="16.5" customHeight="1">
      <c r="A49" s="133"/>
      <c r="E49" s="257"/>
      <c r="G49" s="254"/>
      <c r="H49" s="254"/>
      <c r="I49" s="254"/>
      <c r="J49" s="254"/>
      <c r="K49" s="254"/>
      <c r="L49" s="254"/>
      <c r="M49" s="254"/>
    </row>
    <row r="50" spans="1:13" ht="16.5" customHeight="1">
      <c r="A50" s="133"/>
      <c r="E50" s="257"/>
      <c r="G50" s="254"/>
      <c r="H50" s="254"/>
      <c r="I50" s="254"/>
      <c r="J50" s="254"/>
      <c r="K50" s="254"/>
      <c r="L50" s="254"/>
      <c r="M50" s="254"/>
    </row>
    <row r="51" spans="1:13" ht="16.5" customHeight="1">
      <c r="A51" s="133"/>
      <c r="E51" s="257"/>
      <c r="G51" s="254"/>
      <c r="H51" s="254"/>
      <c r="I51" s="254"/>
      <c r="J51" s="254"/>
      <c r="K51" s="254"/>
      <c r="L51" s="254"/>
      <c r="M51" s="254"/>
    </row>
    <row r="52" spans="1:13" ht="15" customHeight="1">
      <c r="A52" s="133"/>
      <c r="E52" s="257"/>
      <c r="G52" s="254"/>
      <c r="H52" s="254"/>
      <c r="I52" s="254"/>
      <c r="J52" s="254"/>
      <c r="K52" s="254"/>
      <c r="L52" s="254"/>
      <c r="M52" s="254"/>
    </row>
    <row r="53" spans="1:13" ht="21.95" customHeight="1">
      <c r="A53" s="276" t="s">
        <v>38</v>
      </c>
      <c r="B53" s="277"/>
      <c r="C53" s="278"/>
      <c r="D53" s="278"/>
      <c r="E53" s="279"/>
      <c r="F53" s="279"/>
      <c r="G53" s="280"/>
      <c r="H53" s="280"/>
      <c r="I53" s="280"/>
      <c r="J53" s="280"/>
      <c r="K53" s="240"/>
      <c r="L53" s="240"/>
      <c r="M53" s="240"/>
    </row>
    <row r="54" spans="1:13" ht="16.5" customHeight="1">
      <c r="A54" s="232" t="str">
        <f>A1</f>
        <v>Sonic Interfreight Public Company Limited</v>
      </c>
    </row>
    <row r="55" spans="1:13" ht="16.5" customHeight="1">
      <c r="A55" s="102" t="s">
        <v>177</v>
      </c>
      <c r="B55" s="236"/>
      <c r="C55" s="236"/>
      <c r="D55" s="236"/>
      <c r="E55" s="236"/>
      <c r="F55" s="236"/>
      <c r="J55" s="237"/>
      <c r="L55" s="237"/>
    </row>
    <row r="56" spans="1:13" ht="16.5" customHeight="1">
      <c r="A56" s="238" t="str">
        <f>A3</f>
        <v>For the three-month period ended 31 March 2020</v>
      </c>
      <c r="B56" s="239"/>
      <c r="C56" s="239"/>
      <c r="D56" s="239"/>
      <c r="E56" s="239"/>
      <c r="F56" s="239"/>
      <c r="G56" s="240"/>
      <c r="H56" s="240"/>
      <c r="I56" s="240"/>
      <c r="J56" s="241"/>
      <c r="K56" s="240"/>
      <c r="L56" s="241"/>
      <c r="M56" s="240"/>
    </row>
    <row r="57" spans="1:13" ht="15.95" customHeight="1">
      <c r="A57" s="255"/>
      <c r="E57" s="257"/>
      <c r="G57" s="254"/>
      <c r="H57" s="254"/>
      <c r="I57" s="254"/>
      <c r="J57" s="254"/>
      <c r="K57" s="275"/>
      <c r="L57" s="275"/>
      <c r="M57" s="275"/>
    </row>
    <row r="58" spans="1:13" ht="15.95" customHeight="1">
      <c r="A58" s="255"/>
      <c r="E58" s="257"/>
      <c r="G58" s="254"/>
      <c r="H58" s="254"/>
      <c r="I58" s="254"/>
      <c r="J58" s="254"/>
      <c r="K58" s="275"/>
      <c r="L58" s="275"/>
      <c r="M58" s="275"/>
    </row>
    <row r="59" spans="1:13" ht="15.95" customHeight="1">
      <c r="A59" s="242"/>
      <c r="B59" s="236"/>
      <c r="C59" s="236"/>
      <c r="D59" s="236"/>
      <c r="E59" s="236"/>
      <c r="F59" s="236"/>
      <c r="G59" s="310" t="s">
        <v>146</v>
      </c>
      <c r="H59" s="310"/>
      <c r="I59" s="310"/>
      <c r="J59" s="237"/>
      <c r="K59" s="310" t="s">
        <v>147</v>
      </c>
      <c r="L59" s="310"/>
      <c r="M59" s="310"/>
    </row>
    <row r="60" spans="1:13" ht="15.95" customHeight="1">
      <c r="A60" s="236"/>
      <c r="B60" s="236"/>
      <c r="C60" s="236"/>
      <c r="D60" s="236"/>
      <c r="E60" s="243"/>
      <c r="F60" s="244"/>
      <c r="G60" s="309" t="s">
        <v>148</v>
      </c>
      <c r="H60" s="309"/>
      <c r="I60" s="309"/>
      <c r="J60" s="245"/>
      <c r="K60" s="309" t="s">
        <v>148</v>
      </c>
      <c r="L60" s="309"/>
      <c r="M60" s="309"/>
    </row>
    <row r="61" spans="1:13" ht="15.95" customHeight="1">
      <c r="E61" s="243"/>
      <c r="F61" s="243"/>
      <c r="G61" s="109" t="s">
        <v>9</v>
      </c>
      <c r="H61" s="109"/>
      <c r="I61" s="109" t="s">
        <v>10</v>
      </c>
      <c r="J61" s="109"/>
      <c r="K61" s="109" t="s">
        <v>9</v>
      </c>
      <c r="L61" s="109"/>
      <c r="M61" s="109" t="s">
        <v>10</v>
      </c>
    </row>
    <row r="62" spans="1:13" ht="15.95" customHeight="1">
      <c r="E62" s="247" t="s">
        <v>11</v>
      </c>
      <c r="F62" s="246"/>
      <c r="G62" s="248" t="s">
        <v>12</v>
      </c>
      <c r="H62" s="249"/>
      <c r="I62" s="248" t="s">
        <v>12</v>
      </c>
      <c r="J62" s="250"/>
      <c r="K62" s="248" t="s">
        <v>12</v>
      </c>
      <c r="L62" s="249"/>
      <c r="M62" s="248" t="s">
        <v>12</v>
      </c>
    </row>
    <row r="63" spans="1:13" ht="12" customHeight="1">
      <c r="E63" s="243"/>
      <c r="F63" s="243"/>
      <c r="G63" s="251"/>
      <c r="H63" s="252"/>
      <c r="I63" s="252"/>
      <c r="K63" s="251"/>
      <c r="M63" s="252"/>
    </row>
    <row r="64" spans="1:13" ht="15.95" customHeight="1">
      <c r="A64" s="133" t="s">
        <v>178</v>
      </c>
      <c r="B64" s="56"/>
      <c r="G64" s="281"/>
      <c r="H64" s="275"/>
      <c r="I64" s="275"/>
      <c r="J64" s="275"/>
      <c r="K64" s="281"/>
      <c r="L64" s="275"/>
      <c r="M64" s="275"/>
    </row>
    <row r="65" spans="1:18" ht="15.95" customHeight="1">
      <c r="A65" s="130" t="s">
        <v>179</v>
      </c>
      <c r="B65" s="56"/>
      <c r="G65" s="281"/>
      <c r="H65" s="275"/>
      <c r="I65" s="275"/>
      <c r="J65" s="275"/>
      <c r="K65" s="281"/>
      <c r="L65" s="275"/>
      <c r="M65" s="275"/>
    </row>
    <row r="66" spans="1:18" ht="15.95" customHeight="1">
      <c r="A66" s="282"/>
      <c r="B66" s="130" t="s">
        <v>180</v>
      </c>
      <c r="C66" s="130"/>
      <c r="D66" s="130"/>
      <c r="E66" s="283"/>
      <c r="G66" s="284" t="s">
        <v>26</v>
      </c>
      <c r="I66" s="234">
        <v>-1129</v>
      </c>
      <c r="K66" s="284" t="s">
        <v>26</v>
      </c>
      <c r="M66" s="234">
        <v>0</v>
      </c>
      <c r="P66" s="235"/>
      <c r="R66" s="235"/>
    </row>
    <row r="67" spans="1:18" ht="15.95" customHeight="1">
      <c r="A67" s="130" t="s">
        <v>181</v>
      </c>
      <c r="B67" s="255"/>
      <c r="C67" s="255"/>
      <c r="D67" s="102"/>
      <c r="E67" s="283"/>
      <c r="G67" s="284"/>
      <c r="K67" s="284"/>
      <c r="P67" s="235"/>
      <c r="R67" s="235"/>
    </row>
    <row r="68" spans="1:18" ht="15.95" customHeight="1">
      <c r="A68" s="130"/>
      <c r="B68" s="255" t="s">
        <v>182</v>
      </c>
      <c r="C68" s="255"/>
      <c r="D68" s="102"/>
      <c r="E68" s="246"/>
      <c r="G68" s="253">
        <v>-48761297</v>
      </c>
      <c r="H68" s="254"/>
      <c r="I68" s="254">
        <v>-45395065</v>
      </c>
      <c r="J68" s="254"/>
      <c r="K68" s="253">
        <v>-48104293</v>
      </c>
      <c r="L68" s="254"/>
      <c r="M68" s="254">
        <v>-44658120</v>
      </c>
      <c r="P68" s="235"/>
      <c r="R68" s="235"/>
    </row>
    <row r="69" spans="1:18" ht="15.95" customHeight="1">
      <c r="A69" s="264" t="s">
        <v>183</v>
      </c>
      <c r="B69" s="130"/>
      <c r="C69" s="255"/>
      <c r="D69" s="102"/>
      <c r="E69" s="246"/>
      <c r="G69" s="253">
        <v>3294673</v>
      </c>
      <c r="H69" s="254"/>
      <c r="I69" s="254">
        <v>88201</v>
      </c>
      <c r="J69" s="254"/>
      <c r="K69" s="253">
        <v>3293738</v>
      </c>
      <c r="L69" s="254"/>
      <c r="M69" s="254">
        <v>20200</v>
      </c>
      <c r="P69" s="235"/>
      <c r="R69" s="235"/>
    </row>
    <row r="70" spans="1:18" ht="15.95" customHeight="1">
      <c r="A70" s="264" t="s">
        <v>184</v>
      </c>
      <c r="B70" s="130"/>
      <c r="C70" s="255"/>
      <c r="D70" s="102"/>
      <c r="E70" s="246"/>
      <c r="G70" s="253">
        <v>-6560747</v>
      </c>
      <c r="H70" s="254"/>
      <c r="I70" s="254">
        <v>0</v>
      </c>
      <c r="J70" s="254"/>
      <c r="K70" s="253">
        <v>-6560747</v>
      </c>
      <c r="L70" s="254"/>
      <c r="M70" s="254">
        <v>0</v>
      </c>
      <c r="P70" s="235"/>
      <c r="R70" s="235"/>
    </row>
    <row r="71" spans="1:18" ht="15.95" customHeight="1">
      <c r="A71" s="264" t="s">
        <v>185</v>
      </c>
      <c r="B71" s="130"/>
      <c r="C71" s="255"/>
      <c r="D71" s="102"/>
      <c r="E71" s="246">
        <v>8</v>
      </c>
      <c r="G71" s="253">
        <v>778738</v>
      </c>
      <c r="H71" s="254"/>
      <c r="I71" s="254">
        <v>0</v>
      </c>
      <c r="J71" s="254"/>
      <c r="K71" s="253">
        <v>778738</v>
      </c>
      <c r="L71" s="254"/>
      <c r="M71" s="254">
        <v>0</v>
      </c>
      <c r="P71" s="235"/>
      <c r="R71" s="235"/>
    </row>
    <row r="72" spans="1:18" ht="15.95" customHeight="1">
      <c r="A72" s="127" t="s">
        <v>186</v>
      </c>
      <c r="B72" s="130"/>
      <c r="C72" s="255"/>
      <c r="D72" s="102"/>
      <c r="E72" s="246"/>
      <c r="G72" s="253">
        <v>3570</v>
      </c>
      <c r="H72" s="254"/>
      <c r="I72" s="254">
        <v>0</v>
      </c>
      <c r="J72" s="254"/>
      <c r="K72" s="253">
        <v>3570</v>
      </c>
      <c r="L72" s="254"/>
      <c r="M72" s="254">
        <v>0</v>
      </c>
      <c r="P72" s="235"/>
      <c r="R72" s="235"/>
    </row>
    <row r="73" spans="1:18" ht="15.95" customHeight="1">
      <c r="A73" s="130" t="s">
        <v>187</v>
      </c>
      <c r="B73" s="255"/>
      <c r="C73" s="255"/>
      <c r="D73" s="102"/>
      <c r="E73" s="256"/>
      <c r="G73" s="270" t="s">
        <v>26</v>
      </c>
      <c r="H73" s="254"/>
      <c r="I73" s="271">
        <v>0</v>
      </c>
      <c r="J73" s="254"/>
      <c r="K73" s="270">
        <v>13071735</v>
      </c>
      <c r="L73" s="254"/>
      <c r="M73" s="271">
        <v>10021664</v>
      </c>
      <c r="P73" s="235"/>
      <c r="R73" s="235"/>
    </row>
    <row r="74" spans="1:18" ht="12" customHeight="1">
      <c r="E74" s="257"/>
      <c r="G74" s="281"/>
      <c r="H74" s="275"/>
      <c r="I74" s="275"/>
      <c r="J74" s="254"/>
      <c r="K74" s="281"/>
      <c r="L74" s="275"/>
      <c r="M74" s="275"/>
      <c r="P74" s="235"/>
      <c r="R74" s="235"/>
    </row>
    <row r="75" spans="1:18" ht="15.95" customHeight="1">
      <c r="A75" s="133" t="s">
        <v>188</v>
      </c>
      <c r="E75" s="257"/>
      <c r="G75" s="270">
        <f>SUM(G66:G73)</f>
        <v>-51245063</v>
      </c>
      <c r="H75" s="254"/>
      <c r="I75" s="271">
        <f>SUM(I66:I73)</f>
        <v>-45307993</v>
      </c>
      <c r="J75" s="254"/>
      <c r="K75" s="270">
        <f>SUM(K66:K73)</f>
        <v>-37517259</v>
      </c>
      <c r="L75" s="254"/>
      <c r="M75" s="271">
        <f>SUM(M66:M73)</f>
        <v>-34616256</v>
      </c>
      <c r="P75" s="235"/>
      <c r="R75" s="235"/>
    </row>
    <row r="76" spans="1:18" ht="12" customHeight="1">
      <c r="A76" s="133"/>
      <c r="E76" s="257"/>
      <c r="G76" s="253"/>
      <c r="H76" s="254"/>
      <c r="I76" s="254"/>
      <c r="J76" s="254"/>
      <c r="K76" s="253"/>
      <c r="L76" s="254"/>
      <c r="M76" s="254"/>
    </row>
    <row r="77" spans="1:18" ht="15.95" customHeight="1">
      <c r="A77" s="274" t="s">
        <v>189</v>
      </c>
      <c r="B77" s="264"/>
      <c r="C77" s="264"/>
      <c r="D77" s="264"/>
      <c r="E77" s="257"/>
      <c r="G77" s="253"/>
      <c r="H77" s="254"/>
      <c r="I77" s="254"/>
      <c r="J77" s="254"/>
      <c r="K77" s="281"/>
      <c r="L77" s="275"/>
      <c r="M77" s="275"/>
    </row>
    <row r="78" spans="1:18" ht="15.95" customHeight="1">
      <c r="A78" s="130" t="s">
        <v>190</v>
      </c>
      <c r="B78" s="255"/>
      <c r="C78" s="264"/>
      <c r="D78" s="264"/>
      <c r="G78" s="285"/>
      <c r="H78" s="233"/>
      <c r="I78" s="233"/>
      <c r="J78" s="233"/>
      <c r="K78" s="285"/>
      <c r="L78" s="233"/>
      <c r="M78" s="233"/>
    </row>
    <row r="79" spans="1:18" ht="15.95" customHeight="1">
      <c r="A79" s="130"/>
      <c r="B79" s="264" t="s">
        <v>47</v>
      </c>
      <c r="C79" s="264"/>
      <c r="D79" s="264"/>
      <c r="E79" s="257"/>
      <c r="G79" s="253">
        <v>500000</v>
      </c>
      <c r="H79" s="254"/>
      <c r="I79" s="254">
        <v>-28000000</v>
      </c>
      <c r="J79" s="254"/>
      <c r="K79" s="253">
        <v>500000</v>
      </c>
      <c r="L79" s="254"/>
      <c r="M79" s="254">
        <v>-28000000</v>
      </c>
      <c r="P79" s="235"/>
      <c r="R79" s="235"/>
    </row>
    <row r="80" spans="1:18" ht="15.95" customHeight="1">
      <c r="A80" s="130" t="s">
        <v>191</v>
      </c>
      <c r="B80" s="255"/>
      <c r="C80" s="264"/>
      <c r="D80" s="264"/>
      <c r="E80" s="257"/>
      <c r="G80" s="253"/>
      <c r="H80" s="254"/>
      <c r="I80" s="254"/>
      <c r="J80" s="254"/>
      <c r="K80" s="253"/>
      <c r="L80" s="254"/>
      <c r="M80" s="254"/>
      <c r="P80" s="235"/>
      <c r="R80" s="235"/>
    </row>
    <row r="81" spans="1:18" ht="15.95" customHeight="1">
      <c r="A81" s="130"/>
      <c r="B81" s="264" t="s">
        <v>47</v>
      </c>
      <c r="C81" s="264"/>
      <c r="D81" s="264"/>
      <c r="E81" s="257">
        <v>11</v>
      </c>
      <c r="G81" s="253">
        <v>-2945170</v>
      </c>
      <c r="H81" s="254"/>
      <c r="I81" s="254">
        <v>-3319016</v>
      </c>
      <c r="J81" s="254"/>
      <c r="K81" s="253">
        <v>-2945170</v>
      </c>
      <c r="L81" s="254"/>
      <c r="M81" s="254">
        <v>-3319016</v>
      </c>
      <c r="P81" s="235"/>
      <c r="R81" s="235"/>
    </row>
    <row r="82" spans="1:18" ht="15.95" customHeight="1">
      <c r="A82" s="127" t="s">
        <v>192</v>
      </c>
      <c r="B82" s="264"/>
      <c r="C82" s="264"/>
      <c r="D82" s="264"/>
      <c r="E82" s="257"/>
      <c r="G82" s="253">
        <v>-4101734</v>
      </c>
      <c r="H82" s="254"/>
      <c r="I82" s="254">
        <v>-4048268</v>
      </c>
      <c r="J82" s="254"/>
      <c r="K82" s="253">
        <v>-4213400</v>
      </c>
      <c r="L82" s="254"/>
      <c r="M82" s="254">
        <v>-4048268</v>
      </c>
      <c r="P82" s="235"/>
      <c r="R82" s="235"/>
    </row>
    <row r="83" spans="1:18" ht="15.95" customHeight="1">
      <c r="A83" s="127" t="s">
        <v>193</v>
      </c>
      <c r="B83" s="130"/>
      <c r="C83" s="264"/>
      <c r="D83" s="264"/>
      <c r="E83" s="286"/>
      <c r="G83" s="270">
        <v>-878262</v>
      </c>
      <c r="H83" s="254"/>
      <c r="I83" s="271">
        <v>-673337</v>
      </c>
      <c r="J83" s="254"/>
      <c r="K83" s="270" t="s">
        <v>26</v>
      </c>
      <c r="L83" s="254"/>
      <c r="M83" s="271">
        <v>0</v>
      </c>
      <c r="P83" s="235"/>
      <c r="R83" s="235"/>
    </row>
    <row r="84" spans="1:18" ht="12" customHeight="1">
      <c r="A84" s="274"/>
      <c r="E84" s="246"/>
      <c r="G84" s="253"/>
      <c r="H84" s="254"/>
      <c r="I84" s="254"/>
      <c r="J84" s="254"/>
      <c r="K84" s="253"/>
      <c r="L84" s="254"/>
      <c r="M84" s="254"/>
      <c r="P84" s="235"/>
      <c r="R84" s="235"/>
    </row>
    <row r="85" spans="1:18" ht="15.95" customHeight="1">
      <c r="A85" s="274" t="s">
        <v>194</v>
      </c>
      <c r="B85" s="264"/>
      <c r="C85" s="264"/>
      <c r="D85" s="264"/>
      <c r="E85" s="246"/>
      <c r="G85" s="270">
        <f>SUM(G78:G83)</f>
        <v>-7425166</v>
      </c>
      <c r="H85" s="254"/>
      <c r="I85" s="271">
        <f>SUM(I78:I83)</f>
        <v>-36040621</v>
      </c>
      <c r="J85" s="254"/>
      <c r="K85" s="270">
        <f>SUM(K78:K83)</f>
        <v>-6658570</v>
      </c>
      <c r="L85" s="254"/>
      <c r="M85" s="271">
        <f>SUM(M78:M83)</f>
        <v>-35367284</v>
      </c>
      <c r="P85" s="235"/>
      <c r="R85" s="235"/>
    </row>
    <row r="86" spans="1:18" ht="12" customHeight="1">
      <c r="A86" s="264"/>
      <c r="B86" s="264"/>
      <c r="C86" s="264"/>
      <c r="D86" s="264"/>
      <c r="E86" s="246"/>
      <c r="G86" s="253"/>
      <c r="H86" s="254"/>
      <c r="I86" s="254"/>
      <c r="J86" s="254"/>
      <c r="K86" s="253"/>
      <c r="L86" s="275"/>
      <c r="M86" s="254"/>
      <c r="P86" s="235"/>
      <c r="R86" s="235"/>
    </row>
    <row r="87" spans="1:18" ht="15.95" customHeight="1">
      <c r="A87" s="274" t="s">
        <v>195</v>
      </c>
      <c r="B87" s="264"/>
      <c r="C87" s="264"/>
      <c r="D87" s="264"/>
      <c r="E87" s="246"/>
      <c r="G87" s="253">
        <f>SUM(G45,G75,G85)</f>
        <v>-20911582</v>
      </c>
      <c r="H87" s="254"/>
      <c r="I87" s="254">
        <f>SUM(I45,I75,I85)</f>
        <v>-52550259</v>
      </c>
      <c r="J87" s="254"/>
      <c r="K87" s="253">
        <f>SUM(K45,K75,K85)</f>
        <v>-10161492</v>
      </c>
      <c r="L87" s="254"/>
      <c r="M87" s="254">
        <f>SUM(M45,M75,M85)</f>
        <v>-43541700</v>
      </c>
      <c r="P87" s="235"/>
      <c r="R87" s="235"/>
    </row>
    <row r="88" spans="1:18" ht="15.95" customHeight="1">
      <c r="A88" s="255" t="s">
        <v>196</v>
      </c>
      <c r="B88" s="264"/>
      <c r="C88" s="264"/>
      <c r="D88" s="264"/>
      <c r="E88" s="246"/>
      <c r="G88" s="270">
        <v>130331685</v>
      </c>
      <c r="H88" s="254"/>
      <c r="I88" s="271">
        <v>246238260</v>
      </c>
      <c r="J88" s="254"/>
      <c r="K88" s="270">
        <v>88025175</v>
      </c>
      <c r="L88" s="254"/>
      <c r="M88" s="271">
        <v>203852591</v>
      </c>
      <c r="P88" s="235"/>
      <c r="R88" s="235"/>
    </row>
    <row r="89" spans="1:18" ht="12" customHeight="1">
      <c r="A89" s="264"/>
      <c r="B89" s="264"/>
      <c r="C89" s="264"/>
      <c r="D89" s="264"/>
      <c r="E89" s="246"/>
      <c r="G89" s="281"/>
      <c r="H89" s="275"/>
      <c r="I89" s="275"/>
      <c r="J89" s="254"/>
      <c r="K89" s="281"/>
      <c r="L89" s="275"/>
      <c r="M89" s="275"/>
      <c r="P89" s="235"/>
      <c r="R89" s="235"/>
    </row>
    <row r="90" spans="1:18" ht="15.95" customHeight="1" thickBot="1">
      <c r="A90" s="274" t="s">
        <v>197</v>
      </c>
      <c r="B90" s="264"/>
      <c r="C90" s="264"/>
      <c r="D90" s="264"/>
      <c r="E90" s="246"/>
      <c r="G90" s="287">
        <f>SUM(G87:G88)</f>
        <v>109420103</v>
      </c>
      <c r="H90" s="254"/>
      <c r="I90" s="288">
        <f>SUM(I87:I88)</f>
        <v>193688001</v>
      </c>
      <c r="J90" s="254"/>
      <c r="K90" s="287">
        <f>SUM(K87:K88)</f>
        <v>77863683</v>
      </c>
      <c r="L90" s="254"/>
      <c r="M90" s="288">
        <f>SUM(M87:M88)</f>
        <v>160310891</v>
      </c>
      <c r="P90" s="235"/>
      <c r="R90" s="235"/>
    </row>
    <row r="91" spans="1:18" ht="12" customHeight="1" thickTop="1">
      <c r="A91" s="274"/>
      <c r="B91" s="264"/>
      <c r="C91" s="264"/>
      <c r="D91" s="264"/>
      <c r="E91" s="246"/>
      <c r="G91" s="254"/>
      <c r="H91" s="254"/>
      <c r="I91" s="254"/>
      <c r="J91" s="254"/>
      <c r="K91" s="254"/>
      <c r="L91" s="275"/>
      <c r="M91" s="254"/>
    </row>
    <row r="92" spans="1:18" ht="12" customHeight="1">
      <c r="A92" s="274"/>
      <c r="B92" s="264"/>
      <c r="C92" s="264"/>
      <c r="D92" s="264"/>
      <c r="E92" s="257"/>
      <c r="F92" s="264"/>
      <c r="G92" s="254"/>
      <c r="H92" s="254"/>
      <c r="I92" s="254"/>
      <c r="J92" s="254"/>
      <c r="K92" s="254"/>
      <c r="L92" s="254"/>
      <c r="M92" s="254"/>
    </row>
    <row r="93" spans="1:18" ht="15.95" customHeight="1">
      <c r="A93" s="274" t="s">
        <v>198</v>
      </c>
      <c r="E93" s="283"/>
      <c r="G93" s="289"/>
      <c r="H93" s="289"/>
      <c r="I93" s="289"/>
      <c r="J93" s="290"/>
      <c r="K93" s="291"/>
      <c r="L93" s="275"/>
      <c r="M93" s="275"/>
    </row>
    <row r="94" spans="1:18" ht="12" customHeight="1">
      <c r="A94" s="274"/>
      <c r="E94" s="283"/>
      <c r="G94" s="289"/>
      <c r="H94" s="289"/>
      <c r="I94" s="289"/>
      <c r="J94" s="290"/>
      <c r="K94" s="291"/>
      <c r="L94" s="275"/>
      <c r="M94" s="275"/>
    </row>
    <row r="95" spans="1:18" ht="15.95" customHeight="1">
      <c r="A95" s="255" t="s">
        <v>199</v>
      </c>
      <c r="B95" s="255"/>
      <c r="C95" s="255"/>
      <c r="D95" s="127"/>
      <c r="E95" s="292"/>
      <c r="F95" s="292"/>
      <c r="G95" s="293"/>
      <c r="H95" s="293"/>
      <c r="I95" s="294"/>
      <c r="J95" s="294"/>
      <c r="K95" s="294"/>
      <c r="L95" s="294"/>
      <c r="M95" s="295"/>
    </row>
    <row r="96" spans="1:18" ht="15.95" customHeight="1">
      <c r="E96" s="246"/>
      <c r="G96" s="289"/>
      <c r="H96" s="289"/>
      <c r="I96" s="296"/>
      <c r="J96" s="254"/>
      <c r="K96" s="291"/>
      <c r="L96" s="275"/>
      <c r="M96" s="275"/>
    </row>
    <row r="97" spans="1:13" ht="15.95" customHeight="1">
      <c r="A97" s="242"/>
      <c r="B97" s="236"/>
      <c r="C97" s="236"/>
      <c r="D97" s="236"/>
      <c r="E97" s="236"/>
      <c r="F97" s="236"/>
      <c r="G97" s="310" t="s">
        <v>146</v>
      </c>
      <c r="H97" s="310"/>
      <c r="I97" s="310"/>
      <c r="J97" s="237"/>
      <c r="K97" s="310" t="s">
        <v>147</v>
      </c>
      <c r="L97" s="310"/>
      <c r="M97" s="310"/>
    </row>
    <row r="98" spans="1:13" ht="15.95" customHeight="1">
      <c r="A98" s="236"/>
      <c r="B98" s="236"/>
      <c r="C98" s="236"/>
      <c r="D98" s="236"/>
      <c r="E98" s="243"/>
      <c r="F98" s="244"/>
      <c r="G98" s="309" t="s">
        <v>148</v>
      </c>
      <c r="H98" s="309"/>
      <c r="I98" s="309"/>
      <c r="J98" s="245"/>
      <c r="K98" s="309" t="s">
        <v>148</v>
      </c>
      <c r="L98" s="309"/>
      <c r="M98" s="309"/>
    </row>
    <row r="99" spans="1:13" ht="15.95" customHeight="1">
      <c r="E99" s="246"/>
      <c r="F99" s="243"/>
      <c r="G99" s="109" t="s">
        <v>9</v>
      </c>
      <c r="H99" s="109"/>
      <c r="I99" s="109" t="s">
        <v>10</v>
      </c>
      <c r="J99" s="109"/>
      <c r="K99" s="109" t="s">
        <v>9</v>
      </c>
      <c r="L99" s="109"/>
      <c r="M99" s="109" t="s">
        <v>10</v>
      </c>
    </row>
    <row r="100" spans="1:13" ht="15.95" customHeight="1">
      <c r="E100" s="246"/>
      <c r="F100" s="246"/>
      <c r="G100" s="248" t="s">
        <v>12</v>
      </c>
      <c r="H100" s="249"/>
      <c r="I100" s="248" t="s">
        <v>12</v>
      </c>
      <c r="J100" s="250"/>
      <c r="K100" s="248" t="s">
        <v>12</v>
      </c>
      <c r="L100" s="249"/>
      <c r="M100" s="248" t="s">
        <v>12</v>
      </c>
    </row>
    <row r="101" spans="1:13" ht="15.95" customHeight="1">
      <c r="E101" s="297"/>
      <c r="F101" s="246"/>
      <c r="G101" s="298"/>
      <c r="H101" s="246"/>
      <c r="I101" s="19"/>
      <c r="J101" s="110"/>
      <c r="K101" s="298"/>
      <c r="L101" s="246"/>
      <c r="M101" s="19"/>
    </row>
    <row r="102" spans="1:13" ht="15.95" customHeight="1">
      <c r="A102" s="233" t="s">
        <v>200</v>
      </c>
      <c r="D102" s="236"/>
      <c r="E102" s="243"/>
      <c r="F102" s="244"/>
      <c r="G102" s="253">
        <v>983107</v>
      </c>
      <c r="H102" s="254"/>
      <c r="I102" s="254">
        <v>424368</v>
      </c>
      <c r="J102" s="254"/>
      <c r="K102" s="253">
        <v>956037</v>
      </c>
      <c r="L102" s="254"/>
      <c r="M102" s="254">
        <v>424368</v>
      </c>
    </row>
    <row r="103" spans="1:13" ht="15.95" customHeight="1">
      <c r="A103" s="233" t="s">
        <v>201</v>
      </c>
      <c r="D103" s="236"/>
      <c r="E103" s="243"/>
      <c r="F103" s="244"/>
      <c r="G103" s="253">
        <v>6560747</v>
      </c>
      <c r="H103" s="254"/>
      <c r="I103" s="254">
        <v>0</v>
      </c>
      <c r="J103" s="254"/>
      <c r="K103" s="253">
        <v>6560747</v>
      </c>
      <c r="L103" s="254"/>
      <c r="M103" s="254">
        <v>0</v>
      </c>
    </row>
    <row r="104" spans="1:13" ht="15.95" customHeight="1">
      <c r="A104" s="272" t="s">
        <v>202</v>
      </c>
      <c r="D104" s="236"/>
      <c r="E104" s="243"/>
      <c r="F104" s="244"/>
      <c r="G104" s="253">
        <v>914953</v>
      </c>
      <c r="H104" s="254"/>
      <c r="I104" s="254">
        <v>0</v>
      </c>
      <c r="J104" s="254"/>
      <c r="K104" s="253">
        <v>1625321</v>
      </c>
      <c r="L104" s="254"/>
      <c r="M104" s="254">
        <v>0</v>
      </c>
    </row>
    <row r="105" spans="1:13" ht="16.5" customHeight="1">
      <c r="A105" s="272"/>
      <c r="D105" s="236"/>
      <c r="E105" s="243"/>
      <c r="F105" s="244"/>
      <c r="G105" s="254"/>
      <c r="H105" s="254"/>
      <c r="I105" s="254"/>
      <c r="J105" s="254"/>
      <c r="K105" s="254"/>
      <c r="L105" s="254"/>
      <c r="M105" s="254"/>
    </row>
    <row r="106" spans="1:13" ht="16.5" customHeight="1">
      <c r="A106" s="272"/>
      <c r="D106" s="236"/>
      <c r="E106" s="243"/>
      <c r="F106" s="244"/>
      <c r="G106" s="254"/>
      <c r="H106" s="254"/>
      <c r="I106" s="254"/>
      <c r="J106" s="254"/>
      <c r="K106" s="254"/>
      <c r="L106" s="254"/>
      <c r="M106" s="254"/>
    </row>
    <row r="107" spans="1:13" ht="16.5" customHeight="1">
      <c r="A107" s="272"/>
      <c r="D107" s="236"/>
      <c r="E107" s="243"/>
      <c r="F107" s="244"/>
      <c r="G107" s="254"/>
      <c r="H107" s="254"/>
      <c r="I107" s="254"/>
      <c r="J107" s="254"/>
      <c r="K107" s="254"/>
      <c r="L107" s="254"/>
      <c r="M107" s="254"/>
    </row>
    <row r="108" spans="1:13" ht="16.5" customHeight="1">
      <c r="A108" s="272"/>
      <c r="D108" s="236"/>
      <c r="E108" s="243"/>
      <c r="F108" s="244"/>
      <c r="G108" s="254"/>
      <c r="H108" s="254"/>
      <c r="I108" s="254"/>
      <c r="J108" s="254"/>
      <c r="K108" s="254"/>
      <c r="L108" s="254"/>
      <c r="M108" s="254"/>
    </row>
    <row r="109" spans="1:13" ht="11.25" customHeight="1">
      <c r="A109" s="272"/>
      <c r="D109" s="236"/>
      <c r="E109" s="243"/>
      <c r="F109" s="244"/>
      <c r="G109" s="254"/>
      <c r="H109" s="254"/>
      <c r="I109" s="254"/>
      <c r="J109" s="254"/>
      <c r="K109" s="254"/>
      <c r="L109" s="254"/>
      <c r="M109" s="254"/>
    </row>
    <row r="110" spans="1:13" ht="21.95" customHeight="1">
      <c r="A110" s="276" t="str">
        <f>A53</f>
        <v>The accompanying notes form part of this interim financial information.</v>
      </c>
      <c r="B110" s="277"/>
      <c r="C110" s="278"/>
      <c r="D110" s="278"/>
      <c r="E110" s="279"/>
      <c r="F110" s="279"/>
      <c r="G110" s="280"/>
      <c r="H110" s="280"/>
      <c r="I110" s="280"/>
      <c r="J110" s="280"/>
      <c r="K110" s="240"/>
      <c r="L110" s="240"/>
      <c r="M110" s="240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97:I97"/>
    <mergeCell ref="K97:M97"/>
    <mergeCell ref="G98:I98"/>
    <mergeCell ref="K98:M9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</vt:lpstr>
      <vt:lpstr>5 pl</vt:lpstr>
      <vt:lpstr>6 conso</vt:lpstr>
      <vt:lpstr>7 com</vt:lpstr>
      <vt:lpstr>8-9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Nongluck Amornsathit</cp:lastModifiedBy>
  <cp:lastPrinted>2020-05-12T08:57:04Z</cp:lastPrinted>
  <dcterms:created xsi:type="dcterms:W3CDTF">2020-05-12T08:43:07Z</dcterms:created>
  <dcterms:modified xsi:type="dcterms:W3CDTF">2020-05-12T08:59:29Z</dcterms:modified>
</cp:coreProperties>
</file>