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3\ไตรมาส 1\"/>
    </mc:Choice>
  </mc:AlternateContent>
  <bookViews>
    <workbookView xWindow="0" yWindow="0" windowWidth="20490" windowHeight="7665" tabRatio="468"/>
  </bookViews>
  <sheets>
    <sheet name="BS" sheetId="11" r:id="rId1"/>
    <sheet name="PL" sheetId="7" r:id="rId2"/>
    <sheet name="Company " sheetId="9" r:id="rId3"/>
  </sheets>
  <definedNames>
    <definedName name="_xlnm.Print_Area" localSheetId="0">BS!$A$1:$I$81</definedName>
    <definedName name="_xlnm.Print_Area" localSheetId="1">PL!$A$1:$I$102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1" i="9" l="1"/>
  <c r="B22" i="9" s="1"/>
  <c r="F42" i="7" l="1"/>
  <c r="H42" i="7" l="1"/>
  <c r="H93" i="7" l="1"/>
  <c r="H18" i="7"/>
  <c r="H12" i="7"/>
  <c r="H19" i="7" l="1"/>
  <c r="H22" i="7" s="1"/>
  <c r="H52" i="7" s="1"/>
  <c r="H66" i="7" s="1"/>
  <c r="H77" i="7" s="1"/>
  <c r="H79" i="7" s="1"/>
  <c r="H94" i="7" s="1"/>
  <c r="H98" i="7" s="1"/>
  <c r="F42" i="11"/>
  <c r="H42" i="11"/>
  <c r="H24" i="7" l="1"/>
  <c r="H50" i="11"/>
  <c r="H79" i="11"/>
  <c r="H67" i="11"/>
  <c r="H23" i="11"/>
  <c r="H15" i="11"/>
  <c r="F79" i="11"/>
  <c r="F67" i="11"/>
  <c r="F50" i="11"/>
  <c r="F51" i="11" s="1"/>
  <c r="F23" i="11"/>
  <c r="F15" i="11"/>
  <c r="F80" i="11" l="1"/>
  <c r="H24" i="11"/>
  <c r="H51" i="11"/>
  <c r="H80" i="11" s="1"/>
  <c r="F24" i="11"/>
  <c r="F81" i="11" l="1"/>
  <c r="H81" i="11"/>
  <c r="P14" i="9" l="1"/>
  <c r="F18" i="7"/>
  <c r="F93" i="7"/>
  <c r="P18" i="9"/>
  <c r="P12" i="9"/>
  <c r="L20" i="9"/>
  <c r="P20" i="9" s="1"/>
  <c r="F12" i="7"/>
  <c r="J23" i="9"/>
  <c r="J21" i="9"/>
  <c r="J22" i="9" s="1"/>
  <c r="H21" i="9"/>
  <c r="H22" i="9" s="1"/>
  <c r="H23" i="9"/>
  <c r="F21" i="9"/>
  <c r="D21" i="9"/>
  <c r="B23" i="9"/>
  <c r="N21" i="9"/>
  <c r="N15" i="9"/>
  <c r="N16" i="9" s="1"/>
  <c r="J15" i="9"/>
  <c r="J16" i="9" s="1"/>
  <c r="H15" i="9"/>
  <c r="H16" i="9" s="1"/>
  <c r="F15" i="9"/>
  <c r="F16" i="9" s="1"/>
  <c r="D15" i="9"/>
  <c r="D16" i="9" s="1"/>
  <c r="B15" i="9"/>
  <c r="B16" i="9" s="1"/>
  <c r="F22" i="9" l="1"/>
  <c r="F23" i="9" s="1"/>
  <c r="N22" i="9"/>
  <c r="N23" i="9" s="1"/>
  <c r="D22" i="9"/>
  <c r="D23" i="9" s="1"/>
  <c r="F19" i="7"/>
  <c r="F22" i="7" s="1"/>
  <c r="F52" i="7" s="1"/>
  <c r="H38" i="7"/>
  <c r="H43" i="7" s="1"/>
  <c r="F24" i="7" l="1"/>
  <c r="F30" i="7" s="1"/>
  <c r="H28" i="7"/>
  <c r="L13" i="9"/>
  <c r="F66" i="7"/>
  <c r="F77" i="7" s="1"/>
  <c r="F79" i="7" s="1"/>
  <c r="F94" i="7" s="1"/>
  <c r="F98" i="7" s="1"/>
  <c r="F99" i="7" s="1"/>
  <c r="H30" i="7"/>
  <c r="L19" i="9" l="1"/>
  <c r="P19" i="9" s="1"/>
  <c r="P21" i="9" s="1"/>
  <c r="F38" i="7"/>
  <c r="F43" i="7" s="1"/>
  <c r="F28" i="7"/>
  <c r="P13" i="9"/>
  <c r="P15" i="9" s="1"/>
  <c r="P16" i="9" s="1"/>
  <c r="L15" i="9"/>
  <c r="L16" i="9" s="1"/>
  <c r="P22" i="9" l="1"/>
  <c r="P23" i="9" s="1"/>
  <c r="L21" i="9"/>
  <c r="L22" i="9" s="1"/>
  <c r="L23" i="9" l="1"/>
</calcChain>
</file>

<file path=xl/sharedStrings.xml><?xml version="1.0" encoding="utf-8"?>
<sst xmlns="http://schemas.openxmlformats.org/spreadsheetml/2006/main" count="216" uniqueCount="163">
  <si>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</si>
  <si>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</si>
  <si>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</si>
  <si>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</si>
  <si>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</si>
  <si>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</si>
  <si>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</si>
  <si>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</si>
  <si>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</si>
  <si>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</si>
  <si>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</si>
  <si>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</si>
  <si>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</si>
  <si>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</si>
  <si>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</si>
  <si>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</si>
  <si>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</si>
  <si>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</si>
  <si>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</si>
  <si>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</si>
  <si>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</si>
  <si>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</si>
  <si>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</si>
  <si>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</si>
  <si>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</si>
  <si>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</si>
  <si>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</si>
  <si>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</si>
  <si>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</si>
  <si>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</si>
  <si>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</si>
  <si>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</si>
  <si>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</si>
  <si>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</si>
  <si>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</si>
  <si>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</si>
  <si>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</si>
  <si>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</si>
  <si>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</si>
  <si>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</si>
  <si>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</si>
  <si>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</si>
  <si>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</si>
  <si>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</si>
  <si>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</si>
  <si>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</si>
  <si>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</si>
  <si>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</si>
  <si>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</si>
  <si>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</si>
  <si>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</si>
  <si>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</si>
  <si>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</si>
  <si>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</si>
  <si>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</si>
  <si>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</si>
  <si>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</si>
  <si>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</si>
  <si>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</si>
  <si>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</si>
  <si>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</si>
  <si>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</si>
  <si>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</si>
  <si>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>เงินสดสุทธิใช้ไปในกิจกรรมลงทุน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</si>
  <si>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</si>
  <si>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</si>
  <si>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</si>
  <si>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</si>
  <si>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</si>
  <si>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</si>
  <si>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</si>
  <si>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</si>
  <si>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</si>
  <si>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กำไรขาดทุน</t>
  </si>
  <si>
    <t>งบกำไรขาดทุน</t>
  </si>
  <si>
    <t>กำไรสำหรับงวด</t>
  </si>
  <si>
    <t>อสังหาริมทรัพย์เพื่อการลงทุน</t>
  </si>
  <si>
    <t>เบ็ดเสร็จอื่น -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</si>
  <si>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</si>
  <si>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</si>
  <si>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</si>
  <si>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</si>
  <si>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</si>
  <si>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</si>
  <si>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</si>
  <si>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</si>
  <si>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</si>
  <si>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</si>
  <si>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</si>
  <si>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</si>
  <si>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</si>
  <si>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</si>
  <si>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</si>
  <si>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</si>
  <si>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</si>
  <si>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</si>
  <si>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</si>
  <si>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</si>
  <si>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</si>
  <si>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</si>
  <si>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</si>
  <si>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</si>
  <si>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</si>
  <si>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</si>
  <si>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</si>
  <si>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</si>
  <si>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</si>
  <si>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</si>
  <si>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</si>
  <si>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</si>
  <si>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</si>
  <si>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ทุนเรือนหุ้นที่ออกและชำระเต็มมูลค่าแล้ว</t>
  </si>
  <si>
    <t>องค์ประกอบอื่นของ</t>
  </si>
  <si>
    <t>ยอดคงเหลือ ณ วันที่ 1 มกราคม 2562</t>
  </si>
  <si>
    <t>ยอดคงเหลือ ณ วันที่ 31 มีนาคม 2562</t>
  </si>
  <si>
    <t>สำรองผลประโยชน์ระยะยาวของพนักงาน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</si>
  <si>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</si>
  <si>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</si>
  <si>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</si>
  <si>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</si>
  <si>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</si>
  <si>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</si>
  <si>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รายการที่จะไม่ถูกบันทึกในส่วนของกำไรหรือขาดทุนในภายหลัง</t>
  </si>
  <si>
    <t xml:space="preserve">   ขาดทุน (กำไร) จากอัตราแลกเปลี่ยนที่ยังไม่เกิดขึ้น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</si>
  <si>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</si>
  <si>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</si>
  <si>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</si>
  <si>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</si>
  <si>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</si>
  <si>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 xml:space="preserve">         799,258 หุ้น มูลค่าหุ้นละ 10 บาท</t>
  </si>
  <si>
    <t xml:space="preserve">      หุ้นสามัญ 52,000,742 หุ้น มูลค่าหุ้นละ 10 บาท</t>
  </si>
  <si>
    <t xml:space="preserve">   ทุนที่ออกและชำระแล้ว</t>
  </si>
  <si>
    <t>ณ วันที่ 31 มีนาคม 2563</t>
  </si>
  <si>
    <t xml:space="preserve"> 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</si>
  <si>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</si>
  <si>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</si>
  <si>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</si>
  <si>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</si>
  <si>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</si>
  <si>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</si>
  <si>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</si>
  <si>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ส่วนของหนี้สินตามสัญญาเช่าที่ถึงกำหนดภายในหนึ่งปี</t>
  </si>
  <si>
    <t>หนี้สินทางการเงินหมุนเวียนอื่น</t>
  </si>
  <si>
    <t>กำไรจากกิจกรรมดำเนินงาน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</si>
  <si>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</si>
  <si>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</si>
  <si>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 xml:space="preserve">   ขาดทุนจากการจำหน่ายอุปกรณ์</t>
  </si>
  <si>
    <t>3, 5</t>
  </si>
  <si>
    <t>รายได้ดอกเบี้ย</t>
  </si>
  <si>
    <t>ต้นทุนทางการเงิน</t>
  </si>
  <si>
    <t>3, 13</t>
  </si>
  <si>
    <t>กำไรจากมูลค่ายุติธรรมเพิ่มขึ้นของเงินลงทุนในตราสารทุน</t>
  </si>
  <si>
    <t xml:space="preserve">   มูลค่ายุติธรรมเพิ่มขึ้นของตราสารอนุพันธ์</t>
  </si>
  <si>
    <t xml:space="preserve">   มูลค่ายุติธรรมเพิ่มขึ้นของเงินลงทุนในตราสารทุน</t>
  </si>
  <si>
    <t xml:space="preserve">   ขาดทุนจากการลดมูลค่าสินค้าคงเหลือและตัดจำหน่ายสินค้า</t>
  </si>
  <si>
    <t xml:space="preserve">     และอะไหล่ (โอนกลับ)</t>
  </si>
  <si>
    <t>หนี้สินตามสัญญาเช่าลดลง</t>
  </si>
  <si>
    <t>เงินสดและรายการเทียบเท่าเงินสดเพิ่มขึ้นสุทธิ</t>
  </si>
  <si>
    <t>เงินสดและรายการเทียบเท่าเงินสดปลายงวด (หมายเหตุ 4)</t>
  </si>
  <si>
    <t xml:space="preserve">   เงินค้างจ่ายค่าซื้อเครื่องจักร</t>
  </si>
  <si>
    <t>ค่าเช่ารับล่วงหน้า - สุทธิจากส่วนที่ครบกำหนดรับรู้</t>
  </si>
  <si>
    <t xml:space="preserve">   ดอกเบี้ยหนี้สินตามสัญญาเช่า</t>
  </si>
  <si>
    <t>สินทรัพย์ทางการเงินหมุนเวียนอื่น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</si>
</sst>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</numFmts>
  <fonts count="12" x14ac:knownFonts="1">
    <font>
      <sz val="14"/>
      <name val="Cordia New"/>
    </font>
    <font>
      <sz val="14"/>
      <name val="Cordia New"/>
      <family val="2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04">
    <xf numFmtId="0" fontId="0" fillId="0" borderId="0" xfId="0"/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4" fillId="0" borderId="0" xfId="6" applyNumberFormat="1" applyFont="1" applyFill="1" applyAlignment="1">
      <alignment vertical="center"/>
    </xf>
    <xf numFmtId="37" fontId="3" fillId="0" borderId="0" xfId="6" applyNumberFormat="1" applyFont="1" applyFill="1" applyBorder="1" applyAlignment="1">
      <alignment vertical="center"/>
    </xf>
    <xf numFmtId="37" fontId="3" fillId="0" borderId="0" xfId="6" applyNumberFormat="1" applyFont="1" applyFill="1" applyBorder="1" applyAlignment="1">
      <alignment horizontal="right" vertical="center"/>
    </xf>
    <xf numFmtId="37" fontId="3" fillId="0" borderId="1" xfId="6" applyNumberFormat="1" applyFont="1" applyFill="1" applyBorder="1" applyAlignment="1">
      <alignment horizontal="center" vertical="center"/>
    </xf>
    <xf numFmtId="37" fontId="3" fillId="0" borderId="2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Border="1" applyAlignment="1">
      <alignment horizontal="center" vertical="center"/>
    </xf>
    <xf numFmtId="37" fontId="3" fillId="0" borderId="0" xfId="6" applyNumberFormat="1" applyFont="1" applyFill="1" applyAlignment="1">
      <alignment horizontal="center" vertical="center"/>
    </xf>
    <xf numFmtId="37" fontId="3" fillId="0" borderId="1" xfId="6" applyNumberFormat="1" applyFont="1" applyFill="1" applyBorder="1" applyAlignment="1">
      <alignment horizontal="centerContinuous" vertical="center"/>
    </xf>
    <xf numFmtId="164" fontId="3" fillId="0" borderId="0" xfId="6" applyNumberFormat="1" applyFont="1" applyFill="1" applyBorder="1" applyAlignment="1">
      <alignment horizontal="center" vertical="top"/>
    </xf>
    <xf numFmtId="164" fontId="3" fillId="0" borderId="0" xfId="6" applyNumberFormat="1" applyFont="1" applyFill="1" applyAlignment="1">
      <alignment horizontal="center" vertical="top"/>
    </xf>
    <xf numFmtId="41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center" vertical="top"/>
    </xf>
    <xf numFmtId="41" fontId="3" fillId="0" borderId="0" xfId="6" applyNumberFormat="1" applyFont="1" applyFill="1" applyBorder="1" applyAlignment="1">
      <alignment vertical="center"/>
    </xf>
    <xf numFmtId="37" fontId="3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horizontal="right" vertical="center"/>
    </xf>
    <xf numFmtId="41" fontId="3" fillId="0" borderId="1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37" fontId="4" fillId="0" borderId="0" xfId="6" applyNumberFormat="1" applyFont="1" applyFill="1" applyBorder="1" applyAlignment="1">
      <alignment vertical="center"/>
    </xf>
    <xf numFmtId="41" fontId="3" fillId="0" borderId="4" xfId="6" applyNumberFormat="1" applyFont="1" applyFill="1" applyBorder="1" applyAlignment="1">
      <alignment horizontal="right" vertical="center"/>
    </xf>
    <xf numFmtId="37" fontId="3" fillId="0" borderId="5" xfId="6" applyNumberFormat="1" applyFont="1" applyFill="1" applyBorder="1" applyAlignment="1">
      <alignment horizontal="center" vertical="center"/>
    </xf>
    <xf numFmtId="41" fontId="3" fillId="0" borderId="3" xfId="6" applyNumberFormat="1" applyFont="1" applyFill="1" applyBorder="1" applyAlignment="1">
      <alignment horizontal="right" vertical="center"/>
    </xf>
    <xf numFmtId="41" fontId="3" fillId="0" borderId="2" xfId="6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38" fontId="7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41" fontId="7" fillId="0" borderId="1" xfId="3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41" fontId="7" fillId="0" borderId="0" xfId="3" applyNumberFormat="1" applyFont="1" applyFill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horizontal="left" vertical="center"/>
    </xf>
    <xf numFmtId="41" fontId="7" fillId="0" borderId="4" xfId="3" applyNumberFormat="1" applyFont="1" applyFill="1" applyBorder="1" applyAlignment="1">
      <alignment horizontal="right" vertical="center"/>
    </xf>
    <xf numFmtId="38" fontId="7" fillId="0" borderId="0" xfId="0" quotePrefix="1" applyNumberFormat="1" applyFont="1" applyFill="1" applyAlignment="1">
      <alignment horizontal="left" vertical="center"/>
    </xf>
    <xf numFmtId="41" fontId="7" fillId="0" borderId="0" xfId="3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9" fontId="7" fillId="0" borderId="3" xfId="3" applyNumberFormat="1" applyFont="1" applyFill="1" applyBorder="1" applyAlignment="1">
      <alignment vertical="center"/>
    </xf>
    <xf numFmtId="39" fontId="7" fillId="0" borderId="0" xfId="0" applyNumberFormat="1" applyFont="1" applyFill="1" applyBorder="1" applyAlignment="1">
      <alignment horizontal="center" vertical="center"/>
    </xf>
    <xf numFmtId="39" fontId="7" fillId="0" borderId="0" xfId="3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left"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1" fontId="7" fillId="0" borderId="1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0" xfId="3" applyNumberFormat="1" applyFont="1" applyFill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1" fontId="7" fillId="0" borderId="0" xfId="7" applyNumberFormat="1" applyFont="1" applyFill="1" applyAlignment="1">
      <alignment vertical="center"/>
    </xf>
    <xf numFmtId="41" fontId="7" fillId="0" borderId="2" xfId="1" applyNumberFormat="1" applyFont="1" applyFill="1" applyBorder="1" applyAlignment="1">
      <alignment vertical="center"/>
    </xf>
    <xf numFmtId="41" fontId="7" fillId="0" borderId="4" xfId="1" applyNumberFormat="1" applyFont="1" applyFill="1" applyBorder="1" applyAlignment="1">
      <alignment vertical="center"/>
    </xf>
    <xf numFmtId="41" fontId="7" fillId="0" borderId="0" xfId="1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41" fontId="7" fillId="0" borderId="2" xfId="7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</cellXfs>
  <cellStyles count="8">
    <cellStyle name="Comma" xfId="1" builtinId="3"/>
    <cellStyle name="Comma 2" xfId="2"/>
    <cellStyle name="Comma 2 2" xfId="3"/>
    <cellStyle name="Comma 2 3" xfId="7"/>
    <cellStyle name="Comma 3" xfId="4"/>
    <cellStyle name="Comma 4" xfId="5"/>
    <cellStyle name="Normal" xfId="0" builtinId="0"/>
    <cellStyle name="Normal 2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4B9BC82D-EE9A-490E-AFF4-BCEBC3870DEE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D743008-DBC0-44D3-ADD0-E909EF302E69}"/>
            </a:ext>
          </a:extLst>
        </xdr:cNvPr>
        <xdr:cNvSpPr>
          <a:spLocks noChangeShapeType="1"/>
        </xdr:cNvSpPr>
      </xdr:nvSpPr>
      <xdr:spPr bwMode="auto">
        <a:xfrm>
          <a:off x="1800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665" name="Line 1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666" name="Line 2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tabSelected="1" zoomScale="95" zoomScaleNormal="95" zoomScaleSheetLayoutView="85" workbookViewId="0"/>
  </sheetViews>
  <sheetFormatPr defaultColWidth="10.7109375" defaultRowHeight="21.75" customHeight="1" x14ac:dyDescent="0.5"/>
  <cols>
    <col min="1" max="1" width="27" style="32" customWidth="1"/>
    <col min="2" max="2" width="14.42578125" style="32" customWidth="1"/>
    <col min="3" max="3" width="10.5703125" style="32" customWidth="1"/>
    <col min="4" max="4" width="8" style="33" customWidth="1"/>
    <col min="5" max="5" width="1.7109375" style="32" customWidth="1"/>
    <col min="6" max="6" width="16.7109375" style="33" customWidth="1"/>
    <col min="7" max="7" width="1.7109375" style="32" customWidth="1"/>
    <col min="8" max="8" width="16.7109375" style="33" customWidth="1"/>
    <col min="9" max="9" width="1.140625" style="32" customWidth="1"/>
    <col min="10" max="16384" width="10.7109375" style="32"/>
  </cols>
  <sheetData>
    <row r="1" spans="1:8" s="35" customFormat="1" ht="21.75" customHeight="1" x14ac:dyDescent="0.5">
      <c r="A1" s="35" t="s">
        <v>36</v>
      </c>
      <c r="D1" s="36"/>
      <c r="F1" s="36"/>
      <c r="H1" s="36"/>
    </row>
    <row r="2" spans="1:8" s="35" customFormat="1" ht="21.75" customHeight="1" x14ac:dyDescent="0.5">
      <c r="A2" s="35" t="s">
        <v>68</v>
      </c>
      <c r="D2" s="36"/>
      <c r="F2" s="36"/>
      <c r="H2" s="36"/>
    </row>
    <row r="3" spans="1:8" s="35" customFormat="1" ht="23.25" x14ac:dyDescent="0.5">
      <c r="A3" s="35" t="s">
        <v>132</v>
      </c>
      <c r="D3" s="36"/>
      <c r="F3" s="36"/>
      <c r="H3" s="36"/>
    </row>
    <row r="4" spans="1:8" ht="23.25" x14ac:dyDescent="0.5">
      <c r="B4" s="38"/>
      <c r="E4" s="33"/>
      <c r="H4" s="39" t="s">
        <v>20</v>
      </c>
    </row>
    <row r="5" spans="1:8" ht="23.25" x14ac:dyDescent="0.5">
      <c r="B5" s="40"/>
      <c r="D5" s="41" t="s">
        <v>0</v>
      </c>
      <c r="E5" s="91"/>
      <c r="F5" s="92" t="s">
        <v>133</v>
      </c>
      <c r="G5" s="91"/>
      <c r="H5" s="92" t="s">
        <v>134</v>
      </c>
    </row>
    <row r="6" spans="1:8" s="47" customFormat="1" ht="23.25" x14ac:dyDescent="0.5">
      <c r="A6" s="32"/>
      <c r="B6" s="44"/>
      <c r="C6" s="32"/>
      <c r="D6" s="44"/>
      <c r="E6" s="42"/>
      <c r="F6" s="93" t="s">
        <v>1</v>
      </c>
      <c r="G6" s="42"/>
      <c r="H6" s="93" t="s">
        <v>105</v>
      </c>
    </row>
    <row r="7" spans="1:8" s="47" customFormat="1" ht="23.25" x14ac:dyDescent="0.5">
      <c r="A7" s="32"/>
      <c r="B7" s="44"/>
      <c r="C7" s="32"/>
      <c r="D7" s="44"/>
      <c r="E7" s="42"/>
      <c r="F7" s="93" t="s">
        <v>2</v>
      </c>
      <c r="G7" s="42"/>
      <c r="H7" s="93"/>
    </row>
    <row r="8" spans="1:8" ht="21.75" customHeight="1" x14ac:dyDescent="0.5">
      <c r="A8" s="35" t="s">
        <v>35</v>
      </c>
      <c r="B8" s="38"/>
      <c r="C8" s="38"/>
      <c r="D8" s="38"/>
      <c r="H8" s="32"/>
    </row>
    <row r="9" spans="1:8" ht="21.75" customHeight="1" x14ac:dyDescent="0.5">
      <c r="A9" s="56" t="s">
        <v>3</v>
      </c>
      <c r="B9" s="56"/>
      <c r="C9" s="50"/>
      <c r="D9" s="56"/>
      <c r="H9" s="32"/>
    </row>
    <row r="10" spans="1:8" ht="21.75" customHeight="1" x14ac:dyDescent="0.5">
      <c r="A10" s="44" t="s">
        <v>37</v>
      </c>
      <c r="C10" s="50"/>
      <c r="D10" s="48">
        <v>4</v>
      </c>
      <c r="E10" s="95"/>
      <c r="F10" s="49">
        <v>356148</v>
      </c>
      <c r="G10" s="49"/>
      <c r="H10" s="49">
        <v>145176</v>
      </c>
    </row>
    <row r="11" spans="1:8" ht="21.75" customHeight="1" x14ac:dyDescent="0.5">
      <c r="A11" s="44" t="s">
        <v>82</v>
      </c>
      <c r="C11" s="50"/>
      <c r="D11" s="48" t="s">
        <v>147</v>
      </c>
      <c r="E11" s="95"/>
      <c r="F11" s="49">
        <v>532254</v>
      </c>
      <c r="G11" s="49"/>
      <c r="H11" s="49">
        <v>505455</v>
      </c>
    </row>
    <row r="12" spans="1:8" ht="21.75" customHeight="1" x14ac:dyDescent="0.5">
      <c r="A12" s="44" t="s">
        <v>83</v>
      </c>
      <c r="C12" s="50"/>
      <c r="D12" s="48">
        <v>6</v>
      </c>
      <c r="E12" s="95"/>
      <c r="F12" s="53">
        <v>541295</v>
      </c>
      <c r="G12" s="49"/>
      <c r="H12" s="53">
        <v>571197</v>
      </c>
    </row>
    <row r="13" spans="1:8" ht="21.75" customHeight="1" x14ac:dyDescent="0.5">
      <c r="A13" s="44" t="s">
        <v>138</v>
      </c>
      <c r="C13" s="50"/>
      <c r="D13" s="48">
        <v>7</v>
      </c>
      <c r="E13" s="95"/>
      <c r="F13" s="53">
        <v>962308</v>
      </c>
      <c r="G13" s="49"/>
      <c r="H13" s="53">
        <v>981994</v>
      </c>
    </row>
    <row r="14" spans="1:8" ht="21.75" customHeight="1" x14ac:dyDescent="0.5">
      <c r="A14" s="44" t="s">
        <v>38</v>
      </c>
      <c r="C14" s="50"/>
      <c r="D14" s="48"/>
      <c r="E14" s="95"/>
      <c r="F14" s="49">
        <v>9845</v>
      </c>
      <c r="G14" s="49"/>
      <c r="H14" s="49">
        <v>9068</v>
      </c>
    </row>
    <row r="15" spans="1:8" ht="21.75" customHeight="1" x14ac:dyDescent="0.5">
      <c r="A15" s="56" t="s">
        <v>4</v>
      </c>
      <c r="C15" s="50"/>
      <c r="D15" s="96"/>
      <c r="E15" s="95"/>
      <c r="F15" s="87">
        <f>SUM(F10:F14)</f>
        <v>2401850</v>
      </c>
      <c r="G15" s="49"/>
      <c r="H15" s="87">
        <f>SUM(H10:H14)</f>
        <v>2212890</v>
      </c>
    </row>
    <row r="16" spans="1:8" ht="21.75" customHeight="1" x14ac:dyDescent="0.5">
      <c r="A16" s="56" t="s">
        <v>5</v>
      </c>
      <c r="C16" s="38"/>
      <c r="D16" s="96"/>
      <c r="E16" s="95"/>
      <c r="F16" s="49"/>
      <c r="G16" s="49"/>
      <c r="H16" s="49"/>
    </row>
    <row r="17" spans="1:8" ht="21.75" customHeight="1" x14ac:dyDescent="0.5">
      <c r="A17" s="44" t="s">
        <v>139</v>
      </c>
      <c r="C17" s="50"/>
      <c r="D17" s="48">
        <v>8</v>
      </c>
      <c r="E17" s="33"/>
      <c r="F17" s="49">
        <v>10445</v>
      </c>
      <c r="G17" s="49"/>
      <c r="H17" s="49">
        <v>10297</v>
      </c>
    </row>
    <row r="18" spans="1:8" ht="21.75" customHeight="1" x14ac:dyDescent="0.5">
      <c r="A18" s="44" t="s">
        <v>76</v>
      </c>
      <c r="C18" s="50"/>
      <c r="D18" s="48">
        <v>9</v>
      </c>
      <c r="E18" s="33"/>
      <c r="F18" s="97">
        <v>666300</v>
      </c>
      <c r="G18" s="49"/>
      <c r="H18" s="97">
        <v>666300</v>
      </c>
    </row>
    <row r="19" spans="1:8" ht="21.75" customHeight="1" x14ac:dyDescent="0.5">
      <c r="A19" s="44" t="s">
        <v>84</v>
      </c>
      <c r="C19" s="50"/>
      <c r="D19" s="48">
        <v>10</v>
      </c>
      <c r="E19" s="33"/>
      <c r="F19" s="49">
        <v>1476438</v>
      </c>
      <c r="G19" s="49"/>
      <c r="H19" s="49">
        <v>1469797</v>
      </c>
    </row>
    <row r="20" spans="1:8" ht="21.75" customHeight="1" x14ac:dyDescent="0.5">
      <c r="A20" s="44" t="s">
        <v>140</v>
      </c>
      <c r="C20" s="50"/>
      <c r="D20" s="48">
        <v>2.2000000000000002</v>
      </c>
      <c r="E20" s="33"/>
      <c r="F20" s="49">
        <v>11132</v>
      </c>
      <c r="G20" s="49"/>
      <c r="H20" s="49">
        <v>0</v>
      </c>
    </row>
    <row r="21" spans="1:8" ht="21.75" customHeight="1" x14ac:dyDescent="0.5">
      <c r="A21" s="44" t="s">
        <v>85</v>
      </c>
      <c r="C21" s="50"/>
      <c r="D21" s="48">
        <v>11</v>
      </c>
      <c r="E21" s="33"/>
      <c r="F21" s="97">
        <v>3414</v>
      </c>
      <c r="G21" s="49"/>
      <c r="H21" s="97">
        <v>3676</v>
      </c>
    </row>
    <row r="22" spans="1:8" ht="21.75" customHeight="1" x14ac:dyDescent="0.5">
      <c r="A22" s="44" t="s">
        <v>39</v>
      </c>
      <c r="C22" s="50"/>
      <c r="D22" s="48"/>
      <c r="E22" s="33"/>
      <c r="F22" s="86">
        <v>3929</v>
      </c>
      <c r="G22" s="49"/>
      <c r="H22" s="86">
        <v>3948</v>
      </c>
    </row>
    <row r="23" spans="1:8" ht="21.75" customHeight="1" x14ac:dyDescent="0.5">
      <c r="A23" s="35" t="s">
        <v>6</v>
      </c>
      <c r="C23" s="38"/>
      <c r="D23" s="50"/>
      <c r="E23" s="95"/>
      <c r="F23" s="98">
        <f>SUM(F17:F22)</f>
        <v>2171658</v>
      </c>
      <c r="G23" s="49"/>
      <c r="H23" s="98">
        <f>SUM(H17:H22)</f>
        <v>2154018</v>
      </c>
    </row>
    <row r="24" spans="1:8" ht="21.75" customHeight="1" thickBot="1" x14ac:dyDescent="0.55000000000000004">
      <c r="A24" s="35" t="s">
        <v>7</v>
      </c>
      <c r="B24" s="50"/>
      <c r="C24" s="50"/>
      <c r="D24" s="48"/>
      <c r="E24" s="95"/>
      <c r="F24" s="99">
        <f>F15+F23</f>
        <v>4573508</v>
      </c>
      <c r="G24" s="49"/>
      <c r="H24" s="99">
        <f>H15+H23</f>
        <v>4366908</v>
      </c>
    </row>
    <row r="25" spans="1:8" ht="21.75" customHeight="1" thickTop="1" x14ac:dyDescent="0.5">
      <c r="A25" s="35"/>
      <c r="B25" s="50"/>
      <c r="C25" s="38"/>
      <c r="D25" s="50"/>
      <c r="E25" s="95"/>
      <c r="F25" s="97"/>
      <c r="G25" s="49"/>
      <c r="H25" s="97"/>
    </row>
    <row r="26" spans="1:8" ht="21.75" customHeight="1" x14ac:dyDescent="0.5">
      <c r="B26" s="38"/>
      <c r="C26" s="38"/>
      <c r="D26" s="49"/>
      <c r="E26" s="95"/>
      <c r="F26" s="49"/>
      <c r="G26" s="49"/>
      <c r="H26" s="49"/>
    </row>
    <row r="27" spans="1:8" s="35" customFormat="1" ht="21.75" customHeight="1" x14ac:dyDescent="0.5">
      <c r="A27" s="35" t="s">
        <v>36</v>
      </c>
      <c r="D27" s="36"/>
      <c r="F27" s="36"/>
      <c r="H27" s="36"/>
    </row>
    <row r="28" spans="1:8" s="35" customFormat="1" ht="21.75" customHeight="1" x14ac:dyDescent="0.5">
      <c r="A28" s="35" t="s">
        <v>69</v>
      </c>
      <c r="D28" s="36"/>
      <c r="F28" s="36"/>
      <c r="H28" s="36"/>
    </row>
    <row r="29" spans="1:8" s="35" customFormat="1" ht="23.25" x14ac:dyDescent="0.5">
      <c r="A29" s="35" t="s">
        <v>132</v>
      </c>
      <c r="D29" s="36"/>
      <c r="F29" s="36"/>
      <c r="H29" s="36"/>
    </row>
    <row r="30" spans="1:8" ht="23.25" x14ac:dyDescent="0.5">
      <c r="B30" s="38"/>
      <c r="E30" s="33"/>
      <c r="H30" s="39" t="s">
        <v>20</v>
      </c>
    </row>
    <row r="31" spans="1:8" ht="23.25" x14ac:dyDescent="0.5">
      <c r="B31" s="40"/>
      <c r="D31" s="41" t="s">
        <v>0</v>
      </c>
      <c r="E31" s="91"/>
      <c r="F31" s="92" t="s">
        <v>133</v>
      </c>
      <c r="G31" s="91"/>
      <c r="H31" s="92" t="s">
        <v>134</v>
      </c>
    </row>
    <row r="32" spans="1:8" s="47" customFormat="1" ht="23.25" x14ac:dyDescent="0.5">
      <c r="A32" s="32"/>
      <c r="B32" s="44"/>
      <c r="C32" s="32"/>
      <c r="D32" s="44"/>
      <c r="E32" s="42"/>
      <c r="F32" s="93" t="s">
        <v>1</v>
      </c>
      <c r="G32" s="42"/>
      <c r="H32" s="93" t="s">
        <v>105</v>
      </c>
    </row>
    <row r="33" spans="1:8" s="47" customFormat="1" ht="23.25" x14ac:dyDescent="0.5">
      <c r="A33" s="32"/>
      <c r="B33" s="44"/>
      <c r="C33" s="32"/>
      <c r="D33" s="44"/>
      <c r="E33" s="42"/>
      <c r="F33" s="93" t="s">
        <v>2</v>
      </c>
      <c r="G33" s="42"/>
      <c r="H33" s="93"/>
    </row>
    <row r="34" spans="1:8" ht="21.75" customHeight="1" x14ac:dyDescent="0.5">
      <c r="A34" s="35" t="s">
        <v>50</v>
      </c>
      <c r="B34" s="38"/>
      <c r="D34" s="38"/>
      <c r="F34" s="45"/>
      <c r="G34" s="46"/>
      <c r="H34" s="45"/>
    </row>
    <row r="35" spans="1:8" ht="21.75" customHeight="1" x14ac:dyDescent="0.5">
      <c r="A35" s="35" t="s">
        <v>8</v>
      </c>
      <c r="B35" s="38"/>
      <c r="D35" s="38"/>
      <c r="F35" s="49"/>
      <c r="H35" s="32"/>
    </row>
    <row r="36" spans="1:8" ht="21.75" customHeight="1" x14ac:dyDescent="0.5">
      <c r="A36" s="44" t="s">
        <v>86</v>
      </c>
      <c r="B36" s="48"/>
      <c r="C36" s="50"/>
      <c r="D36" s="48" t="s">
        <v>150</v>
      </c>
      <c r="E36" s="50"/>
      <c r="F36" s="33">
        <v>481689</v>
      </c>
      <c r="H36" s="49">
        <v>396332</v>
      </c>
    </row>
    <row r="37" spans="1:8" ht="21.75" customHeight="1" x14ac:dyDescent="0.5">
      <c r="A37" s="44" t="s">
        <v>107</v>
      </c>
      <c r="B37" s="48"/>
      <c r="D37" s="48">
        <v>3</v>
      </c>
      <c r="F37" s="49">
        <v>993</v>
      </c>
      <c r="G37" s="49"/>
      <c r="H37" s="49">
        <v>993</v>
      </c>
    </row>
    <row r="38" spans="1:8" ht="21.75" customHeight="1" x14ac:dyDescent="0.5">
      <c r="A38" s="44" t="s">
        <v>141</v>
      </c>
      <c r="B38" s="48"/>
      <c r="D38" s="48"/>
      <c r="F38" s="49">
        <v>6403</v>
      </c>
      <c r="G38" s="49"/>
      <c r="H38" s="49">
        <v>0</v>
      </c>
    </row>
    <row r="39" spans="1:8" ht="21.75" customHeight="1" x14ac:dyDescent="0.5">
      <c r="A39" s="44" t="s">
        <v>87</v>
      </c>
      <c r="B39" s="50"/>
      <c r="D39" s="48"/>
      <c r="F39" s="49">
        <v>42474</v>
      </c>
      <c r="G39" s="49"/>
      <c r="H39" s="49">
        <v>25585</v>
      </c>
    </row>
    <row r="40" spans="1:8" ht="21.75" customHeight="1" x14ac:dyDescent="0.5">
      <c r="A40" s="44" t="s">
        <v>142</v>
      </c>
      <c r="B40" s="50"/>
      <c r="D40" s="48"/>
      <c r="F40" s="49">
        <v>5256</v>
      </c>
      <c r="G40" s="49"/>
      <c r="H40" s="49">
        <v>419</v>
      </c>
    </row>
    <row r="41" spans="1:8" ht="21.75" customHeight="1" x14ac:dyDescent="0.5">
      <c r="A41" s="44" t="s">
        <v>40</v>
      </c>
      <c r="B41" s="48"/>
      <c r="D41" s="48"/>
      <c r="F41" s="97">
        <v>8376</v>
      </c>
      <c r="G41" s="49"/>
      <c r="H41" s="97">
        <v>15748</v>
      </c>
    </row>
    <row r="42" spans="1:8" ht="21.75" customHeight="1" x14ac:dyDescent="0.5">
      <c r="A42" s="56" t="s">
        <v>9</v>
      </c>
      <c r="B42" s="48"/>
      <c r="D42" s="96"/>
      <c r="F42" s="98">
        <f>SUM(F36:F41)</f>
        <v>545191</v>
      </c>
      <c r="G42" s="65"/>
      <c r="H42" s="98">
        <f>SUM(H36:H41)</f>
        <v>439077</v>
      </c>
    </row>
    <row r="43" spans="1:8" ht="21.75" customHeight="1" x14ac:dyDescent="0.5">
      <c r="A43" s="35" t="s">
        <v>10</v>
      </c>
      <c r="B43" s="48"/>
      <c r="D43" s="50"/>
      <c r="F43" s="100"/>
      <c r="G43" s="49"/>
      <c r="H43" s="100"/>
    </row>
    <row r="44" spans="1:8" ht="21.75" customHeight="1" x14ac:dyDescent="0.5">
      <c r="A44" s="44" t="s">
        <v>160</v>
      </c>
      <c r="B44" s="48"/>
      <c r="D44" s="50"/>
      <c r="F44" s="100"/>
      <c r="G44" s="49"/>
      <c r="H44" s="100"/>
    </row>
    <row r="45" spans="1:8" ht="21.75" customHeight="1" x14ac:dyDescent="0.5">
      <c r="A45" s="44" t="s">
        <v>145</v>
      </c>
      <c r="B45" s="50"/>
      <c r="D45" s="48">
        <v>3</v>
      </c>
      <c r="F45" s="49">
        <v>10174</v>
      </c>
      <c r="G45" s="49"/>
      <c r="H45" s="49">
        <v>10422</v>
      </c>
    </row>
    <row r="46" spans="1:8" ht="21.75" customHeight="1" x14ac:dyDescent="0.5">
      <c r="A46" s="44" t="s">
        <v>144</v>
      </c>
      <c r="B46" s="50"/>
      <c r="D46" s="48"/>
      <c r="F46" s="32"/>
      <c r="G46" s="49"/>
      <c r="H46" s="49"/>
    </row>
    <row r="47" spans="1:8" ht="21.75" customHeight="1" x14ac:dyDescent="0.5">
      <c r="A47" s="44" t="s">
        <v>145</v>
      </c>
      <c r="B47" s="50"/>
      <c r="D47" s="48"/>
      <c r="F47" s="49">
        <v>4761</v>
      </c>
      <c r="G47" s="49"/>
      <c r="H47" s="49">
        <v>0</v>
      </c>
    </row>
    <row r="48" spans="1:8" ht="21.75" customHeight="1" x14ac:dyDescent="0.5">
      <c r="A48" s="44" t="s">
        <v>100</v>
      </c>
      <c r="B48" s="50"/>
      <c r="D48" s="48">
        <v>14</v>
      </c>
      <c r="F48" s="49">
        <v>72601</v>
      </c>
      <c r="G48" s="49"/>
      <c r="H48" s="49">
        <v>71093</v>
      </c>
    </row>
    <row r="49" spans="1:8" ht="21.75" customHeight="1" x14ac:dyDescent="0.5">
      <c r="A49" s="44" t="s">
        <v>115</v>
      </c>
      <c r="B49" s="50"/>
      <c r="D49" s="48">
        <v>15</v>
      </c>
      <c r="F49" s="49">
        <v>206947</v>
      </c>
      <c r="G49" s="49"/>
      <c r="H49" s="49">
        <v>205057</v>
      </c>
    </row>
    <row r="50" spans="1:8" ht="21.75" customHeight="1" x14ac:dyDescent="0.5">
      <c r="A50" s="56" t="s">
        <v>11</v>
      </c>
      <c r="B50" s="50"/>
      <c r="D50" s="48"/>
      <c r="F50" s="98">
        <f>SUM(F45:F49)</f>
        <v>294483</v>
      </c>
      <c r="G50" s="65"/>
      <c r="H50" s="98">
        <f>SUM(H45:H49)</f>
        <v>286572</v>
      </c>
    </row>
    <row r="51" spans="1:8" ht="21.75" customHeight="1" x14ac:dyDescent="0.5">
      <c r="A51" s="35" t="s">
        <v>12</v>
      </c>
      <c r="B51" s="50"/>
      <c r="D51" s="50"/>
      <c r="F51" s="98">
        <f>F50+F42</f>
        <v>839674</v>
      </c>
      <c r="G51" s="49"/>
      <c r="H51" s="98">
        <f>H50+H42</f>
        <v>725649</v>
      </c>
    </row>
    <row r="52" spans="1:8" ht="21.75" customHeight="1" x14ac:dyDescent="0.5">
      <c r="A52" s="35"/>
      <c r="B52" s="50"/>
      <c r="D52" s="50"/>
      <c r="F52" s="97"/>
      <c r="G52" s="49"/>
      <c r="H52" s="97"/>
    </row>
    <row r="53" spans="1:8" ht="21.75" customHeight="1" x14ac:dyDescent="0.5">
      <c r="A53" s="32" t="s">
        <v>27</v>
      </c>
      <c r="B53" s="38"/>
    </row>
    <row r="54" spans="1:8" s="35" customFormat="1" ht="21.75" customHeight="1" x14ac:dyDescent="0.5">
      <c r="A54" s="35" t="s">
        <v>36</v>
      </c>
      <c r="D54" s="36"/>
      <c r="F54" s="36"/>
      <c r="H54" s="36"/>
    </row>
    <row r="55" spans="1:8" s="35" customFormat="1" ht="21.75" customHeight="1" x14ac:dyDescent="0.5">
      <c r="A55" s="35" t="s">
        <v>69</v>
      </c>
      <c r="D55" s="36"/>
      <c r="F55" s="36"/>
      <c r="H55" s="36"/>
    </row>
    <row r="56" spans="1:8" s="35" customFormat="1" ht="23.25" x14ac:dyDescent="0.5">
      <c r="A56" s="35" t="s">
        <v>132</v>
      </c>
      <c r="D56" s="36"/>
      <c r="F56" s="36"/>
      <c r="H56" s="36"/>
    </row>
    <row r="57" spans="1:8" ht="23.25" x14ac:dyDescent="0.5">
      <c r="B57" s="38"/>
      <c r="E57" s="33"/>
      <c r="H57" s="39" t="s">
        <v>20</v>
      </c>
    </row>
    <row r="58" spans="1:8" ht="23.25" x14ac:dyDescent="0.5">
      <c r="B58" s="40"/>
      <c r="D58" s="38"/>
      <c r="E58" s="91"/>
      <c r="F58" s="92" t="s">
        <v>133</v>
      </c>
      <c r="G58" s="91"/>
      <c r="H58" s="92" t="s">
        <v>134</v>
      </c>
    </row>
    <row r="59" spans="1:8" s="47" customFormat="1" ht="23.25" x14ac:dyDescent="0.5">
      <c r="A59" s="32"/>
      <c r="B59" s="44"/>
      <c r="C59" s="32"/>
      <c r="D59" s="44"/>
      <c r="E59" s="42"/>
      <c r="F59" s="93" t="s">
        <v>1</v>
      </c>
      <c r="G59" s="42"/>
      <c r="H59" s="93" t="s">
        <v>105</v>
      </c>
    </row>
    <row r="60" spans="1:8" s="47" customFormat="1" ht="23.25" x14ac:dyDescent="0.5">
      <c r="A60" s="32"/>
      <c r="B60" s="44"/>
      <c r="C60" s="32"/>
      <c r="D60" s="44"/>
      <c r="E60" s="42"/>
      <c r="F60" s="93" t="s">
        <v>2</v>
      </c>
      <c r="G60" s="42"/>
      <c r="H60" s="93"/>
    </row>
    <row r="61" spans="1:8" ht="21.75" customHeight="1" x14ac:dyDescent="0.5">
      <c r="A61" s="35" t="s">
        <v>13</v>
      </c>
      <c r="B61" s="38"/>
      <c r="D61" s="38"/>
    </row>
    <row r="62" spans="1:8" ht="21.75" customHeight="1" x14ac:dyDescent="0.5">
      <c r="A62" s="32" t="s">
        <v>41</v>
      </c>
      <c r="B62" s="50"/>
      <c r="D62" s="50"/>
    </row>
    <row r="63" spans="1:8" ht="21.75" customHeight="1" x14ac:dyDescent="0.5">
      <c r="A63" s="62" t="s">
        <v>42</v>
      </c>
      <c r="B63" s="50"/>
      <c r="C63" s="46"/>
      <c r="D63" s="50"/>
      <c r="E63" s="46"/>
    </row>
    <row r="64" spans="1:8" ht="21.75" customHeight="1" x14ac:dyDescent="0.5">
      <c r="A64" s="58" t="s">
        <v>108</v>
      </c>
      <c r="B64" s="50"/>
      <c r="C64" s="50"/>
      <c r="D64" s="50"/>
      <c r="E64" s="50"/>
      <c r="G64" s="49"/>
    </row>
    <row r="65" spans="1:8" ht="21.75" customHeight="1" x14ac:dyDescent="0.5">
      <c r="A65" s="58" t="s">
        <v>129</v>
      </c>
      <c r="B65" s="50"/>
      <c r="C65" s="50"/>
      <c r="D65" s="50"/>
      <c r="E65" s="50"/>
      <c r="F65" s="65">
        <v>7993</v>
      </c>
      <c r="G65" s="50"/>
      <c r="H65" s="65">
        <v>7993</v>
      </c>
    </row>
    <row r="66" spans="1:8" ht="21.75" customHeight="1" x14ac:dyDescent="0.5">
      <c r="A66" s="58" t="s">
        <v>130</v>
      </c>
      <c r="B66" s="50"/>
      <c r="C66" s="50"/>
      <c r="D66" s="50"/>
      <c r="E66" s="50"/>
      <c r="F66" s="86">
        <v>520007</v>
      </c>
      <c r="G66" s="50"/>
      <c r="H66" s="86">
        <v>520007</v>
      </c>
    </row>
    <row r="67" spans="1:8" ht="21.75" customHeight="1" thickBot="1" x14ac:dyDescent="0.55000000000000004">
      <c r="A67" s="58"/>
      <c r="B67" s="50"/>
      <c r="C67" s="50"/>
      <c r="D67" s="50"/>
      <c r="E67" s="50"/>
      <c r="F67" s="90">
        <f>SUM(F65:F66)</f>
        <v>528000</v>
      </c>
      <c r="G67" s="50"/>
      <c r="H67" s="90">
        <f>SUM(H65:H66)</f>
        <v>528000</v>
      </c>
    </row>
    <row r="68" spans="1:8" ht="21.75" customHeight="1" thickTop="1" x14ac:dyDescent="0.5">
      <c r="A68" s="62" t="s">
        <v>131</v>
      </c>
      <c r="B68" s="50"/>
      <c r="C68" s="50"/>
      <c r="D68" s="50"/>
      <c r="E68" s="50"/>
      <c r="F68" s="49"/>
      <c r="G68" s="50"/>
      <c r="H68" s="49"/>
    </row>
    <row r="69" spans="1:8" ht="21.75" customHeight="1" x14ac:dyDescent="0.5">
      <c r="A69" s="58" t="s">
        <v>108</v>
      </c>
      <c r="B69" s="50"/>
      <c r="C69" s="50"/>
      <c r="D69" s="50"/>
      <c r="E69" s="50"/>
      <c r="F69" s="49"/>
      <c r="G69" s="50"/>
      <c r="H69" s="49"/>
    </row>
    <row r="70" spans="1:8" ht="21.75" customHeight="1" x14ac:dyDescent="0.5">
      <c r="A70" s="58" t="s">
        <v>129</v>
      </c>
      <c r="B70" s="50"/>
      <c r="C70" s="50"/>
      <c r="D70" s="50"/>
      <c r="E70" s="50"/>
      <c r="F70" s="49">
        <v>7993</v>
      </c>
      <c r="G70" s="50"/>
      <c r="H70" s="49">
        <v>7993</v>
      </c>
    </row>
    <row r="71" spans="1:8" ht="21.75" customHeight="1" x14ac:dyDescent="0.5">
      <c r="A71" s="58" t="s">
        <v>130</v>
      </c>
      <c r="B71" s="50"/>
      <c r="C71" s="50"/>
      <c r="D71" s="50"/>
      <c r="E71" s="50"/>
      <c r="F71" s="49">
        <v>520007</v>
      </c>
      <c r="G71" s="50"/>
      <c r="H71" s="49">
        <v>520007</v>
      </c>
    </row>
    <row r="72" spans="1:8" ht="21.75" customHeight="1" x14ac:dyDescent="0.5">
      <c r="A72" s="44" t="s">
        <v>29</v>
      </c>
      <c r="B72" s="50"/>
      <c r="D72" s="50"/>
      <c r="F72" s="49"/>
      <c r="H72" s="49"/>
    </row>
    <row r="73" spans="1:8" ht="21.75" customHeight="1" x14ac:dyDescent="0.5">
      <c r="A73" s="58" t="s">
        <v>43</v>
      </c>
      <c r="B73" s="50"/>
      <c r="D73" s="50"/>
      <c r="F73" s="65">
        <v>49165</v>
      </c>
      <c r="H73" s="65">
        <v>49165</v>
      </c>
    </row>
    <row r="74" spans="1:8" ht="21.75" customHeight="1" x14ac:dyDescent="0.5">
      <c r="A74" s="58" t="s">
        <v>44</v>
      </c>
      <c r="B74" s="50"/>
      <c r="D74" s="50"/>
      <c r="F74" s="49">
        <v>337643</v>
      </c>
      <c r="H74" s="49">
        <v>337643</v>
      </c>
    </row>
    <row r="75" spans="1:8" ht="21.75" customHeight="1" x14ac:dyDescent="0.5">
      <c r="A75" s="44" t="s">
        <v>30</v>
      </c>
      <c r="B75" s="50"/>
      <c r="D75" s="50"/>
      <c r="F75" s="49"/>
      <c r="H75" s="49"/>
    </row>
    <row r="76" spans="1:8" ht="21.75" customHeight="1" x14ac:dyDescent="0.5">
      <c r="A76" s="58" t="s">
        <v>45</v>
      </c>
      <c r="B76" s="50"/>
      <c r="D76" s="50"/>
      <c r="F76" s="49">
        <v>52800</v>
      </c>
      <c r="H76" s="49">
        <v>52800</v>
      </c>
    </row>
    <row r="77" spans="1:8" ht="21.75" customHeight="1" x14ac:dyDescent="0.5">
      <c r="A77" s="58" t="s">
        <v>59</v>
      </c>
      <c r="B77" s="50"/>
      <c r="D77" s="50"/>
      <c r="F77" s="49">
        <v>2704952</v>
      </c>
      <c r="H77" s="49">
        <v>2612377</v>
      </c>
    </row>
    <row r="78" spans="1:8" ht="21.75" customHeight="1" x14ac:dyDescent="0.5">
      <c r="A78" s="44" t="s">
        <v>70</v>
      </c>
      <c r="B78" s="50"/>
      <c r="D78" s="50"/>
      <c r="F78" s="49">
        <v>61274</v>
      </c>
      <c r="H78" s="49">
        <v>61274</v>
      </c>
    </row>
    <row r="79" spans="1:8" ht="21.75" customHeight="1" x14ac:dyDescent="0.5">
      <c r="A79" s="101" t="s">
        <v>14</v>
      </c>
      <c r="B79" s="50"/>
      <c r="D79" s="50"/>
      <c r="F79" s="102">
        <f>SUM(F70:F78)</f>
        <v>3733834</v>
      </c>
      <c r="H79" s="102">
        <f>SUM(H70:H78)</f>
        <v>3641259</v>
      </c>
    </row>
    <row r="80" spans="1:8" ht="21.75" customHeight="1" thickBot="1" x14ac:dyDescent="0.55000000000000004">
      <c r="A80" s="35" t="s">
        <v>15</v>
      </c>
      <c r="B80" s="50"/>
      <c r="D80" s="50"/>
      <c r="F80" s="103">
        <f>SUM(F51,F79)</f>
        <v>4573508</v>
      </c>
      <c r="H80" s="103">
        <f>SUM(H51,H79)</f>
        <v>4366908</v>
      </c>
    </row>
    <row r="81" spans="5:8" ht="21.75" customHeight="1" thickTop="1" x14ac:dyDescent="0.5">
      <c r="E81" s="49"/>
      <c r="F81" s="49">
        <f>SUM(F80-F24)</f>
        <v>0</v>
      </c>
      <c r="G81" s="49"/>
      <c r="H81" s="49">
        <f>SUM(H80-H24)</f>
        <v>0</v>
      </c>
    </row>
  </sheetData>
  <conditionalFormatting sqref="A65:A66">
    <cfRule type="duplicateValues" dxfId="1" priority="2" stopIfTrue="1"/>
  </conditionalFormatting>
  <conditionalFormatting sqref="A70:A71">
    <cfRule type="duplicateValues" dxfId="0" priority="1" stopIfTrue="1"/>
  </conditionalFormatting>
  <pageMargins left="0.78740157480314965" right="0.39370078740157483" top="0.78740157480314965" bottom="0.23622047244094491" header="0.19685039370078741" footer="0.23622047244094491"/>
  <pageSetup paperSize="9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6" max="16383" man="1"/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showGridLines="0" topLeftCell="A82" zoomScale="90" zoomScaleNormal="90" zoomScaleSheetLayoutView="90" workbookViewId="0">
      <selection activeCell="C91" sqref="C91"/>
    </sheetView>
  </sheetViews>
  <sheetFormatPr defaultColWidth="10.7109375" defaultRowHeight="23.25" x14ac:dyDescent="0.5"/>
  <cols>
    <col min="1" max="1" width="27.42578125" style="32" customWidth="1"/>
    <col min="2" max="2" width="13.140625" style="32" customWidth="1"/>
    <col min="3" max="3" width="16.140625" style="32" customWidth="1"/>
    <col min="4" max="4" width="7.42578125" style="33" customWidth="1"/>
    <col min="5" max="5" width="1.5703125" style="32" customWidth="1"/>
    <col min="6" max="6" width="14.7109375" style="33" customWidth="1"/>
    <col min="7" max="7" width="1.7109375" style="32" customWidth="1"/>
    <col min="8" max="8" width="14.7109375" style="33" customWidth="1"/>
    <col min="9" max="9" width="1.140625" style="32" customWidth="1"/>
    <col min="10" max="10" width="9.42578125" style="32" customWidth="1"/>
    <col min="11" max="11" width="10.7109375" style="32"/>
    <col min="12" max="12" width="11.85546875" style="32" bestFit="1" customWidth="1"/>
    <col min="13" max="16384" width="10.7109375" style="32"/>
  </cols>
  <sheetData>
    <row r="1" spans="1:11" ht="24" customHeight="1" x14ac:dyDescent="0.5">
      <c r="H1" s="34" t="s">
        <v>16</v>
      </c>
    </row>
    <row r="2" spans="1:11" s="35" customFormat="1" ht="24" customHeight="1" x14ac:dyDescent="0.5">
      <c r="A2" s="35" t="s">
        <v>36</v>
      </c>
      <c r="D2" s="36"/>
      <c r="F2" s="36"/>
      <c r="H2" s="36"/>
    </row>
    <row r="3" spans="1:11" s="35" customFormat="1" ht="24" customHeight="1" x14ac:dyDescent="0.5">
      <c r="A3" s="37" t="s">
        <v>74</v>
      </c>
      <c r="D3" s="36"/>
      <c r="F3" s="36"/>
      <c r="H3" s="36"/>
    </row>
    <row r="4" spans="1:11" s="35" customFormat="1" ht="24" customHeight="1" x14ac:dyDescent="0.5">
      <c r="A4" s="35" t="s">
        <v>135</v>
      </c>
      <c r="D4" s="36"/>
      <c r="F4" s="36"/>
      <c r="H4" s="36"/>
    </row>
    <row r="5" spans="1:11" ht="24" customHeight="1" x14ac:dyDescent="0.5">
      <c r="B5" s="38"/>
      <c r="E5" s="33"/>
      <c r="G5" s="33"/>
      <c r="H5" s="39" t="s">
        <v>20</v>
      </c>
    </row>
    <row r="6" spans="1:11" ht="24" customHeight="1" x14ac:dyDescent="0.5">
      <c r="B6" s="40"/>
      <c r="D6" s="41" t="s">
        <v>0</v>
      </c>
      <c r="E6" s="42"/>
      <c r="F6" s="43">
        <v>2563</v>
      </c>
      <c r="G6" s="42"/>
      <c r="H6" s="43">
        <v>2562</v>
      </c>
    </row>
    <row r="7" spans="1:11" s="47" customFormat="1" ht="24" customHeight="1" x14ac:dyDescent="0.5">
      <c r="A7" s="35" t="s">
        <v>23</v>
      </c>
      <c r="B7" s="44"/>
      <c r="C7" s="32"/>
      <c r="D7" s="44"/>
      <c r="E7" s="32"/>
      <c r="F7" s="45"/>
      <c r="G7" s="46"/>
      <c r="H7" s="45"/>
    </row>
    <row r="8" spans="1:11" s="47" customFormat="1" ht="24" customHeight="1" x14ac:dyDescent="0.5">
      <c r="A8" s="44" t="s">
        <v>88</v>
      </c>
      <c r="B8" s="48"/>
      <c r="C8" s="32"/>
      <c r="D8" s="48">
        <v>3</v>
      </c>
      <c r="E8" s="33"/>
      <c r="F8" s="49">
        <v>707628</v>
      </c>
      <c r="G8" s="33"/>
      <c r="H8" s="49">
        <v>789788</v>
      </c>
      <c r="K8" s="49"/>
    </row>
    <row r="9" spans="1:11" s="47" customFormat="1" ht="24" customHeight="1" x14ac:dyDescent="0.5">
      <c r="A9" s="44" t="s">
        <v>89</v>
      </c>
      <c r="B9" s="48"/>
      <c r="C9" s="32"/>
      <c r="D9" s="48">
        <v>3</v>
      </c>
      <c r="E9" s="33"/>
      <c r="F9" s="49">
        <v>66423</v>
      </c>
      <c r="G9" s="33"/>
      <c r="H9" s="49">
        <v>53115</v>
      </c>
    </row>
    <row r="10" spans="1:11" s="47" customFormat="1" ht="24" customHeight="1" x14ac:dyDescent="0.5">
      <c r="A10" s="44" t="s">
        <v>148</v>
      </c>
      <c r="B10" s="48"/>
      <c r="C10" s="32"/>
      <c r="D10" s="48"/>
      <c r="E10" s="33"/>
      <c r="F10" s="49">
        <v>3602</v>
      </c>
      <c r="G10" s="33"/>
      <c r="H10" s="49">
        <v>3234</v>
      </c>
    </row>
    <row r="11" spans="1:11" ht="24" customHeight="1" x14ac:dyDescent="0.5">
      <c r="A11" s="44" t="s">
        <v>46</v>
      </c>
      <c r="B11" s="50"/>
      <c r="D11" s="50"/>
      <c r="E11" s="33"/>
      <c r="F11" s="51">
        <v>38910</v>
      </c>
      <c r="G11" s="33"/>
      <c r="H11" s="51">
        <v>49472</v>
      </c>
    </row>
    <row r="12" spans="1:11" ht="24" customHeight="1" x14ac:dyDescent="0.5">
      <c r="A12" s="35" t="s">
        <v>24</v>
      </c>
      <c r="B12" s="50"/>
      <c r="D12" s="50"/>
      <c r="E12" s="34"/>
      <c r="F12" s="52">
        <f>SUM(F8:F11)</f>
        <v>816563</v>
      </c>
      <c r="G12" s="53"/>
      <c r="H12" s="52">
        <f>SUM(H8:H11)</f>
        <v>895609</v>
      </c>
    </row>
    <row r="13" spans="1:11" ht="24" customHeight="1" x14ac:dyDescent="0.5">
      <c r="A13" s="35" t="s">
        <v>25</v>
      </c>
      <c r="B13" s="50"/>
      <c r="D13" s="50"/>
      <c r="E13" s="34"/>
      <c r="F13" s="54"/>
      <c r="G13" s="53"/>
      <c r="H13" s="54"/>
    </row>
    <row r="14" spans="1:11" ht="24" customHeight="1" x14ac:dyDescent="0.5">
      <c r="A14" s="44" t="s">
        <v>47</v>
      </c>
      <c r="B14" s="50"/>
      <c r="D14" s="50"/>
      <c r="E14" s="33"/>
      <c r="F14" s="54">
        <v>583754</v>
      </c>
      <c r="G14" s="33"/>
      <c r="H14" s="54">
        <v>664063</v>
      </c>
    </row>
    <row r="15" spans="1:11" ht="24" customHeight="1" x14ac:dyDescent="0.5">
      <c r="A15" s="44" t="s">
        <v>90</v>
      </c>
      <c r="B15" s="50"/>
      <c r="D15" s="50"/>
      <c r="E15" s="34"/>
      <c r="F15" s="53">
        <v>43897</v>
      </c>
      <c r="G15" s="34"/>
      <c r="H15" s="53">
        <v>41461</v>
      </c>
    </row>
    <row r="16" spans="1:11" ht="24" customHeight="1" x14ac:dyDescent="0.5">
      <c r="A16" s="55" t="s">
        <v>116</v>
      </c>
      <c r="B16" s="50"/>
      <c r="D16" s="50"/>
      <c r="E16" s="34"/>
      <c r="F16" s="53">
        <v>15092</v>
      </c>
      <c r="G16" s="34"/>
      <c r="H16" s="53">
        <v>17295</v>
      </c>
    </row>
    <row r="17" spans="1:8" ht="24" customHeight="1" x14ac:dyDescent="0.5">
      <c r="A17" s="55" t="s">
        <v>66</v>
      </c>
      <c r="B17" s="50"/>
      <c r="D17" s="50"/>
      <c r="E17" s="34"/>
      <c r="F17" s="52">
        <v>60436</v>
      </c>
      <c r="G17" s="34"/>
      <c r="H17" s="52">
        <v>47141</v>
      </c>
    </row>
    <row r="18" spans="1:8" ht="24" customHeight="1" x14ac:dyDescent="0.5">
      <c r="A18" s="56" t="s">
        <v>26</v>
      </c>
      <c r="B18" s="50"/>
      <c r="D18" s="50"/>
      <c r="E18" s="34"/>
      <c r="F18" s="52">
        <f>SUM(F14:F17)</f>
        <v>703179</v>
      </c>
      <c r="G18" s="53"/>
      <c r="H18" s="52">
        <f>SUM(H14:H17)</f>
        <v>769960</v>
      </c>
    </row>
    <row r="19" spans="1:8" ht="24" customHeight="1" x14ac:dyDescent="0.5">
      <c r="A19" s="56" t="s">
        <v>143</v>
      </c>
      <c r="B19" s="50"/>
      <c r="D19" s="50"/>
      <c r="E19" s="34"/>
      <c r="F19" s="54">
        <f>SUM(F12-F18)</f>
        <v>113384</v>
      </c>
      <c r="G19" s="53"/>
      <c r="H19" s="54">
        <f>SUM(H12-H18)</f>
        <v>125649</v>
      </c>
    </row>
    <row r="20" spans="1:8" ht="24" customHeight="1" x14ac:dyDescent="0.5">
      <c r="A20" s="44" t="s">
        <v>149</v>
      </c>
      <c r="B20" s="50"/>
      <c r="D20" s="50"/>
      <c r="E20" s="34"/>
      <c r="F20" s="54">
        <v>-77</v>
      </c>
      <c r="G20" s="53"/>
      <c r="H20" s="54">
        <v>0</v>
      </c>
    </row>
    <row r="21" spans="1:8" ht="24" customHeight="1" x14ac:dyDescent="0.5">
      <c r="A21" s="44" t="s">
        <v>151</v>
      </c>
      <c r="B21" s="50"/>
      <c r="D21" s="50"/>
      <c r="E21" s="34"/>
      <c r="F21" s="52">
        <v>149</v>
      </c>
      <c r="G21" s="53"/>
      <c r="H21" s="52">
        <v>0</v>
      </c>
    </row>
    <row r="22" spans="1:8" ht="24" customHeight="1" x14ac:dyDescent="0.5">
      <c r="A22" s="56" t="s">
        <v>99</v>
      </c>
      <c r="B22" s="50"/>
      <c r="D22" s="50"/>
      <c r="E22" s="34"/>
      <c r="F22" s="57">
        <f>SUM(F19:F21)</f>
        <v>113456</v>
      </c>
      <c r="G22" s="53"/>
      <c r="H22" s="57">
        <f>SUM(H19:H21)</f>
        <v>125649</v>
      </c>
    </row>
    <row r="23" spans="1:8" ht="24" customHeight="1" x14ac:dyDescent="0.5">
      <c r="A23" s="58" t="s">
        <v>103</v>
      </c>
      <c r="B23" s="50"/>
      <c r="D23" s="50">
        <v>14</v>
      </c>
      <c r="E23" s="59"/>
      <c r="F23" s="57">
        <v>-20881</v>
      </c>
      <c r="G23" s="59"/>
      <c r="H23" s="57">
        <v>-24039</v>
      </c>
    </row>
    <row r="24" spans="1:8" ht="24" customHeight="1" thickBot="1" x14ac:dyDescent="0.55000000000000004">
      <c r="A24" s="60" t="s">
        <v>75</v>
      </c>
      <c r="B24" s="50"/>
      <c r="D24" s="50"/>
      <c r="E24" s="59"/>
      <c r="F24" s="61">
        <f>SUM(F22:F23)</f>
        <v>92575</v>
      </c>
      <c r="G24" s="54"/>
      <c r="H24" s="61">
        <f>SUM(H22:H23)</f>
        <v>101610</v>
      </c>
    </row>
    <row r="25" spans="1:8" ht="24" customHeight="1" thickTop="1" x14ac:dyDescent="0.5">
      <c r="A25" s="62"/>
      <c r="B25" s="50"/>
      <c r="D25" s="50"/>
      <c r="E25" s="59"/>
      <c r="F25" s="63"/>
      <c r="G25" s="54"/>
      <c r="H25" s="39" t="s">
        <v>104</v>
      </c>
    </row>
    <row r="26" spans="1:8" ht="24" customHeight="1" x14ac:dyDescent="0.5">
      <c r="A26" s="60" t="s">
        <v>51</v>
      </c>
      <c r="B26" s="50"/>
      <c r="D26" s="50">
        <v>16</v>
      </c>
      <c r="E26" s="64"/>
      <c r="F26" s="53"/>
      <c r="G26" s="65"/>
      <c r="H26" s="53"/>
    </row>
    <row r="27" spans="1:8" ht="24" customHeight="1" x14ac:dyDescent="0.5">
      <c r="A27" s="58" t="s">
        <v>91</v>
      </c>
      <c r="B27" s="50"/>
      <c r="D27" s="50"/>
      <c r="E27" s="64"/>
      <c r="F27" s="59"/>
      <c r="G27" s="66"/>
      <c r="H27" s="59"/>
    </row>
    <row r="28" spans="1:8" ht="24" customHeight="1" thickBot="1" x14ac:dyDescent="0.55000000000000004">
      <c r="A28" s="62" t="s">
        <v>93</v>
      </c>
      <c r="B28" s="50"/>
      <c r="D28" s="50"/>
      <c r="E28" s="64"/>
      <c r="F28" s="67">
        <f>F24/52001</f>
        <v>1.7802542258802716</v>
      </c>
      <c r="G28" s="68"/>
      <c r="H28" s="67">
        <f>H24/52001</f>
        <v>1.9540008845983732</v>
      </c>
    </row>
    <row r="29" spans="1:8" ht="24" customHeight="1" thickTop="1" x14ac:dyDescent="0.5">
      <c r="A29" s="58" t="s">
        <v>92</v>
      </c>
      <c r="B29" s="50"/>
      <c r="D29" s="50"/>
      <c r="E29" s="64"/>
      <c r="F29" s="59"/>
      <c r="G29" s="66"/>
      <c r="H29" s="59"/>
    </row>
    <row r="30" spans="1:8" ht="24" customHeight="1" thickBot="1" x14ac:dyDescent="0.55000000000000004">
      <c r="A30" s="62" t="s">
        <v>93</v>
      </c>
      <c r="B30" s="50"/>
      <c r="D30" s="50"/>
      <c r="E30" s="64"/>
      <c r="F30" s="67">
        <f>F24/52800000*1000</f>
        <v>1.7533143939393938</v>
      </c>
      <c r="G30" s="68"/>
      <c r="H30" s="67">
        <f>H24/52800000*1000</f>
        <v>1.9244318181818181</v>
      </c>
    </row>
    <row r="31" spans="1:8" ht="24" customHeight="1" thickTop="1" x14ac:dyDescent="0.5">
      <c r="A31" s="62"/>
      <c r="B31" s="50"/>
      <c r="D31" s="50"/>
      <c r="E31" s="64"/>
      <c r="F31" s="69"/>
      <c r="G31" s="68"/>
      <c r="H31" s="69"/>
    </row>
    <row r="32" spans="1:8" ht="24" customHeight="1" x14ac:dyDescent="0.5">
      <c r="H32" s="34" t="s">
        <v>16</v>
      </c>
    </row>
    <row r="33" spans="1:11" s="35" customFormat="1" ht="24" customHeight="1" x14ac:dyDescent="0.5">
      <c r="A33" s="35" t="s">
        <v>36</v>
      </c>
      <c r="D33" s="36"/>
      <c r="F33" s="36"/>
      <c r="H33" s="36"/>
    </row>
    <row r="34" spans="1:11" s="35" customFormat="1" ht="24" customHeight="1" x14ac:dyDescent="0.5">
      <c r="A34" s="37" t="s">
        <v>128</v>
      </c>
      <c r="D34" s="36"/>
      <c r="F34" s="36"/>
      <c r="H34" s="36"/>
    </row>
    <row r="35" spans="1:11" s="35" customFormat="1" ht="24" customHeight="1" x14ac:dyDescent="0.5">
      <c r="A35" s="35" t="s">
        <v>135</v>
      </c>
      <c r="D35" s="36"/>
      <c r="F35" s="36"/>
      <c r="H35" s="36"/>
    </row>
    <row r="36" spans="1:11" ht="24" customHeight="1" x14ac:dyDescent="0.5">
      <c r="B36" s="38"/>
      <c r="E36" s="33"/>
      <c r="G36" s="33"/>
      <c r="H36" s="39" t="s">
        <v>20</v>
      </c>
    </row>
    <row r="37" spans="1:11" ht="24" customHeight="1" x14ac:dyDescent="0.5">
      <c r="B37" s="40"/>
      <c r="D37" s="44"/>
      <c r="E37" s="42"/>
      <c r="F37" s="43">
        <v>2563</v>
      </c>
      <c r="G37" s="42"/>
      <c r="H37" s="43">
        <v>2562</v>
      </c>
    </row>
    <row r="38" spans="1:11" s="72" customFormat="1" ht="22.5" customHeight="1" x14ac:dyDescent="0.5">
      <c r="A38" s="70" t="s">
        <v>75</v>
      </c>
      <c r="B38" s="71"/>
      <c r="D38" s="71"/>
      <c r="E38" s="59"/>
      <c r="F38" s="73">
        <f>F24</f>
        <v>92575</v>
      </c>
      <c r="G38" s="54"/>
      <c r="H38" s="73">
        <f>H24</f>
        <v>101610</v>
      </c>
    </row>
    <row r="39" spans="1:11" s="47" customFormat="1" ht="22.5" customHeight="1" x14ac:dyDescent="0.5">
      <c r="A39" s="74" t="s">
        <v>109</v>
      </c>
      <c r="B39" s="44"/>
      <c r="C39" s="32"/>
      <c r="D39" s="44"/>
      <c r="E39" s="65"/>
      <c r="F39" s="65"/>
      <c r="G39" s="54"/>
      <c r="H39" s="65"/>
    </row>
    <row r="40" spans="1:11" s="47" customFormat="1" ht="22.5" customHeight="1" x14ac:dyDescent="0.5">
      <c r="A40" s="75" t="s">
        <v>110</v>
      </c>
      <c r="B40" s="44"/>
      <c r="C40" s="32"/>
      <c r="D40" s="44"/>
      <c r="E40" s="65"/>
      <c r="F40" s="65">
        <v>0</v>
      </c>
      <c r="G40" s="54"/>
      <c r="H40" s="65">
        <v>0</v>
      </c>
    </row>
    <row r="41" spans="1:11" s="47" customFormat="1" ht="22.5" customHeight="1" x14ac:dyDescent="0.5">
      <c r="A41" s="75" t="s">
        <v>122</v>
      </c>
      <c r="B41" s="44"/>
      <c r="C41" s="32"/>
      <c r="D41" s="44"/>
      <c r="E41" s="65"/>
      <c r="F41" s="76">
        <v>0</v>
      </c>
      <c r="G41" s="54"/>
      <c r="H41" s="76">
        <v>0</v>
      </c>
    </row>
    <row r="42" spans="1:11" s="47" customFormat="1" ht="22.5" customHeight="1" x14ac:dyDescent="0.5">
      <c r="A42" s="74" t="s">
        <v>106</v>
      </c>
      <c r="B42" s="44"/>
      <c r="C42" s="32"/>
      <c r="D42" s="48"/>
      <c r="E42" s="66"/>
      <c r="F42" s="76">
        <f>SUM(F40:F41)</f>
        <v>0</v>
      </c>
      <c r="G42" s="65"/>
      <c r="H42" s="76">
        <f>SUM(H40:H40)</f>
        <v>0</v>
      </c>
      <c r="K42" s="49"/>
    </row>
    <row r="43" spans="1:11" ht="24" customHeight="1" thickBot="1" x14ac:dyDescent="0.55000000000000004">
      <c r="A43" s="77" t="s">
        <v>97</v>
      </c>
      <c r="D43" s="44"/>
      <c r="E43" s="65"/>
      <c r="F43" s="78">
        <f>SUM(F38,F42)</f>
        <v>92575</v>
      </c>
      <c r="H43" s="78">
        <f>SUM(H38,H42)</f>
        <v>101610</v>
      </c>
    </row>
    <row r="44" spans="1:11" s="47" customFormat="1" ht="22.5" customHeight="1" thickTop="1" x14ac:dyDescent="0.5">
      <c r="A44" s="74"/>
      <c r="B44" s="44"/>
      <c r="C44" s="32"/>
      <c r="D44" s="44"/>
      <c r="E44" s="32"/>
      <c r="F44" s="66"/>
      <c r="G44" s="65"/>
      <c r="H44" s="66"/>
    </row>
    <row r="45" spans="1:11" ht="21.95" customHeight="1" x14ac:dyDescent="0.5">
      <c r="H45" s="34" t="s">
        <v>16</v>
      </c>
    </row>
    <row r="46" spans="1:11" s="35" customFormat="1" ht="21.95" customHeight="1" x14ac:dyDescent="0.5">
      <c r="A46" s="35" t="s">
        <v>36</v>
      </c>
      <c r="D46" s="36"/>
      <c r="F46" s="36"/>
      <c r="H46" s="36"/>
    </row>
    <row r="47" spans="1:11" s="35" customFormat="1" ht="21.95" customHeight="1" x14ac:dyDescent="0.5">
      <c r="A47" s="35" t="s">
        <v>17</v>
      </c>
      <c r="D47" s="36"/>
      <c r="F47" s="36"/>
      <c r="H47" s="36"/>
    </row>
    <row r="48" spans="1:11" s="35" customFormat="1" ht="21.95" customHeight="1" x14ac:dyDescent="0.5">
      <c r="A48" s="35" t="s">
        <v>135</v>
      </c>
      <c r="D48" s="36"/>
      <c r="F48" s="36"/>
      <c r="H48" s="36"/>
    </row>
    <row r="49" spans="1:8" ht="21.95" customHeight="1" x14ac:dyDescent="0.5">
      <c r="B49" s="38"/>
      <c r="E49" s="33"/>
      <c r="G49" s="33"/>
      <c r="H49" s="39" t="s">
        <v>20</v>
      </c>
    </row>
    <row r="50" spans="1:8" ht="21.95" customHeight="1" x14ac:dyDescent="0.5">
      <c r="B50" s="40"/>
      <c r="D50" s="79"/>
      <c r="E50" s="42"/>
      <c r="F50" s="43">
        <v>2563</v>
      </c>
      <c r="G50" s="42"/>
      <c r="H50" s="43">
        <v>2562</v>
      </c>
    </row>
    <row r="51" spans="1:8" ht="21.95" customHeight="1" x14ac:dyDescent="0.5">
      <c r="A51" s="80" t="s">
        <v>21</v>
      </c>
      <c r="D51" s="79"/>
      <c r="E51" s="72"/>
    </row>
    <row r="52" spans="1:8" ht="21.95" customHeight="1" x14ac:dyDescent="0.5">
      <c r="A52" s="81" t="s">
        <v>117</v>
      </c>
      <c r="D52" s="79"/>
      <c r="E52" s="72"/>
      <c r="F52" s="49">
        <f>SUM(F22)</f>
        <v>113456</v>
      </c>
      <c r="G52" s="49"/>
      <c r="H52" s="49">
        <f>SUM(H22)</f>
        <v>125649</v>
      </c>
    </row>
    <row r="53" spans="1:8" ht="21.95" customHeight="1" x14ac:dyDescent="0.5">
      <c r="A53" s="47" t="s">
        <v>94</v>
      </c>
      <c r="D53" s="79"/>
      <c r="E53" s="72"/>
      <c r="F53" s="49"/>
      <c r="G53" s="49"/>
      <c r="H53" s="49"/>
    </row>
    <row r="54" spans="1:8" ht="21.95" customHeight="1" x14ac:dyDescent="0.5">
      <c r="A54" s="81" t="s">
        <v>64</v>
      </c>
      <c r="D54" s="79"/>
      <c r="E54" s="72"/>
      <c r="F54" s="49"/>
      <c r="G54" s="49"/>
      <c r="H54" s="49"/>
    </row>
    <row r="55" spans="1:8" ht="21.95" customHeight="1" x14ac:dyDescent="0.5">
      <c r="A55" s="81" t="s">
        <v>154</v>
      </c>
      <c r="D55" s="82"/>
      <c r="E55" s="82"/>
      <c r="F55" s="32"/>
      <c r="H55" s="32"/>
    </row>
    <row r="56" spans="1:8" ht="21.95" customHeight="1" x14ac:dyDescent="0.5">
      <c r="A56" s="81" t="s">
        <v>155</v>
      </c>
      <c r="D56" s="82"/>
      <c r="E56" s="82"/>
      <c r="F56" s="49">
        <v>-1273</v>
      </c>
      <c r="G56" s="82"/>
      <c r="H56" s="49">
        <v>2135</v>
      </c>
    </row>
    <row r="57" spans="1:8" ht="21.95" customHeight="1" x14ac:dyDescent="0.5">
      <c r="A57" s="81" t="s">
        <v>48</v>
      </c>
      <c r="D57" s="82"/>
      <c r="E57" s="82"/>
      <c r="F57" s="83">
        <v>45809</v>
      </c>
      <c r="G57" s="82"/>
      <c r="H57" s="83">
        <v>41739</v>
      </c>
    </row>
    <row r="58" spans="1:8" ht="21.95" customHeight="1" x14ac:dyDescent="0.5">
      <c r="A58" s="81" t="s">
        <v>146</v>
      </c>
      <c r="D58" s="54"/>
      <c r="E58" s="82"/>
      <c r="F58" s="49">
        <v>11842</v>
      </c>
      <c r="G58" s="82"/>
      <c r="H58" s="49">
        <v>2778</v>
      </c>
    </row>
    <row r="59" spans="1:8" ht="21.95" customHeight="1" x14ac:dyDescent="0.5">
      <c r="A59" s="81" t="s">
        <v>118</v>
      </c>
      <c r="D59" s="82"/>
      <c r="E59" s="82"/>
      <c r="F59" s="83">
        <v>2756</v>
      </c>
      <c r="G59" s="82"/>
      <c r="H59" s="83">
        <v>2299</v>
      </c>
    </row>
    <row r="60" spans="1:8" ht="21.95" customHeight="1" x14ac:dyDescent="0.5">
      <c r="A60" s="81" t="s">
        <v>152</v>
      </c>
      <c r="D60" s="84"/>
      <c r="E60" s="72"/>
      <c r="F60" s="82">
        <v>-404</v>
      </c>
      <c r="G60" s="72"/>
      <c r="H60" s="82">
        <v>0</v>
      </c>
    </row>
    <row r="61" spans="1:8" ht="21.95" customHeight="1" x14ac:dyDescent="0.5">
      <c r="A61" s="81" t="s">
        <v>153</v>
      </c>
      <c r="D61" s="84"/>
      <c r="E61" s="72"/>
      <c r="F61" s="82">
        <v>-149</v>
      </c>
      <c r="G61" s="72"/>
      <c r="H61" s="82">
        <v>0</v>
      </c>
    </row>
    <row r="62" spans="1:8" ht="21.95" customHeight="1" x14ac:dyDescent="0.5">
      <c r="A62" s="81" t="s">
        <v>161</v>
      </c>
      <c r="D62" s="84"/>
      <c r="E62" s="72"/>
      <c r="F62" s="82">
        <v>77</v>
      </c>
      <c r="G62" s="72"/>
      <c r="H62" s="82">
        <v>0</v>
      </c>
    </row>
    <row r="63" spans="1:8" ht="21.95" customHeight="1" x14ac:dyDescent="0.5">
      <c r="A63" s="81" t="s">
        <v>101</v>
      </c>
      <c r="D63" s="84"/>
      <c r="E63" s="72"/>
      <c r="F63" s="82">
        <v>-3602</v>
      </c>
      <c r="G63" s="72"/>
      <c r="H63" s="82">
        <v>-3234</v>
      </c>
    </row>
    <row r="64" spans="1:8" ht="21.95" customHeight="1" x14ac:dyDescent="0.5">
      <c r="A64" s="81" t="s">
        <v>123</v>
      </c>
      <c r="D64" s="82"/>
      <c r="E64" s="82"/>
      <c r="F64" s="83">
        <v>571</v>
      </c>
      <c r="G64" s="82"/>
      <c r="H64" s="83">
        <v>-272</v>
      </c>
    </row>
    <row r="65" spans="1:8" ht="21.95" customHeight="1" x14ac:dyDescent="0.5">
      <c r="A65" s="81" t="s">
        <v>80</v>
      </c>
      <c r="D65" s="82"/>
      <c r="E65" s="82"/>
      <c r="F65" s="85"/>
      <c r="G65" s="82"/>
      <c r="H65" s="85"/>
    </row>
    <row r="66" spans="1:8" ht="21.95" customHeight="1" x14ac:dyDescent="0.5">
      <c r="A66" s="81" t="s">
        <v>81</v>
      </c>
      <c r="D66" s="82"/>
      <c r="E66" s="82"/>
      <c r="F66" s="49">
        <f>SUM(F52:F64)</f>
        <v>169083</v>
      </c>
      <c r="G66" s="49"/>
      <c r="H66" s="49">
        <f>SUM(H52:H64)</f>
        <v>171094</v>
      </c>
    </row>
    <row r="67" spans="1:8" ht="21.95" customHeight="1" x14ac:dyDescent="0.5">
      <c r="A67" s="81" t="s">
        <v>52</v>
      </c>
      <c r="D67" s="82"/>
      <c r="E67" s="82"/>
      <c r="F67" s="49"/>
      <c r="G67" s="49"/>
      <c r="H67" s="49"/>
    </row>
    <row r="68" spans="1:8" ht="21.95" customHeight="1" x14ac:dyDescent="0.5">
      <c r="A68" s="81" t="s">
        <v>95</v>
      </c>
      <c r="D68" s="82"/>
      <c r="E68" s="82"/>
      <c r="F68" s="49">
        <v>-24168</v>
      </c>
      <c r="G68" s="82"/>
      <c r="H68" s="49">
        <v>-127135</v>
      </c>
    </row>
    <row r="69" spans="1:8" ht="21.95" customHeight="1" x14ac:dyDescent="0.5">
      <c r="A69" s="81" t="s">
        <v>53</v>
      </c>
      <c r="D69" s="82"/>
      <c r="E69" s="82"/>
      <c r="F69" s="49">
        <v>31176</v>
      </c>
      <c r="G69" s="82"/>
      <c r="H69" s="49">
        <v>19037</v>
      </c>
    </row>
    <row r="70" spans="1:8" ht="21.95" customHeight="1" x14ac:dyDescent="0.5">
      <c r="A70" s="81" t="s">
        <v>54</v>
      </c>
      <c r="D70" s="82"/>
      <c r="E70" s="82"/>
      <c r="F70" s="49">
        <v>-741</v>
      </c>
      <c r="G70" s="82"/>
      <c r="H70" s="49">
        <v>98</v>
      </c>
    </row>
    <row r="71" spans="1:8" ht="21.95" customHeight="1" x14ac:dyDescent="0.5">
      <c r="A71" s="81" t="s">
        <v>55</v>
      </c>
      <c r="D71" s="82"/>
      <c r="E71" s="82"/>
      <c r="F71" s="49">
        <v>21</v>
      </c>
      <c r="G71" s="82"/>
      <c r="H71" s="49">
        <v>195</v>
      </c>
    </row>
    <row r="72" spans="1:8" ht="21.95" customHeight="1" x14ac:dyDescent="0.5">
      <c r="A72" s="81" t="s">
        <v>56</v>
      </c>
      <c r="D72" s="82"/>
      <c r="E72" s="82"/>
      <c r="F72" s="49"/>
      <c r="G72" s="82"/>
      <c r="H72" s="49"/>
    </row>
    <row r="73" spans="1:8" ht="21.95" customHeight="1" x14ac:dyDescent="0.5">
      <c r="A73" s="81" t="s">
        <v>96</v>
      </c>
      <c r="D73" s="84"/>
      <c r="E73" s="72"/>
      <c r="F73" s="49">
        <v>89823</v>
      </c>
      <c r="G73" s="72"/>
      <c r="H73" s="49">
        <v>64929</v>
      </c>
    </row>
    <row r="74" spans="1:8" ht="21.95" customHeight="1" x14ac:dyDescent="0.5">
      <c r="A74" s="81" t="s">
        <v>57</v>
      </c>
      <c r="D74" s="82"/>
      <c r="E74" s="82"/>
      <c r="F74" s="49">
        <v>-7390</v>
      </c>
      <c r="G74" s="82"/>
      <c r="H74" s="49">
        <v>-2622</v>
      </c>
    </row>
    <row r="75" spans="1:8" ht="21.95" customHeight="1" x14ac:dyDescent="0.5">
      <c r="A75" s="81" t="s">
        <v>120</v>
      </c>
      <c r="D75" s="82"/>
      <c r="E75" s="82"/>
      <c r="F75" s="82">
        <v>-248</v>
      </c>
      <c r="G75" s="82"/>
      <c r="H75" s="82">
        <v>-248</v>
      </c>
    </row>
    <row r="76" spans="1:8" ht="21.95" customHeight="1" x14ac:dyDescent="0.5">
      <c r="A76" s="81" t="s">
        <v>119</v>
      </c>
      <c r="D76" s="84"/>
      <c r="E76" s="72"/>
      <c r="F76" s="86">
        <v>-866</v>
      </c>
      <c r="G76" s="72"/>
      <c r="H76" s="86">
        <v>-1241</v>
      </c>
    </row>
    <row r="77" spans="1:8" ht="21.95" customHeight="1" x14ac:dyDescent="0.5">
      <c r="A77" s="81" t="s">
        <v>62</v>
      </c>
      <c r="D77" s="82"/>
      <c r="E77" s="82"/>
      <c r="F77" s="82">
        <f>SUM(F66:F76)</f>
        <v>256690</v>
      </c>
      <c r="G77" s="49"/>
      <c r="H77" s="82">
        <f>SUM(H66:H76)</f>
        <v>124107</v>
      </c>
    </row>
    <row r="78" spans="1:8" ht="21.95" customHeight="1" x14ac:dyDescent="0.5">
      <c r="A78" s="81" t="s">
        <v>121</v>
      </c>
      <c r="D78" s="82"/>
      <c r="E78" s="82"/>
      <c r="F78" s="86">
        <v>-2483</v>
      </c>
      <c r="G78" s="82"/>
      <c r="H78" s="86">
        <v>-1508</v>
      </c>
    </row>
    <row r="79" spans="1:8" ht="21.95" customHeight="1" x14ac:dyDescent="0.5">
      <c r="A79" s="80" t="s">
        <v>58</v>
      </c>
      <c r="D79" s="79"/>
      <c r="E79" s="72"/>
      <c r="F79" s="87">
        <f>+F77+F78</f>
        <v>254207</v>
      </c>
      <c r="G79" s="82"/>
      <c r="H79" s="87">
        <f>+H77+H78</f>
        <v>122599</v>
      </c>
    </row>
    <row r="80" spans="1:8" ht="23.25" customHeight="1" x14ac:dyDescent="0.5">
      <c r="H80" s="34" t="s">
        <v>16</v>
      </c>
    </row>
    <row r="81" spans="1:8" s="35" customFormat="1" ht="23.25" customHeight="1" x14ac:dyDescent="0.5">
      <c r="A81" s="35" t="s">
        <v>36</v>
      </c>
      <c r="D81" s="36"/>
      <c r="F81" s="36"/>
      <c r="H81" s="36"/>
    </row>
    <row r="82" spans="1:8" s="35" customFormat="1" ht="23.25" customHeight="1" x14ac:dyDescent="0.5">
      <c r="A82" s="35" t="s">
        <v>18</v>
      </c>
      <c r="D82" s="36"/>
      <c r="F82" s="36"/>
      <c r="H82" s="36"/>
    </row>
    <row r="83" spans="1:8" s="35" customFormat="1" ht="23.25" customHeight="1" x14ac:dyDescent="0.5">
      <c r="A83" s="35" t="s">
        <v>135</v>
      </c>
      <c r="D83" s="36"/>
      <c r="F83" s="36"/>
      <c r="H83" s="36"/>
    </row>
    <row r="84" spans="1:8" ht="23.25" customHeight="1" x14ac:dyDescent="0.5">
      <c r="B84" s="38"/>
      <c r="E84" s="33"/>
      <c r="G84" s="33"/>
      <c r="H84" s="39" t="s">
        <v>20</v>
      </c>
    </row>
    <row r="85" spans="1:8" ht="22.5" customHeight="1" x14ac:dyDescent="0.5">
      <c r="B85" s="40"/>
      <c r="D85" s="79"/>
      <c r="E85" s="42"/>
      <c r="F85" s="43">
        <v>2563</v>
      </c>
      <c r="G85" s="42"/>
      <c r="H85" s="43">
        <v>2562</v>
      </c>
    </row>
    <row r="86" spans="1:8" ht="23.25" customHeight="1" x14ac:dyDescent="0.5">
      <c r="A86" s="80" t="s">
        <v>22</v>
      </c>
      <c r="D86" s="79"/>
      <c r="E86" s="72"/>
      <c r="F86" s="49"/>
      <c r="G86" s="49"/>
      <c r="H86" s="49"/>
    </row>
    <row r="87" spans="1:8" ht="23.25" customHeight="1" x14ac:dyDescent="0.5">
      <c r="A87" s="88" t="s">
        <v>162</v>
      </c>
      <c r="D87" s="82"/>
      <c r="E87" s="82"/>
      <c r="F87" s="49">
        <v>19999</v>
      </c>
      <c r="G87" s="82"/>
      <c r="H87" s="49">
        <v>-80871</v>
      </c>
    </row>
    <row r="88" spans="1:8" ht="23.25" customHeight="1" x14ac:dyDescent="0.5">
      <c r="A88" s="81" t="s">
        <v>98</v>
      </c>
      <c r="D88" s="82"/>
      <c r="E88" s="82"/>
      <c r="F88" s="49">
        <v>-63058</v>
      </c>
      <c r="G88" s="82"/>
      <c r="H88" s="49">
        <v>-44352</v>
      </c>
    </row>
    <row r="89" spans="1:8" ht="23.25" customHeight="1" x14ac:dyDescent="0.5">
      <c r="A89" s="81" t="s">
        <v>65</v>
      </c>
      <c r="D89" s="82"/>
      <c r="E89" s="82"/>
      <c r="F89" s="49">
        <v>1117</v>
      </c>
      <c r="G89" s="82"/>
      <c r="H89" s="49">
        <v>121</v>
      </c>
    </row>
    <row r="90" spans="1:8" ht="23.25" customHeight="1" x14ac:dyDescent="0.5">
      <c r="A90" s="81" t="s">
        <v>49</v>
      </c>
      <c r="D90" s="84"/>
      <c r="E90" s="72"/>
      <c r="F90" s="49">
        <v>-360</v>
      </c>
      <c r="G90" s="82"/>
      <c r="H90" s="49">
        <v>-182</v>
      </c>
    </row>
    <row r="91" spans="1:8" ht="23.25" customHeight="1" x14ac:dyDescent="0.5">
      <c r="A91" s="81" t="s">
        <v>156</v>
      </c>
      <c r="D91" s="89"/>
      <c r="E91" s="82"/>
      <c r="F91" s="49">
        <v>-3036</v>
      </c>
      <c r="G91" s="82"/>
      <c r="H91" s="49">
        <v>0</v>
      </c>
    </row>
    <row r="92" spans="1:8" ht="23.25" customHeight="1" x14ac:dyDescent="0.5">
      <c r="A92" s="81" t="s">
        <v>102</v>
      </c>
      <c r="D92" s="84"/>
      <c r="E92" s="72"/>
      <c r="F92" s="83">
        <v>2103</v>
      </c>
      <c r="G92" s="72"/>
      <c r="H92" s="83">
        <v>2874</v>
      </c>
    </row>
    <row r="93" spans="1:8" ht="23.25" customHeight="1" x14ac:dyDescent="0.5">
      <c r="A93" s="80" t="s">
        <v>63</v>
      </c>
      <c r="D93" s="79"/>
      <c r="E93" s="72"/>
      <c r="F93" s="87">
        <f>SUM(F87:F92)</f>
        <v>-43235</v>
      </c>
      <c r="G93" s="49"/>
      <c r="H93" s="87">
        <f>SUM(H87:H92)</f>
        <v>-122410</v>
      </c>
    </row>
    <row r="94" spans="1:8" ht="23.25" customHeight="1" x14ac:dyDescent="0.5">
      <c r="A94" s="80" t="s">
        <v>157</v>
      </c>
      <c r="D94" s="82"/>
      <c r="E94" s="82"/>
      <c r="F94" s="54">
        <f>SUM(F79,F93)</f>
        <v>210972</v>
      </c>
      <c r="G94" s="49"/>
      <c r="H94" s="54">
        <f>SUM(H79,H93)</f>
        <v>189</v>
      </c>
    </row>
    <row r="95" spans="1:8" ht="23.25" customHeight="1" x14ac:dyDescent="0.5">
      <c r="A95" s="81" t="s">
        <v>126</v>
      </c>
      <c r="D95" s="82"/>
      <c r="E95" s="82"/>
      <c r="F95" s="54"/>
      <c r="G95" s="49"/>
      <c r="H95" s="54"/>
    </row>
    <row r="96" spans="1:8" ht="23.25" customHeight="1" x14ac:dyDescent="0.5">
      <c r="A96" s="81" t="s">
        <v>127</v>
      </c>
      <c r="D96" s="82"/>
      <c r="E96" s="82"/>
      <c r="F96" s="54">
        <v>0</v>
      </c>
      <c r="G96" s="49"/>
      <c r="H96" s="54">
        <v>75</v>
      </c>
    </row>
    <row r="97" spans="1:8" ht="23.25" customHeight="1" x14ac:dyDescent="0.5">
      <c r="A97" s="81" t="s">
        <v>19</v>
      </c>
      <c r="D97" s="82"/>
      <c r="E97" s="82"/>
      <c r="F97" s="86">
        <v>145176</v>
      </c>
      <c r="G97" s="82"/>
      <c r="H97" s="86">
        <v>294507</v>
      </c>
    </row>
    <row r="98" spans="1:8" ht="23.25" customHeight="1" thickBot="1" x14ac:dyDescent="0.55000000000000004">
      <c r="A98" s="80" t="s">
        <v>158</v>
      </c>
      <c r="D98" s="82"/>
      <c r="E98" s="82"/>
      <c r="F98" s="90">
        <f>SUM(F94:F97)</f>
        <v>356148</v>
      </c>
      <c r="G98" s="49"/>
      <c r="H98" s="90">
        <f>SUM(H94:H97)</f>
        <v>294771</v>
      </c>
    </row>
    <row r="99" spans="1:8" ht="23.25" customHeight="1" thickTop="1" x14ac:dyDescent="0.5">
      <c r="A99" s="81"/>
      <c r="D99" s="72"/>
      <c r="E99" s="82"/>
      <c r="F99" s="94">
        <f>SUM(F98-BS!F10)</f>
        <v>0</v>
      </c>
      <c r="G99" s="49"/>
      <c r="H99" s="82"/>
    </row>
    <row r="100" spans="1:8" ht="23.25" customHeight="1" x14ac:dyDescent="0.5">
      <c r="A100" s="80" t="s">
        <v>124</v>
      </c>
      <c r="D100" s="72"/>
      <c r="E100" s="82"/>
      <c r="F100" s="82"/>
      <c r="G100" s="49"/>
      <c r="H100" s="82"/>
    </row>
    <row r="101" spans="1:8" x14ac:dyDescent="0.5">
      <c r="A101" s="32" t="s">
        <v>125</v>
      </c>
    </row>
    <row r="102" spans="1:8" x14ac:dyDescent="0.5">
      <c r="A102" s="32" t="s">
        <v>159</v>
      </c>
      <c r="F102" s="33">
        <v>23378</v>
      </c>
      <c r="H102" s="33">
        <v>44623</v>
      </c>
    </row>
  </sheetData>
  <pageMargins left="0.78740157480314965" right="0.39370078740157483" top="0.78740157480314965" bottom="0.23622047244094491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3" manualBreakCount="3">
    <brk id="31" max="16383" man="1"/>
    <brk id="44" max="16383" man="1"/>
    <brk id="7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zoomScaleNormal="100" zoomScaleSheetLayoutView="100" workbookViewId="0">
      <selection activeCell="B7" sqref="B7"/>
    </sheetView>
  </sheetViews>
  <sheetFormatPr defaultColWidth="9.140625" defaultRowHeight="18.75" customHeight="1" x14ac:dyDescent="0.5"/>
  <cols>
    <col min="1" max="1" width="36.42578125" style="7" customWidth="1"/>
    <col min="2" max="2" width="12.7109375" style="7" customWidth="1"/>
    <col min="3" max="3" width="2.42578125" style="7" customWidth="1"/>
    <col min="4" max="4" width="12.7109375" style="7" customWidth="1"/>
    <col min="5" max="5" width="2.42578125" style="7" customWidth="1"/>
    <col min="6" max="6" width="12.7109375" style="7" customWidth="1"/>
    <col min="7" max="7" width="2.42578125" style="1" customWidth="1"/>
    <col min="8" max="8" width="12.7109375" style="7" customWidth="1"/>
    <col min="9" max="9" width="2.42578125" style="1" customWidth="1"/>
    <col min="10" max="10" width="12.7109375" style="7" customWidth="1"/>
    <col min="11" max="11" width="2.42578125" style="1" customWidth="1"/>
    <col min="12" max="12" width="12.7109375" style="7" customWidth="1"/>
    <col min="13" max="13" width="2.42578125" style="7" customWidth="1"/>
    <col min="14" max="14" width="12.7109375" style="1" customWidth="1"/>
    <col min="15" max="15" width="2.42578125" style="1" customWidth="1"/>
    <col min="16" max="16" width="12.7109375" style="7" customWidth="1"/>
    <col min="17" max="17" width="0.85546875" style="1" customWidth="1"/>
    <col min="18" max="18" width="10.7109375" style="7" customWidth="1"/>
    <col min="19" max="16384" width="9.140625" style="7"/>
  </cols>
  <sheetData>
    <row r="1" spans="1:18" s="1" customFormat="1" ht="18.75" customHeight="1" x14ac:dyDescent="0.5">
      <c r="P1" s="10" t="s">
        <v>16</v>
      </c>
      <c r="R1" s="2"/>
    </row>
    <row r="2" spans="1:18" s="3" customFormat="1" ht="18.75" customHeight="1" x14ac:dyDescent="0.5">
      <c r="A2" s="3" t="s">
        <v>36</v>
      </c>
    </row>
    <row r="3" spans="1:18" s="3" customFormat="1" ht="18.75" customHeight="1" x14ac:dyDescent="0.5">
      <c r="A3" s="3" t="s">
        <v>28</v>
      </c>
    </row>
    <row r="4" spans="1:18" s="3" customFormat="1" ht="18.75" customHeight="1" x14ac:dyDescent="0.5">
      <c r="A4" s="3" t="s">
        <v>135</v>
      </c>
    </row>
    <row r="5" spans="1:18" s="9" customFormat="1" ht="18.75" customHeight="1" x14ac:dyDescent="0.5">
      <c r="P5" s="10" t="s">
        <v>20</v>
      </c>
      <c r="R5" s="10"/>
    </row>
    <row r="6" spans="1:18" s="9" customFormat="1" ht="18.75" customHeight="1" x14ac:dyDescent="0.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 t="s">
        <v>112</v>
      </c>
      <c r="P6" s="13"/>
      <c r="R6" s="10"/>
    </row>
    <row r="7" spans="1:18" s="9" customFormat="1" ht="18.75" customHeight="1" x14ac:dyDescent="0.5">
      <c r="N7" s="11" t="s">
        <v>13</v>
      </c>
      <c r="P7" s="10"/>
      <c r="R7" s="10"/>
    </row>
    <row r="8" spans="1:18" s="9" customFormat="1" ht="18.75" customHeight="1" x14ac:dyDescent="0.5">
      <c r="N8" s="29" t="s">
        <v>73</v>
      </c>
      <c r="P8" s="10"/>
      <c r="R8" s="10"/>
    </row>
    <row r="9" spans="1:18" s="14" customFormat="1" ht="18.75" customHeight="1" x14ac:dyDescent="0.5">
      <c r="F9" s="13"/>
      <c r="G9" s="13"/>
      <c r="I9" s="13"/>
      <c r="J9" s="15" t="s">
        <v>30</v>
      </c>
      <c r="K9" s="15"/>
      <c r="L9" s="15"/>
      <c r="M9" s="13"/>
      <c r="N9" s="16" t="s">
        <v>77</v>
      </c>
      <c r="O9" s="17"/>
      <c r="P9" s="17" t="s">
        <v>34</v>
      </c>
    </row>
    <row r="10" spans="1:18" s="14" customFormat="1" ht="18.75" customHeight="1" x14ac:dyDescent="0.5">
      <c r="B10" s="11"/>
      <c r="C10" s="11" t="s">
        <v>111</v>
      </c>
      <c r="D10" s="11"/>
      <c r="F10" s="11"/>
      <c r="G10" s="11" t="s">
        <v>67</v>
      </c>
      <c r="H10" s="11"/>
      <c r="I10" s="18"/>
      <c r="J10" s="14" t="s">
        <v>31</v>
      </c>
      <c r="K10" s="13"/>
      <c r="N10" s="17" t="s">
        <v>79</v>
      </c>
      <c r="O10" s="17"/>
      <c r="P10" s="17" t="s">
        <v>71</v>
      </c>
    </row>
    <row r="11" spans="1:18" s="14" customFormat="1" ht="18.75" customHeight="1" x14ac:dyDescent="0.5">
      <c r="B11" s="12" t="s">
        <v>60</v>
      </c>
      <c r="D11" s="12" t="s">
        <v>61</v>
      </c>
      <c r="F11" s="11" t="s">
        <v>60</v>
      </c>
      <c r="H11" s="11" t="s">
        <v>61</v>
      </c>
      <c r="I11" s="19"/>
      <c r="J11" s="11" t="s">
        <v>33</v>
      </c>
      <c r="K11" s="13"/>
      <c r="L11" s="11" t="s">
        <v>32</v>
      </c>
      <c r="M11" s="13"/>
      <c r="N11" s="20" t="s">
        <v>78</v>
      </c>
      <c r="O11" s="16"/>
      <c r="P11" s="20" t="s">
        <v>72</v>
      </c>
    </row>
    <row r="12" spans="1:18" s="22" customFormat="1" ht="18.75" customHeight="1" x14ac:dyDescent="0.5">
      <c r="A12" s="8" t="s">
        <v>113</v>
      </c>
      <c r="B12" s="19">
        <v>7993</v>
      </c>
      <c r="C12" s="21"/>
      <c r="D12" s="19">
        <v>520007</v>
      </c>
      <c r="E12" s="21"/>
      <c r="F12" s="19">
        <v>49165</v>
      </c>
      <c r="G12" s="21"/>
      <c r="H12" s="19">
        <v>337643</v>
      </c>
      <c r="I12" s="21"/>
      <c r="J12" s="19">
        <v>52800</v>
      </c>
      <c r="K12" s="21"/>
      <c r="L12" s="19">
        <v>2343796</v>
      </c>
      <c r="M12" s="21"/>
      <c r="N12" s="19">
        <v>61274</v>
      </c>
      <c r="O12" s="21"/>
      <c r="P12" s="18">
        <f>SUM(B12:N12)</f>
        <v>3372678</v>
      </c>
      <c r="Q12" s="23"/>
    </row>
    <row r="13" spans="1:18" s="22" customFormat="1" ht="18.75" customHeight="1" x14ac:dyDescent="0.5">
      <c r="A13" s="22" t="s">
        <v>75</v>
      </c>
      <c r="B13" s="19">
        <v>0</v>
      </c>
      <c r="C13" s="21"/>
      <c r="D13" s="19">
        <v>0</v>
      </c>
      <c r="E13" s="21"/>
      <c r="F13" s="19">
        <v>0</v>
      </c>
      <c r="G13" s="21"/>
      <c r="H13" s="19">
        <v>0</v>
      </c>
      <c r="I13" s="21"/>
      <c r="J13" s="19">
        <v>0</v>
      </c>
      <c r="K13" s="21"/>
      <c r="L13" s="19">
        <f>SUM(PL!H24)</f>
        <v>101610</v>
      </c>
      <c r="M13" s="21"/>
      <c r="N13" s="19">
        <v>0</v>
      </c>
      <c r="O13" s="21"/>
      <c r="P13" s="18">
        <f>SUM(B13:N13)</f>
        <v>101610</v>
      </c>
      <c r="Q13" s="23"/>
    </row>
    <row r="14" spans="1:18" s="22" customFormat="1" ht="18.75" customHeight="1" x14ac:dyDescent="0.5">
      <c r="A14" s="9" t="s">
        <v>106</v>
      </c>
      <c r="B14" s="24">
        <v>0</v>
      </c>
      <c r="C14" s="21"/>
      <c r="D14" s="24">
        <v>0</v>
      </c>
      <c r="E14" s="21"/>
      <c r="F14" s="24">
        <v>0</v>
      </c>
      <c r="G14" s="21"/>
      <c r="H14" s="24">
        <v>0</v>
      </c>
      <c r="I14" s="21"/>
      <c r="J14" s="24">
        <v>0</v>
      </c>
      <c r="K14" s="21"/>
      <c r="L14" s="24">
        <v>0</v>
      </c>
      <c r="M14" s="21"/>
      <c r="N14" s="24">
        <v>0</v>
      </c>
      <c r="O14" s="21"/>
      <c r="P14" s="18">
        <f>SUM(B14:N14)</f>
        <v>0</v>
      </c>
      <c r="Q14" s="23"/>
    </row>
    <row r="15" spans="1:18" s="22" customFormat="1" ht="18.75" customHeight="1" x14ac:dyDescent="0.5">
      <c r="A15" s="9" t="s">
        <v>97</v>
      </c>
      <c r="B15" s="31">
        <f>SUM(B13:B14)</f>
        <v>0</v>
      </c>
      <c r="C15" s="25"/>
      <c r="D15" s="31">
        <f>SUM(D13:D14)</f>
        <v>0</v>
      </c>
      <c r="E15" s="25"/>
      <c r="F15" s="31">
        <f>SUM(F13:F14)</f>
        <v>0</v>
      </c>
      <c r="G15" s="26"/>
      <c r="H15" s="31">
        <f>SUM(H13:H14)</f>
        <v>0</v>
      </c>
      <c r="I15" s="26"/>
      <c r="J15" s="31">
        <f>SUM(J13:J14)</f>
        <v>0</v>
      </c>
      <c r="K15" s="26"/>
      <c r="L15" s="31">
        <f>SUM(L13:L14)</f>
        <v>101610</v>
      </c>
      <c r="M15" s="19"/>
      <c r="N15" s="31">
        <f>SUM(N13:N14)</f>
        <v>0</v>
      </c>
      <c r="O15" s="26"/>
      <c r="P15" s="31">
        <f>SUM(P13:P14)</f>
        <v>101610</v>
      </c>
      <c r="Q15" s="23"/>
    </row>
    <row r="16" spans="1:18" s="9" customFormat="1" ht="18.75" customHeight="1" thickBot="1" x14ac:dyDescent="0.55000000000000004">
      <c r="A16" s="27" t="s">
        <v>114</v>
      </c>
      <c r="B16" s="30">
        <f>SUM(B12,B15:B15)</f>
        <v>7993</v>
      </c>
      <c r="C16" s="21"/>
      <c r="D16" s="30">
        <f>SUM(D12,D15:D15)</f>
        <v>520007</v>
      </c>
      <c r="E16" s="21"/>
      <c r="F16" s="30">
        <f>SUM(F12,F15:F15)</f>
        <v>49165</v>
      </c>
      <c r="G16" s="21"/>
      <c r="H16" s="30">
        <f>SUM(H12,H15:H15)</f>
        <v>337643</v>
      </c>
      <c r="I16" s="21"/>
      <c r="J16" s="30">
        <f>SUM(J12,J15:J15)</f>
        <v>52800</v>
      </c>
      <c r="K16" s="21"/>
      <c r="L16" s="30">
        <f>SUM(L12,L15:L15)</f>
        <v>2445406</v>
      </c>
      <c r="M16" s="21"/>
      <c r="N16" s="30">
        <f>SUM(N12,N15:N15)</f>
        <v>61274</v>
      </c>
      <c r="O16" s="26"/>
      <c r="P16" s="30">
        <f>SUM(P12,P15:P15)</f>
        <v>3474288</v>
      </c>
      <c r="Q16" s="21"/>
    </row>
    <row r="17" spans="1:17" s="9" customFormat="1" ht="18.75" customHeight="1" thickTop="1" x14ac:dyDescent="0.5">
      <c r="A17" s="27"/>
      <c r="B17" s="19"/>
      <c r="C17" s="21"/>
      <c r="D17" s="19"/>
      <c r="E17" s="21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0"/>
    </row>
    <row r="18" spans="1:17" s="14" customFormat="1" ht="18.75" customHeight="1" x14ac:dyDescent="0.5">
      <c r="A18" s="8" t="s">
        <v>136</v>
      </c>
      <c r="B18" s="19">
        <v>7993</v>
      </c>
      <c r="C18" s="21"/>
      <c r="D18" s="19">
        <v>520007</v>
      </c>
      <c r="E18" s="21"/>
      <c r="F18" s="19">
        <v>49165</v>
      </c>
      <c r="G18" s="21"/>
      <c r="H18" s="19">
        <v>337643</v>
      </c>
      <c r="I18" s="21"/>
      <c r="J18" s="19">
        <v>52800</v>
      </c>
      <c r="K18" s="21"/>
      <c r="L18" s="19">
        <v>2612377</v>
      </c>
      <c r="M18" s="13"/>
      <c r="N18" s="16">
        <v>61274</v>
      </c>
      <c r="O18" s="16"/>
      <c r="P18" s="18">
        <f>SUM(B18:N18)</f>
        <v>3641259</v>
      </c>
    </row>
    <row r="19" spans="1:17" s="22" customFormat="1" ht="18.75" customHeight="1" x14ac:dyDescent="0.5">
      <c r="A19" s="22" t="s">
        <v>75</v>
      </c>
      <c r="B19" s="19">
        <v>0</v>
      </c>
      <c r="C19" s="21"/>
      <c r="D19" s="19">
        <v>0</v>
      </c>
      <c r="E19" s="21"/>
      <c r="F19" s="19">
        <v>0</v>
      </c>
      <c r="G19" s="21"/>
      <c r="H19" s="19">
        <v>0</v>
      </c>
      <c r="I19" s="21"/>
      <c r="J19" s="19">
        <v>0</v>
      </c>
      <c r="K19" s="21"/>
      <c r="L19" s="19">
        <f>SUM(PL!F24)</f>
        <v>92575</v>
      </c>
      <c r="M19" s="21"/>
      <c r="N19" s="19">
        <v>0</v>
      </c>
      <c r="O19" s="21"/>
      <c r="P19" s="18">
        <f>SUM(B19:N19)</f>
        <v>92575</v>
      </c>
      <c r="Q19" s="23"/>
    </row>
    <row r="20" spans="1:17" s="22" customFormat="1" ht="18.75" customHeight="1" x14ac:dyDescent="0.5">
      <c r="A20" s="9" t="s">
        <v>106</v>
      </c>
      <c r="B20" s="24">
        <v>0</v>
      </c>
      <c r="C20" s="21"/>
      <c r="D20" s="24">
        <v>0</v>
      </c>
      <c r="E20" s="21"/>
      <c r="F20" s="24">
        <v>0</v>
      </c>
      <c r="G20" s="21"/>
      <c r="H20" s="24">
        <v>0</v>
      </c>
      <c r="I20" s="21"/>
      <c r="J20" s="24">
        <v>0</v>
      </c>
      <c r="K20" s="21"/>
      <c r="L20" s="24">
        <f>SUM(PL!F42)</f>
        <v>0</v>
      </c>
      <c r="M20" s="21"/>
      <c r="N20" s="24">
        <v>0</v>
      </c>
      <c r="O20" s="21"/>
      <c r="P20" s="24">
        <f>SUM(B20:N20)</f>
        <v>0</v>
      </c>
      <c r="Q20" s="23"/>
    </row>
    <row r="21" spans="1:17" s="22" customFormat="1" ht="18.75" customHeight="1" x14ac:dyDescent="0.5">
      <c r="A21" s="9" t="s">
        <v>97</v>
      </c>
      <c r="B21" s="19">
        <f>SUM(B19:B20)</f>
        <v>0</v>
      </c>
      <c r="C21" s="25"/>
      <c r="D21" s="19">
        <f>SUM(D19:D20)</f>
        <v>0</v>
      </c>
      <c r="E21" s="25"/>
      <c r="F21" s="19">
        <f>SUM(F19:F20)</f>
        <v>0</v>
      </c>
      <c r="G21" s="26"/>
      <c r="H21" s="19">
        <f>SUM(H19:H20)</f>
        <v>0</v>
      </c>
      <c r="I21" s="26"/>
      <c r="J21" s="19">
        <f>SUM(J19:J20)</f>
        <v>0</v>
      </c>
      <c r="K21" s="26"/>
      <c r="L21" s="19">
        <f>SUM(L19:L20)</f>
        <v>92575</v>
      </c>
      <c r="M21" s="19"/>
      <c r="N21" s="19">
        <f>SUM(N19:N20)</f>
        <v>0</v>
      </c>
      <c r="O21" s="26"/>
      <c r="P21" s="19">
        <f>SUM(P19:P20)</f>
        <v>92575</v>
      </c>
      <c r="Q21" s="23"/>
    </row>
    <row r="22" spans="1:17" s="22" customFormat="1" ht="18.75" customHeight="1" thickBot="1" x14ac:dyDescent="0.55000000000000004">
      <c r="A22" s="27" t="s">
        <v>137</v>
      </c>
      <c r="B22" s="28">
        <f>SUM(B18,B21:B21)</f>
        <v>7993</v>
      </c>
      <c r="C22" s="21"/>
      <c r="D22" s="28">
        <f>SUM(D18,D21:D21)</f>
        <v>520007</v>
      </c>
      <c r="E22" s="21"/>
      <c r="F22" s="28">
        <f>SUM(F18,F21:F21)</f>
        <v>49165</v>
      </c>
      <c r="G22" s="21"/>
      <c r="H22" s="28">
        <f>SUM(H18,H21:H21)</f>
        <v>337643</v>
      </c>
      <c r="I22" s="21"/>
      <c r="J22" s="28">
        <f>SUM(J18,J21:J21)</f>
        <v>52800</v>
      </c>
      <c r="K22" s="21"/>
      <c r="L22" s="28">
        <f>SUM(L18,L21:L21)</f>
        <v>2704952</v>
      </c>
      <c r="M22" s="21"/>
      <c r="N22" s="28">
        <f>SUM(N18,N21:N21)</f>
        <v>61274</v>
      </c>
      <c r="O22" s="21"/>
      <c r="P22" s="28">
        <f>SUM(P18,P21:P21)</f>
        <v>3733834</v>
      </c>
      <c r="Q22" s="21"/>
    </row>
    <row r="23" spans="1:17" ht="13.5" customHeight="1" thickTop="1" x14ac:dyDescent="0.5">
      <c r="A23" s="3"/>
      <c r="B23" s="4">
        <f>SUM(B22-BS!F70)</f>
        <v>0</v>
      </c>
      <c r="C23" s="5"/>
      <c r="D23" s="4">
        <f>SUM(D22-BS!F71)</f>
        <v>0</v>
      </c>
      <c r="E23" s="5"/>
      <c r="F23" s="4">
        <f>SUM(F22-BS!F73)</f>
        <v>0</v>
      </c>
      <c r="G23" s="5"/>
      <c r="H23" s="4">
        <f>SUM(H22-BS!F74)</f>
        <v>0</v>
      </c>
      <c r="I23" s="5"/>
      <c r="J23" s="4">
        <f>SUM(J22-BS!F76)</f>
        <v>0</v>
      </c>
      <c r="K23" s="5"/>
      <c r="L23" s="4">
        <f>SUM(L22-BS!F77)</f>
        <v>0</v>
      </c>
      <c r="M23" s="5"/>
      <c r="N23" s="5">
        <f>SUM(N22-BS!F78)</f>
        <v>0</v>
      </c>
      <c r="O23" s="5"/>
      <c r="P23" s="4">
        <f>SUM(P22-BS!F79)</f>
        <v>0</v>
      </c>
      <c r="Q23" s="5"/>
    </row>
    <row r="24" spans="1:17" ht="18.75" customHeight="1" x14ac:dyDescent="0.5">
      <c r="B24" s="1"/>
      <c r="C24" s="1"/>
      <c r="D24" s="1"/>
      <c r="E24" s="1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6"/>
    </row>
  </sheetData>
  <printOptions horizontalCentered="1"/>
  <pageMargins left="0.15748031496062992" right="0.15748031496062992" top="0.78740157480314965" bottom="0.19685039370078741" header="0.39370078740157483" footer="0.39370078740157483"/>
  <pageSetup paperSize="9" scale="95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Company 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sec02</cp:lastModifiedBy>
  <cp:lastPrinted>2020-05-07T11:06:01Z</cp:lastPrinted>
  <dcterms:created xsi:type="dcterms:W3CDTF">2003-04-03T02:05:33Z</dcterms:created>
  <dcterms:modified xsi:type="dcterms:W3CDTF">2020-05-12T09:40:13Z</dcterms:modified>
</cp:coreProperties>
</file>