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0\Q1 2020\End\SET format\"/>
    </mc:Choice>
  </mc:AlternateContent>
  <xr:revisionPtr revIDLastSave="0" documentId="13_ncr:1_{329A88A4-BBA4-4882-AF7D-BE3A1396F562}" xr6:coauthVersionLast="44" xr6:coauthVersionMax="44" xr10:uidLastSave="{00000000-0000-0000-0000-000000000000}"/>
  <bookViews>
    <workbookView xWindow="-120" yWindow="-120" windowWidth="20730" windowHeight="11160" tabRatio="640" firstSheet="1" activeTab="2" xr2:uid="{00000000-000D-0000-FFFF-FFFF00000000}"/>
  </bookViews>
  <sheets>
    <sheet name="_com.sap.ip.bi.xl.hiddensheet" sheetId="14" state="veryHidden" r:id="rId1"/>
    <sheet name="BS 3-5" sheetId="10" r:id="rId2"/>
    <sheet name="PL6-7" sheetId="3" r:id="rId3"/>
    <sheet name="SH_consol 8" sheetId="11" r:id="rId4"/>
    <sheet name="SH_Sep 9-10" sheetId="13" r:id="rId5"/>
    <sheet name="CF 11-13" sheetId="9" r:id="rId6"/>
  </sheets>
  <definedNames>
    <definedName name="_xlnm.Print_Area" localSheetId="1">'BS 3-5'!$A$1:$M$86</definedName>
    <definedName name="_xlnm.Print_Area" localSheetId="5">'CF 11-13'!$A$1:$M$102</definedName>
    <definedName name="_xlnm.Print_Area" localSheetId="2">'PL6-7'!$A$1:$M$63</definedName>
    <definedName name="_xlnm.Print_Area" localSheetId="4">'SH_Sep 9-10'!$A$1:$O$58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4" i="3" l="1"/>
  <c r="K24" i="3"/>
  <c r="I24" i="3"/>
  <c r="G24" i="3"/>
  <c r="M21" i="3"/>
  <c r="K21" i="3"/>
  <c r="I21" i="3"/>
  <c r="G21" i="3"/>
  <c r="K13" i="9" l="1"/>
  <c r="G13" i="9"/>
  <c r="G48" i="3" l="1"/>
  <c r="U42" i="11" l="1"/>
  <c r="Y43" i="11"/>
  <c r="S43" i="11"/>
  <c r="Q43" i="11"/>
  <c r="O43" i="11"/>
  <c r="M43" i="11"/>
  <c r="K43" i="11"/>
  <c r="I43" i="11"/>
  <c r="G43" i="11"/>
  <c r="E43" i="11"/>
  <c r="C43" i="11"/>
  <c r="U41" i="11"/>
  <c r="W41" i="11" s="1"/>
  <c r="AA41" i="11" s="1"/>
  <c r="U43" i="11" l="1"/>
  <c r="W42" i="11"/>
  <c r="W43" i="11" s="1"/>
  <c r="AA42" i="11" l="1"/>
  <c r="AA43" i="11" s="1"/>
  <c r="O43" i="13" l="1"/>
  <c r="C50" i="13"/>
  <c r="C49" i="13"/>
  <c r="M44" i="13"/>
  <c r="K44" i="13"/>
  <c r="I44" i="13"/>
  <c r="G44" i="13"/>
  <c r="E44" i="13"/>
  <c r="C44" i="13"/>
  <c r="C57" i="13" l="1"/>
  <c r="S54" i="11"/>
  <c r="S48" i="11"/>
  <c r="S49" i="11" s="1"/>
  <c r="S56" i="11" s="1"/>
  <c r="Q48" i="11"/>
  <c r="O48" i="11"/>
  <c r="M48" i="11"/>
  <c r="K48" i="11"/>
  <c r="I48" i="11"/>
  <c r="G48" i="11"/>
  <c r="E48" i="11"/>
  <c r="C48" i="11"/>
  <c r="U47" i="11"/>
  <c r="S36" i="11"/>
  <c r="U35" i="11"/>
  <c r="U34" i="11"/>
  <c r="U29" i="11"/>
  <c r="U25" i="11"/>
  <c r="S30" i="11"/>
  <c r="Q30" i="11"/>
  <c r="O30" i="11"/>
  <c r="M30" i="11"/>
  <c r="M31" i="11" s="1"/>
  <c r="K30" i="11"/>
  <c r="K31" i="11" s="1"/>
  <c r="I30" i="11"/>
  <c r="G30" i="11"/>
  <c r="G31" i="11" s="1"/>
  <c r="E30" i="11"/>
  <c r="C30" i="11"/>
  <c r="C31" i="11" s="1"/>
  <c r="Q31" i="11"/>
  <c r="O31" i="11"/>
  <c r="E31" i="11"/>
  <c r="U48" i="11" l="1"/>
  <c r="U30" i="11"/>
  <c r="S31" i="11"/>
  <c r="U31" i="11" l="1"/>
  <c r="S38" i="11"/>
  <c r="W29" i="11"/>
  <c r="AA29" i="11" s="1"/>
  <c r="W25" i="11"/>
  <c r="AA25" i="11" s="1"/>
  <c r="M19" i="3"/>
  <c r="K19" i="3"/>
  <c r="I19" i="3"/>
  <c r="G19" i="3"/>
  <c r="M58" i="10"/>
  <c r="K58" i="10"/>
  <c r="G58" i="10"/>
  <c r="I58" i="10"/>
  <c r="G12" i="9" l="1"/>
  <c r="K12" i="9"/>
  <c r="G68" i="9" l="1"/>
  <c r="K68" i="9"/>
  <c r="O48" i="13" l="1"/>
  <c r="W47" i="11" l="1"/>
  <c r="AA47" i="11" s="1"/>
  <c r="C49" i="11" l="1"/>
  <c r="O53" i="11" l="1"/>
  <c r="Q53" i="11"/>
  <c r="Y52" i="11"/>
  <c r="Y53" i="11" s="1"/>
  <c r="M53" i="11" s="1"/>
  <c r="U49" i="11"/>
  <c r="Q49" i="11"/>
  <c r="O49" i="11"/>
  <c r="M49" i="11"/>
  <c r="K49" i="11"/>
  <c r="G49" i="11"/>
  <c r="E49" i="11"/>
  <c r="I31" i="11"/>
  <c r="Y30" i="11"/>
  <c r="Y31" i="11" s="1"/>
  <c r="AA30" i="11" l="1"/>
  <c r="AA31" i="11" s="1"/>
  <c r="W30" i="11"/>
  <c r="W31" i="11" s="1"/>
  <c r="O42" i="13" l="1"/>
  <c r="O44" i="13" s="1"/>
  <c r="E49" i="13"/>
  <c r="E50" i="13" s="1"/>
  <c r="E57" i="13" s="1"/>
  <c r="I83" i="10"/>
  <c r="E54" i="11" l="1"/>
  <c r="E36" i="11"/>
  <c r="E38" i="11"/>
  <c r="E56" i="11" l="1"/>
  <c r="M86" i="9" l="1"/>
  <c r="I86" i="9"/>
  <c r="M68" i="9"/>
  <c r="M49" i="13"/>
  <c r="M50" i="13" s="1"/>
  <c r="K49" i="13"/>
  <c r="K50" i="13" s="1"/>
  <c r="I49" i="13"/>
  <c r="I50" i="13" s="1"/>
  <c r="G49" i="13"/>
  <c r="G50" i="13" s="1"/>
  <c r="K54" i="11"/>
  <c r="G54" i="11"/>
  <c r="C54" i="11"/>
  <c r="C56" i="11" s="1"/>
  <c r="Q54" i="11"/>
  <c r="O54" i="11"/>
  <c r="U52" i="11"/>
  <c r="Y48" i="11"/>
  <c r="Y49" i="11" s="1"/>
  <c r="I49" i="11"/>
  <c r="M54" i="3"/>
  <c r="M55" i="3" s="1"/>
  <c r="M24" i="13" s="1"/>
  <c r="I54" i="3"/>
  <c r="I55" i="3" s="1"/>
  <c r="M13" i="3"/>
  <c r="I13" i="3"/>
  <c r="M82" i="10"/>
  <c r="M84" i="10" s="1"/>
  <c r="M50" i="10"/>
  <c r="I50" i="10"/>
  <c r="M31" i="10"/>
  <c r="M17" i="10"/>
  <c r="I31" i="10"/>
  <c r="I17" i="10"/>
  <c r="K50" i="10"/>
  <c r="G50" i="10"/>
  <c r="K31" i="10"/>
  <c r="G31" i="10"/>
  <c r="K17" i="10"/>
  <c r="G17" i="10"/>
  <c r="G57" i="13" l="1"/>
  <c r="K78" i="10" s="1"/>
  <c r="K57" i="13"/>
  <c r="K80" i="10" s="1"/>
  <c r="I68" i="9"/>
  <c r="I33" i="10"/>
  <c r="I82" i="10"/>
  <c r="I84" i="10" s="1"/>
  <c r="O50" i="13"/>
  <c r="O49" i="13"/>
  <c r="G56" i="11"/>
  <c r="G78" i="10" s="1"/>
  <c r="AA48" i="11"/>
  <c r="AA49" i="11" s="1"/>
  <c r="Q56" i="11"/>
  <c r="Y54" i="11"/>
  <c r="K56" i="11"/>
  <c r="G80" i="10" s="1"/>
  <c r="O56" i="11"/>
  <c r="W48" i="11"/>
  <c r="W49" i="11" s="1"/>
  <c r="M54" i="11"/>
  <c r="M56" i="11" s="1"/>
  <c r="U53" i="11"/>
  <c r="U54" i="11" s="1"/>
  <c r="U56" i="11" s="1"/>
  <c r="G81" i="10" s="1"/>
  <c r="W53" i="11"/>
  <c r="AA53" i="11" s="1"/>
  <c r="M60" i="10"/>
  <c r="M86" i="10" s="1"/>
  <c r="I60" i="10"/>
  <c r="M33" i="10"/>
  <c r="K60" i="10"/>
  <c r="G60" i="10"/>
  <c r="K33" i="10"/>
  <c r="G33" i="10"/>
  <c r="M87" i="10" l="1"/>
  <c r="I86" i="10"/>
  <c r="I87" i="10" s="1"/>
  <c r="Y56" i="11"/>
  <c r="G83" i="10" s="1"/>
  <c r="O18" i="13" l="1"/>
  <c r="G13" i="3"/>
  <c r="K36" i="11" l="1"/>
  <c r="G36" i="11"/>
  <c r="C36" i="11"/>
  <c r="Q36" i="11"/>
  <c r="O36" i="11"/>
  <c r="M36" i="11" l="1"/>
  <c r="Q38" i="11"/>
  <c r="K38" i="11"/>
  <c r="M19" i="13" l="1"/>
  <c r="M20" i="13" s="1"/>
  <c r="K19" i="13"/>
  <c r="K20" i="13" s="1"/>
  <c r="I19" i="13"/>
  <c r="I20" i="13" s="1"/>
  <c r="G19" i="13"/>
  <c r="G20" i="13" s="1"/>
  <c r="E19" i="13"/>
  <c r="E20" i="13" s="1"/>
  <c r="E27" i="13" s="1"/>
  <c r="C19" i="13"/>
  <c r="C20" i="13" s="1"/>
  <c r="Y36" i="11"/>
  <c r="W35" i="11"/>
  <c r="U36" i="11" l="1"/>
  <c r="AA35" i="11"/>
  <c r="O20" i="13"/>
  <c r="O19" i="13"/>
  <c r="K54" i="3"/>
  <c r="G54" i="3"/>
  <c r="K86" i="9" l="1"/>
  <c r="G86" i="9"/>
  <c r="A71" i="9" l="1"/>
  <c r="A70" i="9"/>
  <c r="G38" i="11" l="1"/>
  <c r="C38" i="11" l="1"/>
  <c r="K27" i="13"/>
  <c r="G27" i="13"/>
  <c r="C27" i="13"/>
  <c r="G55" i="3" l="1"/>
  <c r="I36" i="11" l="1"/>
  <c r="W34" i="11" l="1"/>
  <c r="AA34" i="11" s="1"/>
  <c r="AA36" i="11" s="1"/>
  <c r="W36" i="11" l="1"/>
  <c r="K55" i="3"/>
  <c r="M54" i="13" s="1"/>
  <c r="M55" i="13" l="1"/>
  <c r="O54" i="13"/>
  <c r="O24" i="13"/>
  <c r="M25" i="13"/>
  <c r="M27" i="13" s="1"/>
  <c r="A31" i="9"/>
  <c r="A30" i="9"/>
  <c r="O38" i="11"/>
  <c r="M38" i="11"/>
  <c r="K13" i="3"/>
  <c r="M57" i="13" l="1"/>
  <c r="K81" i="10" s="1"/>
  <c r="U38" i="11"/>
  <c r="I38" i="11" l="1"/>
  <c r="W38" i="11" l="1"/>
  <c r="Y38" i="11"/>
  <c r="AA38" i="11" l="1"/>
  <c r="G26" i="3"/>
  <c r="G10" i="9" s="1"/>
  <c r="G31" i="3" l="1"/>
  <c r="G29" i="3" s="1"/>
  <c r="G44" i="3"/>
  <c r="G56" i="3" s="1"/>
  <c r="G62" i="3" s="1"/>
  <c r="G60" i="3" s="1"/>
  <c r="G29" i="9"/>
  <c r="G49" i="9" s="1"/>
  <c r="G51" i="9" s="1"/>
  <c r="G88" i="9" s="1"/>
  <c r="G90" i="9" s="1"/>
  <c r="I52" i="11" l="1"/>
  <c r="G33" i="3"/>
  <c r="I54" i="11" l="1"/>
  <c r="I56" i="11" s="1"/>
  <c r="G79" i="10" s="1"/>
  <c r="G82" i="10" s="1"/>
  <c r="G84" i="10" s="1"/>
  <c r="G86" i="10" s="1"/>
  <c r="G87" i="10" s="1"/>
  <c r="W52" i="11"/>
  <c r="AA52" i="11" l="1"/>
  <c r="AA54" i="11" s="1"/>
  <c r="AA56" i="11" s="1"/>
  <c r="W54" i="11"/>
  <c r="W56" i="11" s="1"/>
  <c r="I26" i="3"/>
  <c r="I10" i="9" s="1"/>
  <c r="I29" i="9" s="1"/>
  <c r="I49" i="9" s="1"/>
  <c r="I51" i="9" s="1"/>
  <c r="I88" i="9" s="1"/>
  <c r="I90" i="9" s="1"/>
  <c r="I31" i="3" l="1"/>
  <c r="I29" i="3" s="1"/>
  <c r="I33" i="3" s="1"/>
  <c r="I44" i="3"/>
  <c r="I56" i="3" s="1"/>
  <c r="I60" i="3" s="1"/>
  <c r="I62" i="3" s="1"/>
  <c r="K26" i="3" l="1"/>
  <c r="K10" i="9" s="1"/>
  <c r="K29" i="9" s="1"/>
  <c r="K31" i="3" l="1"/>
  <c r="K29" i="3" s="1"/>
  <c r="K44" i="3"/>
  <c r="K56" i="3" s="1"/>
  <c r="K60" i="3" s="1"/>
  <c r="K62" i="3" s="1"/>
  <c r="K49" i="9"/>
  <c r="K51" i="9" s="1"/>
  <c r="K88" i="9" s="1"/>
  <c r="K90" i="9" s="1"/>
  <c r="I53" i="13" l="1"/>
  <c r="K33" i="3"/>
  <c r="I55" i="13" l="1"/>
  <c r="O53" i="13"/>
  <c r="O55" i="13" s="1"/>
  <c r="O57" i="13" s="1"/>
  <c r="M26" i="3"/>
  <c r="M10" i="9" s="1"/>
  <c r="M29" i="9" s="1"/>
  <c r="M49" i="9" s="1"/>
  <c r="M51" i="9" s="1"/>
  <c r="M88" i="9" s="1"/>
  <c r="M90" i="9" s="1"/>
  <c r="I57" i="13" l="1"/>
  <c r="K79" i="10" s="1"/>
  <c r="K82" i="10" s="1"/>
  <c r="K84" i="10" s="1"/>
  <c r="K86" i="10" s="1"/>
  <c r="K87" i="10" s="1"/>
  <c r="M31" i="3"/>
  <c r="M44" i="3"/>
  <c r="M56" i="3" s="1"/>
  <c r="M60" i="3" s="1"/>
  <c r="M62" i="3" s="1"/>
  <c r="M29" i="3" l="1"/>
  <c r="M33" i="3" s="1"/>
  <c r="I23" i="13"/>
  <c r="O23" i="13" l="1"/>
  <c r="O25" i="13" s="1"/>
  <c r="O27" i="13" s="1"/>
  <c r="I25" i="13"/>
  <c r="I27" i="13" s="1"/>
</calcChain>
</file>

<file path=xl/sharedStrings.xml><?xml version="1.0" encoding="utf-8"?>
<sst xmlns="http://schemas.openxmlformats.org/spreadsheetml/2006/main" count="439" uniqueCount="234">
  <si>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</si>
  <si>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</si>
  <si>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</si>
  <si>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</si>
  <si>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</si>
  <si>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</si>
  <si>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</si>
  <si>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</si>
  <si>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</si>
  <si>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</si>
  <si>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</si>
  <si>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</si>
  <si>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</si>
  <si>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</si>
  <si>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</si>
  <si>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</si>
  <si>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</si>
  <si>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</si>
  <si>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</si>
  <si>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</si>
  <si>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</si>
  <si>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</si>
  <si>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</si>
  <si>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>เงินลงทุนชั่วคราว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</si>
  <si>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</si>
  <si>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</si>
  <si>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</si>
  <si>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</si>
  <si>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</si>
  <si>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</si>
  <si>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</si>
  <si>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</si>
  <si>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</si>
  <si>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</si>
  <si>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</si>
  <si>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</si>
  <si>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</si>
  <si>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</si>
  <si>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</si>
  <si>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</si>
  <si>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เงินลงทุนระยะยาวอื่น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</si>
  <si>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</si>
  <si>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</si>
  <si>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</si>
  <si>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</si>
  <si>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</si>
  <si>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</si>
  <si>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</si>
  <si>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</si>
  <si>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</si>
  <si>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</si>
  <si>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</si>
  <si>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</si>
  <si>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</si>
  <si>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</si>
  <si>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</si>
  <si>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</si>
  <si>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</si>
  <si>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</si>
  <si>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</si>
  <si>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</si>
  <si>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</si>
  <si>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</si>
  <si>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</si>
  <si>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</si>
  <si>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</si>
  <si>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ผลต่างจากการ</t>
  </si>
  <si>
    <t>ส่วนเกินทุนจาก</t>
  </si>
  <si>
    <t>เปลี่ยนแปลงใน</t>
  </si>
  <si>
    <t>การรวมธุรกิจ</t>
  </si>
  <si>
    <t>มูลค่ายุติธรรมของ</t>
  </si>
  <si>
    <t>ภายใต้การ</t>
  </si>
  <si>
    <t>เงินลงทุนเผื่อขาย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</si>
  <si>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</si>
  <si>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</si>
  <si>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</si>
  <si>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ผู้ถือหุ้นของบริษัท</t>
  </si>
  <si>
    <t>ส่วนของ</t>
  </si>
  <si>
    <t>ส่วนได้เสีย</t>
  </si>
  <si>
    <t>ที่ไม่มีอำนาจ</t>
  </si>
  <si>
    <t>ควบคุม</t>
  </si>
  <si>
    <t>ผลต่าง</t>
  </si>
  <si>
    <t>จากการแปลงค่า</t>
  </si>
  <si>
    <t>งบการเงิน</t>
  </si>
  <si>
    <t>ส่วนแบ่งกำไร</t>
  </si>
  <si>
    <t>ขาดทุนเบ็ดเสร็จ</t>
  </si>
  <si>
    <t>อื่นจากเงินลงทุน</t>
  </si>
  <si>
    <t>ในบริษัทร่วม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</si>
  <si>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</si>
  <si>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</si>
  <si>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</si>
  <si>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</si>
  <si>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</si>
  <si>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</si>
  <si>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</si>
  <si>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</si>
  <si>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</si>
  <si>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</si>
  <si>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</si>
  <si>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</si>
  <si>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</si>
  <si>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31 มีนาคม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</si>
  <si>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</si>
  <si>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</si>
  <si>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</si>
  <si>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</si>
  <si>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</si>
  <si>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</si>
  <si>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</si>
  <si>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</si>
  <si>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</si>
  <si>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</si>
  <si>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</si>
  <si>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</si>
  <si>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</si>
  <si>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</si>
  <si>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</si>
  <si>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</si>
  <si>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</si>
  <si>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</si>
  <si>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</si>
  <si>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ส่วนเกินทุนจากการรวมธุรกิจภายใต้การควบคุมเดียวกัน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</si>
  <si>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</si>
  <si>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</si>
  <si>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</si>
  <si>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</si>
  <si>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</si>
  <si>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</si>
  <si>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</si>
  <si>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</si>
  <si>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</si>
  <si>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</si>
  <si>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</si>
  <si>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</si>
  <si>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</si>
  <si>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</si>
  <si>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เงินสดรับจากการขายเงินลงทุนระยะยาวอื่น</t>
  </si>
  <si>
    <t>เงินลงทุนในการร่วมค้า</t>
  </si>
  <si>
    <t>เงินลงทุนในบริษัทร่วม</t>
  </si>
  <si>
    <t xml:space="preserve">(กลับรายการ) หนี้สูญและหนี้สงสัยจะสูญ </t>
  </si>
  <si>
    <t>การแปลงค่า</t>
  </si>
  <si>
    <t>งบกำไรขาดทุน (ไม่ได้ตรวจสอบ)</t>
  </si>
  <si>
    <t xml:space="preserve">    กำไร</t>
  </si>
  <si>
    <t>กำไรจากการจำหน่ายเงินลงทุน</t>
  </si>
  <si>
    <t xml:space="preserve">เงินจ่ายล่วงหน้าค่าซื้อที่ดิน อาคาร และอุปกรณ์ 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</si>
  <si>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</si>
  <si>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</si>
  <si>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 xml:space="preserve">      เงินปันผล</t>
  </si>
  <si>
    <t xml:space="preserve">       เงินปันผล</t>
  </si>
  <si>
    <t>กำไรจากการจำหน่ายและตัดจำหน่ายที่ดิน อาคารและอุปกรณ์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</si>
  <si>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</si>
  <si>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</si>
  <si>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</si>
  <si>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</si>
  <si>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สิทธิการเช่า</t>
  </si>
  <si>
    <t>ส่วนเกินมูลค่าหุ้น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</si>
  <si>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</si>
  <si>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</si>
  <si>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</si>
  <si>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ส่วนเกิน</t>
  </si>
  <si>
    <t>มูลค่าหุ้น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</si>
  <si>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</si>
  <si>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</si>
  <si>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</si>
  <si>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</si>
  <si>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ต่างประเทศ</t>
  </si>
  <si>
    <t>(กลับรายการ) ขาดทุนจากการด้อยค่าของที่ดิน อาคารและอุปกรณ์</t>
  </si>
  <si>
    <t>เงินสดจ่ายเพื่อซื้อส่วนเพิ่มทุนในเงินลงทุนในบริษัทย่อย</t>
  </si>
  <si>
    <t>(ในกองทุนส่วนบุคคล)</t>
  </si>
  <si>
    <t>รายได้ดอกเบี้ย</t>
  </si>
  <si>
    <t>(ไม่ได้ตรวจสอบ)</t>
  </si>
  <si>
    <t xml:space="preserve">ขาดทุนจากการปรับลดมูลค่าสินค้า </t>
  </si>
  <si>
    <t>หน่วยงาน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</si>
  <si>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</si>
  <si>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</si>
  <si>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</si>
  <si>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</si>
  <si>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</si>
  <si>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</si>
  <si>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</si>
  <si>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</si>
  <si>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</si>
  <si>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</si>
  <si>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</si>
  <si>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</si>
  <si>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</si>
  <si>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</si>
  <si>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</si>
  <si>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รายการอื่นของ</t>
  </si>
  <si>
    <t>การเปลี่ยนแปลง</t>
  </si>
  <si>
    <t>ที่เกิดจากผู้ถือหุ้น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</si>
  <si>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</si>
  <si>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</si>
  <si>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</si>
  <si>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</si>
  <si>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</si>
  <si>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</si>
  <si>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</si>
  <si>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</si>
  <si>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</si>
  <si>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</si>
  <si>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</si>
  <si>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เงินสดจ่ายเพื่อซื้อบริษัทย่อยสุทธิจากเงินสดที่ได้มา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</si>
  <si>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</si>
  <si>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</si>
  <si>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</si>
  <si>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</si>
  <si>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</si>
  <si>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เงินสดรับจากการขายสินทรัพย์ไม่มีตัวตน</t>
    </r>
    <r>
      <rPr>
        <sz val="15"/>
        <rFont val="Angsana New"/>
        <family val="1"/>
      </rPr>
      <t>อื่น</t>
    </r>
  </si>
  <si>
    <r>
      <t>เงินสดจ่ายเพื่อซื้อสินทรัพย์ไม่มีตัวตน</t>
    </r>
    <r>
      <rPr>
        <sz val="15"/>
        <rFont val="Angsana New"/>
        <family val="1"/>
      </rPr>
      <t>อื่น</t>
    </r>
  </si>
  <si>
    <t>เงินลงทุนชั่วคราวอื่น (เพิ่มขึ้น) ลดลง</t>
  </si>
  <si>
    <t>เงินลงทุนในตราสารหนี้ (ในกองทุนส่วนบุคคล) (เพิ่มขึ้น) ลดลง</t>
  </si>
  <si>
    <r>
      <t>กระแสเงินสดสุทธิ</t>
    </r>
    <r>
      <rPr>
        <b/>
        <sz val="15"/>
        <rFont val="Angsana New"/>
        <family val="1"/>
      </rPr>
      <t>ใช้ไปในกิจกรรมลงทุน</t>
    </r>
  </si>
  <si>
    <t>เงินกู้ยืมระยะสั้นจากสถาบันการเงินลดลง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</si>
  <si>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</si>
  <si>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</si>
  <si>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</si>
  <si>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</si>
  <si>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หนี้สินค้างชำระจากการซื้อส่วนได้เสียที่ไม่มีอำนาจควบคุม</t>
  </si>
  <si>
    <t>กำไรจากอัตราแลกเปลี่ยนที่ยังไม่เกิดขึ้นจริง</t>
  </si>
  <si>
    <t>เงินสดจ่ายเพื่อซื้อส่วนได้เสียในบริษัทร่วม</t>
  </si>
  <si>
    <t>ขาดทุนจากการตัดจำหน่ายสินทรัพย์ไม่มีตัวตนอื่น</t>
  </si>
  <si>
    <t>ลูกหนี้จากการขายและครบกำหนดของตราสารหนี้</t>
  </si>
  <si>
    <t>หนี้สินค้างชำระจากการซื้อตราสารหนี้ (ในกองทุนส่วนบุคคล)</t>
  </si>
  <si>
    <t>กำไรจากการซื้อธุรกิจ</t>
  </si>
  <si>
    <t>ผลขาดทุนจากการวัดมูลค่าสินทรัพย์ทางการเงิน</t>
  </si>
  <si>
    <t>ผลต่างของอัตรา</t>
  </si>
  <si>
    <t>แลกเปลี่ยนจาก</t>
  </si>
  <si>
    <t>ผลกำไรจากการ</t>
  </si>
  <si>
    <t>ค่าตัดจำหน่ายสินทรัพย์ไม่มีตัวตนอื่น</t>
  </si>
  <si>
    <t>เงินสดรับจากเงินกู้ยืมระยะยาวจากสถาบันการเงิน</t>
  </si>
  <si>
    <t>ลูกหนี้จากการขายที่ดิน อาคารและอุปกรณ์</t>
  </si>
  <si>
    <t>รับดอกเบี้ย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</si>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</sst>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###,000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FF0000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2" fillId="2" borderId="6" applyNumberFormat="0" applyAlignment="0" applyProtection="0">
      <alignment horizontal="left" vertical="center" indent="1"/>
    </xf>
    <xf numFmtId="169" fontId="13" fillId="0" borderId="7" applyNumberFormat="0" applyProtection="0">
      <alignment horizontal="right" vertical="center"/>
    </xf>
    <xf numFmtId="169" fontId="12" fillId="0" borderId="8" applyNumberFormat="0" applyProtection="0">
      <alignment horizontal="right" vertical="center"/>
    </xf>
    <xf numFmtId="0" fontId="14" fillId="3" borderId="8" applyNumberFormat="0" applyAlignment="0" applyProtection="0">
      <alignment horizontal="left" vertical="center" indent="1"/>
    </xf>
    <xf numFmtId="0" fontId="14" fillId="4" borderId="8" applyNumberFormat="0" applyAlignment="0" applyProtection="0">
      <alignment horizontal="left" vertical="center" indent="1"/>
    </xf>
    <xf numFmtId="169" fontId="13" fillId="5" borderId="7" applyNumberFormat="0" applyBorder="0" applyProtection="0">
      <alignment horizontal="right" vertical="center"/>
    </xf>
    <xf numFmtId="0" fontId="14" fillId="3" borderId="8" applyNumberFormat="0" applyAlignment="0" applyProtection="0">
      <alignment horizontal="left" vertical="center" indent="1"/>
    </xf>
    <xf numFmtId="169" fontId="12" fillId="4" borderId="8" applyNumberFormat="0" applyProtection="0">
      <alignment horizontal="right" vertical="center"/>
    </xf>
    <xf numFmtId="169" fontId="12" fillId="5" borderId="8" applyNumberFormat="0" applyBorder="0" applyProtection="0">
      <alignment horizontal="right" vertical="center"/>
    </xf>
    <xf numFmtId="169" fontId="15" fillId="6" borderId="9" applyNumberFormat="0" applyBorder="0" applyAlignment="0" applyProtection="0">
      <alignment horizontal="right" vertical="center" indent="1"/>
    </xf>
    <xf numFmtId="169" fontId="16" fillId="7" borderId="9" applyNumberFormat="0" applyBorder="0" applyAlignment="0" applyProtection="0">
      <alignment horizontal="right" vertical="center" indent="1"/>
    </xf>
    <xf numFmtId="169" fontId="16" fillId="8" borderId="9" applyNumberFormat="0" applyBorder="0" applyAlignment="0" applyProtection="0">
      <alignment horizontal="right" vertical="center" indent="1"/>
    </xf>
    <xf numFmtId="169" fontId="17" fillId="9" borderId="9" applyNumberFormat="0" applyBorder="0" applyAlignment="0" applyProtection="0">
      <alignment horizontal="right" vertical="center" indent="1"/>
    </xf>
    <xf numFmtId="169" fontId="17" fillId="10" borderId="9" applyNumberFormat="0" applyBorder="0" applyAlignment="0" applyProtection="0">
      <alignment horizontal="right" vertical="center" indent="1"/>
    </xf>
    <xf numFmtId="169" fontId="17" fillId="11" borderId="9" applyNumberFormat="0" applyBorder="0" applyAlignment="0" applyProtection="0">
      <alignment horizontal="right" vertical="center" indent="1"/>
    </xf>
    <xf numFmtId="169" fontId="18" fillId="12" borderId="9" applyNumberFormat="0" applyBorder="0" applyAlignment="0" applyProtection="0">
      <alignment horizontal="right" vertical="center" indent="1"/>
    </xf>
    <xf numFmtId="169" fontId="18" fillId="13" borderId="9" applyNumberFormat="0" applyBorder="0" applyAlignment="0" applyProtection="0">
      <alignment horizontal="right" vertical="center" indent="1"/>
    </xf>
    <xf numFmtId="169" fontId="18" fillId="14" borderId="9" applyNumberFormat="0" applyBorder="0" applyAlignment="0" applyProtection="0">
      <alignment horizontal="right" vertical="center" indent="1"/>
    </xf>
    <xf numFmtId="0" fontId="19" fillId="0" borderId="6" applyNumberFormat="0" applyFont="0" applyFill="0" applyAlignment="0" applyProtection="0"/>
    <xf numFmtId="169" fontId="13" fillId="15" borderId="6" applyNumberFormat="0" applyAlignment="0" applyProtection="0">
      <alignment horizontal="left" vertical="center" indent="1"/>
    </xf>
    <xf numFmtId="0" fontId="12" fillId="2" borderId="8" applyNumberFormat="0" applyAlignment="0" applyProtection="0">
      <alignment horizontal="left" vertical="center" indent="1"/>
    </xf>
    <xf numFmtId="0" fontId="14" fillId="16" borderId="6" applyNumberFormat="0" applyAlignment="0" applyProtection="0">
      <alignment horizontal="left" vertical="center" indent="1"/>
    </xf>
    <xf numFmtId="0" fontId="14" fillId="17" borderId="6" applyNumberFormat="0" applyAlignment="0" applyProtection="0">
      <alignment horizontal="left" vertical="center" indent="1"/>
    </xf>
    <xf numFmtId="0" fontId="14" fillId="18" borderId="6" applyNumberFormat="0" applyAlignment="0" applyProtection="0">
      <alignment horizontal="left" vertical="center" indent="1"/>
    </xf>
    <xf numFmtId="0" fontId="14" fillId="5" borderId="6" applyNumberFormat="0" applyAlignment="0" applyProtection="0">
      <alignment horizontal="left" vertical="center" indent="1"/>
    </xf>
    <xf numFmtId="0" fontId="14" fillId="4" borderId="8" applyNumberFormat="0" applyAlignment="0" applyProtection="0">
      <alignment horizontal="left" vertical="center" indent="1"/>
    </xf>
    <xf numFmtId="0" fontId="20" fillId="0" borderId="10" applyNumberFormat="0" applyFill="0" applyBorder="0" applyAlignment="0" applyProtection="0"/>
    <xf numFmtId="0" fontId="21" fillId="0" borderId="10" applyNumberFormat="0" applyBorder="0" applyAlignment="0" applyProtection="0"/>
    <xf numFmtId="0" fontId="20" fillId="3" borderId="8" applyNumberFormat="0" applyAlignment="0" applyProtection="0">
      <alignment horizontal="left" vertical="center" indent="1"/>
    </xf>
    <xf numFmtId="0" fontId="20" fillId="3" borderId="8" applyNumberFormat="0" applyAlignment="0" applyProtection="0">
      <alignment horizontal="left" vertical="center" indent="1"/>
    </xf>
    <xf numFmtId="0" fontId="20" fillId="4" borderId="8" applyNumberFormat="0" applyAlignment="0" applyProtection="0">
      <alignment horizontal="left" vertical="center" indent="1"/>
    </xf>
    <xf numFmtId="169" fontId="22" fillId="4" borderId="8" applyNumberFormat="0" applyProtection="0">
      <alignment horizontal="right" vertical="center"/>
    </xf>
    <xf numFmtId="169" fontId="23" fillId="5" borderId="7" applyNumberFormat="0" applyBorder="0" applyProtection="0">
      <alignment horizontal="right" vertical="center"/>
    </xf>
    <xf numFmtId="169" fontId="22" fillId="5" borderId="8" applyNumberFormat="0" applyBorder="0" applyProtection="0">
      <alignment horizontal="right" vertical="center"/>
    </xf>
    <xf numFmtId="169" fontId="13" fillId="0" borderId="7" applyNumberFormat="0" applyFill="0" applyBorder="0" applyAlignment="0" applyProtection="0">
      <alignment horizontal="right" vertical="center"/>
    </xf>
    <xf numFmtId="169" fontId="13" fillId="0" borderId="7" applyNumberFormat="0" applyFill="0" applyBorder="0" applyAlignment="0" applyProtection="0">
      <alignment horizontal="right" vertical="center"/>
    </xf>
    <xf numFmtId="169" fontId="13" fillId="15" borderId="6" applyNumberFormat="0" applyAlignment="0" applyProtection="0">
      <alignment horizontal="left" vertical="center" indent="1"/>
    </xf>
  </cellStyleXfs>
  <cellXfs count="250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165" fontId="0" fillId="0" borderId="0" xfId="0" applyNumberFormat="1" applyFont="1" applyFill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9" fontId="11" fillId="0" borderId="0" xfId="1" applyNumberFormat="1" applyFont="1" applyFill="1" applyAlignment="1">
      <alignment horizontal="center"/>
    </xf>
    <xf numFmtId="39" fontId="8" fillId="0" borderId="0" xfId="1" applyNumberFormat="1" applyFont="1" applyFill="1"/>
    <xf numFmtId="3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165" fontId="4" fillId="0" borderId="3" xfId="0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41" fontId="4" fillId="0" borderId="0" xfId="1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5" xfId="0" applyNumberFormat="1" applyFont="1" applyFill="1" applyBorder="1" applyAlignment="1"/>
    <xf numFmtId="168" fontId="4" fillId="0" borderId="3" xfId="0" applyNumberFormat="1" applyFont="1" applyFill="1" applyBorder="1" applyAlignment="1"/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1" fontId="0" fillId="0" borderId="0" xfId="0" applyNumberFormat="1" applyFont="1" applyFill="1" applyAlignment="1"/>
    <xf numFmtId="4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7" fontId="4" fillId="0" borderId="0" xfId="1" applyNumberFormat="1" applyFont="1" applyFill="1" applyAlignment="1"/>
    <xf numFmtId="3" fontId="2" fillId="0" borderId="0" xfId="1" applyNumberFormat="1" applyFill="1" applyAlignment="1"/>
    <xf numFmtId="0" fontId="5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4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39" fontId="11" fillId="0" borderId="0" xfId="1" applyNumberFormat="1" applyFont="1" applyFill="1" applyBorder="1" applyAlignment="1">
      <alignment horizontal="center"/>
    </xf>
    <xf numFmtId="166" fontId="4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Fill="1" applyAlignment="1"/>
    <xf numFmtId="0" fontId="5" fillId="0" borderId="0" xfId="0" applyFont="1" applyBorder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Border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4" fillId="0" borderId="0" xfId="0" applyFont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5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Border="1" applyAlignment="1"/>
    <xf numFmtId="166" fontId="2" fillId="0" borderId="0" xfId="1" applyNumberFormat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5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39" fontId="6" fillId="0" borderId="0" xfId="1" applyNumberFormat="1" applyFont="1"/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4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/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41" fontId="24" fillId="0" borderId="0" xfId="0" applyNumberFormat="1" applyFont="1" applyFill="1" applyAlignment="1">
      <alignment horizontal="center" vertical="center"/>
    </xf>
    <xf numFmtId="41" fontId="24" fillId="0" borderId="0" xfId="0" applyNumberFormat="1" applyFont="1" applyFill="1" applyAlignment="1">
      <alignment vertical="center"/>
    </xf>
    <xf numFmtId="0" fontId="24" fillId="0" borderId="0" xfId="0" applyFont="1" applyFill="1" applyAlignment="1"/>
    <xf numFmtId="0" fontId="25" fillId="0" borderId="0" xfId="0" applyFont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Alignment="1"/>
    <xf numFmtId="0" fontId="25" fillId="0" borderId="0" xfId="0" applyFont="1" applyFill="1" applyBorder="1" applyAlignment="1">
      <alignment horizontal="center"/>
    </xf>
    <xf numFmtId="39" fontId="24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5" fillId="0" borderId="0" xfId="1" applyNumberFormat="1" applyFont="1" applyFill="1" applyAlignment="1">
      <alignment horizontal="center"/>
    </xf>
    <xf numFmtId="39" fontId="24" fillId="0" borderId="0" xfId="1" applyNumberFormat="1" applyFont="1" applyFill="1" applyBorder="1" applyAlignment="1">
      <alignment horizontal="center"/>
    </xf>
    <xf numFmtId="39" fontId="24" fillId="0" borderId="1" xfId="1" applyNumberFormat="1" applyFont="1" applyFill="1" applyBorder="1" applyAlignment="1">
      <alignment horizontal="center"/>
    </xf>
    <xf numFmtId="39" fontId="24" fillId="0" borderId="0" xfId="1" applyNumberFormat="1" applyFont="1" applyFill="1" applyAlignment="1">
      <alignment horizontal="right"/>
    </xf>
    <xf numFmtId="39" fontId="24" fillId="0" borderId="0" xfId="1" applyNumberFormat="1" applyFont="1" applyFill="1" applyBorder="1"/>
    <xf numFmtId="39" fontId="25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4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Alignment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Alignment="1">
      <alignment horizontal="left"/>
    </xf>
    <xf numFmtId="39" fontId="4" fillId="0" borderId="0" xfId="1" applyNumberFormat="1" applyFont="1" applyFill="1" applyBorder="1" applyAlignment="1">
      <alignment horizontal="left"/>
    </xf>
    <xf numFmtId="39" fontId="2" fillId="0" borderId="0" xfId="1" applyNumberFormat="1" applyFont="1" applyFill="1" applyAlignment="1">
      <alignment horizontal="center"/>
    </xf>
    <xf numFmtId="39" fontId="2" fillId="0" borderId="0" xfId="1" applyNumberFormat="1" applyFont="1" applyFill="1" applyBorder="1" applyAlignment="1"/>
    <xf numFmtId="39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166" fontId="2" fillId="0" borderId="0" xfId="1" applyNumberFormat="1" applyFont="1" applyFill="1"/>
    <xf numFmtId="166" fontId="2" fillId="0" borderId="0" xfId="1" quotePrefix="1" applyNumberFormat="1" applyFont="1" applyFill="1" applyBorder="1" applyAlignment="1">
      <alignment horizontal="right"/>
    </xf>
    <xf numFmtId="0" fontId="26" fillId="0" borderId="0" xfId="0" applyFont="1" applyFill="1" applyAlignment="1"/>
    <xf numFmtId="166" fontId="26" fillId="0" borderId="0" xfId="0" applyNumberFormat="1" applyFont="1" applyFill="1" applyBorder="1" applyAlignment="1"/>
    <xf numFmtId="41" fontId="26" fillId="0" borderId="0" xfId="1" applyNumberFormat="1" applyFont="1" applyFill="1" applyBorder="1" applyAlignment="1"/>
    <xf numFmtId="0" fontId="27" fillId="0" borderId="0" xfId="0" applyFont="1" applyFill="1" applyAlignment="1"/>
    <xf numFmtId="166" fontId="27" fillId="0" borderId="0" xfId="0" applyNumberFormat="1" applyFont="1" applyFill="1" applyBorder="1" applyAlignment="1"/>
    <xf numFmtId="41" fontId="27" fillId="0" borderId="0" xfId="1" applyNumberFormat="1" applyFont="1" applyFill="1" applyBorder="1" applyAlignment="1"/>
    <xf numFmtId="41" fontId="24" fillId="0" borderId="0" xfId="1" applyNumberFormat="1" applyFont="1" applyFill="1" applyBorder="1" applyAlignment="1"/>
    <xf numFmtId="166" fontId="24" fillId="0" borderId="0" xfId="0" applyNumberFormat="1" applyFont="1" applyFill="1" applyBorder="1" applyAlignment="1"/>
    <xf numFmtId="166" fontId="24" fillId="0" borderId="0" xfId="0" applyNumberFormat="1" applyFont="1" applyFill="1" applyAlignment="1"/>
    <xf numFmtId="0" fontId="3" fillId="0" borderId="0" xfId="0" applyFont="1" applyFill="1" applyBorder="1" applyAlignment="1"/>
    <xf numFmtId="166" fontId="4" fillId="0" borderId="2" xfId="1" applyNumberFormat="1" applyFont="1" applyFill="1" applyBorder="1" applyAlignment="1"/>
    <xf numFmtId="0" fontId="24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9" fontId="24" fillId="0" borderId="1" xfId="1" applyNumberFormat="1" applyFont="1" applyFill="1" applyBorder="1" applyAlignment="1">
      <alignment horizontal="center"/>
    </xf>
    <xf numFmtId="39" fontId="2" fillId="0" borderId="1" xfId="1" applyNumberFormat="1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00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4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3"/>
  <sheetViews>
    <sheetView view="pageBreakPreview" topLeftCell="A37" zoomScale="85" zoomScaleNormal="100" zoomScaleSheetLayoutView="85" workbookViewId="0">
      <selection activeCell="F16" sqref="F16"/>
    </sheetView>
  </sheetViews>
  <sheetFormatPr defaultColWidth="20.85546875" defaultRowHeight="23.25" customHeight="1" x14ac:dyDescent="0.45"/>
  <cols>
    <col min="1" max="4" width="2" style="117" customWidth="1"/>
    <col min="5" max="5" width="42.5703125" style="117" customWidth="1"/>
    <col min="6" max="6" width="9.85546875" style="120" customWidth="1"/>
    <col min="7" max="7" width="16.7109375" style="119" customWidth="1"/>
    <col min="8" max="8" width="1.7109375" style="119" customWidth="1"/>
    <col min="9" max="9" width="16.7109375" style="117" customWidth="1"/>
    <col min="10" max="10" width="1.5703125" style="117" customWidth="1"/>
    <col min="11" max="11" width="16.7109375" style="122" customWidth="1"/>
    <col min="12" max="12" width="1.5703125" style="122" customWidth="1"/>
    <col min="13" max="13" width="16.7109375" style="122" customWidth="1"/>
    <col min="14" max="16384" width="20.85546875" style="119"/>
  </cols>
  <sheetData>
    <row r="1" spans="1:13" s="116" customFormat="1" ht="23.25" customHeight="1" x14ac:dyDescent="0.5">
      <c r="A1" s="6" t="s">
        <v>152</v>
      </c>
      <c r="B1" s="6"/>
      <c r="C1" s="6"/>
      <c r="D1" s="6"/>
      <c r="E1" s="6"/>
      <c r="F1" s="115"/>
      <c r="I1" s="6"/>
      <c r="J1" s="6"/>
      <c r="K1" s="5"/>
      <c r="L1" s="5"/>
      <c r="M1" s="5"/>
    </row>
    <row r="2" spans="1:13" s="116" customFormat="1" ht="23.25" customHeight="1" x14ac:dyDescent="0.5">
      <c r="A2" s="6" t="s">
        <v>100</v>
      </c>
      <c r="B2" s="6"/>
      <c r="C2" s="6"/>
      <c r="D2" s="6"/>
      <c r="E2" s="6"/>
      <c r="F2" s="115"/>
      <c r="I2" s="6"/>
      <c r="J2" s="6"/>
      <c r="K2" s="5"/>
      <c r="L2" s="5"/>
      <c r="M2" s="5"/>
    </row>
    <row r="3" spans="1:13" s="116" customFormat="1" ht="23.25" customHeight="1" x14ac:dyDescent="0.5">
      <c r="A3" s="6"/>
      <c r="B3" s="6"/>
      <c r="C3" s="6"/>
      <c r="D3" s="6"/>
      <c r="E3" s="6"/>
      <c r="F3" s="115"/>
      <c r="I3" s="6"/>
      <c r="J3" s="6"/>
      <c r="K3" s="5"/>
      <c r="L3" s="5"/>
      <c r="M3" s="5"/>
    </row>
    <row r="4" spans="1:13" s="116" customFormat="1" ht="23.25" customHeight="1" x14ac:dyDescent="0.5">
      <c r="A4" s="6"/>
      <c r="B4" s="6"/>
      <c r="C4" s="6"/>
      <c r="D4" s="6"/>
      <c r="E4" s="6"/>
      <c r="F4" s="115"/>
      <c r="G4" s="238" t="s">
        <v>102</v>
      </c>
      <c r="H4" s="238"/>
      <c r="I4" s="238"/>
      <c r="J4" s="6"/>
      <c r="K4" s="239" t="s">
        <v>103</v>
      </c>
      <c r="L4" s="239"/>
      <c r="M4" s="239"/>
    </row>
    <row r="5" spans="1:13" s="116" customFormat="1" ht="23.25" customHeight="1" x14ac:dyDescent="0.5">
      <c r="A5" s="61"/>
      <c r="B5" s="6"/>
      <c r="C5" s="6"/>
      <c r="D5" s="6"/>
      <c r="E5" s="6"/>
      <c r="F5" s="115"/>
      <c r="G5" s="169" t="s">
        <v>101</v>
      </c>
      <c r="H5" s="169"/>
      <c r="I5" s="169" t="s">
        <v>49</v>
      </c>
      <c r="J5" s="170"/>
      <c r="K5" s="169" t="s">
        <v>101</v>
      </c>
      <c r="L5" s="169"/>
      <c r="M5" s="169" t="s">
        <v>49</v>
      </c>
    </row>
    <row r="6" spans="1:13" s="174" customFormat="1" ht="23.25" customHeight="1" x14ac:dyDescent="0.5">
      <c r="A6" s="61" t="s">
        <v>20</v>
      </c>
      <c r="B6" s="171"/>
      <c r="C6" s="171"/>
      <c r="D6" s="171"/>
      <c r="E6" s="171"/>
      <c r="F6" s="172" t="s">
        <v>21</v>
      </c>
      <c r="G6" s="173">
        <v>2563</v>
      </c>
      <c r="H6" s="171"/>
      <c r="I6" s="173">
        <v>2562</v>
      </c>
      <c r="J6" s="171"/>
      <c r="K6" s="173">
        <v>2563</v>
      </c>
      <c r="L6" s="171"/>
      <c r="M6" s="173">
        <v>2562</v>
      </c>
    </row>
    <row r="7" spans="1:13" ht="23.25" customHeight="1" x14ac:dyDescent="0.5">
      <c r="A7" s="61"/>
      <c r="F7" s="141"/>
      <c r="G7" s="142" t="s">
        <v>170</v>
      </c>
      <c r="H7" s="24"/>
      <c r="I7" s="142"/>
      <c r="K7" s="142" t="s">
        <v>170</v>
      </c>
      <c r="L7" s="24"/>
      <c r="M7" s="142"/>
    </row>
    <row r="8" spans="1:13" ht="23.25" customHeight="1" x14ac:dyDescent="0.45">
      <c r="G8" s="240" t="s">
        <v>112</v>
      </c>
      <c r="H8" s="240"/>
      <c r="I8" s="240"/>
      <c r="J8" s="240"/>
      <c r="K8" s="240"/>
      <c r="L8" s="240"/>
      <c r="M8" s="240"/>
    </row>
    <row r="9" spans="1:13" ht="23.25" customHeight="1" x14ac:dyDescent="0.45">
      <c r="A9" s="41" t="s">
        <v>0</v>
      </c>
      <c r="H9" s="121"/>
      <c r="K9" s="117"/>
      <c r="M9" s="117"/>
    </row>
    <row r="10" spans="1:13" ht="23.25" customHeight="1" x14ac:dyDescent="0.45">
      <c r="A10" s="123" t="s">
        <v>43</v>
      </c>
      <c r="F10" s="12"/>
      <c r="G10" s="90">
        <v>2834323</v>
      </c>
      <c r="H10" s="90"/>
      <c r="I10" s="90">
        <v>2819462</v>
      </c>
      <c r="J10" s="90"/>
      <c r="K10" s="90">
        <v>1158024</v>
      </c>
      <c r="L10" s="90"/>
      <c r="M10" s="90">
        <v>1235200</v>
      </c>
    </row>
    <row r="11" spans="1:13" ht="23.25" customHeight="1" x14ac:dyDescent="0.45">
      <c r="A11" s="117" t="s">
        <v>23</v>
      </c>
      <c r="F11" s="12">
        <v>5</v>
      </c>
      <c r="G11" s="90">
        <v>1059625</v>
      </c>
      <c r="H11" s="90"/>
      <c r="I11" s="90">
        <v>1299386</v>
      </c>
      <c r="J11" s="90"/>
      <c r="K11" s="45">
        <v>1018375</v>
      </c>
      <c r="L11" s="90"/>
      <c r="M11" s="45">
        <v>1299386</v>
      </c>
    </row>
    <row r="12" spans="1:13" ht="23.25" customHeight="1" x14ac:dyDescent="0.45">
      <c r="A12" s="117" t="s">
        <v>35</v>
      </c>
      <c r="F12" s="12">
        <v>6</v>
      </c>
      <c r="G12" s="90">
        <v>3292607</v>
      </c>
      <c r="H12" s="90"/>
      <c r="I12" s="90">
        <v>3180134</v>
      </c>
      <c r="J12" s="90"/>
      <c r="K12" s="90">
        <v>2137846</v>
      </c>
      <c r="L12" s="90"/>
      <c r="M12" s="90">
        <v>2099303</v>
      </c>
    </row>
    <row r="13" spans="1:13" ht="23.25" customHeight="1" x14ac:dyDescent="0.45">
      <c r="A13" s="24" t="s">
        <v>173</v>
      </c>
      <c r="F13" s="12"/>
      <c r="G13" s="90">
        <v>692917</v>
      </c>
      <c r="H13" s="90"/>
      <c r="I13" s="139">
        <v>447563</v>
      </c>
      <c r="J13" s="90"/>
      <c r="K13" s="90">
        <v>489878</v>
      </c>
      <c r="L13" s="90"/>
      <c r="M13" s="90">
        <v>291660</v>
      </c>
    </row>
    <row r="14" spans="1:13" ht="23.25" customHeight="1" x14ac:dyDescent="0.45">
      <c r="A14" s="123" t="s">
        <v>153</v>
      </c>
      <c r="F14" s="12">
        <v>4</v>
      </c>
      <c r="G14" s="45">
        <v>0</v>
      </c>
      <c r="H14" s="90"/>
      <c r="I14" s="45">
        <v>0</v>
      </c>
      <c r="J14" s="90"/>
      <c r="K14" s="90">
        <v>1252201</v>
      </c>
      <c r="L14" s="90"/>
      <c r="M14" s="90">
        <v>1029333</v>
      </c>
    </row>
    <row r="15" spans="1:13" ht="23.25" customHeight="1" x14ac:dyDescent="0.45">
      <c r="A15" s="117" t="s">
        <v>37</v>
      </c>
      <c r="F15" s="12"/>
      <c r="G15" s="45">
        <v>1962187</v>
      </c>
      <c r="H15" s="90"/>
      <c r="I15" s="45">
        <v>1523166</v>
      </c>
      <c r="J15" s="90"/>
      <c r="K15" s="90">
        <v>1120485</v>
      </c>
      <c r="L15" s="90"/>
      <c r="M15" s="90">
        <v>942722</v>
      </c>
    </row>
    <row r="16" spans="1:13" ht="23.25" customHeight="1" x14ac:dyDescent="0.45">
      <c r="A16" s="123" t="s">
        <v>36</v>
      </c>
      <c r="G16" s="90">
        <v>78490</v>
      </c>
      <c r="H16" s="90"/>
      <c r="I16" s="45">
        <v>68314</v>
      </c>
      <c r="J16" s="90"/>
      <c r="K16" s="90">
        <v>65714</v>
      </c>
      <c r="L16" s="90"/>
      <c r="M16" s="90">
        <v>65146</v>
      </c>
    </row>
    <row r="17" spans="1:13" s="128" customFormat="1" ht="23.25" customHeight="1" x14ac:dyDescent="0.45">
      <c r="A17" s="29" t="s">
        <v>1</v>
      </c>
      <c r="B17" s="29"/>
      <c r="C17" s="29"/>
      <c r="D17" s="29"/>
      <c r="E17" s="29"/>
      <c r="F17" s="127"/>
      <c r="G17" s="91">
        <f>SUM(G10:G16)</f>
        <v>9920149</v>
      </c>
      <c r="H17" s="38"/>
      <c r="I17" s="91">
        <f>SUM(I10:I16)</f>
        <v>9338025</v>
      </c>
      <c r="J17" s="29"/>
      <c r="K17" s="91">
        <f>SUM(K10:K16)</f>
        <v>7242523</v>
      </c>
      <c r="L17" s="4"/>
      <c r="M17" s="91">
        <f>SUM(M10:M16)</f>
        <v>6962750</v>
      </c>
    </row>
    <row r="18" spans="1:13" ht="23.25" customHeight="1" x14ac:dyDescent="0.45">
      <c r="A18" s="29"/>
      <c r="G18" s="117"/>
      <c r="H18" s="125"/>
      <c r="K18" s="129"/>
      <c r="L18" s="126"/>
      <c r="M18" s="129"/>
    </row>
    <row r="19" spans="1:13" ht="23.25" customHeight="1" x14ac:dyDescent="0.45">
      <c r="A19" s="41" t="s">
        <v>14</v>
      </c>
      <c r="G19" s="117"/>
      <c r="H19" s="125"/>
      <c r="K19" s="130"/>
      <c r="L19" s="126"/>
      <c r="M19" s="130"/>
    </row>
    <row r="20" spans="1:13" ht="23.25" customHeight="1" x14ac:dyDescent="0.45">
      <c r="A20" s="65" t="s">
        <v>138</v>
      </c>
      <c r="F20" s="12">
        <v>7</v>
      </c>
      <c r="G20" s="90">
        <v>395831</v>
      </c>
      <c r="H20" s="90"/>
      <c r="I20" s="90">
        <v>319059</v>
      </c>
      <c r="J20" s="90"/>
      <c r="K20" s="45">
        <v>0</v>
      </c>
      <c r="L20" s="90"/>
      <c r="M20" s="45">
        <v>0</v>
      </c>
    </row>
    <row r="21" spans="1:13" ht="23.25" customHeight="1" x14ac:dyDescent="0.45">
      <c r="A21" s="65" t="s">
        <v>137</v>
      </c>
      <c r="F21" s="12">
        <v>7</v>
      </c>
      <c r="G21" s="90">
        <v>862302</v>
      </c>
      <c r="H21" s="90"/>
      <c r="I21" s="90">
        <v>799751</v>
      </c>
      <c r="J21" s="90"/>
      <c r="K21" s="90">
        <v>108829</v>
      </c>
      <c r="L21" s="90"/>
      <c r="M21" s="90">
        <v>139961</v>
      </c>
    </row>
    <row r="22" spans="1:13" ht="23.25" customHeight="1" x14ac:dyDescent="0.45">
      <c r="A22" s="124" t="s">
        <v>109</v>
      </c>
      <c r="F22" s="12">
        <v>8</v>
      </c>
      <c r="G22" s="45">
        <v>0</v>
      </c>
      <c r="H22" s="90"/>
      <c r="I22" s="45">
        <v>0</v>
      </c>
      <c r="J22" s="90"/>
      <c r="K22" s="90">
        <v>6240693</v>
      </c>
      <c r="L22" s="90"/>
      <c r="M22" s="90">
        <v>6187578</v>
      </c>
    </row>
    <row r="23" spans="1:13" ht="23.25" customHeight="1" x14ac:dyDescent="0.45">
      <c r="A23" s="131" t="s">
        <v>40</v>
      </c>
      <c r="F23" s="12">
        <v>5</v>
      </c>
      <c r="G23" s="45">
        <v>4236526</v>
      </c>
      <c r="H23" s="90"/>
      <c r="I23" s="90">
        <v>2767916</v>
      </c>
      <c r="J23" s="90"/>
      <c r="K23" s="90">
        <v>4236526</v>
      </c>
      <c r="L23" s="90"/>
      <c r="M23" s="90">
        <v>2767916</v>
      </c>
    </row>
    <row r="24" spans="1:13" ht="23.25" customHeight="1" x14ac:dyDescent="0.45">
      <c r="A24" s="131" t="s">
        <v>45</v>
      </c>
      <c r="F24" s="12"/>
      <c r="G24" s="90">
        <v>715154</v>
      </c>
      <c r="H24" s="90"/>
      <c r="I24" s="90">
        <v>738962</v>
      </c>
      <c r="J24" s="90"/>
      <c r="K24" s="90">
        <v>815968</v>
      </c>
      <c r="L24" s="90"/>
      <c r="M24" s="90">
        <v>816098</v>
      </c>
    </row>
    <row r="25" spans="1:13" ht="23.25" customHeight="1" x14ac:dyDescent="0.45">
      <c r="A25" s="24" t="s">
        <v>154</v>
      </c>
      <c r="F25" s="113"/>
      <c r="G25" s="90">
        <v>346902</v>
      </c>
      <c r="H25" s="90"/>
      <c r="I25" s="90">
        <v>301054</v>
      </c>
      <c r="J25" s="90"/>
      <c r="K25" s="45">
        <v>0</v>
      </c>
      <c r="L25" s="90"/>
      <c r="M25" s="45">
        <v>0</v>
      </c>
    </row>
    <row r="26" spans="1:13" ht="23.25" customHeight="1" x14ac:dyDescent="0.45">
      <c r="A26" s="123" t="s">
        <v>38</v>
      </c>
      <c r="F26" s="12">
        <v>9</v>
      </c>
      <c r="G26" s="90">
        <v>9992872</v>
      </c>
      <c r="H26" s="90"/>
      <c r="I26" s="90">
        <v>8925066</v>
      </c>
      <c r="J26" s="90"/>
      <c r="K26" s="90">
        <v>4373264</v>
      </c>
      <c r="L26" s="90"/>
      <c r="M26" s="90">
        <v>4111569</v>
      </c>
    </row>
    <row r="27" spans="1:13" ht="23.25" customHeight="1" x14ac:dyDescent="0.45">
      <c r="A27" s="123" t="s">
        <v>174</v>
      </c>
      <c r="F27" s="12"/>
      <c r="G27" s="90">
        <v>80144</v>
      </c>
      <c r="H27" s="90"/>
      <c r="I27" s="90">
        <v>80144</v>
      </c>
      <c r="J27" s="90"/>
      <c r="K27" s="45">
        <v>0</v>
      </c>
      <c r="L27" s="90"/>
      <c r="M27" s="45">
        <v>0</v>
      </c>
    </row>
    <row r="28" spans="1:13" ht="23.25" customHeight="1" x14ac:dyDescent="0.45">
      <c r="A28" s="24" t="s">
        <v>194</v>
      </c>
      <c r="F28" s="12"/>
      <c r="G28" s="90">
        <v>254826</v>
      </c>
      <c r="H28" s="90"/>
      <c r="I28" s="90">
        <v>229066</v>
      </c>
      <c r="J28" s="90"/>
      <c r="K28" s="90">
        <v>229609</v>
      </c>
      <c r="L28" s="90"/>
      <c r="M28" s="90">
        <v>210120</v>
      </c>
    </row>
    <row r="29" spans="1:13" ht="23.25" customHeight="1" x14ac:dyDescent="0.45">
      <c r="A29" s="24" t="s">
        <v>53</v>
      </c>
      <c r="F29" s="12"/>
      <c r="G29" s="90">
        <v>86495</v>
      </c>
      <c r="H29" s="90"/>
      <c r="I29" s="90">
        <v>192693</v>
      </c>
      <c r="J29" s="90"/>
      <c r="K29" s="45">
        <v>0</v>
      </c>
      <c r="L29" s="90"/>
      <c r="M29" s="90">
        <v>110033</v>
      </c>
    </row>
    <row r="30" spans="1:13" ht="23.25" customHeight="1" x14ac:dyDescent="0.45">
      <c r="A30" s="117" t="s">
        <v>39</v>
      </c>
      <c r="F30" s="12"/>
      <c r="G30" s="90">
        <v>931809</v>
      </c>
      <c r="H30" s="90"/>
      <c r="I30" s="90">
        <v>632130</v>
      </c>
      <c r="J30" s="90"/>
      <c r="K30" s="90">
        <v>633790</v>
      </c>
      <c r="L30" s="90"/>
      <c r="M30" s="90">
        <v>364389</v>
      </c>
    </row>
    <row r="31" spans="1:13" ht="23.25" customHeight="1" x14ac:dyDescent="0.45">
      <c r="A31" s="29" t="s">
        <v>15</v>
      </c>
      <c r="G31" s="91">
        <f>SUM(G20:G30)</f>
        <v>17902861</v>
      </c>
      <c r="H31" s="1"/>
      <c r="I31" s="91">
        <f>SUM(I20:I30)</f>
        <v>14985841</v>
      </c>
      <c r="J31" s="90"/>
      <c r="K31" s="91">
        <f>SUM(K20:K30)</f>
        <v>16638679</v>
      </c>
      <c r="L31" s="126"/>
      <c r="M31" s="91">
        <f>SUM(M20:M30)</f>
        <v>14707664</v>
      </c>
    </row>
    <row r="32" spans="1:13" ht="23.25" customHeight="1" x14ac:dyDescent="0.45">
      <c r="G32" s="117"/>
      <c r="H32" s="125"/>
      <c r="K32" s="129"/>
      <c r="L32" s="132"/>
      <c r="M32" s="129"/>
    </row>
    <row r="33" spans="1:13" ht="23.25" customHeight="1" thickBot="1" x14ac:dyDescent="0.5">
      <c r="A33" s="29" t="s">
        <v>2</v>
      </c>
      <c r="G33" s="92">
        <f>G17+G31</f>
        <v>27823010</v>
      </c>
      <c r="H33" s="31"/>
      <c r="I33" s="92">
        <f>I17+I31</f>
        <v>24323866</v>
      </c>
      <c r="J33" s="31"/>
      <c r="K33" s="92">
        <f>K17+K31</f>
        <v>23881202</v>
      </c>
      <c r="L33" s="31"/>
      <c r="M33" s="92">
        <f>M17+M31</f>
        <v>21670414</v>
      </c>
    </row>
    <row r="34" spans="1:13" ht="6.75" customHeight="1" thickTop="1" x14ac:dyDescent="0.45">
      <c r="G34" s="117"/>
      <c r="H34" s="125"/>
      <c r="K34" s="126"/>
      <c r="M34" s="126"/>
    </row>
    <row r="35" spans="1:13" s="116" customFormat="1" ht="23.25" customHeight="1" thickTop="1" x14ac:dyDescent="0.5">
      <c r="A35" s="6" t="s">
        <v>152</v>
      </c>
      <c r="B35" s="6"/>
      <c r="C35" s="6"/>
      <c r="D35" s="6"/>
      <c r="E35" s="6"/>
      <c r="F35" s="115"/>
      <c r="G35" s="6"/>
      <c r="H35" s="6"/>
      <c r="I35" s="6"/>
      <c r="J35" s="6"/>
      <c r="K35" s="5"/>
      <c r="L35" s="5"/>
      <c r="M35" s="5"/>
    </row>
    <row r="36" spans="1:13" s="116" customFormat="1" ht="23.25" customHeight="1" x14ac:dyDescent="0.5">
      <c r="A36" s="6" t="s">
        <v>100</v>
      </c>
      <c r="B36" s="6"/>
      <c r="C36" s="6"/>
      <c r="D36" s="6"/>
      <c r="E36" s="6"/>
      <c r="F36" s="115"/>
      <c r="G36" s="6"/>
      <c r="H36" s="6"/>
      <c r="I36" s="6"/>
      <c r="J36" s="6"/>
      <c r="K36" s="5"/>
      <c r="L36" s="5"/>
      <c r="M36" s="5"/>
    </row>
    <row r="37" spans="1:13" s="116" customFormat="1" ht="23.25" customHeight="1" x14ac:dyDescent="0.5">
      <c r="A37" s="6"/>
      <c r="B37" s="6"/>
      <c r="C37" s="6"/>
      <c r="D37" s="6"/>
      <c r="E37" s="6"/>
      <c r="F37" s="115"/>
      <c r="G37" s="114"/>
      <c r="H37" s="114"/>
      <c r="I37" s="6"/>
      <c r="J37" s="6"/>
      <c r="K37" s="5"/>
      <c r="L37" s="5"/>
      <c r="M37" s="5"/>
    </row>
    <row r="38" spans="1:13" s="116" customFormat="1" ht="23.25" customHeight="1" x14ac:dyDescent="0.5">
      <c r="A38" s="6"/>
      <c r="B38" s="6"/>
      <c r="C38" s="6"/>
      <c r="D38" s="6"/>
      <c r="E38" s="6"/>
      <c r="F38" s="115"/>
      <c r="G38" s="239" t="s">
        <v>102</v>
      </c>
      <c r="H38" s="239"/>
      <c r="I38" s="239"/>
      <c r="J38" s="6"/>
      <c r="K38" s="239" t="s">
        <v>103</v>
      </c>
      <c r="L38" s="239"/>
      <c r="M38" s="239"/>
    </row>
    <row r="39" spans="1:13" s="116" customFormat="1" ht="23.25" customHeight="1" x14ac:dyDescent="0.5">
      <c r="A39" s="61"/>
      <c r="B39" s="6"/>
      <c r="C39" s="6"/>
      <c r="D39" s="6"/>
      <c r="E39" s="6"/>
      <c r="F39" s="115"/>
      <c r="G39" s="169" t="s">
        <v>101</v>
      </c>
      <c r="H39" s="169"/>
      <c r="I39" s="169" t="s">
        <v>49</v>
      </c>
      <c r="J39" s="170"/>
      <c r="K39" s="169" t="s">
        <v>101</v>
      </c>
      <c r="L39" s="169"/>
      <c r="M39" s="169" t="s">
        <v>49</v>
      </c>
    </row>
    <row r="40" spans="1:13" s="174" customFormat="1" ht="23.25" customHeight="1" x14ac:dyDescent="0.5">
      <c r="A40" s="61" t="s">
        <v>22</v>
      </c>
      <c r="B40" s="171"/>
      <c r="C40" s="171"/>
      <c r="D40" s="171"/>
      <c r="E40" s="171"/>
      <c r="F40" s="172" t="s">
        <v>21</v>
      </c>
      <c r="G40" s="173">
        <v>2563</v>
      </c>
      <c r="H40" s="171"/>
      <c r="I40" s="173">
        <v>2562</v>
      </c>
      <c r="J40" s="171"/>
      <c r="K40" s="173">
        <v>2563</v>
      </c>
      <c r="L40" s="171"/>
      <c r="M40" s="173">
        <v>2562</v>
      </c>
    </row>
    <row r="41" spans="1:13" ht="23.25" customHeight="1" x14ac:dyDescent="0.5">
      <c r="A41" s="61"/>
      <c r="F41" s="141"/>
      <c r="G41" s="142" t="s">
        <v>170</v>
      </c>
      <c r="H41" s="24"/>
      <c r="I41" s="142"/>
      <c r="K41" s="142" t="s">
        <v>170</v>
      </c>
      <c r="L41" s="24"/>
      <c r="M41" s="142"/>
    </row>
    <row r="42" spans="1:13" ht="23.25" customHeight="1" x14ac:dyDescent="0.45">
      <c r="G42" s="240" t="s">
        <v>112</v>
      </c>
      <c r="H42" s="240"/>
      <c r="I42" s="240"/>
      <c r="J42" s="240"/>
      <c r="K42" s="240"/>
      <c r="L42" s="240"/>
      <c r="M42" s="240"/>
    </row>
    <row r="43" spans="1:13" ht="23.25" customHeight="1" x14ac:dyDescent="0.45">
      <c r="A43" s="41" t="s">
        <v>3</v>
      </c>
      <c r="G43" s="117"/>
      <c r="H43" s="125"/>
      <c r="K43" s="117"/>
      <c r="L43" s="117"/>
      <c r="M43" s="117"/>
    </row>
    <row r="44" spans="1:13" ht="23.25" customHeight="1" x14ac:dyDescent="0.45">
      <c r="A44" s="117" t="s">
        <v>24</v>
      </c>
      <c r="F44" s="63"/>
      <c r="G44" s="90">
        <v>2566838</v>
      </c>
      <c r="H44" s="90"/>
      <c r="I44" s="90">
        <v>2243814</v>
      </c>
      <c r="J44" s="90"/>
      <c r="K44" s="90">
        <v>1578192</v>
      </c>
      <c r="L44" s="90"/>
      <c r="M44" s="90">
        <v>1480768</v>
      </c>
    </row>
    <row r="45" spans="1:13" ht="23.25" customHeight="1" x14ac:dyDescent="0.45">
      <c r="A45" s="24" t="s">
        <v>175</v>
      </c>
      <c r="F45" s="63"/>
      <c r="G45" s="90">
        <v>4455570</v>
      </c>
      <c r="H45" s="90"/>
      <c r="I45" s="90">
        <v>2585293</v>
      </c>
      <c r="J45" s="90"/>
      <c r="K45" s="90">
        <v>3406175</v>
      </c>
      <c r="L45" s="90"/>
      <c r="M45" s="90">
        <v>1468937</v>
      </c>
    </row>
    <row r="46" spans="1:13" ht="23.25" customHeight="1" x14ac:dyDescent="0.45">
      <c r="A46" s="123" t="s">
        <v>120</v>
      </c>
      <c r="B46" s="24"/>
      <c r="F46" s="63">
        <v>4</v>
      </c>
      <c r="G46" s="45">
        <v>0</v>
      </c>
      <c r="H46" s="90"/>
      <c r="I46" s="45">
        <v>0</v>
      </c>
      <c r="J46" s="90"/>
      <c r="K46" s="90">
        <v>1163331</v>
      </c>
      <c r="L46" s="90"/>
      <c r="M46" s="90">
        <v>893830</v>
      </c>
    </row>
    <row r="47" spans="1:13" ht="23.25" customHeight="1" x14ac:dyDescent="0.45">
      <c r="A47" s="123" t="s">
        <v>179</v>
      </c>
      <c r="B47" s="144"/>
      <c r="C47" s="144"/>
      <c r="F47" s="63"/>
      <c r="G47" s="90">
        <v>120803</v>
      </c>
      <c r="H47" s="93"/>
      <c r="I47" s="90">
        <v>96644</v>
      </c>
      <c r="J47" s="90"/>
      <c r="K47" s="90">
        <v>30224</v>
      </c>
      <c r="L47" s="126"/>
      <c r="M47" s="90">
        <v>10850</v>
      </c>
    </row>
    <row r="48" spans="1:13" ht="23.25" customHeight="1" x14ac:dyDescent="0.45">
      <c r="A48" s="24" t="s">
        <v>180</v>
      </c>
      <c r="F48" s="63"/>
      <c r="G48" s="90">
        <v>480856</v>
      </c>
      <c r="H48" s="93"/>
      <c r="I48" s="90">
        <v>323465</v>
      </c>
      <c r="J48" s="90"/>
      <c r="K48" s="90">
        <v>263050</v>
      </c>
      <c r="L48" s="126"/>
      <c r="M48" s="90">
        <v>164227</v>
      </c>
    </row>
    <row r="49" spans="1:13" ht="23.25" customHeight="1" x14ac:dyDescent="0.45">
      <c r="A49" s="117" t="s">
        <v>25</v>
      </c>
      <c r="F49" s="63"/>
      <c r="G49" s="90">
        <v>15278</v>
      </c>
      <c r="H49" s="93"/>
      <c r="I49" s="90">
        <v>6617</v>
      </c>
      <c r="J49" s="90"/>
      <c r="K49" s="90">
        <v>13454</v>
      </c>
      <c r="L49" s="126"/>
      <c r="M49" s="90">
        <v>6412</v>
      </c>
    </row>
    <row r="50" spans="1:13" ht="23.25" customHeight="1" x14ac:dyDescent="0.45">
      <c r="A50" s="29" t="s">
        <v>4</v>
      </c>
      <c r="F50" s="63"/>
      <c r="G50" s="91">
        <f>SUM(G44:G49)</f>
        <v>7639345</v>
      </c>
      <c r="H50" s="1"/>
      <c r="I50" s="91">
        <f>SUM(I44:I49)</f>
        <v>5255833</v>
      </c>
      <c r="J50" s="90"/>
      <c r="K50" s="91">
        <f>SUM(K44:K49)</f>
        <v>6454426</v>
      </c>
      <c r="L50" s="126"/>
      <c r="M50" s="91">
        <f>SUM(M44:M49)</f>
        <v>4025024</v>
      </c>
    </row>
    <row r="51" spans="1:13" ht="15" customHeight="1" x14ac:dyDescent="0.45">
      <c r="A51" s="29"/>
      <c r="F51" s="63"/>
      <c r="G51" s="90"/>
      <c r="H51" s="93"/>
      <c r="I51" s="90"/>
      <c r="J51" s="90"/>
      <c r="K51" s="129"/>
      <c r="L51" s="126"/>
      <c r="M51" s="129"/>
    </row>
    <row r="52" spans="1:13" ht="23.25" customHeight="1" x14ac:dyDescent="0.45">
      <c r="A52" s="41" t="s">
        <v>19</v>
      </c>
      <c r="F52" s="63"/>
      <c r="G52" s="90"/>
      <c r="H52" s="93"/>
      <c r="I52" s="90"/>
      <c r="J52" s="90"/>
      <c r="K52" s="129"/>
      <c r="L52" s="126"/>
      <c r="M52" s="129"/>
    </row>
    <row r="53" spans="1:13" ht="23.25" customHeight="1" x14ac:dyDescent="0.45">
      <c r="A53" s="123" t="s">
        <v>176</v>
      </c>
      <c r="F53" s="63"/>
      <c r="G53" s="90">
        <v>656070</v>
      </c>
      <c r="H53" s="93"/>
      <c r="I53" s="90">
        <v>120865</v>
      </c>
      <c r="J53" s="90"/>
      <c r="K53" s="45">
        <v>0</v>
      </c>
      <c r="L53" s="126"/>
      <c r="M53" s="45">
        <v>0</v>
      </c>
    </row>
    <row r="54" spans="1:13" ht="23.25" customHeight="1" x14ac:dyDescent="0.45">
      <c r="A54" s="123" t="s">
        <v>195</v>
      </c>
      <c r="F54" s="63"/>
      <c r="G54" s="90">
        <v>385943</v>
      </c>
      <c r="H54" s="93"/>
      <c r="I54" s="90">
        <v>284693</v>
      </c>
      <c r="J54" s="90"/>
      <c r="K54" s="90">
        <v>87931</v>
      </c>
      <c r="L54" s="126"/>
      <c r="M54" s="90">
        <v>28859</v>
      </c>
    </row>
    <row r="55" spans="1:13" ht="23.25" customHeight="1" x14ac:dyDescent="0.45">
      <c r="A55" s="131" t="s">
        <v>122</v>
      </c>
      <c r="F55" s="63"/>
      <c r="G55" s="90">
        <v>652838</v>
      </c>
      <c r="H55" s="93"/>
      <c r="I55" s="90">
        <v>629365</v>
      </c>
      <c r="J55" s="90"/>
      <c r="K55" s="90">
        <v>411540</v>
      </c>
      <c r="L55" s="126"/>
      <c r="M55" s="90">
        <v>398000</v>
      </c>
    </row>
    <row r="56" spans="1:13" ht="23.25" customHeight="1" x14ac:dyDescent="0.45">
      <c r="A56" s="131" t="s">
        <v>177</v>
      </c>
      <c r="F56" s="63"/>
      <c r="G56" s="90">
        <v>174832</v>
      </c>
      <c r="H56" s="93"/>
      <c r="I56" s="90">
        <v>8780</v>
      </c>
      <c r="J56" s="90"/>
      <c r="K56" s="90">
        <v>145393</v>
      </c>
      <c r="L56" s="126"/>
      <c r="M56" s="45">
        <v>0</v>
      </c>
    </row>
    <row r="57" spans="1:13" ht="23.25" customHeight="1" x14ac:dyDescent="0.45">
      <c r="A57" s="131" t="s">
        <v>64</v>
      </c>
      <c r="F57" s="63"/>
      <c r="G57" s="94">
        <v>1185</v>
      </c>
      <c r="H57" s="93"/>
      <c r="I57" s="94">
        <v>1185</v>
      </c>
      <c r="J57" s="90"/>
      <c r="K57" s="94">
        <v>5404</v>
      </c>
      <c r="L57" s="126"/>
      <c r="M57" s="94">
        <v>4929</v>
      </c>
    </row>
    <row r="58" spans="1:13" ht="23.25" customHeight="1" x14ac:dyDescent="0.45">
      <c r="A58" s="29" t="s">
        <v>16</v>
      </c>
      <c r="F58" s="133"/>
      <c r="G58" s="31">
        <f>SUM(G53:G57)</f>
        <v>1870868</v>
      </c>
      <c r="H58" s="1"/>
      <c r="I58" s="31">
        <f>SUM(I53:I57)</f>
        <v>1044888</v>
      </c>
      <c r="J58" s="122"/>
      <c r="K58" s="31">
        <f>SUM(K53:K57)</f>
        <v>650268</v>
      </c>
      <c r="L58" s="126"/>
      <c r="M58" s="31">
        <f>SUM(M53:M57)</f>
        <v>431788</v>
      </c>
    </row>
    <row r="59" spans="1:13" ht="15" customHeight="1" x14ac:dyDescent="0.45">
      <c r="A59" s="29"/>
      <c r="F59" s="133"/>
      <c r="G59" s="13"/>
      <c r="H59" s="1"/>
      <c r="I59" s="13"/>
      <c r="J59" s="122"/>
      <c r="K59" s="13"/>
      <c r="L59" s="126"/>
      <c r="M59" s="13"/>
    </row>
    <row r="60" spans="1:13" ht="23.25" customHeight="1" x14ac:dyDescent="0.45">
      <c r="A60" s="29" t="s">
        <v>5</v>
      </c>
      <c r="F60" s="133"/>
      <c r="G60" s="101">
        <f>G50+G58</f>
        <v>9510213</v>
      </c>
      <c r="H60" s="1"/>
      <c r="I60" s="101">
        <f>I50+I58</f>
        <v>6300721</v>
      </c>
      <c r="J60" s="122"/>
      <c r="K60" s="101">
        <f>K50+K58</f>
        <v>7104694</v>
      </c>
      <c r="L60" s="126"/>
      <c r="M60" s="101">
        <f>M50+M58</f>
        <v>4456812</v>
      </c>
    </row>
    <row r="61" spans="1:13" ht="5.25" customHeight="1" x14ac:dyDescent="0.45">
      <c r="A61" s="29"/>
      <c r="F61" s="133"/>
      <c r="G61" s="122"/>
      <c r="H61" s="132"/>
      <c r="I61" s="122"/>
      <c r="J61" s="122"/>
      <c r="K61" s="129"/>
      <c r="L61" s="126"/>
      <c r="M61" s="129"/>
    </row>
    <row r="62" spans="1:13" ht="23.25" customHeight="1" x14ac:dyDescent="0.5">
      <c r="A62" s="6" t="s">
        <v>152</v>
      </c>
      <c r="F62" s="133"/>
      <c r="G62" s="122"/>
      <c r="H62" s="122"/>
      <c r="I62" s="122"/>
      <c r="J62" s="122"/>
      <c r="K62" s="129"/>
      <c r="L62" s="126"/>
      <c r="M62" s="129"/>
    </row>
    <row r="63" spans="1:13" ht="23.25" customHeight="1" x14ac:dyDescent="0.5">
      <c r="A63" s="6" t="s">
        <v>100</v>
      </c>
      <c r="F63" s="133"/>
      <c r="G63" s="122"/>
      <c r="H63" s="122"/>
      <c r="I63" s="122"/>
      <c r="J63" s="122"/>
      <c r="K63" s="129"/>
      <c r="L63" s="126"/>
      <c r="M63" s="129"/>
    </row>
    <row r="64" spans="1:13" ht="23.25" customHeight="1" x14ac:dyDescent="0.5">
      <c r="A64" s="6"/>
      <c r="F64" s="133"/>
      <c r="G64" s="122"/>
      <c r="H64" s="122"/>
      <c r="I64" s="122"/>
      <c r="J64" s="122"/>
      <c r="K64" s="129"/>
      <c r="L64" s="126"/>
      <c r="M64" s="129"/>
    </row>
    <row r="65" spans="1:13" s="116" customFormat="1" ht="23.25" customHeight="1" x14ac:dyDescent="0.5">
      <c r="A65" s="6"/>
      <c r="B65" s="6"/>
      <c r="C65" s="6"/>
      <c r="D65" s="6"/>
      <c r="E65" s="6"/>
      <c r="F65" s="115"/>
      <c r="G65" s="239" t="s">
        <v>102</v>
      </c>
      <c r="H65" s="239"/>
      <c r="I65" s="239"/>
      <c r="J65" s="6"/>
      <c r="K65" s="239" t="s">
        <v>103</v>
      </c>
      <c r="L65" s="239"/>
      <c r="M65" s="239"/>
    </row>
    <row r="66" spans="1:13" s="116" customFormat="1" ht="23.25" customHeight="1" x14ac:dyDescent="0.5">
      <c r="A66" s="61"/>
      <c r="B66" s="6"/>
      <c r="C66" s="6"/>
      <c r="D66" s="6"/>
      <c r="E66" s="6"/>
      <c r="F66" s="115"/>
      <c r="G66" s="169" t="s">
        <v>101</v>
      </c>
      <c r="H66" s="169"/>
      <c r="I66" s="169" t="s">
        <v>49</v>
      </c>
      <c r="J66" s="170"/>
      <c r="K66" s="169" t="s">
        <v>101</v>
      </c>
      <c r="L66" s="169"/>
      <c r="M66" s="169" t="s">
        <v>49</v>
      </c>
    </row>
    <row r="67" spans="1:13" s="174" customFormat="1" ht="23.25" customHeight="1" x14ac:dyDescent="0.5">
      <c r="A67" s="61" t="s">
        <v>22</v>
      </c>
      <c r="B67" s="171"/>
      <c r="C67" s="171"/>
      <c r="D67" s="171"/>
      <c r="E67" s="171"/>
      <c r="F67" s="172"/>
      <c r="G67" s="173">
        <v>2563</v>
      </c>
      <c r="H67" s="171"/>
      <c r="I67" s="173">
        <v>2562</v>
      </c>
      <c r="J67" s="171"/>
      <c r="K67" s="173">
        <v>2563</v>
      </c>
      <c r="L67" s="171"/>
      <c r="M67" s="173">
        <v>2562</v>
      </c>
    </row>
    <row r="68" spans="1:13" ht="23.25" customHeight="1" x14ac:dyDescent="0.5">
      <c r="A68" s="61"/>
      <c r="F68" s="141"/>
      <c r="G68" s="142" t="s">
        <v>170</v>
      </c>
      <c r="H68" s="24"/>
      <c r="I68" s="142"/>
      <c r="K68" s="142" t="s">
        <v>170</v>
      </c>
      <c r="L68" s="24"/>
      <c r="M68" s="142"/>
    </row>
    <row r="69" spans="1:13" ht="23.25" customHeight="1" x14ac:dyDescent="0.45">
      <c r="A69" s="41"/>
      <c r="F69" s="118"/>
      <c r="G69" s="240" t="s">
        <v>112</v>
      </c>
      <c r="H69" s="240"/>
      <c r="I69" s="240"/>
      <c r="J69" s="240"/>
      <c r="K69" s="240"/>
      <c r="L69" s="240"/>
      <c r="M69" s="240"/>
    </row>
    <row r="70" spans="1:13" ht="23.25" customHeight="1" x14ac:dyDescent="0.45">
      <c r="A70" s="41" t="s">
        <v>13</v>
      </c>
      <c r="F70" s="167"/>
      <c r="G70" s="167"/>
      <c r="H70" s="167"/>
      <c r="I70" s="167"/>
      <c r="J70" s="167"/>
      <c r="K70" s="167"/>
      <c r="L70" s="167"/>
      <c r="M70" s="167"/>
    </row>
    <row r="71" spans="1:13" ht="23.25" customHeight="1" x14ac:dyDescent="0.45">
      <c r="A71" s="117" t="s">
        <v>10</v>
      </c>
      <c r="F71" s="12"/>
      <c r="G71" s="117"/>
      <c r="H71" s="125"/>
      <c r="K71" s="126"/>
      <c r="L71" s="126"/>
      <c r="M71" s="126"/>
    </row>
    <row r="72" spans="1:13" ht="23.25" customHeight="1" x14ac:dyDescent="0.45">
      <c r="B72" s="117" t="s">
        <v>29</v>
      </c>
      <c r="F72" s="12"/>
      <c r="G72" s="117"/>
      <c r="H72" s="125"/>
      <c r="K72" s="126"/>
      <c r="L72" s="126"/>
      <c r="M72" s="126"/>
    </row>
    <row r="73" spans="1:13" ht="23.25" customHeight="1" thickBot="1" x14ac:dyDescent="0.5">
      <c r="B73" s="144" t="s">
        <v>178</v>
      </c>
      <c r="F73" s="12"/>
      <c r="G73" s="95">
        <v>3003750</v>
      </c>
      <c r="H73" s="93"/>
      <c r="I73" s="95">
        <v>3003750</v>
      </c>
      <c r="J73" s="90"/>
      <c r="K73" s="95">
        <v>3003750</v>
      </c>
      <c r="L73" s="126"/>
      <c r="M73" s="95">
        <v>3003750</v>
      </c>
    </row>
    <row r="74" spans="1:13" ht="23.25" customHeight="1" thickTop="1" x14ac:dyDescent="0.45">
      <c r="B74" s="117" t="s">
        <v>30</v>
      </c>
      <c r="F74" s="12"/>
      <c r="G74" s="93"/>
      <c r="H74" s="93"/>
      <c r="I74" s="93"/>
      <c r="J74" s="90"/>
      <c r="K74" s="93"/>
      <c r="L74" s="126"/>
      <c r="M74" s="93"/>
    </row>
    <row r="75" spans="1:13" ht="23.25" customHeight="1" x14ac:dyDescent="0.45">
      <c r="B75" s="144" t="s">
        <v>178</v>
      </c>
      <c r="F75" s="12"/>
      <c r="G75" s="90">
        <v>3003750</v>
      </c>
      <c r="H75" s="93"/>
      <c r="I75" s="90">
        <v>3003750</v>
      </c>
      <c r="J75" s="90"/>
      <c r="K75" s="90">
        <v>3003750</v>
      </c>
      <c r="L75" s="126"/>
      <c r="M75" s="90">
        <v>3003750</v>
      </c>
    </row>
    <row r="76" spans="1:13" ht="23.25" customHeight="1" x14ac:dyDescent="0.45">
      <c r="A76" s="24" t="s">
        <v>155</v>
      </c>
      <c r="F76" s="12"/>
      <c r="G76" s="90">
        <v>11847802</v>
      </c>
      <c r="H76" s="93"/>
      <c r="I76" s="90">
        <v>11847802</v>
      </c>
      <c r="J76" s="90"/>
      <c r="K76" s="90">
        <v>11847802</v>
      </c>
      <c r="L76" s="126"/>
      <c r="M76" s="90">
        <v>11847802</v>
      </c>
    </row>
    <row r="77" spans="1:13" ht="23.25" customHeight="1" x14ac:dyDescent="0.45">
      <c r="A77" s="117" t="s">
        <v>6</v>
      </c>
      <c r="F77" s="131"/>
      <c r="G77" s="117"/>
      <c r="H77" s="125"/>
      <c r="K77" s="117"/>
      <c r="L77" s="126"/>
      <c r="M77" s="117"/>
    </row>
    <row r="78" spans="1:13" ht="23.25" customHeight="1" x14ac:dyDescent="0.45">
      <c r="B78" s="123" t="s">
        <v>44</v>
      </c>
      <c r="F78" s="12"/>
      <c r="G78" s="139">
        <f>'SH_consol 8'!G56</f>
        <v>300375</v>
      </c>
      <c r="H78" s="93"/>
      <c r="I78" s="90">
        <v>300375</v>
      </c>
      <c r="J78" s="90"/>
      <c r="K78" s="90">
        <f>'SH_Sep 9-10'!G57</f>
        <v>300375</v>
      </c>
      <c r="L78" s="126"/>
      <c r="M78" s="90">
        <v>300375</v>
      </c>
    </row>
    <row r="79" spans="1:13" ht="23.25" customHeight="1" x14ac:dyDescent="0.45">
      <c r="B79" s="117" t="s">
        <v>7</v>
      </c>
      <c r="F79" s="63"/>
      <c r="G79" s="90">
        <f>'SH_consol 8'!I56</f>
        <v>2049223</v>
      </c>
      <c r="H79" s="93"/>
      <c r="I79" s="90">
        <v>3075755</v>
      </c>
      <c r="J79" s="90"/>
      <c r="K79" s="90">
        <f>'SH_Sep 9-10'!I57</f>
        <v>492712</v>
      </c>
      <c r="L79" s="126"/>
      <c r="M79" s="90">
        <v>1959921</v>
      </c>
    </row>
    <row r="80" spans="1:13" ht="23.25" customHeight="1" x14ac:dyDescent="0.45">
      <c r="A80" s="24" t="s">
        <v>121</v>
      </c>
      <c r="B80" s="24"/>
      <c r="F80" s="12"/>
      <c r="G80" s="90">
        <f>'SH_consol 8'!K56</f>
        <v>353101</v>
      </c>
      <c r="H80" s="93"/>
      <c r="I80" s="90">
        <v>353101</v>
      </c>
      <c r="J80" s="90"/>
      <c r="K80" s="90">
        <f>'SH_Sep 9-10'!K57</f>
        <v>73950</v>
      </c>
      <c r="L80" s="126"/>
      <c r="M80" s="90">
        <v>73950</v>
      </c>
    </row>
    <row r="81" spans="1:13" ht="23.25" customHeight="1" x14ac:dyDescent="0.45">
      <c r="A81" s="123" t="s">
        <v>48</v>
      </c>
      <c r="F81" s="12"/>
      <c r="G81" s="97">
        <f>'SH_consol 8'!U56</f>
        <v>588228</v>
      </c>
      <c r="H81" s="93"/>
      <c r="I81" s="97">
        <v>-709477</v>
      </c>
      <c r="J81" s="90"/>
      <c r="K81" s="94">
        <f>'SH_Sep 9-10'!M57</f>
        <v>1057919</v>
      </c>
      <c r="L81" s="126"/>
      <c r="M81" s="94">
        <v>27804</v>
      </c>
    </row>
    <row r="82" spans="1:13" ht="23.25" customHeight="1" x14ac:dyDescent="0.45">
      <c r="A82" s="29" t="s">
        <v>88</v>
      </c>
      <c r="F82" s="134"/>
      <c r="G82" s="31">
        <f>SUM(G75:G81)</f>
        <v>18142479</v>
      </c>
      <c r="H82" s="93"/>
      <c r="I82" s="31">
        <f>SUM(I75:I81)</f>
        <v>17871306</v>
      </c>
      <c r="J82" s="31"/>
      <c r="K82" s="31">
        <f>SUM(K75:K81)</f>
        <v>16776508</v>
      </c>
      <c r="L82" s="4"/>
      <c r="M82" s="31">
        <f>SUM(M75:M81)</f>
        <v>17213602</v>
      </c>
    </row>
    <row r="83" spans="1:13" ht="23.25" customHeight="1" x14ac:dyDescent="0.45">
      <c r="A83" s="24" t="s">
        <v>89</v>
      </c>
      <c r="F83" s="134"/>
      <c r="G83" s="94">
        <f>'SH_consol 8'!Y56</f>
        <v>170318</v>
      </c>
      <c r="H83" s="93"/>
      <c r="I83" s="94">
        <f>'SH_consol 8'!Y43</f>
        <v>151839</v>
      </c>
      <c r="J83" s="90"/>
      <c r="K83" s="110">
        <v>0</v>
      </c>
      <c r="L83" s="126"/>
      <c r="M83" s="110">
        <v>0</v>
      </c>
    </row>
    <row r="84" spans="1:13" ht="23.25" customHeight="1" x14ac:dyDescent="0.45">
      <c r="A84" s="29" t="s">
        <v>11</v>
      </c>
      <c r="F84" s="134"/>
      <c r="G84" s="91">
        <f>SUM(G82:G83)</f>
        <v>18312797</v>
      </c>
      <c r="H84" s="93"/>
      <c r="I84" s="91">
        <f>SUM(I82:I83)</f>
        <v>18023145</v>
      </c>
      <c r="J84" s="31"/>
      <c r="K84" s="91">
        <f>SUM(K82:K83)</f>
        <v>16776508</v>
      </c>
      <c r="L84" s="4"/>
      <c r="M84" s="91">
        <f>SUM(M82:M83)</f>
        <v>17213602</v>
      </c>
    </row>
    <row r="85" spans="1:13" ht="15" customHeight="1" x14ac:dyDescent="0.45">
      <c r="A85" s="29"/>
      <c r="F85" s="134"/>
      <c r="G85" s="90"/>
      <c r="H85" s="135"/>
      <c r="I85" s="90"/>
      <c r="J85" s="90"/>
      <c r="L85" s="126"/>
    </row>
    <row r="86" spans="1:13" ht="23.25" customHeight="1" thickBot="1" x14ac:dyDescent="0.5">
      <c r="A86" s="29" t="s">
        <v>12</v>
      </c>
      <c r="F86" s="134"/>
      <c r="G86" s="92">
        <f>G84+G60</f>
        <v>27823010</v>
      </c>
      <c r="H86" s="1"/>
      <c r="I86" s="92">
        <f>I84+I60</f>
        <v>24323866</v>
      </c>
      <c r="J86" s="90"/>
      <c r="K86" s="92">
        <f>K84+K60</f>
        <v>23881202</v>
      </c>
      <c r="L86" s="126"/>
      <c r="M86" s="92">
        <f>M84+M60</f>
        <v>21670414</v>
      </c>
    </row>
    <row r="87" spans="1:13" ht="23.25" customHeight="1" thickTop="1" x14ac:dyDescent="0.45">
      <c r="G87" s="136">
        <f>G33-G86</f>
        <v>0</v>
      </c>
      <c r="H87" s="136"/>
      <c r="I87" s="136">
        <f>I33-I86</f>
        <v>0</v>
      </c>
      <c r="J87" s="137"/>
      <c r="K87" s="137">
        <f>K33-K86</f>
        <v>0</v>
      </c>
      <c r="L87" s="137"/>
      <c r="M87" s="137">
        <f>M33-M86</f>
        <v>0</v>
      </c>
    </row>
    <row r="88" spans="1:13" ht="23.25" customHeight="1" x14ac:dyDescent="0.45">
      <c r="G88" s="117"/>
      <c r="I88" s="88"/>
      <c r="J88" s="88"/>
      <c r="K88" s="138"/>
      <c r="L88" s="138"/>
      <c r="M88" s="138"/>
    </row>
    <row r="89" spans="1:13" ht="23.25" customHeight="1" x14ac:dyDescent="0.45">
      <c r="I89" s="88"/>
      <c r="J89" s="88"/>
      <c r="K89" s="88"/>
      <c r="L89" s="88"/>
      <c r="M89" s="88"/>
    </row>
    <row r="102" spans="7:9" ht="23.25" customHeight="1" x14ac:dyDescent="0.45">
      <c r="I102" s="122"/>
    </row>
    <row r="103" spans="7:9" ht="23.25" customHeight="1" x14ac:dyDescent="0.45">
      <c r="G103" s="122"/>
    </row>
  </sheetData>
  <mergeCells count="9">
    <mergeCell ref="G4:I4"/>
    <mergeCell ref="K4:M4"/>
    <mergeCell ref="G38:I38"/>
    <mergeCell ref="K38:M38"/>
    <mergeCell ref="G69:M69"/>
    <mergeCell ref="G42:M42"/>
    <mergeCell ref="G65:I65"/>
    <mergeCell ref="K65:M65"/>
    <mergeCell ref="G8:M8"/>
  </mergeCells>
  <pageMargins left="0.78740157480314998" right="0.53740157499999996" top="0.47244094488188998" bottom="0.511811023622047" header="0.511811023622047" footer="0.511811023622047"/>
  <pageSetup paperSize="9" scale="75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0" min="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5"/>
  <sheetViews>
    <sheetView tabSelected="1" view="pageBreakPreview" zoomScale="90" zoomScaleNormal="90" zoomScaleSheetLayoutView="90" workbookViewId="0">
      <selection activeCell="I11" sqref="I11"/>
    </sheetView>
  </sheetViews>
  <sheetFormatPr defaultColWidth="20.85546875" defaultRowHeight="23.25" customHeight="1" x14ac:dyDescent="0.45"/>
  <cols>
    <col min="1" max="4" width="2" style="24" customWidth="1"/>
    <col min="5" max="5" width="45" style="24" customWidth="1"/>
    <col min="6" max="6" width="9.28515625" style="12" customWidth="1"/>
    <col min="7" max="7" width="14.7109375" style="24" customWidth="1"/>
    <col min="8" max="8" width="1.42578125" style="24" customWidth="1"/>
    <col min="9" max="9" width="14.7109375" style="24" customWidth="1"/>
    <col min="10" max="10" width="1.5703125" style="24" customWidth="1"/>
    <col min="11" max="11" width="14.7109375" style="24" customWidth="1"/>
    <col min="12" max="12" width="1.5703125" style="24" customWidth="1"/>
    <col min="13" max="13" width="14.7109375" style="24" customWidth="1"/>
    <col min="14" max="14" width="15.28515625" style="24" bestFit="1" customWidth="1"/>
    <col min="15" max="16384" width="20.85546875" style="24"/>
  </cols>
  <sheetData>
    <row r="1" spans="1:15" s="6" customFormat="1" ht="23.25" customHeight="1" x14ac:dyDescent="0.5">
      <c r="A1" s="6" t="s">
        <v>152</v>
      </c>
      <c r="F1" s="32"/>
    </row>
    <row r="2" spans="1:15" s="6" customFormat="1" ht="23.25" customHeight="1" x14ac:dyDescent="0.5">
      <c r="A2" s="6" t="s">
        <v>141</v>
      </c>
      <c r="F2" s="32"/>
    </row>
    <row r="3" spans="1:15" s="6" customFormat="1" ht="23.25" customHeight="1" x14ac:dyDescent="0.5">
      <c r="F3" s="32"/>
    </row>
    <row r="4" spans="1:15" s="6" customFormat="1" ht="23.25" customHeight="1" x14ac:dyDescent="0.5">
      <c r="F4" s="32"/>
      <c r="G4" s="239" t="s">
        <v>102</v>
      </c>
      <c r="H4" s="239"/>
      <c r="I4" s="239"/>
      <c r="K4" s="239" t="s">
        <v>103</v>
      </c>
      <c r="L4" s="239"/>
      <c r="M4" s="239"/>
    </row>
    <row r="5" spans="1:15" s="171" customFormat="1" ht="23.25" customHeight="1" x14ac:dyDescent="0.5">
      <c r="A5" s="61"/>
      <c r="F5" s="175"/>
      <c r="G5" s="243" t="s">
        <v>114</v>
      </c>
      <c r="H5" s="243"/>
      <c r="I5" s="243"/>
      <c r="K5" s="243" t="s">
        <v>114</v>
      </c>
      <c r="L5" s="243"/>
      <c r="M5" s="243"/>
    </row>
    <row r="6" spans="1:15" s="171" customFormat="1" ht="23.25" customHeight="1" x14ac:dyDescent="0.5">
      <c r="A6" s="61"/>
      <c r="F6" s="175"/>
      <c r="G6" s="243" t="s">
        <v>101</v>
      </c>
      <c r="H6" s="243"/>
      <c r="I6" s="243"/>
      <c r="K6" s="243" t="s">
        <v>101</v>
      </c>
      <c r="L6" s="243"/>
      <c r="M6" s="243"/>
    </row>
    <row r="7" spans="1:15" ht="23.25" customHeight="1" x14ac:dyDescent="0.5">
      <c r="A7" s="61"/>
      <c r="F7" s="58" t="s">
        <v>21</v>
      </c>
      <c r="G7" s="143">
        <v>2563</v>
      </c>
      <c r="I7" s="143">
        <v>2562</v>
      </c>
      <c r="J7" s="117"/>
      <c r="K7" s="143">
        <v>2563</v>
      </c>
      <c r="M7" s="143">
        <v>2562</v>
      </c>
    </row>
    <row r="8" spans="1:15" ht="23.25" customHeight="1" x14ac:dyDescent="0.45">
      <c r="G8" s="241" t="s">
        <v>112</v>
      </c>
      <c r="H8" s="241"/>
      <c r="I8" s="241"/>
      <c r="J8" s="241"/>
      <c r="K8" s="241"/>
      <c r="L8" s="241"/>
      <c r="M8" s="241"/>
    </row>
    <row r="9" spans="1:15" ht="23.25" customHeight="1" x14ac:dyDescent="0.45">
      <c r="A9" s="41" t="s">
        <v>26</v>
      </c>
      <c r="N9" s="14"/>
    </row>
    <row r="10" spans="1:15" ht="23.25" customHeight="1" x14ac:dyDescent="0.45">
      <c r="A10" s="24" t="s">
        <v>17</v>
      </c>
      <c r="G10" s="45">
        <v>6686921</v>
      </c>
      <c r="H10" s="45"/>
      <c r="I10" s="45">
        <v>6366394</v>
      </c>
      <c r="J10" s="45"/>
      <c r="K10" s="45">
        <v>5229352</v>
      </c>
      <c r="L10" s="45"/>
      <c r="M10" s="45">
        <v>4712200</v>
      </c>
      <c r="N10" s="14"/>
      <c r="O10" s="9"/>
    </row>
    <row r="11" spans="1:15" ht="23.25" customHeight="1" x14ac:dyDescent="0.45">
      <c r="A11" s="24" t="s">
        <v>65</v>
      </c>
      <c r="G11" s="45">
        <v>26501</v>
      </c>
      <c r="H11" s="45"/>
      <c r="I11" s="45">
        <v>40764</v>
      </c>
      <c r="J11" s="45"/>
      <c r="K11" s="45">
        <v>32113</v>
      </c>
      <c r="L11" s="45"/>
      <c r="M11" s="45">
        <v>49191</v>
      </c>
      <c r="N11" s="14"/>
    </row>
    <row r="12" spans="1:15" ht="23.25" customHeight="1" x14ac:dyDescent="0.45">
      <c r="A12" s="24" t="s">
        <v>27</v>
      </c>
      <c r="F12" s="12">
        <v>8</v>
      </c>
      <c r="G12" s="45">
        <v>192704</v>
      </c>
      <c r="H12" s="45"/>
      <c r="I12" s="45">
        <v>105173</v>
      </c>
      <c r="J12" s="45"/>
      <c r="K12" s="45">
        <v>129261</v>
      </c>
      <c r="L12" s="45"/>
      <c r="M12" s="45">
        <v>86904</v>
      </c>
      <c r="N12" s="14"/>
    </row>
    <row r="13" spans="1:15" ht="23.25" customHeight="1" x14ac:dyDescent="0.45">
      <c r="A13" s="29" t="s">
        <v>8</v>
      </c>
      <c r="G13" s="60">
        <f>SUM(G10:G12)</f>
        <v>6906126</v>
      </c>
      <c r="I13" s="60">
        <f>SUM(I10:I12)</f>
        <v>6512331</v>
      </c>
      <c r="J13" s="1"/>
      <c r="K13" s="60">
        <f>SUM(K10:K12)</f>
        <v>5390726</v>
      </c>
      <c r="M13" s="60">
        <f>SUM(M10:M12)</f>
        <v>4848295</v>
      </c>
      <c r="N13" s="14"/>
    </row>
    <row r="14" spans="1:15" ht="15" customHeight="1" x14ac:dyDescent="0.45">
      <c r="A14" s="29"/>
      <c r="H14" s="7"/>
      <c r="J14" s="7"/>
      <c r="N14" s="14"/>
    </row>
    <row r="15" spans="1:15" ht="23.25" customHeight="1" x14ac:dyDescent="0.45">
      <c r="A15" s="41" t="s">
        <v>28</v>
      </c>
      <c r="H15" s="7"/>
      <c r="J15" s="7"/>
      <c r="N15" s="14"/>
    </row>
    <row r="16" spans="1:15" ht="23.25" customHeight="1" x14ac:dyDescent="0.45">
      <c r="A16" s="24" t="s">
        <v>18</v>
      </c>
      <c r="G16" s="11">
        <v>4319550</v>
      </c>
      <c r="H16" s="11"/>
      <c r="I16" s="11">
        <v>4152822</v>
      </c>
      <c r="J16" s="11"/>
      <c r="K16" s="11">
        <v>3750444</v>
      </c>
      <c r="L16" s="11"/>
      <c r="M16" s="11">
        <v>3427119</v>
      </c>
      <c r="N16" s="14"/>
      <c r="O16" s="88"/>
    </row>
    <row r="17" spans="1:15" ht="23.25" customHeight="1" x14ac:dyDescent="0.45">
      <c r="A17" s="24" t="s">
        <v>145</v>
      </c>
      <c r="G17" s="11">
        <v>1049968</v>
      </c>
      <c r="H17" s="11"/>
      <c r="I17" s="11">
        <v>884176</v>
      </c>
      <c r="J17" s="11"/>
      <c r="K17" s="11">
        <v>621238</v>
      </c>
      <c r="L17" s="11"/>
      <c r="M17" s="11">
        <v>510421</v>
      </c>
      <c r="N17" s="14"/>
      <c r="O17" s="88"/>
    </row>
    <row r="18" spans="1:15" ht="23.25" customHeight="1" x14ac:dyDescent="0.45">
      <c r="A18" s="24" t="s">
        <v>41</v>
      </c>
      <c r="G18" s="11">
        <v>487754</v>
      </c>
      <c r="H18" s="11"/>
      <c r="I18" s="11">
        <v>438461</v>
      </c>
      <c r="J18" s="11"/>
      <c r="K18" s="11">
        <v>407673</v>
      </c>
      <c r="L18" s="11"/>
      <c r="M18" s="11">
        <v>360855</v>
      </c>
      <c r="N18" s="14"/>
      <c r="O18" s="88"/>
    </row>
    <row r="19" spans="1:15" ht="23.25" customHeight="1" x14ac:dyDescent="0.45">
      <c r="A19" s="29" t="s">
        <v>9</v>
      </c>
      <c r="G19" s="60">
        <f>SUM(G16:G18)</f>
        <v>5857272</v>
      </c>
      <c r="I19" s="60">
        <f>SUM(I16:I18)</f>
        <v>5475459</v>
      </c>
      <c r="J19" s="1"/>
      <c r="K19" s="60">
        <f>SUM(K16:K18)</f>
        <v>4779355</v>
      </c>
      <c r="M19" s="60">
        <f>SUM(M16:M18)</f>
        <v>4298395</v>
      </c>
      <c r="N19" s="14"/>
    </row>
    <row r="20" spans="1:15" ht="15" customHeight="1" x14ac:dyDescent="0.45">
      <c r="A20" s="29"/>
      <c r="H20" s="7"/>
      <c r="J20" s="7"/>
      <c r="N20" s="14"/>
    </row>
    <row r="21" spans="1:15" ht="21.75" x14ac:dyDescent="0.45">
      <c r="A21" s="29" t="s">
        <v>197</v>
      </c>
      <c r="G21" s="112">
        <f>G13-G19</f>
        <v>1048854</v>
      </c>
      <c r="H21" s="7"/>
      <c r="I21" s="112">
        <f>I13-I19</f>
        <v>1036872</v>
      </c>
      <c r="J21" s="7"/>
      <c r="K21" s="112">
        <f>K13-K19</f>
        <v>611371</v>
      </c>
      <c r="M21" s="112">
        <f>M13-M19</f>
        <v>549900</v>
      </c>
      <c r="N21" s="14"/>
    </row>
    <row r="22" spans="1:15" ht="23.25" customHeight="1" x14ac:dyDescent="0.45">
      <c r="A22" s="24" t="s">
        <v>42</v>
      </c>
      <c r="G22" s="11">
        <v>-7868</v>
      </c>
      <c r="H22" s="11"/>
      <c r="I22" s="11">
        <v>-2479</v>
      </c>
      <c r="J22" s="11"/>
      <c r="K22" s="11">
        <v>-2653</v>
      </c>
      <c r="L22" s="11"/>
      <c r="M22" s="11">
        <v>-2990</v>
      </c>
      <c r="N22" s="14"/>
    </row>
    <row r="23" spans="1:15" ht="23.25" customHeight="1" x14ac:dyDescent="0.45">
      <c r="A23" s="24" t="s">
        <v>181</v>
      </c>
      <c r="F23" s="12">
        <v>7</v>
      </c>
      <c r="G23" s="11">
        <v>61529</v>
      </c>
      <c r="H23" s="7"/>
      <c r="I23" s="11">
        <v>61502</v>
      </c>
      <c r="J23" s="7"/>
      <c r="K23" s="45">
        <v>0</v>
      </c>
      <c r="L23" s="9"/>
      <c r="M23" s="45">
        <v>0</v>
      </c>
      <c r="N23" s="14"/>
    </row>
    <row r="24" spans="1:15" ht="23.25" customHeight="1" x14ac:dyDescent="0.45">
      <c r="A24" s="29" t="s">
        <v>182</v>
      </c>
      <c r="G24" s="102">
        <f>SUM(G21:G23)</f>
        <v>1102515</v>
      </c>
      <c r="H24" s="4"/>
      <c r="I24" s="102">
        <f>SUM(I21:I23)</f>
        <v>1095895</v>
      </c>
      <c r="J24" s="1"/>
      <c r="K24" s="102">
        <f>SUM(K21:K23)</f>
        <v>608718</v>
      </c>
      <c r="L24" s="4"/>
      <c r="M24" s="102">
        <f>SUM(M21:M23)</f>
        <v>546910</v>
      </c>
      <c r="N24" s="14"/>
    </row>
    <row r="25" spans="1:15" ht="23.25" customHeight="1" x14ac:dyDescent="0.45">
      <c r="A25" s="24" t="s">
        <v>123</v>
      </c>
      <c r="F25" s="58"/>
      <c r="G25" s="110">
        <v>-187336</v>
      </c>
      <c r="H25" s="48"/>
      <c r="I25" s="110">
        <v>-198731</v>
      </c>
      <c r="J25" s="48"/>
      <c r="K25" s="110">
        <v>-123489</v>
      </c>
      <c r="L25" s="46"/>
      <c r="M25" s="110">
        <v>-110898</v>
      </c>
      <c r="N25" s="14"/>
    </row>
    <row r="26" spans="1:15" ht="23.25" customHeight="1" thickBot="1" x14ac:dyDescent="0.5">
      <c r="A26" s="29" t="s">
        <v>108</v>
      </c>
      <c r="G26" s="53">
        <f>SUM(G24:G25)</f>
        <v>915179</v>
      </c>
      <c r="H26" s="7"/>
      <c r="I26" s="53">
        <f>SUM(I24:I25)</f>
        <v>897164</v>
      </c>
      <c r="J26" s="1"/>
      <c r="K26" s="53">
        <f>SUM(K24:K25)</f>
        <v>485229</v>
      </c>
      <c r="L26" s="7"/>
      <c r="M26" s="53">
        <f>SUM(M24:M25)</f>
        <v>436012</v>
      </c>
      <c r="N26" s="14"/>
    </row>
    <row r="27" spans="1:15" ht="21.75" customHeight="1" thickTop="1" x14ac:dyDescent="0.45">
      <c r="A27" s="29"/>
      <c r="G27" s="1"/>
      <c r="H27" s="1"/>
      <c r="I27" s="1"/>
      <c r="J27" s="1"/>
      <c r="K27" s="1"/>
      <c r="M27" s="1"/>
      <c r="N27" s="14"/>
    </row>
    <row r="28" spans="1:15" ht="23.25" customHeight="1" x14ac:dyDescent="0.45">
      <c r="A28" s="29" t="s">
        <v>98</v>
      </c>
    </row>
    <row r="29" spans="1:15" ht="23.25" customHeight="1" x14ac:dyDescent="0.45">
      <c r="B29" s="24" t="s">
        <v>51</v>
      </c>
      <c r="G29" s="11">
        <f>G31-G30</f>
        <v>925906</v>
      </c>
      <c r="H29" s="11"/>
      <c r="I29" s="11">
        <f>I31-I30</f>
        <v>888260</v>
      </c>
      <c r="J29" s="11"/>
      <c r="K29" s="11">
        <f>K31-K30</f>
        <v>485229</v>
      </c>
      <c r="L29" s="11"/>
      <c r="M29" s="11">
        <f>M31-M30</f>
        <v>436012</v>
      </c>
    </row>
    <row r="30" spans="1:15" ht="23.25" customHeight="1" x14ac:dyDescent="0.45">
      <c r="B30" s="24" t="s">
        <v>52</v>
      </c>
      <c r="G30" s="11">
        <v>-10727</v>
      </c>
      <c r="H30" s="11"/>
      <c r="I30" s="11">
        <v>8904</v>
      </c>
      <c r="J30" s="11"/>
      <c r="K30" s="11">
        <v>0</v>
      </c>
      <c r="L30" s="11"/>
      <c r="M30" s="11">
        <v>0</v>
      </c>
    </row>
    <row r="31" spans="1:15" s="29" customFormat="1" ht="23.25" customHeight="1" thickBot="1" x14ac:dyDescent="0.5">
      <c r="A31" s="29" t="s">
        <v>108</v>
      </c>
      <c r="F31" s="62"/>
      <c r="G31" s="99">
        <f>G26</f>
        <v>915179</v>
      </c>
      <c r="I31" s="99">
        <f>I26</f>
        <v>897164</v>
      </c>
      <c r="K31" s="99">
        <f>K26</f>
        <v>485229</v>
      </c>
      <c r="M31" s="99">
        <f>M26</f>
        <v>436012</v>
      </c>
    </row>
    <row r="32" spans="1:15" s="29" customFormat="1" ht="23.25" customHeight="1" thickTop="1" x14ac:dyDescent="0.45">
      <c r="F32" s="62"/>
      <c r="K32" s="1"/>
      <c r="M32" s="1"/>
    </row>
    <row r="33" spans="1:14" s="29" customFormat="1" ht="23.25" customHeight="1" thickBot="1" x14ac:dyDescent="0.5">
      <c r="A33" s="29" t="s">
        <v>111</v>
      </c>
      <c r="B33" s="24"/>
      <c r="F33" s="12"/>
      <c r="G33" s="40">
        <f>G29/3003750</f>
        <v>0.30825002080732417</v>
      </c>
      <c r="I33" s="40">
        <f>I29/3003750</f>
        <v>0.2957170203911777</v>
      </c>
      <c r="K33" s="54">
        <f>K29/3003750</f>
        <v>0.16154107365792758</v>
      </c>
      <c r="M33" s="54">
        <f>M29/3003750</f>
        <v>0.14515588847274241</v>
      </c>
    </row>
    <row r="34" spans="1:14" s="29" customFormat="1" ht="23.25" customHeight="1" thickTop="1" x14ac:dyDescent="0.45">
      <c r="F34" s="62"/>
      <c r="K34" s="1"/>
      <c r="M34" s="1"/>
    </row>
    <row r="35" spans="1:14" s="6" customFormat="1" ht="23.25" customHeight="1" x14ac:dyDescent="0.5">
      <c r="A35" s="6" t="s">
        <v>152</v>
      </c>
      <c r="F35" s="32"/>
    </row>
    <row r="36" spans="1:14" s="6" customFormat="1" ht="23.25" customHeight="1" x14ac:dyDescent="0.5">
      <c r="A36" s="6" t="s">
        <v>113</v>
      </c>
      <c r="F36" s="32"/>
    </row>
    <row r="37" spans="1:14" s="6" customFormat="1" ht="23.25" customHeight="1" x14ac:dyDescent="0.5">
      <c r="F37" s="32"/>
    </row>
    <row r="38" spans="1:14" s="6" customFormat="1" ht="23.25" customHeight="1" x14ac:dyDescent="0.5">
      <c r="F38" s="32"/>
      <c r="G38" s="242" t="s">
        <v>102</v>
      </c>
      <c r="H38" s="242"/>
      <c r="I38" s="242"/>
      <c r="J38" s="18"/>
      <c r="K38" s="242" t="s">
        <v>103</v>
      </c>
      <c r="L38" s="242"/>
      <c r="M38" s="242"/>
    </row>
    <row r="39" spans="1:14" s="6" customFormat="1" ht="23.25" customHeight="1" x14ac:dyDescent="0.5">
      <c r="F39" s="32"/>
      <c r="G39" s="244" t="s">
        <v>114</v>
      </c>
      <c r="H39" s="244"/>
      <c r="I39" s="244"/>
      <c r="J39" s="24"/>
      <c r="K39" s="244" t="s">
        <v>114</v>
      </c>
      <c r="L39" s="244"/>
      <c r="M39" s="244"/>
    </row>
    <row r="40" spans="1:14" s="6" customFormat="1" ht="23.25" customHeight="1" x14ac:dyDescent="0.5">
      <c r="F40" s="32"/>
      <c r="G40" s="244" t="s">
        <v>101</v>
      </c>
      <c r="H40" s="244"/>
      <c r="I40" s="244"/>
      <c r="J40" s="24"/>
      <c r="K40" s="244" t="s">
        <v>101</v>
      </c>
      <c r="L40" s="244"/>
      <c r="M40" s="244"/>
    </row>
    <row r="41" spans="1:14" ht="23.25" customHeight="1" x14ac:dyDescent="0.5">
      <c r="A41" s="61"/>
      <c r="F41" s="58" t="s">
        <v>21</v>
      </c>
      <c r="G41" s="143">
        <v>2563</v>
      </c>
      <c r="I41" s="143">
        <v>2562</v>
      </c>
      <c r="J41" s="117"/>
      <c r="K41" s="143">
        <v>2563</v>
      </c>
      <c r="M41" s="143">
        <v>2562</v>
      </c>
    </row>
    <row r="42" spans="1:14" ht="23.25" customHeight="1" x14ac:dyDescent="0.45">
      <c r="G42" s="241" t="s">
        <v>112</v>
      </c>
      <c r="H42" s="241"/>
      <c r="I42" s="241"/>
      <c r="J42" s="241"/>
      <c r="K42" s="241"/>
      <c r="L42" s="241"/>
      <c r="M42" s="241"/>
    </row>
    <row r="43" spans="1:14" ht="23.25" customHeight="1" x14ac:dyDescent="0.45">
      <c r="G43" s="58"/>
      <c r="H43" s="58"/>
      <c r="I43" s="89"/>
      <c r="J43" s="58"/>
      <c r="K43" s="58"/>
      <c r="L43" s="58"/>
      <c r="M43" s="89"/>
    </row>
    <row r="44" spans="1:14" ht="23.25" customHeight="1" x14ac:dyDescent="0.45">
      <c r="A44" s="29" t="s">
        <v>108</v>
      </c>
      <c r="G44" s="68">
        <f>G26</f>
        <v>915179</v>
      </c>
      <c r="H44" s="68"/>
      <c r="I44" s="68">
        <f>I26</f>
        <v>897164</v>
      </c>
      <c r="J44" s="68"/>
      <c r="K44" s="68">
        <f>K26</f>
        <v>485229</v>
      </c>
      <c r="L44" s="68"/>
      <c r="M44" s="68">
        <f>M26</f>
        <v>436012</v>
      </c>
    </row>
    <row r="45" spans="1:14" ht="23.25" customHeight="1" x14ac:dyDescent="0.45">
      <c r="A45" s="29"/>
      <c r="G45" s="66"/>
      <c r="H45" s="67"/>
      <c r="I45" s="66"/>
      <c r="J45" s="98"/>
      <c r="K45" s="68"/>
      <c r="L45" s="67"/>
      <c r="M45" s="68"/>
    </row>
    <row r="46" spans="1:14" ht="23.25" customHeight="1" x14ac:dyDescent="0.45">
      <c r="A46" s="8" t="s">
        <v>50</v>
      </c>
      <c r="G46" s="1"/>
      <c r="H46" s="1"/>
      <c r="I46" s="1"/>
      <c r="J46" s="1"/>
      <c r="K46" s="49"/>
      <c r="M46" s="49"/>
      <c r="N46" s="14"/>
    </row>
    <row r="47" spans="1:14" ht="23.25" customHeight="1" x14ac:dyDescent="0.45">
      <c r="A47" s="75" t="s">
        <v>198</v>
      </c>
      <c r="B47" s="74"/>
      <c r="C47" s="71"/>
      <c r="D47" s="71"/>
      <c r="E47" s="71"/>
      <c r="G47" s="10"/>
      <c r="H47" s="1"/>
      <c r="I47" s="10"/>
      <c r="J47" s="1"/>
      <c r="K47" s="50"/>
      <c r="M47" s="50"/>
      <c r="N47" s="14"/>
    </row>
    <row r="48" spans="1:14" ht="23.25" customHeight="1" x14ac:dyDescent="0.45">
      <c r="A48" s="70" t="s">
        <v>163</v>
      </c>
      <c r="B48" s="71"/>
      <c r="C48" s="71"/>
      <c r="D48" s="71"/>
      <c r="E48" s="71"/>
      <c r="G48" s="45">
        <f>281016+531</f>
        <v>281547</v>
      </c>
      <c r="H48" s="45"/>
      <c r="I48" s="45">
        <v>-4353</v>
      </c>
      <c r="J48" s="45"/>
      <c r="K48" s="45">
        <v>0</v>
      </c>
      <c r="L48" s="45"/>
      <c r="M48" s="45">
        <v>0</v>
      </c>
      <c r="N48" s="14"/>
    </row>
    <row r="49" spans="1:14" ht="23.25" customHeight="1" x14ac:dyDescent="0.45">
      <c r="A49" s="70" t="s">
        <v>225</v>
      </c>
      <c r="B49" s="71"/>
      <c r="C49" s="71"/>
      <c r="D49" s="71"/>
      <c r="E49" s="71"/>
      <c r="G49" s="45">
        <v>-735</v>
      </c>
      <c r="H49" s="45"/>
      <c r="I49" s="45">
        <v>-4620</v>
      </c>
      <c r="J49" s="45"/>
      <c r="K49" s="45">
        <v>-735</v>
      </c>
      <c r="L49" s="45"/>
      <c r="M49" s="45">
        <v>-4620</v>
      </c>
      <c r="N49" s="14"/>
    </row>
    <row r="50" spans="1:14" ht="23.25" customHeight="1" x14ac:dyDescent="0.45">
      <c r="A50" s="166" t="s">
        <v>183</v>
      </c>
      <c r="B50" s="76"/>
      <c r="C50" s="71"/>
      <c r="D50" s="71"/>
      <c r="E50" s="71"/>
      <c r="G50" s="45"/>
      <c r="H50" s="45"/>
      <c r="I50" s="45"/>
      <c r="J50" s="45"/>
      <c r="K50" s="45"/>
      <c r="L50" s="45"/>
      <c r="M50" s="45"/>
      <c r="N50" s="14"/>
    </row>
    <row r="51" spans="1:14" ht="23.25" customHeight="1" x14ac:dyDescent="0.45">
      <c r="A51" s="166"/>
      <c r="B51" s="71" t="s">
        <v>184</v>
      </c>
      <c r="C51" s="71"/>
      <c r="D51" s="71"/>
      <c r="E51" s="71"/>
      <c r="F51" s="12">
        <v>7</v>
      </c>
      <c r="G51" s="45">
        <v>15780</v>
      </c>
      <c r="H51" s="45"/>
      <c r="I51" s="45">
        <v>403</v>
      </c>
      <c r="J51" s="45"/>
      <c r="K51" s="45">
        <v>0</v>
      </c>
      <c r="L51" s="45"/>
      <c r="M51" s="45">
        <v>0</v>
      </c>
      <c r="N51" s="14"/>
    </row>
    <row r="52" spans="1:14" ht="23.25" customHeight="1" x14ac:dyDescent="0.45">
      <c r="A52" s="72" t="s">
        <v>125</v>
      </c>
      <c r="B52" s="71"/>
      <c r="C52" s="71"/>
      <c r="D52" s="71"/>
      <c r="E52" s="71"/>
      <c r="G52" s="45"/>
      <c r="H52" s="45"/>
      <c r="I52" s="45"/>
      <c r="J52" s="45"/>
      <c r="K52" s="45"/>
      <c r="L52" s="45"/>
      <c r="M52" s="45"/>
      <c r="N52" s="14"/>
    </row>
    <row r="53" spans="1:14" ht="23.25" customHeight="1" x14ac:dyDescent="0.45">
      <c r="A53" s="72"/>
      <c r="B53" s="71" t="s">
        <v>124</v>
      </c>
      <c r="C53" s="71"/>
      <c r="D53" s="71"/>
      <c r="E53" s="71"/>
      <c r="G53" s="45">
        <v>147</v>
      </c>
      <c r="H53" s="45"/>
      <c r="I53" s="45">
        <v>924</v>
      </c>
      <c r="J53" s="45"/>
      <c r="K53" s="45">
        <v>147</v>
      </c>
      <c r="L53" s="45"/>
      <c r="M53" s="45">
        <v>924</v>
      </c>
      <c r="N53" s="14"/>
    </row>
    <row r="54" spans="1:14" ht="23.25" customHeight="1" x14ac:dyDescent="0.45">
      <c r="A54" s="73" t="s">
        <v>199</v>
      </c>
      <c r="B54" s="74"/>
      <c r="C54" s="71"/>
      <c r="D54" s="71"/>
      <c r="E54" s="71"/>
      <c r="G54" s="51">
        <f>SUM(G48:G53)</f>
        <v>296739</v>
      </c>
      <c r="H54" s="1"/>
      <c r="I54" s="51">
        <f>SUM(I48:I53)</f>
        <v>-7646</v>
      </c>
      <c r="J54" s="1"/>
      <c r="K54" s="51">
        <f>SUM(K48:K53)</f>
        <v>-588</v>
      </c>
      <c r="L54" s="29"/>
      <c r="M54" s="51">
        <f>SUM(M48:M53)</f>
        <v>-3696</v>
      </c>
      <c r="N54" s="14"/>
    </row>
    <row r="55" spans="1:14" ht="23.25" customHeight="1" x14ac:dyDescent="0.45">
      <c r="A55" s="30" t="s">
        <v>119</v>
      </c>
      <c r="G55" s="51">
        <f>G54</f>
        <v>296739</v>
      </c>
      <c r="H55" s="1"/>
      <c r="I55" s="51">
        <f>I54</f>
        <v>-7646</v>
      </c>
      <c r="J55" s="1"/>
      <c r="K55" s="51">
        <f>K54</f>
        <v>-588</v>
      </c>
      <c r="L55" s="29"/>
      <c r="M55" s="51">
        <f>M54</f>
        <v>-3696</v>
      </c>
      <c r="N55" s="14"/>
    </row>
    <row r="56" spans="1:14" ht="23.25" customHeight="1" thickBot="1" x14ac:dyDescent="0.5">
      <c r="A56" s="30" t="s">
        <v>105</v>
      </c>
      <c r="G56" s="52">
        <f>G44+G55</f>
        <v>1211918</v>
      </c>
      <c r="H56" s="1"/>
      <c r="I56" s="52">
        <f>I44+I55</f>
        <v>889518</v>
      </c>
      <c r="J56" s="1"/>
      <c r="K56" s="52">
        <f>K44+K55</f>
        <v>484641</v>
      </c>
      <c r="L56" s="29"/>
      <c r="M56" s="52">
        <f>M44+M55</f>
        <v>432316</v>
      </c>
      <c r="N56" s="14"/>
    </row>
    <row r="57" spans="1:14" s="80" customFormat="1" ht="15" customHeight="1" thickTop="1" x14ac:dyDescent="0.45">
      <c r="A57" s="79"/>
      <c r="F57" s="81"/>
      <c r="G57" s="82"/>
      <c r="H57" s="82"/>
      <c r="I57" s="82"/>
      <c r="J57" s="82"/>
      <c r="K57" s="55"/>
      <c r="M57" s="82"/>
    </row>
    <row r="58" spans="1:14" s="29" customFormat="1" ht="23.25" customHeight="1" x14ac:dyDescent="0.45">
      <c r="F58" s="62"/>
      <c r="G58" s="1"/>
      <c r="I58" s="1"/>
      <c r="K58" s="1"/>
      <c r="M58" s="1"/>
    </row>
    <row r="59" spans="1:14" ht="23.25" customHeight="1" x14ac:dyDescent="0.45">
      <c r="A59" s="29" t="s">
        <v>99</v>
      </c>
      <c r="K59" s="77"/>
      <c r="M59" s="77"/>
    </row>
    <row r="60" spans="1:14" ht="23.25" customHeight="1" x14ac:dyDescent="0.45">
      <c r="B60" s="24" t="s">
        <v>51</v>
      </c>
      <c r="G60" s="45">
        <f>G62-G61</f>
        <v>1193439</v>
      </c>
      <c r="H60" s="45"/>
      <c r="I60" s="45">
        <f>I56-I61</f>
        <v>880696</v>
      </c>
      <c r="J60" s="45"/>
      <c r="K60" s="45">
        <f>K56</f>
        <v>484641</v>
      </c>
      <c r="L60" s="45"/>
      <c r="M60" s="45">
        <f>M56</f>
        <v>432316</v>
      </c>
      <c r="N60" s="9"/>
    </row>
    <row r="61" spans="1:14" ht="23.25" customHeight="1" x14ac:dyDescent="0.45">
      <c r="B61" s="24" t="s">
        <v>52</v>
      </c>
      <c r="G61" s="45">
        <v>18479</v>
      </c>
      <c r="H61" s="45"/>
      <c r="I61" s="45">
        <v>8822</v>
      </c>
      <c r="J61" s="45"/>
      <c r="K61" s="45">
        <v>0</v>
      </c>
      <c r="L61" s="45"/>
      <c r="M61" s="45">
        <v>0</v>
      </c>
    </row>
    <row r="62" spans="1:14" s="29" customFormat="1" ht="23.25" customHeight="1" thickBot="1" x14ac:dyDescent="0.5">
      <c r="A62" s="29" t="s">
        <v>105</v>
      </c>
      <c r="F62" s="62"/>
      <c r="G62" s="53">
        <f>G56</f>
        <v>1211918</v>
      </c>
      <c r="I62" s="53">
        <f>SUM(I60:I61)</f>
        <v>889518</v>
      </c>
      <c r="K62" s="53">
        <f>SUM(K60:K61)</f>
        <v>484641</v>
      </c>
      <c r="M62" s="53">
        <f>SUM(M60:M61)</f>
        <v>432316</v>
      </c>
    </row>
    <row r="63" spans="1:14" ht="15" customHeight="1" thickTop="1" x14ac:dyDescent="0.45">
      <c r="G63" s="9"/>
      <c r="I63" s="9"/>
      <c r="K63" s="77"/>
      <c r="M63" s="77"/>
    </row>
    <row r="64" spans="1:14" ht="23.25" customHeight="1" x14ac:dyDescent="0.45">
      <c r="K64" s="83"/>
      <c r="M64" s="83"/>
    </row>
    <row r="65" spans="11:13" ht="23.25" customHeight="1" x14ac:dyDescent="0.45">
      <c r="K65" s="78"/>
      <c r="M65" s="78"/>
    </row>
  </sheetData>
  <mergeCells count="14">
    <mergeCell ref="G42:M42"/>
    <mergeCell ref="G4:I4"/>
    <mergeCell ref="K4:M4"/>
    <mergeCell ref="G38:I38"/>
    <mergeCell ref="K38:M38"/>
    <mergeCell ref="G8:M8"/>
    <mergeCell ref="G5:I5"/>
    <mergeCell ref="G6:I6"/>
    <mergeCell ref="K5:M5"/>
    <mergeCell ref="K6:M6"/>
    <mergeCell ref="G39:I39"/>
    <mergeCell ref="K39:M39"/>
    <mergeCell ref="G40:I40"/>
    <mergeCell ref="K40:M40"/>
  </mergeCells>
  <phoneticPr fontId="0" type="noConversion"/>
  <pageMargins left="0.78740157480314998" right="0.53740157499999996" top="0.47244094488188998" bottom="0.511811023622047" header="0.511811023622047" footer="0.511811023622047"/>
  <pageSetup paperSize="9" scale="81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57"/>
  <sheetViews>
    <sheetView view="pageBreakPreview" topLeftCell="L1" zoomScale="85" zoomScaleNormal="70" zoomScaleSheetLayoutView="85" workbookViewId="0">
      <selection activeCell="G8" sqref="G8"/>
    </sheetView>
  </sheetViews>
  <sheetFormatPr defaultColWidth="9.140625" defaultRowHeight="21.75" x14ac:dyDescent="0.45"/>
  <cols>
    <col min="1" max="1" width="63.28515625" style="22" customWidth="1"/>
    <col min="2" max="2" width="11.28515625" style="23" customWidth="1"/>
    <col min="3" max="3" width="14.5703125" style="22" customWidth="1"/>
    <col min="4" max="4" width="1.7109375" style="22" customWidth="1"/>
    <col min="5" max="5" width="14.5703125" style="22" customWidth="1"/>
    <col min="6" max="6" width="1.7109375" style="22" customWidth="1"/>
    <col min="7" max="7" width="13.7109375" style="22" customWidth="1"/>
    <col min="8" max="8" width="1.7109375" style="22" customWidth="1"/>
    <col min="9" max="9" width="16" style="22" customWidth="1"/>
    <col min="10" max="10" width="1.7109375" style="22" customWidth="1"/>
    <col min="11" max="11" width="16.28515625" style="22" customWidth="1"/>
    <col min="12" max="12" width="1.42578125" style="22" customWidth="1"/>
    <col min="13" max="13" width="14.7109375" style="22" customWidth="1"/>
    <col min="14" max="14" width="1.7109375" style="22" customWidth="1"/>
    <col min="15" max="15" width="14.7109375" style="22" customWidth="1"/>
    <col min="16" max="16" width="1.5703125" style="22" customWidth="1"/>
    <col min="17" max="17" width="17" style="22" customWidth="1"/>
    <col min="18" max="18" width="1.42578125" style="22" customWidth="1"/>
    <col min="19" max="19" width="17.5703125" style="22" customWidth="1"/>
    <col min="20" max="20" width="1.42578125" style="22" customWidth="1"/>
    <col min="21" max="21" width="14.7109375" style="22" customWidth="1"/>
    <col min="22" max="22" width="1.7109375" style="22" customWidth="1"/>
    <col min="23" max="23" width="14.7109375" style="22" customWidth="1"/>
    <col min="24" max="24" width="1.7109375" style="22" customWidth="1"/>
    <col min="25" max="25" width="14.7109375" style="15" customWidth="1"/>
    <col min="26" max="26" width="1.85546875" style="15" customWidth="1"/>
    <col min="27" max="27" width="16" style="22" customWidth="1"/>
    <col min="28" max="28" width="9.140625" style="22"/>
    <col min="29" max="29" width="15.42578125" style="22" bestFit="1" customWidth="1"/>
    <col min="30" max="30" width="16.7109375" style="22" bestFit="1" customWidth="1"/>
    <col min="31" max="31" width="14.7109375" style="22" customWidth="1"/>
    <col min="32" max="32" width="9.140625" style="22"/>
    <col min="33" max="33" width="10.5703125" style="22" bestFit="1" customWidth="1"/>
    <col min="34" max="16384" width="9.140625" style="22"/>
  </cols>
  <sheetData>
    <row r="1" spans="1:30" s="27" customFormat="1" ht="23.25" x14ac:dyDescent="0.5">
      <c r="A1" s="6" t="s">
        <v>152</v>
      </c>
      <c r="B1" s="25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4"/>
    </row>
    <row r="2" spans="1:30" s="27" customFormat="1" ht="23.25" x14ac:dyDescent="0.5">
      <c r="A2" s="6" t="s">
        <v>115</v>
      </c>
      <c r="Y2" s="26"/>
      <c r="Z2" s="26"/>
      <c r="AA2" s="28"/>
      <c r="AB2" s="28"/>
      <c r="AC2" s="28"/>
    </row>
    <row r="3" spans="1:30" s="27" customFormat="1" ht="23.25" x14ac:dyDescent="0.5"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8"/>
      <c r="AC3" s="28"/>
    </row>
    <row r="4" spans="1:30" s="27" customFormat="1" ht="23.25" x14ac:dyDescent="0.5">
      <c r="C4" s="246" t="s">
        <v>102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8"/>
      <c r="AC4" s="28"/>
    </row>
    <row r="5" spans="1:30" s="176" customFormat="1" ht="23.25" x14ac:dyDescent="0.5">
      <c r="A5" s="178"/>
      <c r="B5" s="179"/>
      <c r="C5" s="178"/>
      <c r="D5" s="178"/>
      <c r="E5" s="178"/>
      <c r="F5" s="178"/>
      <c r="G5" s="248" t="s">
        <v>6</v>
      </c>
      <c r="H5" s="248"/>
      <c r="I5" s="248"/>
      <c r="J5" s="248"/>
      <c r="K5" s="205"/>
      <c r="L5" s="205"/>
      <c r="M5" s="248" t="s">
        <v>48</v>
      </c>
      <c r="N5" s="248"/>
      <c r="O5" s="248"/>
      <c r="P5" s="248"/>
      <c r="Q5" s="248"/>
      <c r="R5" s="248"/>
      <c r="S5" s="248"/>
      <c r="T5" s="248"/>
      <c r="U5" s="248"/>
      <c r="V5" s="205"/>
      <c r="W5" s="205"/>
      <c r="X5" s="182"/>
      <c r="Y5" s="178"/>
      <c r="Z5" s="178"/>
      <c r="AA5" s="180"/>
      <c r="AB5" s="180"/>
      <c r="AC5" s="180"/>
    </row>
    <row r="6" spans="1:30" s="176" customFormat="1" ht="23.25" x14ac:dyDescent="0.5">
      <c r="A6" s="178"/>
      <c r="B6" s="179"/>
      <c r="C6" s="178"/>
      <c r="D6" s="178"/>
      <c r="E6" s="178"/>
      <c r="F6" s="178"/>
      <c r="G6" s="180"/>
      <c r="H6" s="180"/>
      <c r="I6" s="180"/>
      <c r="J6" s="180"/>
      <c r="K6" s="205"/>
      <c r="L6" s="205"/>
      <c r="M6" s="180" t="s">
        <v>226</v>
      </c>
      <c r="N6" s="180"/>
      <c r="O6" s="180"/>
      <c r="P6" s="180"/>
      <c r="Q6" s="180" t="s">
        <v>84</v>
      </c>
      <c r="R6" s="180"/>
      <c r="S6" s="180"/>
      <c r="T6" s="180"/>
      <c r="U6" s="180"/>
      <c r="V6" s="205"/>
      <c r="W6" s="205"/>
      <c r="X6" s="182"/>
      <c r="Y6" s="178"/>
      <c r="Z6" s="178"/>
      <c r="AA6" s="180"/>
      <c r="AB6" s="180"/>
      <c r="AC6" s="180"/>
    </row>
    <row r="7" spans="1:30" s="176" customFormat="1" ht="23.25" x14ac:dyDescent="0.5">
      <c r="A7" s="178"/>
      <c r="B7" s="179"/>
      <c r="C7" s="178"/>
      <c r="D7" s="178"/>
      <c r="E7" s="178"/>
      <c r="F7" s="178"/>
      <c r="G7" s="180"/>
      <c r="H7" s="180"/>
      <c r="I7" s="180"/>
      <c r="J7" s="180"/>
      <c r="K7" s="180" t="s">
        <v>67</v>
      </c>
      <c r="L7" s="180"/>
      <c r="M7" s="180" t="s">
        <v>227</v>
      </c>
      <c r="N7" s="180"/>
      <c r="O7" s="180"/>
      <c r="P7" s="180"/>
      <c r="Q7" s="178" t="s">
        <v>191</v>
      </c>
      <c r="R7" s="180"/>
      <c r="S7" s="180"/>
      <c r="T7" s="180"/>
      <c r="U7" s="180" t="s">
        <v>95</v>
      </c>
      <c r="V7" s="178"/>
      <c r="W7" s="182"/>
      <c r="X7" s="182"/>
      <c r="Y7" s="178"/>
      <c r="Z7" s="178"/>
      <c r="AA7" s="180"/>
      <c r="AB7" s="180"/>
      <c r="AC7" s="180"/>
    </row>
    <row r="8" spans="1:30" s="176" customFormat="1" ht="23.25" x14ac:dyDescent="0.5">
      <c r="B8" s="179"/>
      <c r="C8" s="180" t="s">
        <v>10</v>
      </c>
      <c r="D8" s="180"/>
      <c r="E8" s="180"/>
      <c r="F8" s="180"/>
      <c r="G8" s="180"/>
      <c r="H8" s="180"/>
      <c r="K8" s="178" t="s">
        <v>69</v>
      </c>
      <c r="L8" s="178"/>
      <c r="M8" s="180" t="s">
        <v>140</v>
      </c>
      <c r="O8" s="178" t="s">
        <v>228</v>
      </c>
      <c r="P8" s="178"/>
      <c r="Q8" s="178" t="s">
        <v>200</v>
      </c>
      <c r="R8" s="178"/>
      <c r="S8" s="178" t="s">
        <v>188</v>
      </c>
      <c r="T8" s="178"/>
      <c r="U8" s="178" t="s">
        <v>96</v>
      </c>
      <c r="V8" s="180"/>
      <c r="W8" s="180" t="s">
        <v>33</v>
      </c>
      <c r="X8" s="180"/>
      <c r="Y8" s="178" t="s">
        <v>78</v>
      </c>
      <c r="Z8" s="178"/>
      <c r="AA8" s="180"/>
      <c r="AB8" s="183"/>
      <c r="AC8" s="183"/>
    </row>
    <row r="9" spans="1:30" s="176" customFormat="1" ht="23.25" x14ac:dyDescent="0.5">
      <c r="B9" s="179"/>
      <c r="C9" s="180" t="s">
        <v>32</v>
      </c>
      <c r="D9" s="180"/>
      <c r="E9" s="180" t="s">
        <v>159</v>
      </c>
      <c r="F9" s="180"/>
      <c r="G9" s="180" t="s">
        <v>47</v>
      </c>
      <c r="H9" s="180"/>
      <c r="I9" s="183"/>
      <c r="J9" s="183"/>
      <c r="K9" s="178" t="s">
        <v>71</v>
      </c>
      <c r="L9" s="178"/>
      <c r="M9" s="180" t="s">
        <v>172</v>
      </c>
      <c r="N9" s="183"/>
      <c r="O9" s="178" t="s">
        <v>192</v>
      </c>
      <c r="P9" s="178"/>
      <c r="Q9" s="178" t="s">
        <v>201</v>
      </c>
      <c r="R9" s="178"/>
      <c r="S9" s="178" t="s">
        <v>189</v>
      </c>
      <c r="T9" s="178"/>
      <c r="U9" s="178" t="s">
        <v>97</v>
      </c>
      <c r="V9" s="180"/>
      <c r="W9" s="180" t="s">
        <v>34</v>
      </c>
      <c r="X9" s="180"/>
      <c r="Y9" s="178" t="s">
        <v>79</v>
      </c>
      <c r="Z9" s="178"/>
      <c r="AA9" s="180" t="s">
        <v>33</v>
      </c>
      <c r="AB9" s="183"/>
      <c r="AC9" s="183"/>
    </row>
    <row r="10" spans="1:30" s="176" customFormat="1" ht="23.25" x14ac:dyDescent="0.5">
      <c r="B10" s="184" t="s">
        <v>21</v>
      </c>
      <c r="C10" s="180" t="s">
        <v>31</v>
      </c>
      <c r="D10" s="180"/>
      <c r="E10" s="180" t="s">
        <v>160</v>
      </c>
      <c r="F10" s="180"/>
      <c r="G10" s="180" t="s">
        <v>46</v>
      </c>
      <c r="H10" s="180"/>
      <c r="I10" s="180" t="s">
        <v>7</v>
      </c>
      <c r="J10" s="180"/>
      <c r="K10" s="178" t="s">
        <v>73</v>
      </c>
      <c r="L10" s="178"/>
      <c r="M10" s="180" t="s">
        <v>165</v>
      </c>
      <c r="N10" s="180"/>
      <c r="O10" s="178" t="s">
        <v>193</v>
      </c>
      <c r="P10" s="178"/>
      <c r="Q10" s="178" t="s">
        <v>78</v>
      </c>
      <c r="R10" s="178"/>
      <c r="S10" s="178" t="s">
        <v>190</v>
      </c>
      <c r="T10" s="178"/>
      <c r="U10" s="178" t="s">
        <v>13</v>
      </c>
      <c r="V10" s="180"/>
      <c r="W10" s="178" t="s">
        <v>151</v>
      </c>
      <c r="X10" s="180"/>
      <c r="Y10" s="178" t="s">
        <v>80</v>
      </c>
      <c r="Z10" s="178"/>
      <c r="AA10" s="180" t="s">
        <v>34</v>
      </c>
      <c r="AB10" s="183"/>
      <c r="AC10" s="180"/>
      <c r="AD10" s="183"/>
    </row>
    <row r="11" spans="1:30" s="188" customFormat="1" x14ac:dyDescent="0.45">
      <c r="B11" s="168"/>
      <c r="C11" s="245" t="s">
        <v>112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06"/>
      <c r="AC11" s="207"/>
      <c r="AD11" s="206"/>
    </row>
    <row r="12" spans="1:30" s="188" customFormat="1" ht="23.25" hidden="1" customHeight="1" x14ac:dyDescent="0.45">
      <c r="A12" s="18" t="s">
        <v>152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9"/>
      <c r="Z12" s="209"/>
      <c r="AA12" s="210"/>
    </row>
    <row r="13" spans="1:30" s="188" customFormat="1" ht="23.25" hidden="1" customHeight="1" x14ac:dyDescent="0.45">
      <c r="A13" s="18" t="s">
        <v>115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09"/>
      <c r="Z13" s="209"/>
      <c r="AA13" s="211"/>
    </row>
    <row r="14" spans="1:30" s="188" customFormat="1" ht="23.25" hidden="1" customHeight="1" x14ac:dyDescent="0.45">
      <c r="A14" s="18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09"/>
      <c r="Z14" s="209"/>
      <c r="AA14" s="211"/>
    </row>
    <row r="15" spans="1:30" s="188" customFormat="1" ht="23.25" hidden="1" customHeight="1" x14ac:dyDescent="0.45">
      <c r="A15" s="210"/>
      <c r="B15" s="210"/>
      <c r="C15" s="247" t="s">
        <v>102</v>
      </c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</row>
    <row r="16" spans="1:30" s="188" customFormat="1" ht="21.75" hidden="1" customHeight="1" x14ac:dyDescent="0.45">
      <c r="A16" s="212"/>
      <c r="B16" s="23"/>
      <c r="C16" s="212"/>
      <c r="D16" s="212"/>
      <c r="E16" s="212"/>
      <c r="F16" s="212"/>
      <c r="G16" s="249" t="s">
        <v>6</v>
      </c>
      <c r="H16" s="249"/>
      <c r="I16" s="249"/>
      <c r="J16" s="249"/>
      <c r="K16" s="213"/>
      <c r="L16" s="213"/>
      <c r="M16" s="249"/>
      <c r="N16" s="249"/>
      <c r="O16" s="249"/>
      <c r="P16" s="249"/>
      <c r="Q16" s="249"/>
      <c r="R16" s="249"/>
      <c r="S16" s="249"/>
      <c r="T16" s="249"/>
      <c r="U16" s="249"/>
      <c r="V16" s="213"/>
      <c r="W16" s="213"/>
      <c r="X16" s="214"/>
      <c r="Y16" s="212"/>
      <c r="Z16" s="212"/>
      <c r="AA16" s="207"/>
    </row>
    <row r="17" spans="1:30" s="188" customFormat="1" ht="21.75" hidden="1" customHeight="1" x14ac:dyDescent="0.45">
      <c r="A17" s="212"/>
      <c r="B17" s="23"/>
      <c r="C17" s="212"/>
      <c r="D17" s="212"/>
      <c r="E17" s="212"/>
      <c r="F17" s="212"/>
      <c r="G17" s="207"/>
      <c r="H17" s="207"/>
      <c r="I17" s="207"/>
      <c r="J17" s="207"/>
      <c r="K17" s="213"/>
      <c r="L17" s="213"/>
      <c r="M17" s="207"/>
      <c r="N17" s="207"/>
      <c r="O17" s="207"/>
      <c r="P17" s="207"/>
      <c r="Q17" s="207"/>
      <c r="R17" s="207"/>
      <c r="S17" s="207"/>
      <c r="T17" s="207"/>
      <c r="U17" s="207"/>
      <c r="V17" s="213"/>
      <c r="W17" s="213"/>
      <c r="X17" s="214"/>
      <c r="Y17" s="212"/>
      <c r="Z17" s="212"/>
      <c r="AA17" s="207"/>
    </row>
    <row r="18" spans="1:30" s="188" customFormat="1" ht="21.75" hidden="1" customHeight="1" x14ac:dyDescent="0.45">
      <c r="A18" s="212"/>
      <c r="B18" s="23"/>
      <c r="C18" s="212"/>
      <c r="D18" s="212"/>
      <c r="E18" s="212"/>
      <c r="F18" s="212"/>
      <c r="G18" s="207"/>
      <c r="H18" s="207"/>
      <c r="I18" s="207"/>
      <c r="J18" s="207"/>
      <c r="M18" s="207"/>
      <c r="N18" s="207"/>
      <c r="O18" s="207"/>
      <c r="P18" s="207"/>
      <c r="Q18" s="207" t="s">
        <v>84</v>
      </c>
      <c r="R18" s="207"/>
      <c r="S18" s="207"/>
      <c r="T18" s="207"/>
      <c r="U18" s="207"/>
      <c r="V18" s="212"/>
      <c r="W18" s="214"/>
      <c r="X18" s="214"/>
      <c r="Y18" s="212"/>
      <c r="Z18" s="212"/>
      <c r="AA18" s="207"/>
    </row>
    <row r="19" spans="1:30" s="188" customFormat="1" ht="21.75" hidden="1" customHeight="1" x14ac:dyDescent="0.45">
      <c r="A19" s="212"/>
      <c r="B19" s="23"/>
      <c r="C19" s="212"/>
      <c r="D19" s="212"/>
      <c r="E19" s="212"/>
      <c r="F19" s="212"/>
      <c r="G19" s="207"/>
      <c r="H19" s="207"/>
      <c r="I19" s="207"/>
      <c r="J19" s="207"/>
      <c r="K19" s="207" t="s">
        <v>67</v>
      </c>
      <c r="L19" s="207"/>
      <c r="M19" s="207"/>
      <c r="N19" s="207"/>
      <c r="O19" s="207" t="s">
        <v>66</v>
      </c>
      <c r="P19" s="207"/>
      <c r="Q19" s="212" t="s">
        <v>85</v>
      </c>
      <c r="R19" s="207"/>
      <c r="S19" s="207"/>
      <c r="T19" s="207"/>
      <c r="U19" s="207" t="s">
        <v>95</v>
      </c>
      <c r="V19" s="212"/>
      <c r="W19" s="214"/>
      <c r="X19" s="214"/>
      <c r="Y19" s="212" t="s">
        <v>77</v>
      </c>
      <c r="Z19" s="212"/>
      <c r="AA19" s="207"/>
    </row>
    <row r="20" spans="1:30" s="188" customFormat="1" hidden="1" x14ac:dyDescent="0.45">
      <c r="B20" s="23"/>
      <c r="C20" s="207" t="s">
        <v>10</v>
      </c>
      <c r="D20" s="207"/>
      <c r="E20" s="207" t="s">
        <v>10</v>
      </c>
      <c r="F20" s="207"/>
      <c r="G20" s="207"/>
      <c r="H20" s="207"/>
      <c r="K20" s="212" t="s">
        <v>69</v>
      </c>
      <c r="L20" s="212"/>
      <c r="M20" s="212" t="s">
        <v>81</v>
      </c>
      <c r="O20" s="212" t="s">
        <v>68</v>
      </c>
      <c r="P20" s="212"/>
      <c r="Q20" s="212" t="s">
        <v>86</v>
      </c>
      <c r="R20" s="212"/>
      <c r="S20" s="212"/>
      <c r="T20" s="212"/>
      <c r="U20" s="212" t="s">
        <v>96</v>
      </c>
      <c r="V20" s="207"/>
      <c r="W20" s="207"/>
      <c r="X20" s="207"/>
      <c r="Y20" s="212" t="s">
        <v>78</v>
      </c>
      <c r="Z20" s="212"/>
      <c r="AA20" s="207"/>
    </row>
    <row r="21" spans="1:30" s="188" customFormat="1" hidden="1" x14ac:dyDescent="0.45">
      <c r="B21" s="23"/>
      <c r="C21" s="207" t="s">
        <v>32</v>
      </c>
      <c r="D21" s="207"/>
      <c r="E21" s="207" t="s">
        <v>32</v>
      </c>
      <c r="F21" s="207"/>
      <c r="G21" s="207" t="s">
        <v>47</v>
      </c>
      <c r="H21" s="207"/>
      <c r="I21" s="206"/>
      <c r="J21" s="206"/>
      <c r="K21" s="212" t="s">
        <v>71</v>
      </c>
      <c r="L21" s="212"/>
      <c r="M21" s="207" t="s">
        <v>82</v>
      </c>
      <c r="N21" s="206"/>
      <c r="O21" s="212" t="s">
        <v>70</v>
      </c>
      <c r="P21" s="212"/>
      <c r="Q21" s="212" t="s">
        <v>87</v>
      </c>
      <c r="R21" s="212"/>
      <c r="S21" s="212"/>
      <c r="T21" s="212"/>
      <c r="U21" s="212" t="s">
        <v>97</v>
      </c>
      <c r="V21" s="207"/>
      <c r="W21" s="207" t="s">
        <v>33</v>
      </c>
      <c r="X21" s="207"/>
      <c r="Y21" s="212" t="s">
        <v>79</v>
      </c>
      <c r="Z21" s="212"/>
      <c r="AA21" s="207" t="s">
        <v>33</v>
      </c>
    </row>
    <row r="22" spans="1:30" s="188" customFormat="1" hidden="1" x14ac:dyDescent="0.45">
      <c r="B22" s="168" t="s">
        <v>21</v>
      </c>
      <c r="C22" s="207" t="s">
        <v>31</v>
      </c>
      <c r="D22" s="207"/>
      <c r="E22" s="207" t="s">
        <v>31</v>
      </c>
      <c r="F22" s="207"/>
      <c r="G22" s="207" t="s">
        <v>46</v>
      </c>
      <c r="H22" s="207"/>
      <c r="I22" s="207" t="s">
        <v>7</v>
      </c>
      <c r="J22" s="207"/>
      <c r="K22" s="212" t="s">
        <v>73</v>
      </c>
      <c r="L22" s="212"/>
      <c r="M22" s="207" t="s">
        <v>83</v>
      </c>
      <c r="N22" s="207"/>
      <c r="O22" s="212" t="s">
        <v>72</v>
      </c>
      <c r="P22" s="212"/>
      <c r="Q22" s="212" t="s">
        <v>91</v>
      </c>
      <c r="R22" s="212"/>
      <c r="S22" s="212"/>
      <c r="T22" s="212"/>
      <c r="U22" s="212" t="s">
        <v>13</v>
      </c>
      <c r="V22" s="207"/>
      <c r="W22" s="207" t="s">
        <v>76</v>
      </c>
      <c r="X22" s="207"/>
      <c r="Y22" s="212" t="s">
        <v>80</v>
      </c>
      <c r="Z22" s="212"/>
      <c r="AA22" s="207" t="s">
        <v>34</v>
      </c>
    </row>
    <row r="23" spans="1:30" s="188" customFormat="1" hidden="1" x14ac:dyDescent="0.45">
      <c r="B23" s="168"/>
      <c r="C23" s="245" t="s">
        <v>112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</row>
    <row r="24" spans="1:30" s="188" customFormat="1" x14ac:dyDescent="0.45">
      <c r="A24" s="17" t="s">
        <v>156</v>
      </c>
      <c r="B24" s="2"/>
      <c r="C24" s="215"/>
      <c r="D24" s="215"/>
      <c r="E24" s="215"/>
      <c r="F24" s="215"/>
      <c r="G24" s="215"/>
      <c r="H24" s="215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7"/>
      <c r="W24" s="217"/>
      <c r="X24" s="217"/>
      <c r="Y24" s="212"/>
      <c r="Z24" s="212"/>
      <c r="AA24" s="215"/>
    </row>
    <row r="25" spans="1:30" s="188" customFormat="1" x14ac:dyDescent="0.45">
      <c r="A25" s="17" t="s">
        <v>157</v>
      </c>
      <c r="B25" s="2"/>
      <c r="C25" s="109">
        <v>3003750</v>
      </c>
      <c r="D25" s="109"/>
      <c r="E25" s="109">
        <v>11847802</v>
      </c>
      <c r="F25" s="109"/>
      <c r="G25" s="109">
        <v>265100</v>
      </c>
      <c r="H25" s="109"/>
      <c r="I25" s="109">
        <v>3033343</v>
      </c>
      <c r="J25" s="109"/>
      <c r="K25" s="109">
        <v>353101</v>
      </c>
      <c r="L25" s="109"/>
      <c r="M25" s="109">
        <v>-424985</v>
      </c>
      <c r="N25" s="109"/>
      <c r="O25" s="109">
        <v>9651</v>
      </c>
      <c r="P25" s="109"/>
      <c r="Q25" s="193">
        <v>0</v>
      </c>
      <c r="R25" s="109"/>
      <c r="S25" s="193">
        <v>0</v>
      </c>
      <c r="T25" s="109"/>
      <c r="U25" s="109">
        <f>SUM(M25:S25)</f>
        <v>-415334</v>
      </c>
      <c r="V25" s="109"/>
      <c r="W25" s="146">
        <f>SUM(U25,C25:K25)</f>
        <v>18087762</v>
      </c>
      <c r="X25" s="109"/>
      <c r="Y25" s="109">
        <v>214968</v>
      </c>
      <c r="Z25" s="147"/>
      <c r="AA25" s="148">
        <f>SUM(W25:Y25)</f>
        <v>18302730</v>
      </c>
    </row>
    <row r="26" spans="1:30" s="188" customFormat="1" x14ac:dyDescent="0.45">
      <c r="A26" s="18"/>
      <c r="B26" s="2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218"/>
      <c r="Z26" s="218"/>
      <c r="AA26" s="192"/>
    </row>
    <row r="27" spans="1:30" s="188" customFormat="1" x14ac:dyDescent="0.45">
      <c r="A27" s="17" t="s">
        <v>74</v>
      </c>
      <c r="B27" s="21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3"/>
      <c r="W27" s="218"/>
      <c r="X27" s="218"/>
      <c r="Y27" s="218"/>
      <c r="Z27" s="218"/>
      <c r="AA27" s="195"/>
    </row>
    <row r="28" spans="1:30" s="188" customFormat="1" x14ac:dyDescent="0.45">
      <c r="A28" s="19" t="s">
        <v>161</v>
      </c>
      <c r="B28" s="21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3"/>
      <c r="W28" s="218"/>
      <c r="X28" s="218"/>
      <c r="Y28" s="218"/>
      <c r="Z28" s="218"/>
      <c r="AA28" s="195"/>
    </row>
    <row r="29" spans="1:30" s="188" customFormat="1" x14ac:dyDescent="0.45">
      <c r="A29" s="188" t="s">
        <v>147</v>
      </c>
      <c r="B29" s="2">
        <v>12</v>
      </c>
      <c r="C29" s="191">
        <v>0</v>
      </c>
      <c r="D29" s="195"/>
      <c r="E29" s="191">
        <v>0</v>
      </c>
      <c r="F29" s="195"/>
      <c r="G29" s="191">
        <v>0</v>
      </c>
      <c r="H29" s="195"/>
      <c r="I29" s="219">
        <v>-901123</v>
      </c>
      <c r="J29" s="194"/>
      <c r="K29" s="191">
        <v>0</v>
      </c>
      <c r="L29" s="195"/>
      <c r="M29" s="191">
        <v>0</v>
      </c>
      <c r="N29" s="194"/>
      <c r="O29" s="191">
        <v>0</v>
      </c>
      <c r="P29" s="195"/>
      <c r="Q29" s="191">
        <v>0</v>
      </c>
      <c r="R29" s="195"/>
      <c r="S29" s="191">
        <v>0</v>
      </c>
      <c r="T29" s="195"/>
      <c r="U29" s="191">
        <f>SUM(M29:S29)</f>
        <v>0</v>
      </c>
      <c r="V29" s="193"/>
      <c r="W29" s="191">
        <f>SUM(U29,C29:K29)</f>
        <v>-901123</v>
      </c>
      <c r="X29" s="218"/>
      <c r="Y29" s="191">
        <v>0</v>
      </c>
      <c r="Z29" s="218"/>
      <c r="AA29" s="191">
        <f>SUM(W29:Y29)</f>
        <v>-901123</v>
      </c>
    </row>
    <row r="30" spans="1:30" s="188" customFormat="1" x14ac:dyDescent="0.45">
      <c r="A30" s="145" t="s">
        <v>162</v>
      </c>
      <c r="B30" s="2"/>
      <c r="C30" s="59">
        <f>C29</f>
        <v>0</v>
      </c>
      <c r="D30" s="150"/>
      <c r="E30" s="59">
        <f>E29</f>
        <v>0</v>
      </c>
      <c r="F30" s="150"/>
      <c r="G30" s="59">
        <f>G29</f>
        <v>0</v>
      </c>
      <c r="H30" s="150"/>
      <c r="I30" s="59">
        <f>I29</f>
        <v>-901123</v>
      </c>
      <c r="J30" s="150"/>
      <c r="K30" s="59">
        <f>K29</f>
        <v>0</v>
      </c>
      <c r="L30" s="150"/>
      <c r="M30" s="59">
        <f>M29</f>
        <v>0</v>
      </c>
      <c r="N30" s="150"/>
      <c r="O30" s="59">
        <f>O29</f>
        <v>0</v>
      </c>
      <c r="P30" s="150"/>
      <c r="Q30" s="59">
        <f>Q29</f>
        <v>0</v>
      </c>
      <c r="R30" s="150"/>
      <c r="S30" s="59">
        <f>S29</f>
        <v>0</v>
      </c>
      <c r="T30" s="150"/>
      <c r="U30" s="59">
        <f>SUM(M30:S30)</f>
        <v>0</v>
      </c>
      <c r="V30" s="150"/>
      <c r="W30" s="59">
        <f>SUM(W29:W29)</f>
        <v>-901123</v>
      </c>
      <c r="X30" s="150"/>
      <c r="Y30" s="59">
        <f>SUM(Y29:Y29)</f>
        <v>0</v>
      </c>
      <c r="Z30" s="150"/>
      <c r="AA30" s="59">
        <f>SUM(AA29:AA29)</f>
        <v>-901123</v>
      </c>
      <c r="AB30" s="17"/>
      <c r="AC30" s="17"/>
      <c r="AD30" s="17"/>
    </row>
    <row r="31" spans="1:30" s="188" customFormat="1" x14ac:dyDescent="0.45">
      <c r="A31" s="20" t="s">
        <v>118</v>
      </c>
      <c r="B31" s="2"/>
      <c r="C31" s="60">
        <f>SUM(C30)</f>
        <v>0</v>
      </c>
      <c r="D31" s="151"/>
      <c r="E31" s="60">
        <f>SUM(E30)</f>
        <v>0</v>
      </c>
      <c r="F31" s="151"/>
      <c r="G31" s="60">
        <f>SUM(G30)</f>
        <v>0</v>
      </c>
      <c r="H31" s="151"/>
      <c r="I31" s="60">
        <f>SUM(I30)</f>
        <v>-901123</v>
      </c>
      <c r="J31" s="151"/>
      <c r="K31" s="60">
        <f>SUM(K30)</f>
        <v>0</v>
      </c>
      <c r="L31" s="151"/>
      <c r="M31" s="60">
        <f>SUM(M30)</f>
        <v>0</v>
      </c>
      <c r="N31" s="151"/>
      <c r="O31" s="60">
        <f>SUM(O30)</f>
        <v>0</v>
      </c>
      <c r="P31" s="151"/>
      <c r="Q31" s="60">
        <f>SUM(Q30)</f>
        <v>0</v>
      </c>
      <c r="R31" s="151"/>
      <c r="S31" s="60">
        <f>SUM(S30)</f>
        <v>0</v>
      </c>
      <c r="T31" s="151"/>
      <c r="U31" s="60">
        <f>SUM(M31:S31)</f>
        <v>0</v>
      </c>
      <c r="V31" s="151"/>
      <c r="W31" s="60">
        <f>SUM(W30)</f>
        <v>-901123</v>
      </c>
      <c r="X31" s="151"/>
      <c r="Y31" s="60">
        <f>SUM(Y30)</f>
        <v>0</v>
      </c>
      <c r="Z31" s="151"/>
      <c r="AA31" s="60">
        <f>SUM(AA30)</f>
        <v>-901123</v>
      </c>
      <c r="AB31" s="17"/>
      <c r="AC31" s="17"/>
      <c r="AD31" s="17"/>
    </row>
    <row r="32" spans="1:30" s="188" customFormat="1" x14ac:dyDescent="0.45">
      <c r="A32" s="20"/>
      <c r="B32" s="2"/>
      <c r="C32" s="152"/>
      <c r="D32" s="151"/>
      <c r="E32" s="152"/>
      <c r="F32" s="151"/>
      <c r="G32" s="152"/>
      <c r="H32" s="151"/>
      <c r="I32" s="153"/>
      <c r="J32" s="153"/>
      <c r="K32" s="152"/>
      <c r="L32" s="151"/>
      <c r="M32" s="152"/>
      <c r="N32" s="153"/>
      <c r="O32" s="152"/>
      <c r="P32" s="151"/>
      <c r="Q32" s="152"/>
      <c r="R32" s="151"/>
      <c r="S32" s="152"/>
      <c r="T32" s="151"/>
      <c r="U32" s="152"/>
      <c r="V32" s="109"/>
      <c r="W32" s="154"/>
      <c r="X32" s="153"/>
      <c r="Y32" s="147"/>
      <c r="Z32" s="147"/>
      <c r="AA32" s="148"/>
    </row>
    <row r="33" spans="1:31" s="188" customFormat="1" x14ac:dyDescent="0.45">
      <c r="A33" s="18" t="s">
        <v>107</v>
      </c>
      <c r="B33" s="2"/>
      <c r="C33" s="195"/>
      <c r="D33" s="195"/>
      <c r="E33" s="195"/>
      <c r="F33" s="195"/>
      <c r="G33" s="195"/>
      <c r="H33" s="195"/>
      <c r="I33" s="194"/>
      <c r="J33" s="194"/>
      <c r="K33" s="195"/>
      <c r="L33" s="195"/>
      <c r="M33" s="194"/>
      <c r="N33" s="194"/>
      <c r="O33" s="195"/>
      <c r="P33" s="195"/>
      <c r="Q33" s="195"/>
      <c r="R33" s="195"/>
      <c r="S33" s="195"/>
      <c r="T33" s="195"/>
      <c r="U33" s="195"/>
      <c r="V33" s="193"/>
      <c r="W33" s="198"/>
      <c r="X33" s="198"/>
      <c r="Y33" s="218"/>
      <c r="Z33" s="218"/>
      <c r="AA33" s="195"/>
    </row>
    <row r="34" spans="1:31" s="188" customFormat="1" x14ac:dyDescent="0.45">
      <c r="A34" s="188" t="s">
        <v>142</v>
      </c>
      <c r="B34" s="2"/>
      <c r="C34" s="191">
        <v>0</v>
      </c>
      <c r="D34" s="195"/>
      <c r="E34" s="191">
        <v>0</v>
      </c>
      <c r="F34" s="195"/>
      <c r="G34" s="191">
        <v>0</v>
      </c>
      <c r="H34" s="195"/>
      <c r="I34" s="194">
        <v>888260</v>
      </c>
      <c r="J34" s="151"/>
      <c r="K34" s="191">
        <v>0</v>
      </c>
      <c r="L34" s="195"/>
      <c r="M34" s="191">
        <v>0</v>
      </c>
      <c r="N34" s="194"/>
      <c r="O34" s="191">
        <v>0</v>
      </c>
      <c r="P34" s="195"/>
      <c r="Q34" s="191">
        <v>0</v>
      </c>
      <c r="R34" s="195"/>
      <c r="S34" s="191">
        <v>0</v>
      </c>
      <c r="T34" s="195"/>
      <c r="U34" s="191">
        <f>SUM(M34:S34)</f>
        <v>0</v>
      </c>
      <c r="V34" s="193"/>
      <c r="W34" s="191">
        <f>SUM(C34:Q34)</f>
        <v>888260</v>
      </c>
      <c r="X34" s="198"/>
      <c r="Y34" s="191">
        <v>8904</v>
      </c>
      <c r="Z34" s="218"/>
      <c r="AA34" s="198">
        <f t="shared" ref="AA34:AA35" si="0">SUM(W34:Y34)</f>
        <v>897164</v>
      </c>
    </row>
    <row r="35" spans="1:31" s="188" customFormat="1" x14ac:dyDescent="0.45">
      <c r="A35" s="188" t="s">
        <v>75</v>
      </c>
      <c r="B35" s="2"/>
      <c r="C35" s="191">
        <v>0</v>
      </c>
      <c r="D35" s="195"/>
      <c r="E35" s="191">
        <v>0</v>
      </c>
      <c r="F35" s="195"/>
      <c r="G35" s="191">
        <v>0</v>
      </c>
      <c r="H35" s="195"/>
      <c r="I35" s="191">
        <v>0</v>
      </c>
      <c r="J35" s="151"/>
      <c r="K35" s="191">
        <v>0</v>
      </c>
      <c r="L35" s="195"/>
      <c r="M35" s="219">
        <v>-4271</v>
      </c>
      <c r="N35" s="194"/>
      <c r="O35" s="219">
        <v>-3696</v>
      </c>
      <c r="P35" s="195"/>
      <c r="Q35" s="219">
        <v>403</v>
      </c>
      <c r="R35" s="194"/>
      <c r="S35" s="219">
        <v>0</v>
      </c>
      <c r="T35" s="194"/>
      <c r="U35" s="191">
        <f>SUM(M35:S35)</f>
        <v>-7564</v>
      </c>
      <c r="V35" s="193"/>
      <c r="W35" s="191">
        <f>SUM(C35:Q35)</f>
        <v>-7564</v>
      </c>
      <c r="X35" s="193"/>
      <c r="Y35" s="191">
        <v>-82</v>
      </c>
      <c r="Z35" s="218"/>
      <c r="AA35" s="220">
        <f t="shared" si="0"/>
        <v>-7646</v>
      </c>
      <c r="AC35" s="221"/>
    </row>
    <row r="36" spans="1:31" s="188" customFormat="1" x14ac:dyDescent="0.45">
      <c r="A36" s="17" t="s">
        <v>106</v>
      </c>
      <c r="B36" s="2"/>
      <c r="C36" s="59">
        <f>SUM(C34:C35)</f>
        <v>0</v>
      </c>
      <c r="D36" s="151"/>
      <c r="E36" s="59">
        <f>SUM(E34:E35)</f>
        <v>0</v>
      </c>
      <c r="F36" s="151"/>
      <c r="G36" s="59">
        <f>SUM(G34:G35)</f>
        <v>0</v>
      </c>
      <c r="H36" s="151"/>
      <c r="I36" s="60">
        <f>SUM(I34:I35)</f>
        <v>888260</v>
      </c>
      <c r="J36" s="153"/>
      <c r="K36" s="59">
        <f>SUM(K34:K35)</f>
        <v>0</v>
      </c>
      <c r="L36" s="154"/>
      <c r="M36" s="60">
        <f>SUM(M34:M35)</f>
        <v>-4271</v>
      </c>
      <c r="N36" s="153"/>
      <c r="O36" s="60">
        <f>SUM(O34:O35)</f>
        <v>-3696</v>
      </c>
      <c r="P36" s="153"/>
      <c r="Q36" s="60">
        <f>SUM(Q34:Q35)</f>
        <v>403</v>
      </c>
      <c r="R36" s="153"/>
      <c r="S36" s="60">
        <f>SUM(S34:S35)</f>
        <v>0</v>
      </c>
      <c r="T36" s="153"/>
      <c r="U36" s="60">
        <f>SUM(U34:U35)</f>
        <v>-7564</v>
      </c>
      <c r="V36" s="109"/>
      <c r="W36" s="60">
        <f>SUM(W34:W35)</f>
        <v>880696</v>
      </c>
      <c r="X36" s="153"/>
      <c r="Y36" s="60">
        <f>SUM(Y34:Y35)</f>
        <v>8822</v>
      </c>
      <c r="Z36" s="147"/>
      <c r="AA36" s="60">
        <f>SUM(AA34:AA35)</f>
        <v>889518</v>
      </c>
      <c r="AB36" s="17"/>
      <c r="AC36" s="17"/>
      <c r="AD36" s="17"/>
      <c r="AE36" s="222"/>
    </row>
    <row r="37" spans="1:31" s="188" customFormat="1" x14ac:dyDescent="0.45">
      <c r="A37" s="17"/>
      <c r="B37" s="2"/>
      <c r="C37" s="152"/>
      <c r="D37" s="151"/>
      <c r="E37" s="152"/>
      <c r="F37" s="151"/>
      <c r="G37" s="152"/>
      <c r="H37" s="151"/>
      <c r="I37" s="153"/>
      <c r="J37" s="153"/>
      <c r="K37" s="155"/>
      <c r="L37" s="154"/>
      <c r="M37" s="153"/>
      <c r="N37" s="153"/>
      <c r="O37" s="153"/>
      <c r="P37" s="153"/>
      <c r="Q37" s="153"/>
      <c r="R37" s="153"/>
      <c r="S37" s="153"/>
      <c r="T37" s="153"/>
      <c r="U37" s="153"/>
      <c r="V37" s="109"/>
      <c r="W37" s="153"/>
      <c r="X37" s="153"/>
      <c r="Y37" s="218"/>
      <c r="Z37" s="218"/>
      <c r="AA37" s="153"/>
    </row>
    <row r="38" spans="1:31" s="17" customFormat="1" ht="22.5" thickBot="1" x14ac:dyDescent="0.5">
      <c r="A38" s="17" t="s">
        <v>158</v>
      </c>
      <c r="B38" s="21"/>
      <c r="C38" s="156">
        <f>SUM(C25,C31,C36)</f>
        <v>3003750</v>
      </c>
      <c r="D38" s="148"/>
      <c r="E38" s="103">
        <f>SUM(E25,E31,E36)</f>
        <v>11847802</v>
      </c>
      <c r="F38" s="148"/>
      <c r="G38" s="156">
        <f>SUM(G25,G31,G36)</f>
        <v>265100</v>
      </c>
      <c r="H38" s="148"/>
      <c r="I38" s="156">
        <f>SUM(I25,I31,I36)</f>
        <v>3020480</v>
      </c>
      <c r="J38" s="148"/>
      <c r="K38" s="156">
        <f>SUM(K25,K31,K36)</f>
        <v>353101</v>
      </c>
      <c r="L38" s="153"/>
      <c r="M38" s="156">
        <f>SUM(M25,M31,M36)</f>
        <v>-429256</v>
      </c>
      <c r="N38" s="148"/>
      <c r="O38" s="156">
        <f>SUM(O25,O31,O36)</f>
        <v>5955</v>
      </c>
      <c r="P38" s="148"/>
      <c r="Q38" s="103">
        <f>SUM(Q25,Q31,Q36)</f>
        <v>403</v>
      </c>
      <c r="R38" s="153"/>
      <c r="S38" s="103">
        <f>SUM(S25,S31,S36)</f>
        <v>0</v>
      </c>
      <c r="T38" s="153"/>
      <c r="U38" s="156">
        <f>SUM(U25,U31,U36)</f>
        <v>-422898</v>
      </c>
      <c r="V38" s="148"/>
      <c r="W38" s="156">
        <f>SUM(W25,W31,W36)</f>
        <v>18067335</v>
      </c>
      <c r="X38" s="148"/>
      <c r="Y38" s="156">
        <f>SUM(Y25,Y31,Y36)</f>
        <v>223790</v>
      </c>
      <c r="Z38" s="147"/>
      <c r="AA38" s="156">
        <f>SUM(AA25,AA31,AA36)</f>
        <v>18291125</v>
      </c>
      <c r="AB38" s="3"/>
      <c r="AC38" s="3"/>
      <c r="AD38" s="34"/>
    </row>
    <row r="39" spans="1:31" s="188" customFormat="1" ht="22.5" thickTop="1" x14ac:dyDescent="0.45">
      <c r="B39" s="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18"/>
      <c r="Z39" s="218"/>
      <c r="AA39" s="223"/>
    </row>
    <row r="40" spans="1:31" s="188" customFormat="1" x14ac:dyDescent="0.45">
      <c r="A40" s="17" t="s">
        <v>185</v>
      </c>
      <c r="B40" s="2"/>
      <c r="C40" s="195"/>
      <c r="D40" s="195"/>
      <c r="E40" s="195"/>
      <c r="F40" s="195"/>
      <c r="G40" s="195"/>
      <c r="H40" s="195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192"/>
      <c r="W40" s="192"/>
      <c r="X40" s="192"/>
      <c r="Y40" s="218"/>
      <c r="Z40" s="218"/>
      <c r="AA40" s="195"/>
    </row>
    <row r="41" spans="1:31" s="188" customFormat="1" x14ac:dyDescent="0.45">
      <c r="A41" s="17" t="s">
        <v>206</v>
      </c>
      <c r="B41" s="2"/>
      <c r="C41" s="109">
        <v>3003750</v>
      </c>
      <c r="D41" s="109"/>
      <c r="E41" s="109">
        <v>11847802</v>
      </c>
      <c r="F41" s="109"/>
      <c r="G41" s="109">
        <v>300375</v>
      </c>
      <c r="H41" s="109"/>
      <c r="I41" s="109">
        <v>3075755</v>
      </c>
      <c r="J41" s="109"/>
      <c r="K41" s="109">
        <v>353101</v>
      </c>
      <c r="L41" s="109"/>
      <c r="M41" s="109">
        <v>-500503</v>
      </c>
      <c r="N41" s="109"/>
      <c r="O41" s="109">
        <v>27804</v>
      </c>
      <c r="P41" s="109"/>
      <c r="Q41" s="109">
        <v>-419</v>
      </c>
      <c r="R41" s="109"/>
      <c r="S41" s="109">
        <v>-236359</v>
      </c>
      <c r="T41" s="109"/>
      <c r="U41" s="109">
        <f>SUM(M41:S41)</f>
        <v>-709477</v>
      </c>
      <c r="V41" s="109"/>
      <c r="W41" s="146">
        <f>SUM(U41,C41:K41)</f>
        <v>17871306</v>
      </c>
      <c r="X41" s="109"/>
      <c r="Y41" s="109">
        <v>151839</v>
      </c>
      <c r="Z41" s="147"/>
      <c r="AA41" s="148">
        <f>SUM(W41:Y41)</f>
        <v>18023145</v>
      </c>
    </row>
    <row r="42" spans="1:31" s="188" customFormat="1" x14ac:dyDescent="0.45">
      <c r="A42" s="188" t="s">
        <v>205</v>
      </c>
      <c r="B42" s="2">
        <v>3</v>
      </c>
      <c r="C42" s="195">
        <v>0</v>
      </c>
      <c r="D42" s="195"/>
      <c r="E42" s="195">
        <v>0</v>
      </c>
      <c r="F42" s="195"/>
      <c r="G42" s="195">
        <v>0</v>
      </c>
      <c r="H42" s="195"/>
      <c r="I42" s="224">
        <v>0</v>
      </c>
      <c r="J42" s="224"/>
      <c r="K42" s="224">
        <v>0</v>
      </c>
      <c r="L42" s="224"/>
      <c r="M42" s="224">
        <v>-531</v>
      </c>
      <c r="N42" s="224"/>
      <c r="O42" s="224">
        <v>1030703</v>
      </c>
      <c r="P42" s="224"/>
      <c r="Q42" s="224">
        <v>0</v>
      </c>
      <c r="R42" s="224"/>
      <c r="S42" s="224">
        <v>0</v>
      </c>
      <c r="T42" s="224"/>
      <c r="U42" s="224">
        <f>SUM(M42:S42)</f>
        <v>1030172</v>
      </c>
      <c r="V42" s="192"/>
      <c r="W42" s="192">
        <f>SUM(U42,C42:K42)</f>
        <v>1030172</v>
      </c>
      <c r="X42" s="192"/>
      <c r="Y42" s="218">
        <v>0</v>
      </c>
      <c r="Z42" s="218"/>
      <c r="AA42" s="195">
        <f>SUM(W42:Y42)</f>
        <v>1030172</v>
      </c>
    </row>
    <row r="43" spans="1:31" s="188" customFormat="1" x14ac:dyDescent="0.45">
      <c r="A43" s="17" t="s">
        <v>186</v>
      </c>
      <c r="B43" s="2"/>
      <c r="C43" s="235">
        <f>SUM(C41:C42)</f>
        <v>3003750</v>
      </c>
      <c r="D43" s="109"/>
      <c r="E43" s="235">
        <f>SUM(E41:E42)</f>
        <v>11847802</v>
      </c>
      <c r="F43" s="109"/>
      <c r="G43" s="235">
        <f>SUM(G41:G42)</f>
        <v>300375</v>
      </c>
      <c r="H43" s="109"/>
      <c r="I43" s="235">
        <f>SUM(I41:I42)</f>
        <v>3075755</v>
      </c>
      <c r="J43" s="109"/>
      <c r="K43" s="235">
        <f>SUM(K41:K42)</f>
        <v>353101</v>
      </c>
      <c r="L43" s="109"/>
      <c r="M43" s="235">
        <f>SUM(M41:M42)</f>
        <v>-501034</v>
      </c>
      <c r="N43" s="109"/>
      <c r="O43" s="235">
        <f>SUM(O41:O42)</f>
        <v>1058507</v>
      </c>
      <c r="P43" s="109"/>
      <c r="Q43" s="235">
        <f>SUM(Q41:Q42)</f>
        <v>-419</v>
      </c>
      <c r="R43" s="109"/>
      <c r="S43" s="235">
        <f>SUM(S41:S42)</f>
        <v>-236359</v>
      </c>
      <c r="T43" s="109"/>
      <c r="U43" s="235">
        <f>SUM(U41:U42)</f>
        <v>320695</v>
      </c>
      <c r="V43" s="109"/>
      <c r="W43" s="235">
        <f>SUM(W41:W42)</f>
        <v>18901478</v>
      </c>
      <c r="X43" s="109"/>
      <c r="Y43" s="235">
        <f>SUM(Y41:Y42)</f>
        <v>151839</v>
      </c>
      <c r="Z43" s="147"/>
      <c r="AA43" s="235">
        <f>SUM(AA41:AA42)</f>
        <v>19053317</v>
      </c>
    </row>
    <row r="44" spans="1:31" s="188" customFormat="1" x14ac:dyDescent="0.45">
      <c r="A44" s="18"/>
      <c r="B44" s="2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218"/>
      <c r="Z44" s="218"/>
      <c r="AA44" s="192"/>
    </row>
    <row r="45" spans="1:31" s="188" customFormat="1" x14ac:dyDescent="0.45">
      <c r="A45" s="17" t="s">
        <v>74</v>
      </c>
      <c r="B45" s="21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3"/>
      <c r="W45" s="218"/>
      <c r="X45" s="218"/>
      <c r="Y45" s="218"/>
      <c r="Z45" s="218"/>
      <c r="AA45" s="195"/>
    </row>
    <row r="46" spans="1:31" s="188" customFormat="1" x14ac:dyDescent="0.45">
      <c r="A46" s="19" t="s">
        <v>161</v>
      </c>
      <c r="B46" s="21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3"/>
      <c r="W46" s="218"/>
      <c r="X46" s="218"/>
      <c r="Y46" s="218"/>
      <c r="Z46" s="218"/>
      <c r="AA46" s="195"/>
    </row>
    <row r="47" spans="1:31" s="188" customFormat="1" x14ac:dyDescent="0.45">
      <c r="A47" s="188" t="s">
        <v>147</v>
      </c>
      <c r="B47" s="2">
        <v>12</v>
      </c>
      <c r="C47" s="191">
        <v>0</v>
      </c>
      <c r="D47" s="195"/>
      <c r="E47" s="191">
        <v>0</v>
      </c>
      <c r="F47" s="195"/>
      <c r="G47" s="191">
        <v>0</v>
      </c>
      <c r="H47" s="195"/>
      <c r="I47" s="219">
        <v>-1952438</v>
      </c>
      <c r="J47" s="194"/>
      <c r="K47" s="191">
        <v>0</v>
      </c>
      <c r="L47" s="195"/>
      <c r="M47" s="191">
        <v>0</v>
      </c>
      <c r="N47" s="194"/>
      <c r="O47" s="191">
        <v>0</v>
      </c>
      <c r="P47" s="195"/>
      <c r="Q47" s="191">
        <v>0</v>
      </c>
      <c r="R47" s="195"/>
      <c r="S47" s="191">
        <v>0</v>
      </c>
      <c r="T47" s="195"/>
      <c r="U47" s="97">
        <f>SUM(M47:S47)</f>
        <v>0</v>
      </c>
      <c r="V47" s="193"/>
      <c r="W47" s="191">
        <f>SUM(U47,C47:K47)</f>
        <v>-1952438</v>
      </c>
      <c r="X47" s="218"/>
      <c r="Y47" s="191">
        <v>0</v>
      </c>
      <c r="Z47" s="218"/>
      <c r="AA47" s="191">
        <f>SUM(W47:Y47)</f>
        <v>-1952438</v>
      </c>
    </row>
    <row r="48" spans="1:31" s="188" customFormat="1" x14ac:dyDescent="0.45">
      <c r="A48" s="19" t="s">
        <v>162</v>
      </c>
      <c r="B48" s="2"/>
      <c r="C48" s="59">
        <f>C47</f>
        <v>0</v>
      </c>
      <c r="D48" s="150"/>
      <c r="E48" s="59">
        <f>E47</f>
        <v>0</v>
      </c>
      <c r="F48" s="150"/>
      <c r="G48" s="59">
        <f>G47</f>
        <v>0</v>
      </c>
      <c r="H48" s="150"/>
      <c r="I48" s="59">
        <f>I47</f>
        <v>-1952438</v>
      </c>
      <c r="J48" s="150"/>
      <c r="K48" s="59">
        <f>K47</f>
        <v>0</v>
      </c>
      <c r="L48" s="150"/>
      <c r="M48" s="59">
        <f>M47</f>
        <v>0</v>
      </c>
      <c r="N48" s="150"/>
      <c r="O48" s="59">
        <f>O47</f>
        <v>0</v>
      </c>
      <c r="P48" s="150"/>
      <c r="Q48" s="59">
        <f>Q47</f>
        <v>0</v>
      </c>
      <c r="R48" s="150"/>
      <c r="S48" s="59">
        <f>S47</f>
        <v>0</v>
      </c>
      <c r="T48" s="150"/>
      <c r="U48" s="191">
        <f>SUM(M48:S48)</f>
        <v>0</v>
      </c>
      <c r="V48" s="150"/>
      <c r="W48" s="59">
        <f>SUM(W47:W47)</f>
        <v>-1952438</v>
      </c>
      <c r="X48" s="218"/>
      <c r="Y48" s="59">
        <f>SUM(Y47:Y47)</f>
        <v>0</v>
      </c>
      <c r="Z48" s="150"/>
      <c r="AA48" s="59">
        <f>SUM(AA47:AA47)</f>
        <v>-1952438</v>
      </c>
    </row>
    <row r="49" spans="1:27" s="188" customFormat="1" x14ac:dyDescent="0.45">
      <c r="A49" s="20" t="s">
        <v>118</v>
      </c>
      <c r="B49" s="2"/>
      <c r="C49" s="60">
        <f>SUM(C48)</f>
        <v>0</v>
      </c>
      <c r="D49" s="151"/>
      <c r="E49" s="60">
        <f>SUM(E48)</f>
        <v>0</v>
      </c>
      <c r="F49" s="151"/>
      <c r="G49" s="60">
        <f>SUM(G48)</f>
        <v>0</v>
      </c>
      <c r="H49" s="151"/>
      <c r="I49" s="60">
        <f>SUM(I48)</f>
        <v>-1952438</v>
      </c>
      <c r="J49" s="151"/>
      <c r="K49" s="60">
        <f>SUM(K48)</f>
        <v>0</v>
      </c>
      <c r="L49" s="151"/>
      <c r="M49" s="60">
        <f>SUM(M48)</f>
        <v>0</v>
      </c>
      <c r="N49" s="151"/>
      <c r="O49" s="60">
        <f>SUM(O48)</f>
        <v>0</v>
      </c>
      <c r="P49" s="151"/>
      <c r="Q49" s="60">
        <f>SUM(Q48)</f>
        <v>0</v>
      </c>
      <c r="R49" s="151"/>
      <c r="S49" s="60">
        <f>SUM(S48)</f>
        <v>0</v>
      </c>
      <c r="T49" s="151"/>
      <c r="U49" s="60">
        <f>SUM(U48)</f>
        <v>0</v>
      </c>
      <c r="V49" s="151"/>
      <c r="W49" s="60">
        <f>SUM(W48)</f>
        <v>-1952438</v>
      </c>
      <c r="X49" s="218"/>
      <c r="Y49" s="60">
        <f>SUM(Y48)</f>
        <v>0</v>
      </c>
      <c r="Z49" s="151"/>
      <c r="AA49" s="60">
        <f>SUM(AA48)</f>
        <v>-1952438</v>
      </c>
    </row>
    <row r="50" spans="1:27" s="188" customFormat="1" x14ac:dyDescent="0.45">
      <c r="A50" s="20"/>
      <c r="B50" s="2"/>
      <c r="C50" s="152"/>
      <c r="D50" s="151"/>
      <c r="E50" s="152"/>
      <c r="F50" s="151"/>
      <c r="G50" s="152"/>
      <c r="H50" s="151"/>
      <c r="I50" s="153"/>
      <c r="J50" s="153"/>
      <c r="K50" s="152"/>
      <c r="L50" s="151"/>
      <c r="M50" s="152"/>
      <c r="N50" s="153"/>
      <c r="O50" s="152"/>
      <c r="P50" s="151"/>
      <c r="Q50" s="152"/>
      <c r="R50" s="151"/>
      <c r="S50" s="152"/>
      <c r="T50" s="151"/>
      <c r="U50" s="152"/>
      <c r="V50" s="109"/>
      <c r="W50" s="154"/>
      <c r="X50" s="218"/>
      <c r="Y50" s="147"/>
      <c r="Z50" s="147"/>
      <c r="AA50" s="148"/>
    </row>
    <row r="51" spans="1:27" s="188" customFormat="1" x14ac:dyDescent="0.45">
      <c r="A51" s="18" t="s">
        <v>107</v>
      </c>
      <c r="B51" s="2"/>
      <c r="C51" s="195"/>
      <c r="D51" s="195"/>
      <c r="E51" s="195"/>
      <c r="F51" s="195"/>
      <c r="G51" s="195"/>
      <c r="H51" s="195"/>
      <c r="I51" s="194"/>
      <c r="J51" s="194"/>
      <c r="K51" s="195"/>
      <c r="L51" s="195"/>
      <c r="M51" s="194"/>
      <c r="N51" s="194"/>
      <c r="O51" s="195"/>
      <c r="P51" s="195"/>
      <c r="Q51" s="195"/>
      <c r="R51" s="195"/>
      <c r="S51" s="195"/>
      <c r="T51" s="195"/>
      <c r="U51" s="195"/>
      <c r="V51" s="193"/>
      <c r="W51" s="198"/>
      <c r="X51" s="218"/>
      <c r="Y51" s="218"/>
      <c r="Z51" s="218"/>
      <c r="AA51" s="195"/>
    </row>
    <row r="52" spans="1:27" s="188" customFormat="1" x14ac:dyDescent="0.45">
      <c r="A52" s="188" t="s">
        <v>142</v>
      </c>
      <c r="B52" s="2"/>
      <c r="C52" s="191">
        <v>0</v>
      </c>
      <c r="D52" s="195"/>
      <c r="E52" s="191">
        <v>0</v>
      </c>
      <c r="F52" s="195"/>
      <c r="G52" s="191">
        <v>0</v>
      </c>
      <c r="H52" s="195"/>
      <c r="I52" s="194">
        <f>'PL6-7'!G29</f>
        <v>925906</v>
      </c>
      <c r="J52" s="151"/>
      <c r="K52" s="191">
        <v>0</v>
      </c>
      <c r="L52" s="195"/>
      <c r="M52" s="191">
        <v>0</v>
      </c>
      <c r="N52" s="194"/>
      <c r="O52" s="191">
        <v>0</v>
      </c>
      <c r="P52" s="195"/>
      <c r="Q52" s="191">
        <v>0</v>
      </c>
      <c r="R52" s="195"/>
      <c r="S52" s="191">
        <v>0</v>
      </c>
      <c r="T52" s="195"/>
      <c r="U52" s="191">
        <f>SUM(M52:Q52)</f>
        <v>0</v>
      </c>
      <c r="V52" s="193"/>
      <c r="W52" s="191">
        <f>SUM(C52:Q52)</f>
        <v>925906</v>
      </c>
      <c r="X52" s="198"/>
      <c r="Y52" s="191">
        <f>'PL6-7'!G30</f>
        <v>-10727</v>
      </c>
      <c r="Z52" s="218"/>
      <c r="AA52" s="198">
        <f t="shared" ref="AA52:AA53" si="1">SUM(W52:Y52)</f>
        <v>915179</v>
      </c>
    </row>
    <row r="53" spans="1:27" s="188" customFormat="1" x14ac:dyDescent="0.45">
      <c r="A53" s="188" t="s">
        <v>75</v>
      </c>
      <c r="B53" s="2"/>
      <c r="C53" s="191">
        <v>0</v>
      </c>
      <c r="D53" s="195"/>
      <c r="E53" s="191">
        <v>0</v>
      </c>
      <c r="F53" s="195"/>
      <c r="G53" s="191">
        <v>0</v>
      </c>
      <c r="H53" s="195"/>
      <c r="I53" s="191">
        <v>0</v>
      </c>
      <c r="J53" s="151"/>
      <c r="K53" s="191">
        <v>0</v>
      </c>
      <c r="L53" s="195"/>
      <c r="M53" s="219">
        <f>'PL6-7'!G48-Y53</f>
        <v>252341</v>
      </c>
      <c r="N53" s="194"/>
      <c r="O53" s="219">
        <f>'PL6-7'!G49+'PL6-7'!G53</f>
        <v>-588</v>
      </c>
      <c r="P53" s="195"/>
      <c r="Q53" s="219">
        <f>'PL6-7'!G51</f>
        <v>15780</v>
      </c>
      <c r="R53" s="194"/>
      <c r="S53" s="219">
        <v>0</v>
      </c>
      <c r="T53" s="194"/>
      <c r="U53" s="191">
        <f>SUM(M53:Q53)</f>
        <v>267533</v>
      </c>
      <c r="V53" s="193"/>
      <c r="W53" s="191">
        <f t="shared" ref="W53" si="2">SUM(C53:Q53)</f>
        <v>267533</v>
      </c>
      <c r="X53" s="193"/>
      <c r="Y53" s="198">
        <f>'PL6-7'!G61-Y52</f>
        <v>29206</v>
      </c>
      <c r="Z53" s="218"/>
      <c r="AA53" s="220">
        <f t="shared" si="1"/>
        <v>296739</v>
      </c>
    </row>
    <row r="54" spans="1:27" s="188" customFormat="1" x14ac:dyDescent="0.45">
      <c r="A54" s="17" t="s">
        <v>106</v>
      </c>
      <c r="B54" s="2"/>
      <c r="C54" s="59">
        <f>SUM(C52:C53)</f>
        <v>0</v>
      </c>
      <c r="D54" s="151"/>
      <c r="E54" s="59">
        <f>SUM(E52:E53)</f>
        <v>0</v>
      </c>
      <c r="F54" s="151"/>
      <c r="G54" s="59">
        <f>SUM(G52:G53)</f>
        <v>0</v>
      </c>
      <c r="H54" s="151"/>
      <c r="I54" s="60">
        <f>SUM(I52:I53)</f>
        <v>925906</v>
      </c>
      <c r="J54" s="153"/>
      <c r="K54" s="59">
        <f>SUM(K52:K53)</f>
        <v>0</v>
      </c>
      <c r="L54" s="154"/>
      <c r="M54" s="60">
        <f>SUM(M52:M53)</f>
        <v>252341</v>
      </c>
      <c r="N54" s="153"/>
      <c r="O54" s="60">
        <f>SUM(O52:O53)</f>
        <v>-588</v>
      </c>
      <c r="P54" s="153"/>
      <c r="Q54" s="60">
        <f>SUM(Q52:Q53)</f>
        <v>15780</v>
      </c>
      <c r="R54" s="153"/>
      <c r="S54" s="60">
        <f>SUM(S52:S53)</f>
        <v>0</v>
      </c>
      <c r="T54" s="153"/>
      <c r="U54" s="60">
        <f>SUM(U52:U53)</f>
        <v>267533</v>
      </c>
      <c r="V54" s="109"/>
      <c r="W54" s="60">
        <f>SUM(W52:W53)</f>
        <v>1193439</v>
      </c>
      <c r="X54" s="153"/>
      <c r="Y54" s="60">
        <f>SUM(Y52:Y53)</f>
        <v>18479</v>
      </c>
      <c r="Z54" s="147"/>
      <c r="AA54" s="60">
        <f>SUM(AA52:AA53)</f>
        <v>1211918</v>
      </c>
    </row>
    <row r="55" spans="1:27" s="188" customFormat="1" x14ac:dyDescent="0.45">
      <c r="A55" s="17"/>
      <c r="B55" s="2"/>
      <c r="C55" s="152"/>
      <c r="D55" s="151"/>
      <c r="E55" s="152"/>
      <c r="F55" s="151"/>
      <c r="G55" s="152"/>
      <c r="H55" s="151"/>
      <c r="I55" s="153"/>
      <c r="J55" s="153"/>
      <c r="K55" s="155"/>
      <c r="L55" s="154"/>
      <c r="M55" s="153"/>
      <c r="N55" s="153"/>
      <c r="O55" s="153"/>
      <c r="P55" s="153"/>
      <c r="Q55" s="153"/>
      <c r="R55" s="153"/>
      <c r="S55" s="153"/>
      <c r="T55" s="153"/>
      <c r="U55" s="153"/>
      <c r="V55" s="109"/>
      <c r="W55" s="153"/>
      <c r="X55" s="153"/>
      <c r="Y55" s="218"/>
      <c r="Z55" s="218"/>
      <c r="AA55" s="153"/>
    </row>
    <row r="56" spans="1:27" s="188" customFormat="1" ht="22.5" thickBot="1" x14ac:dyDescent="0.5">
      <c r="A56" s="17" t="s">
        <v>187</v>
      </c>
      <c r="B56" s="21"/>
      <c r="C56" s="156">
        <f>SUM(C43,C49,C54)</f>
        <v>3003750</v>
      </c>
      <c r="D56" s="148"/>
      <c r="E56" s="156">
        <f>SUM(E43,E49,E54)</f>
        <v>11847802</v>
      </c>
      <c r="F56" s="148"/>
      <c r="G56" s="156">
        <f>SUM(G43,G49,G54)</f>
        <v>300375</v>
      </c>
      <c r="H56" s="148"/>
      <c r="I56" s="156">
        <f>SUM(I43,I49,I54)</f>
        <v>2049223</v>
      </c>
      <c r="J56" s="148"/>
      <c r="K56" s="156">
        <f>SUM(K43,K49,K54)</f>
        <v>353101</v>
      </c>
      <c r="L56" s="153"/>
      <c r="M56" s="156">
        <f>SUM(M43,M49,M54)</f>
        <v>-248693</v>
      </c>
      <c r="N56" s="148"/>
      <c r="O56" s="156">
        <f>SUM(O43,O49,O54)</f>
        <v>1057919</v>
      </c>
      <c r="P56" s="148"/>
      <c r="Q56" s="103">
        <f>SUM(Q43,Q49,Q54)</f>
        <v>15361</v>
      </c>
      <c r="R56" s="153"/>
      <c r="S56" s="103">
        <f>SUM(S43,S49,S54)</f>
        <v>-236359</v>
      </c>
      <c r="T56" s="153"/>
      <c r="U56" s="156">
        <f>SUM(U43,U49,U54)</f>
        <v>588228</v>
      </c>
      <c r="V56" s="148"/>
      <c r="W56" s="156">
        <f>SUM(W43,W49,W54)</f>
        <v>18142479</v>
      </c>
      <c r="X56" s="148"/>
      <c r="Y56" s="156">
        <f>SUM(Y43,Y49,Y54)</f>
        <v>170318</v>
      </c>
      <c r="Z56" s="147"/>
      <c r="AA56" s="156">
        <f>SUM(AA43,AA49,AA54)</f>
        <v>18312797</v>
      </c>
    </row>
    <row r="57" spans="1:27" ht="22.5" thickTop="1" x14ac:dyDescent="0.45"/>
  </sheetData>
  <mergeCells count="9">
    <mergeCell ref="C23:AA23"/>
    <mergeCell ref="C3:AA3"/>
    <mergeCell ref="C15:AA15"/>
    <mergeCell ref="C11:AA11"/>
    <mergeCell ref="M5:U5"/>
    <mergeCell ref="M16:U16"/>
    <mergeCell ref="G5:J5"/>
    <mergeCell ref="G16:J16"/>
    <mergeCell ref="C4:AA4"/>
  </mergeCells>
  <pageMargins left="0.78740157480314998" right="0.53740157499999996" top="0.47244094488188998" bottom="0.511811023622047" header="0.511811023622047" footer="0.511811023622047"/>
  <pageSetup paperSize="9" scale="52" firstPageNumber="8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8"/>
  <sheetViews>
    <sheetView view="pageBreakPreview" zoomScale="80" zoomScaleNormal="80" zoomScaleSheetLayoutView="80" workbookViewId="0">
      <selection activeCell="C45" sqref="C45"/>
    </sheetView>
  </sheetViews>
  <sheetFormatPr defaultColWidth="9.140625" defaultRowHeight="21.75" x14ac:dyDescent="0.45"/>
  <cols>
    <col min="1" max="1" width="68.140625" style="22" customWidth="1"/>
    <col min="2" max="2" width="8.7109375" style="23" customWidth="1"/>
    <col min="3" max="3" width="15.28515625" style="22" customWidth="1"/>
    <col min="4" max="4" width="1.7109375" style="22" customWidth="1"/>
    <col min="5" max="5" width="15.28515625" style="22" customWidth="1"/>
    <col min="6" max="6" width="1.7109375" style="22" customWidth="1"/>
    <col min="7" max="7" width="15.28515625" style="22" customWidth="1"/>
    <col min="8" max="8" width="1.7109375" style="22" customWidth="1"/>
    <col min="9" max="9" width="15.28515625" style="22" customWidth="1"/>
    <col min="10" max="10" width="1.7109375" style="22" customWidth="1"/>
    <col min="11" max="11" width="15.28515625" style="22" customWidth="1"/>
    <col min="12" max="12" width="1.7109375" style="22" customWidth="1"/>
    <col min="13" max="13" width="15.28515625" style="22" customWidth="1"/>
    <col min="14" max="14" width="1.7109375" style="22" customWidth="1"/>
    <col min="15" max="15" width="15.28515625" style="22" customWidth="1"/>
    <col min="16" max="16" width="17.85546875" style="22" customWidth="1"/>
    <col min="17" max="17" width="13.42578125" style="22" bestFit="1" customWidth="1"/>
    <col min="18" max="16384" width="9.140625" style="22"/>
  </cols>
  <sheetData>
    <row r="1" spans="1:15" ht="23.25" x14ac:dyDescent="0.5">
      <c r="A1" s="6" t="s">
        <v>152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23.25" x14ac:dyDescent="0.5">
      <c r="A2" s="6" t="s">
        <v>116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23.25" x14ac:dyDescent="0.5">
      <c r="A3" s="27"/>
      <c r="B3" s="27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176" customFormat="1" ht="23.25" x14ac:dyDescent="0.5">
      <c r="A4" s="27"/>
      <c r="B4" s="27"/>
      <c r="C4" s="246" t="s">
        <v>103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 s="176" customFormat="1" ht="23.25" x14ac:dyDescent="0.5">
      <c r="A5" s="27"/>
      <c r="B5" s="2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3" t="s">
        <v>104</v>
      </c>
      <c r="N5" s="177"/>
      <c r="O5" s="177"/>
    </row>
    <row r="6" spans="1:15" s="176" customFormat="1" ht="23.25" x14ac:dyDescent="0.5">
      <c r="A6" s="178"/>
      <c r="B6" s="179"/>
      <c r="C6" s="178"/>
      <c r="D6" s="178"/>
      <c r="E6" s="178"/>
      <c r="F6" s="178"/>
      <c r="G6" s="248" t="s">
        <v>6</v>
      </c>
      <c r="H6" s="248"/>
      <c r="I6" s="248"/>
      <c r="J6" s="180"/>
      <c r="K6" s="180"/>
      <c r="L6" s="180"/>
      <c r="M6" s="181" t="s">
        <v>13</v>
      </c>
      <c r="N6" s="178"/>
      <c r="O6" s="182"/>
    </row>
    <row r="7" spans="1:15" s="176" customFormat="1" ht="23.25" x14ac:dyDescent="0.5">
      <c r="A7" s="178"/>
      <c r="B7" s="179"/>
      <c r="C7" s="178"/>
      <c r="D7" s="178"/>
      <c r="E7" s="178"/>
      <c r="F7" s="178"/>
      <c r="G7" s="180"/>
      <c r="H7" s="180"/>
      <c r="I7" s="180"/>
      <c r="J7" s="180"/>
      <c r="K7" s="180" t="s">
        <v>67</v>
      </c>
      <c r="L7" s="180"/>
      <c r="M7" s="180"/>
      <c r="N7" s="178"/>
      <c r="O7" s="182"/>
    </row>
    <row r="8" spans="1:15" s="176" customFormat="1" ht="23.25" x14ac:dyDescent="0.5">
      <c r="B8" s="179"/>
      <c r="C8" s="180" t="s">
        <v>10</v>
      </c>
      <c r="D8" s="180"/>
      <c r="E8" s="180"/>
      <c r="F8" s="180"/>
      <c r="G8" s="180"/>
      <c r="K8" s="178" t="s">
        <v>69</v>
      </c>
      <c r="M8" s="178" t="s">
        <v>228</v>
      </c>
      <c r="N8" s="178"/>
      <c r="O8" s="180"/>
    </row>
    <row r="9" spans="1:15" s="176" customFormat="1" ht="23.25" x14ac:dyDescent="0.5">
      <c r="B9" s="179"/>
      <c r="C9" s="180" t="s">
        <v>32</v>
      </c>
      <c r="D9" s="180"/>
      <c r="E9" s="180" t="s">
        <v>159</v>
      </c>
      <c r="F9" s="180"/>
      <c r="G9" s="180" t="s">
        <v>47</v>
      </c>
      <c r="H9" s="183"/>
      <c r="I9" s="183"/>
      <c r="J9" s="183"/>
      <c r="K9" s="178" t="s">
        <v>71</v>
      </c>
      <c r="L9" s="183"/>
      <c r="M9" s="178" t="s">
        <v>192</v>
      </c>
      <c r="N9" s="178"/>
      <c r="O9" s="180" t="s">
        <v>33</v>
      </c>
    </row>
    <row r="10" spans="1:15" s="176" customFormat="1" ht="23.25" x14ac:dyDescent="0.5">
      <c r="B10" s="184" t="s">
        <v>21</v>
      </c>
      <c r="C10" s="180" t="s">
        <v>31</v>
      </c>
      <c r="D10" s="180"/>
      <c r="E10" s="180" t="s">
        <v>160</v>
      </c>
      <c r="F10" s="180"/>
      <c r="G10" s="180" t="s">
        <v>46</v>
      </c>
      <c r="H10" s="183"/>
      <c r="I10" s="180" t="s">
        <v>7</v>
      </c>
      <c r="J10" s="180"/>
      <c r="K10" s="178" t="s">
        <v>73</v>
      </c>
      <c r="L10" s="180"/>
      <c r="M10" s="178" t="s">
        <v>193</v>
      </c>
      <c r="N10" s="178"/>
      <c r="O10" s="180" t="s">
        <v>34</v>
      </c>
    </row>
    <row r="11" spans="1:15" s="176" customFormat="1" ht="23.25" x14ac:dyDescent="0.5">
      <c r="B11" s="179"/>
      <c r="C11" s="245" t="s">
        <v>112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</row>
    <row r="12" spans="1:15" x14ac:dyDescent="0.45">
      <c r="A12" s="37"/>
      <c r="B12" s="36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</row>
    <row r="13" spans="1:15" s="188" customFormat="1" x14ac:dyDescent="0.45">
      <c r="A13" s="17" t="s">
        <v>156</v>
      </c>
      <c r="B13" s="2"/>
      <c r="C13" s="185"/>
      <c r="D13" s="185"/>
      <c r="E13" s="185"/>
      <c r="F13" s="185"/>
      <c r="G13" s="185"/>
      <c r="H13" s="186"/>
      <c r="I13" s="187"/>
      <c r="J13" s="187"/>
      <c r="K13" s="187"/>
      <c r="L13" s="187"/>
      <c r="M13" s="187"/>
      <c r="N13" s="187"/>
      <c r="O13" s="186"/>
    </row>
    <row r="14" spans="1:15" s="188" customFormat="1" x14ac:dyDescent="0.45">
      <c r="A14" s="17" t="s">
        <v>157</v>
      </c>
      <c r="B14" s="189"/>
      <c r="C14" s="109">
        <v>3003750</v>
      </c>
      <c r="D14" s="109"/>
      <c r="E14" s="112">
        <v>11847802</v>
      </c>
      <c r="F14" s="109"/>
      <c r="G14" s="109">
        <v>265100</v>
      </c>
      <c r="H14" s="109"/>
      <c r="I14" s="109">
        <v>2112171</v>
      </c>
      <c r="J14" s="109"/>
      <c r="K14" s="109">
        <v>73950</v>
      </c>
      <c r="L14" s="109"/>
      <c r="M14" s="109">
        <v>9651</v>
      </c>
      <c r="N14" s="109"/>
      <c r="O14" s="109">
        <v>17312424</v>
      </c>
    </row>
    <row r="15" spans="1:15" s="188" customFormat="1" x14ac:dyDescent="0.45">
      <c r="A15" s="17"/>
      <c r="B15" s="18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</row>
    <row r="16" spans="1:15" s="188" customFormat="1" x14ac:dyDescent="0.45">
      <c r="A16" s="17" t="s">
        <v>74</v>
      </c>
      <c r="B16" s="190"/>
      <c r="C16" s="140"/>
      <c r="D16" s="109"/>
      <c r="E16" s="140"/>
      <c r="F16" s="109"/>
      <c r="G16" s="140"/>
      <c r="H16" s="109"/>
      <c r="I16" s="140"/>
      <c r="J16" s="140"/>
      <c r="K16" s="140"/>
      <c r="L16" s="140"/>
      <c r="M16" s="140"/>
      <c r="N16" s="140"/>
      <c r="O16" s="147"/>
    </row>
    <row r="17" spans="1:15" s="188" customFormat="1" x14ac:dyDescent="0.45">
      <c r="A17" s="19" t="s">
        <v>161</v>
      </c>
      <c r="B17" s="190"/>
      <c r="C17" s="140"/>
      <c r="D17" s="109"/>
      <c r="E17" s="140"/>
      <c r="F17" s="109"/>
      <c r="G17" s="140"/>
      <c r="H17" s="109"/>
      <c r="I17" s="140"/>
      <c r="J17" s="140"/>
      <c r="K17" s="140"/>
      <c r="L17" s="140"/>
      <c r="M17" s="140"/>
      <c r="N17" s="140"/>
      <c r="O17" s="147"/>
    </row>
    <row r="18" spans="1:15" s="188" customFormat="1" x14ac:dyDescent="0.45">
      <c r="A18" s="188" t="s">
        <v>148</v>
      </c>
      <c r="B18" s="2">
        <v>12</v>
      </c>
      <c r="C18" s="191">
        <v>0</v>
      </c>
      <c r="D18" s="192"/>
      <c r="E18" s="191">
        <v>0</v>
      </c>
      <c r="F18" s="192"/>
      <c r="G18" s="191">
        <v>0</v>
      </c>
      <c r="H18" s="193"/>
      <c r="I18" s="191">
        <v>-901123</v>
      </c>
      <c r="J18" s="194"/>
      <c r="K18" s="191">
        <v>0</v>
      </c>
      <c r="L18" s="194"/>
      <c r="M18" s="191">
        <v>0</v>
      </c>
      <c r="N18" s="195"/>
      <c r="O18" s="191">
        <f>SUM(C18:M18)</f>
        <v>-901123</v>
      </c>
    </row>
    <row r="19" spans="1:15" s="188" customFormat="1" x14ac:dyDescent="0.45">
      <c r="A19" s="19" t="s">
        <v>162</v>
      </c>
      <c r="B19" s="189"/>
      <c r="C19" s="59">
        <f>SUM(C18:C18)</f>
        <v>0</v>
      </c>
      <c r="D19" s="148"/>
      <c r="E19" s="59">
        <f>SUM(E18:E18)</f>
        <v>0</v>
      </c>
      <c r="F19" s="148"/>
      <c r="G19" s="59">
        <f>SUM(G18:G18)</f>
        <v>0</v>
      </c>
      <c r="H19" s="109"/>
      <c r="I19" s="59">
        <f>SUM(I18:I18)</f>
        <v>-901123</v>
      </c>
      <c r="J19" s="153"/>
      <c r="K19" s="59">
        <f>SUM(K18:K18)</f>
        <v>0</v>
      </c>
      <c r="L19" s="153"/>
      <c r="M19" s="59">
        <f>SUM(M18:M18)</f>
        <v>0</v>
      </c>
      <c r="N19" s="151"/>
      <c r="O19" s="59">
        <f>SUM(C19:M19)</f>
        <v>-901123</v>
      </c>
    </row>
    <row r="20" spans="1:15" s="188" customFormat="1" x14ac:dyDescent="0.45">
      <c r="A20" s="17" t="s">
        <v>118</v>
      </c>
      <c r="B20" s="189"/>
      <c r="C20" s="59">
        <f>C19</f>
        <v>0</v>
      </c>
      <c r="D20" s="148"/>
      <c r="E20" s="59">
        <f>E19</f>
        <v>0</v>
      </c>
      <c r="F20" s="148"/>
      <c r="G20" s="59">
        <f>G19</f>
        <v>0</v>
      </c>
      <c r="H20" s="109"/>
      <c r="I20" s="60">
        <f>I19</f>
        <v>-901123</v>
      </c>
      <c r="J20" s="196"/>
      <c r="K20" s="59">
        <f>K19</f>
        <v>0</v>
      </c>
      <c r="L20" s="196"/>
      <c r="M20" s="59">
        <f>M19</f>
        <v>0</v>
      </c>
      <c r="N20" s="150"/>
      <c r="O20" s="60">
        <f>SUM(C20:M20)</f>
        <v>-901123</v>
      </c>
    </row>
    <row r="21" spans="1:15" s="188" customFormat="1" x14ac:dyDescent="0.45">
      <c r="A21" s="197"/>
      <c r="B21" s="189"/>
      <c r="C21" s="152"/>
      <c r="D21" s="148"/>
      <c r="E21" s="152"/>
      <c r="F21" s="148"/>
      <c r="G21" s="152"/>
      <c r="H21" s="109"/>
      <c r="I21" s="153"/>
      <c r="J21" s="153"/>
      <c r="K21" s="152"/>
      <c r="L21" s="153"/>
      <c r="M21" s="152"/>
      <c r="N21" s="151"/>
      <c r="O21" s="153"/>
    </row>
    <row r="22" spans="1:15" s="188" customFormat="1" x14ac:dyDescent="0.45">
      <c r="A22" s="17" t="s">
        <v>107</v>
      </c>
      <c r="B22" s="189"/>
      <c r="C22" s="195"/>
      <c r="D22" s="192"/>
      <c r="E22" s="195"/>
      <c r="F22" s="192"/>
      <c r="G22" s="195"/>
      <c r="H22" s="193"/>
      <c r="I22" s="194"/>
      <c r="J22" s="194"/>
      <c r="K22" s="195"/>
      <c r="L22" s="194"/>
      <c r="M22" s="195"/>
      <c r="N22" s="195"/>
      <c r="O22" s="198"/>
    </row>
    <row r="23" spans="1:15" s="188" customFormat="1" x14ac:dyDescent="0.45">
      <c r="A23" s="188" t="s">
        <v>142</v>
      </c>
      <c r="B23" s="189"/>
      <c r="C23" s="191">
        <v>0</v>
      </c>
      <c r="D23" s="192"/>
      <c r="E23" s="191">
        <v>0</v>
      </c>
      <c r="F23" s="192"/>
      <c r="G23" s="191">
        <v>0</v>
      </c>
      <c r="H23" s="193"/>
      <c r="I23" s="194">
        <f>'PL6-7'!M31</f>
        <v>436012</v>
      </c>
      <c r="J23" s="194"/>
      <c r="K23" s="191">
        <v>0</v>
      </c>
      <c r="L23" s="194"/>
      <c r="M23" s="191">
        <v>0</v>
      </c>
      <c r="N23" s="195"/>
      <c r="O23" s="191">
        <f>SUM(C23:M23)</f>
        <v>436012</v>
      </c>
    </row>
    <row r="24" spans="1:15" s="188" customFormat="1" x14ac:dyDescent="0.45">
      <c r="A24" s="188" t="s">
        <v>75</v>
      </c>
      <c r="B24" s="189"/>
      <c r="C24" s="191">
        <v>0</v>
      </c>
      <c r="D24" s="192"/>
      <c r="E24" s="191">
        <v>0</v>
      </c>
      <c r="F24" s="192"/>
      <c r="G24" s="191">
        <v>0</v>
      </c>
      <c r="H24" s="193"/>
      <c r="I24" s="191">
        <v>0</v>
      </c>
      <c r="J24" s="192"/>
      <c r="K24" s="191">
        <v>0</v>
      </c>
      <c r="L24" s="192"/>
      <c r="M24" s="199">
        <f>'PL6-7'!M55</f>
        <v>-3696</v>
      </c>
      <c r="N24" s="195"/>
      <c r="O24" s="191">
        <f>SUM(C24:M24)</f>
        <v>-3696</v>
      </c>
    </row>
    <row r="25" spans="1:15" s="188" customFormat="1" x14ac:dyDescent="0.45">
      <c r="A25" s="17" t="s">
        <v>106</v>
      </c>
      <c r="B25" s="189"/>
      <c r="C25" s="60">
        <v>0</v>
      </c>
      <c r="D25" s="148"/>
      <c r="E25" s="60">
        <v>0</v>
      </c>
      <c r="F25" s="148"/>
      <c r="G25" s="60">
        <v>0</v>
      </c>
      <c r="H25" s="109"/>
      <c r="I25" s="200">
        <f>SUM(I23:I23)</f>
        <v>436012</v>
      </c>
      <c r="J25" s="153"/>
      <c r="K25" s="60">
        <v>0</v>
      </c>
      <c r="L25" s="153"/>
      <c r="M25" s="201">
        <f>SUM(M23:M24)</f>
        <v>-3696</v>
      </c>
      <c r="N25" s="151"/>
      <c r="O25" s="200">
        <f>SUM(O23:O24)</f>
        <v>432316</v>
      </c>
    </row>
    <row r="26" spans="1:15" s="188" customFormat="1" x14ac:dyDescent="0.45">
      <c r="A26" s="17"/>
      <c r="B26" s="189"/>
      <c r="C26" s="100"/>
      <c r="D26" s="148"/>
      <c r="E26" s="100"/>
      <c r="F26" s="148"/>
      <c r="G26" s="100"/>
      <c r="H26" s="109"/>
      <c r="I26" s="153"/>
      <c r="J26" s="153"/>
      <c r="K26" s="100"/>
      <c r="L26" s="153"/>
      <c r="M26" s="196"/>
      <c r="N26" s="151"/>
      <c r="O26" s="153"/>
    </row>
    <row r="27" spans="1:15" s="188" customFormat="1" ht="22.5" thickBot="1" x14ac:dyDescent="0.5">
      <c r="A27" s="17" t="s">
        <v>158</v>
      </c>
      <c r="B27" s="189"/>
      <c r="C27" s="202">
        <f>SUM(C14,C20,C25)</f>
        <v>3003750</v>
      </c>
      <c r="D27" s="148"/>
      <c r="E27" s="103">
        <f>SUM(E14,E20,E25)</f>
        <v>11847802</v>
      </c>
      <c r="F27" s="148"/>
      <c r="G27" s="202">
        <f>SUM(G14,G20,G25)</f>
        <v>265100</v>
      </c>
      <c r="H27" s="148"/>
      <c r="I27" s="202">
        <f>SUM(I14,I20,I25)</f>
        <v>1647060</v>
      </c>
      <c r="J27" s="148"/>
      <c r="K27" s="202">
        <f>SUM(K14,K20,K25)</f>
        <v>73950</v>
      </c>
      <c r="L27" s="148"/>
      <c r="M27" s="202">
        <f>SUM(M14,M20,M25)</f>
        <v>5955</v>
      </c>
      <c r="N27" s="148"/>
      <c r="O27" s="202">
        <f>SUM(O14,O20,O25)</f>
        <v>16843617</v>
      </c>
    </row>
    <row r="28" spans="1:15" s="188" customFormat="1" ht="22.5" thickTop="1" x14ac:dyDescent="0.45">
      <c r="B28" s="23"/>
    </row>
    <row r="29" spans="1:15" s="176" customFormat="1" ht="23.25" x14ac:dyDescent="0.5">
      <c r="A29" s="6" t="s">
        <v>152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 s="176" customFormat="1" ht="23.25" x14ac:dyDescent="0.5">
      <c r="A30" s="6" t="s">
        <v>116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s="176" customFormat="1" ht="23.25" x14ac:dyDescent="0.5">
      <c r="A31" s="27"/>
      <c r="B31" s="27"/>
      <c r="C31" s="234"/>
      <c r="D31" s="234"/>
      <c r="E31" s="234"/>
      <c r="F31" s="234"/>
      <c r="G31" s="234"/>
      <c r="H31" s="234"/>
      <c r="I31" s="234"/>
      <c r="J31" s="234"/>
      <c r="K31" s="234"/>
      <c r="L31" s="234"/>
      <c r="M31" s="234"/>
      <c r="N31" s="234"/>
      <c r="O31" s="234"/>
    </row>
    <row r="32" spans="1:15" s="176" customFormat="1" ht="23.25" x14ac:dyDescent="0.5">
      <c r="A32" s="27"/>
      <c r="B32" s="27"/>
      <c r="C32" s="246" t="s">
        <v>103</v>
      </c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</row>
    <row r="33" spans="1:15" s="176" customFormat="1" ht="23.25" x14ac:dyDescent="0.5">
      <c r="A33" s="27"/>
      <c r="B33" s="2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3" t="s">
        <v>104</v>
      </c>
      <c r="N33" s="177"/>
      <c r="O33" s="177"/>
    </row>
    <row r="34" spans="1:15" s="176" customFormat="1" ht="23.25" x14ac:dyDescent="0.5">
      <c r="A34" s="178"/>
      <c r="B34" s="179"/>
      <c r="C34" s="178"/>
      <c r="D34" s="178"/>
      <c r="E34" s="178"/>
      <c r="F34" s="178"/>
      <c r="G34" s="248" t="s">
        <v>6</v>
      </c>
      <c r="H34" s="248"/>
      <c r="I34" s="248"/>
      <c r="J34" s="180"/>
      <c r="K34" s="180"/>
      <c r="L34" s="180"/>
      <c r="M34" s="181" t="s">
        <v>13</v>
      </c>
      <c r="N34" s="178"/>
      <c r="O34" s="182"/>
    </row>
    <row r="35" spans="1:15" s="176" customFormat="1" ht="23.25" x14ac:dyDescent="0.5">
      <c r="A35" s="178"/>
      <c r="B35" s="179"/>
      <c r="C35" s="178"/>
      <c r="D35" s="178"/>
      <c r="E35" s="178"/>
      <c r="F35" s="178"/>
      <c r="G35" s="180"/>
      <c r="H35" s="180"/>
      <c r="I35" s="180"/>
      <c r="J35" s="180"/>
      <c r="K35" s="180" t="s">
        <v>67</v>
      </c>
      <c r="L35" s="180"/>
      <c r="M35" s="180"/>
      <c r="N35" s="178"/>
      <c r="O35" s="182"/>
    </row>
    <row r="36" spans="1:15" s="176" customFormat="1" ht="23.25" x14ac:dyDescent="0.5">
      <c r="B36" s="179"/>
      <c r="C36" s="180" t="s">
        <v>10</v>
      </c>
      <c r="D36" s="180"/>
      <c r="E36" s="180"/>
      <c r="F36" s="180"/>
      <c r="G36" s="180"/>
      <c r="K36" s="178" t="s">
        <v>69</v>
      </c>
      <c r="M36" s="178" t="s">
        <v>228</v>
      </c>
      <c r="N36" s="178"/>
      <c r="O36" s="180"/>
    </row>
    <row r="37" spans="1:15" s="176" customFormat="1" ht="23.25" x14ac:dyDescent="0.5">
      <c r="B37" s="179"/>
      <c r="C37" s="180" t="s">
        <v>32</v>
      </c>
      <c r="D37" s="180"/>
      <c r="E37" s="180" t="s">
        <v>159</v>
      </c>
      <c r="F37" s="180"/>
      <c r="G37" s="180" t="s">
        <v>47</v>
      </c>
      <c r="H37" s="183"/>
      <c r="I37" s="183"/>
      <c r="J37" s="183"/>
      <c r="K37" s="178" t="s">
        <v>71</v>
      </c>
      <c r="L37" s="183"/>
      <c r="M37" s="178" t="s">
        <v>192</v>
      </c>
      <c r="N37" s="178"/>
      <c r="O37" s="180" t="s">
        <v>33</v>
      </c>
    </row>
    <row r="38" spans="1:15" s="176" customFormat="1" ht="23.25" x14ac:dyDescent="0.5">
      <c r="B38" s="184" t="s">
        <v>21</v>
      </c>
      <c r="C38" s="180" t="s">
        <v>31</v>
      </c>
      <c r="D38" s="180"/>
      <c r="E38" s="180" t="s">
        <v>160</v>
      </c>
      <c r="F38" s="180"/>
      <c r="G38" s="180" t="s">
        <v>46</v>
      </c>
      <c r="H38" s="183"/>
      <c r="I38" s="180" t="s">
        <v>7</v>
      </c>
      <c r="J38" s="180"/>
      <c r="K38" s="178" t="s">
        <v>73</v>
      </c>
      <c r="L38" s="180"/>
      <c r="M38" s="178" t="s">
        <v>193</v>
      </c>
      <c r="N38" s="178"/>
      <c r="O38" s="180" t="s">
        <v>34</v>
      </c>
    </row>
    <row r="39" spans="1:15" s="188" customFormat="1" x14ac:dyDescent="0.45">
      <c r="B39" s="23"/>
      <c r="C39" s="245" t="s">
        <v>112</v>
      </c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</row>
    <row r="40" spans="1:15" s="188" customFormat="1" x14ac:dyDescent="0.45">
      <c r="B40" s="23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</row>
    <row r="41" spans="1:15" s="188" customFormat="1" x14ac:dyDescent="0.45">
      <c r="A41" s="17" t="s">
        <v>185</v>
      </c>
      <c r="B41" s="2"/>
      <c r="C41" s="185"/>
      <c r="D41" s="185"/>
      <c r="E41" s="185"/>
      <c r="F41" s="185"/>
      <c r="G41" s="185"/>
      <c r="H41" s="186"/>
      <c r="I41" s="187"/>
      <c r="J41" s="187"/>
      <c r="K41" s="187"/>
      <c r="L41" s="187"/>
      <c r="M41" s="187"/>
      <c r="N41" s="187"/>
      <c r="O41" s="186"/>
    </row>
    <row r="42" spans="1:15" s="188" customFormat="1" x14ac:dyDescent="0.45">
      <c r="A42" s="17" t="s">
        <v>206</v>
      </c>
      <c r="B42" s="189"/>
      <c r="C42" s="109">
        <v>3003750</v>
      </c>
      <c r="D42" s="109"/>
      <c r="E42" s="109">
        <v>11847802</v>
      </c>
      <c r="F42" s="109"/>
      <c r="G42" s="109">
        <v>300375</v>
      </c>
      <c r="H42" s="109"/>
      <c r="I42" s="109">
        <v>1959921</v>
      </c>
      <c r="J42" s="109"/>
      <c r="K42" s="109">
        <v>73950</v>
      </c>
      <c r="L42" s="109"/>
      <c r="M42" s="109">
        <v>27804</v>
      </c>
      <c r="N42" s="109"/>
      <c r="O42" s="109">
        <f>SUM(C42:M42)</f>
        <v>17213602</v>
      </c>
    </row>
    <row r="43" spans="1:15" s="188" customFormat="1" x14ac:dyDescent="0.45">
      <c r="A43" s="188" t="s">
        <v>205</v>
      </c>
      <c r="B43" s="2">
        <v>3</v>
      </c>
      <c r="C43" s="193">
        <v>0</v>
      </c>
      <c r="D43" s="193"/>
      <c r="E43" s="193">
        <v>0</v>
      </c>
      <c r="F43" s="193"/>
      <c r="G43" s="193">
        <v>0</v>
      </c>
      <c r="H43" s="193"/>
      <c r="I43" s="193">
        <v>0</v>
      </c>
      <c r="J43" s="193"/>
      <c r="K43" s="193">
        <v>0</v>
      </c>
      <c r="L43" s="109"/>
      <c r="M43" s="193">
        <v>1030703</v>
      </c>
      <c r="N43" s="193"/>
      <c r="O43" s="193">
        <f>SUM(C43:M43)</f>
        <v>1030703</v>
      </c>
    </row>
    <row r="44" spans="1:15" s="188" customFormat="1" x14ac:dyDescent="0.45">
      <c r="A44" s="17" t="s">
        <v>186</v>
      </c>
      <c r="B44" s="189"/>
      <c r="C44" s="235">
        <f>SUM(C42:C43)</f>
        <v>3003750</v>
      </c>
      <c r="D44" s="109"/>
      <c r="E44" s="235">
        <f>SUM(E42:E43)</f>
        <v>11847802</v>
      </c>
      <c r="F44" s="109"/>
      <c r="G44" s="235">
        <f>SUM(G42:G43)</f>
        <v>300375</v>
      </c>
      <c r="H44" s="109"/>
      <c r="I44" s="235">
        <f>SUM(I42:I43)</f>
        <v>1959921</v>
      </c>
      <c r="J44" s="109"/>
      <c r="K44" s="235">
        <f>SUM(K42:K43)</f>
        <v>73950</v>
      </c>
      <c r="L44" s="109"/>
      <c r="M44" s="235">
        <f>SUM(M42:M43)</f>
        <v>1058507</v>
      </c>
      <c r="N44" s="109"/>
      <c r="O44" s="235">
        <f>SUM(O42:O43)</f>
        <v>18244305</v>
      </c>
    </row>
    <row r="45" spans="1:15" s="188" customFormat="1" x14ac:dyDescent="0.45">
      <c r="B45" s="18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 spans="1:15" s="188" customFormat="1" x14ac:dyDescent="0.45">
      <c r="A46" s="17" t="s">
        <v>74</v>
      </c>
      <c r="B46" s="190"/>
      <c r="C46" s="140"/>
      <c r="D46" s="109"/>
      <c r="E46" s="140"/>
      <c r="F46" s="109"/>
      <c r="G46" s="140"/>
      <c r="H46" s="109"/>
      <c r="I46" s="140"/>
      <c r="J46" s="140"/>
      <c r="K46" s="140"/>
      <c r="L46" s="140"/>
      <c r="M46" s="140"/>
      <c r="N46" s="140"/>
      <c r="O46" s="147"/>
    </row>
    <row r="47" spans="1:15" s="188" customFormat="1" x14ac:dyDescent="0.45">
      <c r="A47" s="19" t="s">
        <v>161</v>
      </c>
      <c r="B47" s="190"/>
      <c r="C47" s="140"/>
      <c r="D47" s="109"/>
      <c r="E47" s="140"/>
      <c r="F47" s="109"/>
      <c r="G47" s="140"/>
      <c r="H47" s="109"/>
      <c r="I47" s="140"/>
      <c r="J47" s="140"/>
      <c r="K47" s="140"/>
      <c r="L47" s="140"/>
      <c r="M47" s="140"/>
      <c r="N47" s="140"/>
      <c r="O47" s="147"/>
    </row>
    <row r="48" spans="1:15" s="188" customFormat="1" x14ac:dyDescent="0.45">
      <c r="A48" s="188" t="s">
        <v>148</v>
      </c>
      <c r="B48" s="2">
        <v>12</v>
      </c>
      <c r="C48" s="191">
        <v>0</v>
      </c>
      <c r="D48" s="192"/>
      <c r="E48" s="191">
        <v>0</v>
      </c>
      <c r="F48" s="192"/>
      <c r="G48" s="191">
        <v>0</v>
      </c>
      <c r="H48" s="193"/>
      <c r="I48" s="191">
        <v>-1952438</v>
      </c>
      <c r="J48" s="194"/>
      <c r="K48" s="191">
        <v>0</v>
      </c>
      <c r="L48" s="194"/>
      <c r="M48" s="191">
        <v>0</v>
      </c>
      <c r="N48" s="195"/>
      <c r="O48" s="191">
        <f>SUM(C48:M48)</f>
        <v>-1952438</v>
      </c>
    </row>
    <row r="49" spans="1:15" s="188" customFormat="1" x14ac:dyDescent="0.45">
      <c r="A49" s="19" t="s">
        <v>162</v>
      </c>
      <c r="B49" s="189"/>
      <c r="C49" s="59">
        <f>SUM(C48:C48)</f>
        <v>0</v>
      </c>
      <c r="D49" s="148"/>
      <c r="E49" s="59">
        <f>SUM(E48:E48)</f>
        <v>0</v>
      </c>
      <c r="F49" s="148"/>
      <c r="G49" s="59">
        <f>SUM(G48:G48)</f>
        <v>0</v>
      </c>
      <c r="H49" s="109"/>
      <c r="I49" s="59">
        <f>SUM(I48:I48)</f>
        <v>-1952438</v>
      </c>
      <c r="J49" s="153"/>
      <c r="K49" s="59">
        <f>SUM(K48:K48)</f>
        <v>0</v>
      </c>
      <c r="L49" s="153"/>
      <c r="M49" s="59">
        <f>SUM(M48:M48)</f>
        <v>0</v>
      </c>
      <c r="N49" s="151"/>
      <c r="O49" s="59">
        <f>SUM(C49:M49)</f>
        <v>-1952438</v>
      </c>
    </row>
    <row r="50" spans="1:15" s="188" customFormat="1" x14ac:dyDescent="0.45">
      <c r="A50" s="17" t="s">
        <v>118</v>
      </c>
      <c r="B50" s="189"/>
      <c r="C50" s="59">
        <f>C49</f>
        <v>0</v>
      </c>
      <c r="D50" s="148"/>
      <c r="E50" s="59">
        <f>E49</f>
        <v>0</v>
      </c>
      <c r="F50" s="148"/>
      <c r="G50" s="59">
        <f>G49</f>
        <v>0</v>
      </c>
      <c r="H50" s="109"/>
      <c r="I50" s="60">
        <f>I49</f>
        <v>-1952438</v>
      </c>
      <c r="J50" s="196"/>
      <c r="K50" s="59">
        <f>K49</f>
        <v>0</v>
      </c>
      <c r="L50" s="196"/>
      <c r="M50" s="59">
        <f>M49</f>
        <v>0</v>
      </c>
      <c r="N50" s="150"/>
      <c r="O50" s="60">
        <f>SUM(C50:M50)</f>
        <v>-1952438</v>
      </c>
    </row>
    <row r="51" spans="1:15" s="188" customFormat="1" x14ac:dyDescent="0.45">
      <c r="A51" s="197"/>
      <c r="B51" s="189"/>
      <c r="C51" s="152"/>
      <c r="D51" s="148"/>
      <c r="E51" s="152"/>
      <c r="F51" s="148"/>
      <c r="G51" s="152"/>
      <c r="H51" s="109"/>
      <c r="I51" s="153"/>
      <c r="J51" s="153"/>
      <c r="K51" s="152"/>
      <c r="L51" s="153"/>
      <c r="M51" s="152"/>
      <c r="N51" s="151"/>
      <c r="O51" s="153"/>
    </row>
    <row r="52" spans="1:15" s="188" customFormat="1" x14ac:dyDescent="0.45">
      <c r="A52" s="17" t="s">
        <v>107</v>
      </c>
      <c r="B52" s="189"/>
      <c r="C52" s="195"/>
      <c r="D52" s="192"/>
      <c r="E52" s="195"/>
      <c r="F52" s="192"/>
      <c r="G52" s="195"/>
      <c r="H52" s="193"/>
      <c r="I52" s="194"/>
      <c r="J52" s="194"/>
      <c r="K52" s="195"/>
      <c r="L52" s="194"/>
      <c r="M52" s="195"/>
      <c r="N52" s="195"/>
      <c r="O52" s="198"/>
    </row>
    <row r="53" spans="1:15" s="188" customFormat="1" x14ac:dyDescent="0.45">
      <c r="A53" s="188" t="s">
        <v>142</v>
      </c>
      <c r="B53" s="189"/>
      <c r="C53" s="191">
        <v>0</v>
      </c>
      <c r="D53" s="192"/>
      <c r="E53" s="191">
        <v>0</v>
      </c>
      <c r="F53" s="192"/>
      <c r="G53" s="191">
        <v>0</v>
      </c>
      <c r="H53" s="193"/>
      <c r="I53" s="194">
        <f>'PL6-7'!K29</f>
        <v>485229</v>
      </c>
      <c r="J53" s="194"/>
      <c r="K53" s="191">
        <v>0</v>
      </c>
      <c r="L53" s="194"/>
      <c r="M53" s="191">
        <v>0</v>
      </c>
      <c r="N53" s="195"/>
      <c r="O53" s="191">
        <f>SUM(C53:M53)</f>
        <v>485229</v>
      </c>
    </row>
    <row r="54" spans="1:15" s="188" customFormat="1" x14ac:dyDescent="0.45">
      <c r="A54" s="188" t="s">
        <v>75</v>
      </c>
      <c r="B54" s="189"/>
      <c r="C54" s="191">
        <v>0</v>
      </c>
      <c r="D54" s="192"/>
      <c r="E54" s="191">
        <v>0</v>
      </c>
      <c r="F54" s="192"/>
      <c r="G54" s="191">
        <v>0</v>
      </c>
      <c r="H54" s="193"/>
      <c r="I54" s="191">
        <v>0</v>
      </c>
      <c r="J54" s="192"/>
      <c r="K54" s="191">
        <v>0</v>
      </c>
      <c r="L54" s="192"/>
      <c r="M54" s="199">
        <f>'PL6-7'!K55</f>
        <v>-588</v>
      </c>
      <c r="N54" s="195"/>
      <c r="O54" s="191">
        <f>SUM(C54:M54)</f>
        <v>-588</v>
      </c>
    </row>
    <row r="55" spans="1:15" s="188" customFormat="1" x14ac:dyDescent="0.45">
      <c r="A55" s="17" t="s">
        <v>106</v>
      </c>
      <c r="B55" s="189"/>
      <c r="C55" s="60">
        <v>0</v>
      </c>
      <c r="D55" s="148"/>
      <c r="E55" s="60">
        <v>0</v>
      </c>
      <c r="F55" s="148"/>
      <c r="G55" s="60">
        <v>0</v>
      </c>
      <c r="H55" s="109"/>
      <c r="I55" s="200">
        <f>SUM(I53:I53)</f>
        <v>485229</v>
      </c>
      <c r="J55" s="153"/>
      <c r="K55" s="60">
        <v>0</v>
      </c>
      <c r="L55" s="153"/>
      <c r="M55" s="201">
        <f>SUM(M53:M54)</f>
        <v>-588</v>
      </c>
      <c r="N55" s="151"/>
      <c r="O55" s="200">
        <f>SUM(O53:O54)</f>
        <v>484641</v>
      </c>
    </row>
    <row r="56" spans="1:15" s="188" customFormat="1" x14ac:dyDescent="0.45">
      <c r="A56" s="17"/>
      <c r="B56" s="189"/>
      <c r="C56" s="100"/>
      <c r="D56" s="148"/>
      <c r="E56" s="100"/>
      <c r="F56" s="148"/>
      <c r="G56" s="100"/>
      <c r="H56" s="109"/>
      <c r="I56" s="153"/>
      <c r="J56" s="153"/>
      <c r="K56" s="100"/>
      <c r="L56" s="153"/>
      <c r="M56" s="196"/>
      <c r="N56" s="151"/>
      <c r="O56" s="153"/>
    </row>
    <row r="57" spans="1:15" s="188" customFormat="1" ht="22.5" thickBot="1" x14ac:dyDescent="0.5">
      <c r="A57" s="17" t="s">
        <v>187</v>
      </c>
      <c r="B57" s="189"/>
      <c r="C57" s="202">
        <f>SUM(C44,C50,C55)</f>
        <v>3003750</v>
      </c>
      <c r="D57" s="148"/>
      <c r="E57" s="202">
        <f>SUM(E44,E50,E55)</f>
        <v>11847802</v>
      </c>
      <c r="F57" s="148"/>
      <c r="G57" s="202">
        <f>SUM(G44,G50,G55)</f>
        <v>300375</v>
      </c>
      <c r="H57" s="148"/>
      <c r="I57" s="202">
        <f>SUM(I44,I50,I55)</f>
        <v>492712</v>
      </c>
      <c r="J57" s="148"/>
      <c r="K57" s="202">
        <f>SUM(K44,K50,K55)</f>
        <v>73950</v>
      </c>
      <c r="L57" s="148"/>
      <c r="M57" s="202">
        <f>SUM(M44,M50,M55)</f>
        <v>1057919</v>
      </c>
      <c r="N57" s="148"/>
      <c r="O57" s="202">
        <f>SUM(O44,O50,O55)</f>
        <v>16776508</v>
      </c>
    </row>
    <row r="58" spans="1:15" s="188" customFormat="1" ht="22.5" thickTop="1" x14ac:dyDescent="0.45">
      <c r="B58" s="23"/>
    </row>
  </sheetData>
  <mergeCells count="6">
    <mergeCell ref="C32:O32"/>
    <mergeCell ref="G34:I34"/>
    <mergeCell ref="C39:O39"/>
    <mergeCell ref="C4:O4"/>
    <mergeCell ref="G6:I6"/>
    <mergeCell ref="C11:O11"/>
  </mergeCells>
  <pageMargins left="0.78740157480314965" right="0.78740157480314965" top="0.47244094488188981" bottom="0.51181102362204722" header="0.51181102362204722" footer="0.51181102362204722"/>
  <pageSetup paperSize="9" scale="76" firstPageNumber="9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02"/>
  <sheetViews>
    <sheetView view="pageBreakPreview" zoomScale="80" zoomScaleNormal="80" zoomScaleSheetLayoutView="80" workbookViewId="0">
      <selection activeCell="G7" sqref="G7"/>
    </sheetView>
  </sheetViews>
  <sheetFormatPr defaultColWidth="20.85546875" defaultRowHeight="23.25" customHeight="1" x14ac:dyDescent="0.45"/>
  <cols>
    <col min="1" max="4" width="2" style="24" customWidth="1"/>
    <col min="5" max="5" width="47" style="24" customWidth="1"/>
    <col min="6" max="6" width="9.140625" style="24" customWidth="1"/>
    <col min="7" max="7" width="14" style="12" customWidth="1"/>
    <col min="8" max="8" width="1.5703125" style="12" customWidth="1"/>
    <col min="9" max="9" width="14" style="12" customWidth="1"/>
    <col min="10" max="10" width="1.5703125" style="24" customWidth="1"/>
    <col min="11" max="11" width="14" style="24" customWidth="1"/>
    <col min="12" max="12" width="1.5703125" style="24" customWidth="1"/>
    <col min="13" max="13" width="14" style="24" customWidth="1"/>
    <col min="14" max="14" width="15.42578125" style="24" customWidth="1"/>
    <col min="15" max="15" width="20.85546875" style="45"/>
    <col min="16" max="16384" width="20.85546875" style="24"/>
  </cols>
  <sheetData>
    <row r="1" spans="1:16" s="6" customFormat="1" ht="23.25" customHeight="1" x14ac:dyDescent="0.5">
      <c r="A1" s="6" t="s">
        <v>152</v>
      </c>
      <c r="G1" s="32"/>
      <c r="H1" s="32"/>
      <c r="I1" s="32"/>
      <c r="O1" s="104"/>
    </row>
    <row r="2" spans="1:16" s="6" customFormat="1" ht="23.25" customHeight="1" x14ac:dyDescent="0.5">
      <c r="A2" s="6" t="s">
        <v>117</v>
      </c>
      <c r="G2" s="32"/>
      <c r="H2" s="32"/>
      <c r="I2" s="32"/>
      <c r="O2" s="104"/>
    </row>
    <row r="3" spans="1:16" s="6" customFormat="1" ht="18" customHeight="1" x14ac:dyDescent="0.5">
      <c r="G3" s="32"/>
      <c r="H3" s="32"/>
      <c r="I3" s="32"/>
      <c r="O3" s="104"/>
    </row>
    <row r="4" spans="1:16" s="6" customFormat="1" ht="23.25" customHeight="1" x14ac:dyDescent="0.5">
      <c r="G4" s="239" t="s">
        <v>102</v>
      </c>
      <c r="H4" s="239"/>
      <c r="I4" s="239"/>
      <c r="K4" s="239" t="s">
        <v>103</v>
      </c>
      <c r="L4" s="239"/>
      <c r="M4" s="239"/>
      <c r="O4" s="104"/>
    </row>
    <row r="5" spans="1:16" s="6" customFormat="1" ht="23.25" customHeight="1" x14ac:dyDescent="0.5">
      <c r="G5" s="243" t="s">
        <v>114</v>
      </c>
      <c r="H5" s="243"/>
      <c r="I5" s="243"/>
      <c r="J5" s="171"/>
      <c r="K5" s="243" t="s">
        <v>114</v>
      </c>
      <c r="L5" s="243"/>
      <c r="M5" s="243"/>
      <c r="O5" s="104"/>
    </row>
    <row r="6" spans="1:16" s="6" customFormat="1" ht="23.25" customHeight="1" x14ac:dyDescent="0.5">
      <c r="G6" s="243" t="s">
        <v>101</v>
      </c>
      <c r="H6" s="243"/>
      <c r="I6" s="243"/>
      <c r="J6" s="171"/>
      <c r="K6" s="243" t="s">
        <v>101</v>
      </c>
      <c r="L6" s="243"/>
      <c r="M6" s="243"/>
      <c r="O6" s="104"/>
    </row>
    <row r="7" spans="1:16" s="171" customFormat="1" ht="23.25" customHeight="1" x14ac:dyDescent="0.5">
      <c r="F7" s="237" t="s">
        <v>21</v>
      </c>
      <c r="G7" s="173">
        <v>2563</v>
      </c>
      <c r="I7" s="173">
        <v>2562</v>
      </c>
      <c r="K7" s="236">
        <v>2563</v>
      </c>
      <c r="M7" s="173">
        <v>2562</v>
      </c>
      <c r="O7" s="233"/>
    </row>
    <row r="8" spans="1:16" ht="23.25" customHeight="1" x14ac:dyDescent="0.45">
      <c r="G8" s="241" t="s">
        <v>112</v>
      </c>
      <c r="H8" s="241"/>
      <c r="I8" s="241"/>
      <c r="J8" s="241"/>
      <c r="K8" s="241"/>
      <c r="L8" s="241"/>
      <c r="M8" s="241"/>
      <c r="N8" s="7"/>
      <c r="O8" s="105"/>
    </row>
    <row r="9" spans="1:16" ht="23.25" customHeight="1" x14ac:dyDescent="0.45">
      <c r="A9" s="69" t="s">
        <v>54</v>
      </c>
      <c r="G9" s="47"/>
      <c r="H9" s="47"/>
      <c r="I9" s="47"/>
      <c r="J9" s="46"/>
      <c r="K9" s="46"/>
      <c r="L9" s="46"/>
      <c r="M9" s="46"/>
      <c r="N9" s="7"/>
      <c r="O9" s="105"/>
    </row>
    <row r="10" spans="1:16" ht="23.25" customHeight="1" x14ac:dyDescent="0.45">
      <c r="A10" s="24" t="s">
        <v>108</v>
      </c>
      <c r="G10" s="108">
        <f>'PL6-7'!G26</f>
        <v>915179</v>
      </c>
      <c r="H10" s="157"/>
      <c r="I10" s="108">
        <f>'PL6-7'!I26</f>
        <v>897164</v>
      </c>
      <c r="J10" s="108"/>
      <c r="K10" s="108">
        <f>'PL6-7'!K26</f>
        <v>485229</v>
      </c>
      <c r="L10" s="108"/>
      <c r="M10" s="108">
        <f>'PL6-7'!M26</f>
        <v>436012</v>
      </c>
      <c r="N10" s="82"/>
      <c r="O10" s="105"/>
      <c r="P10" s="64"/>
    </row>
    <row r="11" spans="1:16" ht="23.25" customHeight="1" x14ac:dyDescent="0.45">
      <c r="A11" s="84" t="s">
        <v>150</v>
      </c>
      <c r="G11" s="108"/>
      <c r="H11" s="157"/>
      <c r="I11" s="108"/>
      <c r="J11" s="108"/>
      <c r="K11" s="108"/>
      <c r="L11" s="108"/>
      <c r="M11" s="108"/>
      <c r="N11" s="82"/>
      <c r="O11" s="105"/>
      <c r="P11" s="64"/>
    </row>
    <row r="12" spans="1:16" ht="23.25" customHeight="1" x14ac:dyDescent="0.45">
      <c r="A12" s="16" t="s">
        <v>123</v>
      </c>
      <c r="G12" s="108">
        <f>-'PL6-7'!G25</f>
        <v>187336</v>
      </c>
      <c r="H12" s="157"/>
      <c r="I12" s="108">
        <v>198731</v>
      </c>
      <c r="J12" s="45"/>
      <c r="K12" s="108">
        <f>-'PL6-7'!K25</f>
        <v>123489</v>
      </c>
      <c r="L12" s="45"/>
      <c r="M12" s="108">
        <v>110898</v>
      </c>
      <c r="N12" s="82"/>
      <c r="O12" s="105"/>
      <c r="P12" s="64"/>
    </row>
    <row r="13" spans="1:16" ht="23.25" customHeight="1" x14ac:dyDescent="0.45">
      <c r="A13" s="16" t="s">
        <v>42</v>
      </c>
      <c r="G13" s="108">
        <f>-'PL6-7'!G22</f>
        <v>7868</v>
      </c>
      <c r="H13" s="157"/>
      <c r="I13" s="108">
        <v>2479</v>
      </c>
      <c r="J13" s="108"/>
      <c r="K13" s="108">
        <f>-'PL6-7'!K22</f>
        <v>2653</v>
      </c>
      <c r="L13" s="45"/>
      <c r="M13" s="108">
        <v>2990</v>
      </c>
      <c r="N13" s="82"/>
      <c r="O13" s="105"/>
      <c r="P13" s="64"/>
    </row>
    <row r="14" spans="1:16" ht="23.25" customHeight="1" x14ac:dyDescent="0.45">
      <c r="A14" s="16" t="s">
        <v>55</v>
      </c>
      <c r="G14" s="108">
        <v>273928</v>
      </c>
      <c r="H14" s="157"/>
      <c r="I14" s="108">
        <v>232900</v>
      </c>
      <c r="J14" s="108"/>
      <c r="K14" s="108">
        <v>132901</v>
      </c>
      <c r="L14" s="108"/>
      <c r="M14" s="108">
        <v>121368</v>
      </c>
      <c r="N14" s="82"/>
      <c r="O14" s="105"/>
      <c r="P14" s="64"/>
    </row>
    <row r="15" spans="1:16" ht="23.25" customHeight="1" x14ac:dyDescent="0.45">
      <c r="A15" s="16" t="s">
        <v>229</v>
      </c>
      <c r="G15" s="108">
        <v>8622</v>
      </c>
      <c r="H15" s="157"/>
      <c r="I15" s="108">
        <v>7533</v>
      </c>
      <c r="J15" s="108"/>
      <c r="K15" s="108">
        <v>7802</v>
      </c>
      <c r="L15" s="108"/>
      <c r="M15" s="108">
        <v>6986</v>
      </c>
      <c r="N15" s="82"/>
      <c r="O15" s="105"/>
      <c r="P15" s="64"/>
    </row>
    <row r="16" spans="1:16" ht="23.25" customHeight="1" x14ac:dyDescent="0.45">
      <c r="A16" s="42" t="s">
        <v>92</v>
      </c>
      <c r="G16" s="108">
        <v>30098</v>
      </c>
      <c r="H16" s="157"/>
      <c r="I16" s="108">
        <v>47835</v>
      </c>
      <c r="J16" s="108"/>
      <c r="K16" s="108">
        <v>18710</v>
      </c>
      <c r="L16" s="45"/>
      <c r="M16" s="108">
        <v>12539</v>
      </c>
      <c r="N16" s="82"/>
      <c r="O16" s="105"/>
      <c r="P16" s="64"/>
    </row>
    <row r="17" spans="1:17" ht="23.25" customHeight="1" x14ac:dyDescent="0.45">
      <c r="A17" s="16" t="s">
        <v>166</v>
      </c>
      <c r="G17" s="96">
        <v>-926</v>
      </c>
      <c r="H17" s="157"/>
      <c r="I17" s="96">
        <v>10685</v>
      </c>
      <c r="J17" s="45"/>
      <c r="K17" s="96">
        <v>0</v>
      </c>
      <c r="L17" s="45"/>
      <c r="M17" s="96">
        <v>0</v>
      </c>
      <c r="N17" s="82"/>
      <c r="O17" s="57"/>
      <c r="P17" s="64"/>
    </row>
    <row r="18" spans="1:17" ht="23.25" customHeight="1" x14ac:dyDescent="0.45">
      <c r="A18" s="16" t="s">
        <v>219</v>
      </c>
      <c r="G18" s="96">
        <v>-18324</v>
      </c>
      <c r="H18" s="157"/>
      <c r="I18" s="96">
        <v>-1011</v>
      </c>
      <c r="J18" s="108"/>
      <c r="K18" s="96">
        <v>-18058</v>
      </c>
      <c r="L18" s="45"/>
      <c r="M18" s="96">
        <v>-931</v>
      </c>
      <c r="N18" s="82"/>
      <c r="O18" s="105"/>
      <c r="P18" s="64"/>
    </row>
    <row r="19" spans="1:17" ht="23.25" customHeight="1" x14ac:dyDescent="0.45">
      <c r="A19" s="42" t="s">
        <v>163</v>
      </c>
      <c r="G19" s="96">
        <v>136910</v>
      </c>
      <c r="H19" s="108"/>
      <c r="I19" s="96">
        <v>-1528</v>
      </c>
      <c r="J19" s="108"/>
      <c r="K19" s="96">
        <v>0</v>
      </c>
      <c r="L19" s="57"/>
      <c r="M19" s="96">
        <v>0</v>
      </c>
      <c r="N19" s="57"/>
      <c r="O19" s="106"/>
      <c r="P19" s="56"/>
      <c r="Q19" s="64"/>
    </row>
    <row r="20" spans="1:17" ht="23.25" customHeight="1" x14ac:dyDescent="0.45">
      <c r="A20" s="16" t="s">
        <v>207</v>
      </c>
      <c r="G20" s="96">
        <v>-61529</v>
      </c>
      <c r="H20" s="157"/>
      <c r="I20" s="96">
        <v>-61502</v>
      </c>
      <c r="J20" s="45"/>
      <c r="K20" s="96">
        <v>0</v>
      </c>
      <c r="L20" s="158"/>
      <c r="M20" s="96">
        <v>0</v>
      </c>
      <c r="N20" s="82"/>
      <c r="O20" s="105"/>
      <c r="P20" s="64"/>
    </row>
    <row r="21" spans="1:17" ht="23.25" customHeight="1" x14ac:dyDescent="0.45">
      <c r="A21" s="16" t="s">
        <v>139</v>
      </c>
      <c r="G21" s="96">
        <v>1981</v>
      </c>
      <c r="H21" s="157"/>
      <c r="I21" s="96">
        <v>-151</v>
      </c>
      <c r="J21" s="45"/>
      <c r="K21" s="96">
        <v>493</v>
      </c>
      <c r="L21" s="45"/>
      <c r="M21" s="96">
        <v>4</v>
      </c>
      <c r="N21" s="82"/>
      <c r="O21" s="105"/>
      <c r="P21" s="64"/>
    </row>
    <row r="22" spans="1:17" ht="23.25" customHeight="1" x14ac:dyDescent="0.45">
      <c r="A22" s="16" t="s">
        <v>171</v>
      </c>
      <c r="G22" s="96">
        <v>30247</v>
      </c>
      <c r="H22" s="157"/>
      <c r="I22" s="96">
        <v>25890</v>
      </c>
      <c r="J22" s="45"/>
      <c r="K22" s="96">
        <v>17630</v>
      </c>
      <c r="L22" s="45"/>
      <c r="M22" s="96">
        <v>21640</v>
      </c>
      <c r="N22" s="82"/>
      <c r="O22" s="105"/>
      <c r="P22" s="64"/>
    </row>
    <row r="23" spans="1:17" ht="23.25" customHeight="1" x14ac:dyDescent="0.45">
      <c r="A23" s="16" t="s">
        <v>224</v>
      </c>
      <c r="F23" s="12">
        <v>8</v>
      </c>
      <c r="G23" s="96">
        <v>-88946</v>
      </c>
      <c r="H23" s="157"/>
      <c r="I23" s="96">
        <v>0</v>
      </c>
      <c r="J23" s="45"/>
      <c r="K23" s="96">
        <v>0</v>
      </c>
      <c r="L23" s="45"/>
      <c r="M23" s="96">
        <v>0</v>
      </c>
      <c r="N23" s="82"/>
      <c r="O23" s="105"/>
      <c r="P23" s="64"/>
    </row>
    <row r="24" spans="1:17" ht="23.25" customHeight="1" x14ac:dyDescent="0.45">
      <c r="A24" s="16" t="s">
        <v>143</v>
      </c>
      <c r="G24" s="96">
        <v>-11451</v>
      </c>
      <c r="H24" s="157"/>
      <c r="I24" s="96">
        <v>-10598</v>
      </c>
      <c r="J24" s="45"/>
      <c r="K24" s="96">
        <v>-11451</v>
      </c>
      <c r="L24" s="45"/>
      <c r="M24" s="96">
        <v>-10598</v>
      </c>
      <c r="N24" s="82"/>
      <c r="O24" s="105"/>
      <c r="P24" s="64"/>
    </row>
    <row r="25" spans="1:17" ht="23.25" customHeight="1" x14ac:dyDescent="0.45">
      <c r="A25" s="16" t="s">
        <v>149</v>
      </c>
      <c r="G25" s="96">
        <v>-16491</v>
      </c>
      <c r="H25" s="157"/>
      <c r="I25" s="96">
        <v>-28542</v>
      </c>
      <c r="J25" s="45"/>
      <c r="K25" s="96">
        <v>-12541</v>
      </c>
      <c r="L25" s="45"/>
      <c r="M25" s="96">
        <v>-3495</v>
      </c>
      <c r="N25" s="82"/>
      <c r="O25" s="105"/>
      <c r="P25" s="64"/>
    </row>
    <row r="26" spans="1:17" ht="23.25" customHeight="1" x14ac:dyDescent="0.45">
      <c r="A26" s="16" t="s">
        <v>221</v>
      </c>
      <c r="G26" s="96">
        <v>2</v>
      </c>
      <c r="H26" s="157"/>
      <c r="I26" s="96">
        <v>0</v>
      </c>
      <c r="J26" s="45"/>
      <c r="K26" s="96">
        <v>0</v>
      </c>
      <c r="L26" s="45"/>
      <c r="M26" s="96">
        <v>0</v>
      </c>
      <c r="N26" s="82"/>
      <c r="O26" s="105"/>
      <c r="P26" s="64"/>
    </row>
    <row r="27" spans="1:17" ht="23.25" customHeight="1" x14ac:dyDescent="0.45">
      <c r="A27" s="16" t="s">
        <v>90</v>
      </c>
      <c r="G27" s="96">
        <v>0</v>
      </c>
      <c r="H27" s="157"/>
      <c r="I27" s="96">
        <v>0</v>
      </c>
      <c r="J27" s="108"/>
      <c r="K27" s="96">
        <v>-2600</v>
      </c>
      <c r="L27" s="45"/>
      <c r="M27" s="96">
        <v>0</v>
      </c>
      <c r="N27" s="82"/>
      <c r="O27" s="105"/>
      <c r="P27" s="39"/>
    </row>
    <row r="28" spans="1:17" ht="23.25" customHeight="1" x14ac:dyDescent="0.45">
      <c r="A28" s="42" t="s">
        <v>169</v>
      </c>
      <c r="G28" s="96">
        <v>-25091</v>
      </c>
      <c r="H28" s="157"/>
      <c r="I28" s="96">
        <v>-38564</v>
      </c>
      <c r="J28" s="108"/>
      <c r="K28" s="96">
        <v>-25760</v>
      </c>
      <c r="L28" s="45"/>
      <c r="M28" s="96">
        <v>-45056</v>
      </c>
      <c r="N28" s="82"/>
      <c r="O28" s="105"/>
      <c r="P28" s="64"/>
    </row>
    <row r="29" spans="1:17" ht="23.25" customHeight="1" x14ac:dyDescent="0.5">
      <c r="A29" s="85"/>
      <c r="G29" s="159">
        <f>SUM(G10:G28)</f>
        <v>1369413</v>
      </c>
      <c r="H29" s="157"/>
      <c r="I29" s="159">
        <f>SUM(I10:I28)</f>
        <v>1281321</v>
      </c>
      <c r="J29" s="45"/>
      <c r="K29" s="160">
        <f>SUM(K10:K28)</f>
        <v>718497</v>
      </c>
      <c r="L29" s="45"/>
      <c r="M29" s="160">
        <f>SUM(M10:M28)</f>
        <v>652357</v>
      </c>
      <c r="N29" s="50"/>
      <c r="O29" s="105"/>
      <c r="P29" s="64"/>
    </row>
    <row r="30" spans="1:17" s="6" customFormat="1" ht="23.25" customHeight="1" x14ac:dyDescent="0.5">
      <c r="A30" s="6" t="str">
        <f>A1</f>
        <v>บริษัท โอสถสภา จำกัด (มหาชน) และบริษัทย่อย</v>
      </c>
      <c r="G30" s="161"/>
      <c r="H30" s="161"/>
      <c r="I30" s="161"/>
      <c r="J30" s="104"/>
      <c r="K30" s="104"/>
      <c r="L30" s="104"/>
      <c r="M30" s="104"/>
      <c r="N30" s="231"/>
      <c r="O30" s="107"/>
    </row>
    <row r="31" spans="1:17" s="6" customFormat="1" ht="23.25" customHeight="1" x14ac:dyDescent="0.5">
      <c r="A31" s="6" t="str">
        <f>A2</f>
        <v>งบกระแสเงินสด (ไม่ได้ตรวจสอบ)</v>
      </c>
      <c r="G31" s="161"/>
      <c r="H31" s="161"/>
      <c r="I31" s="161"/>
      <c r="J31" s="104"/>
      <c r="K31" s="104"/>
      <c r="L31" s="104"/>
      <c r="M31" s="104"/>
      <c r="N31" s="231"/>
      <c r="O31" s="107"/>
    </row>
    <row r="32" spans="1:17" s="6" customFormat="1" ht="18" customHeight="1" x14ac:dyDescent="0.5">
      <c r="G32" s="32"/>
      <c r="H32" s="32"/>
      <c r="I32" s="32"/>
      <c r="N32" s="231"/>
      <c r="O32" s="107"/>
    </row>
    <row r="33" spans="1:15" s="6" customFormat="1" ht="23.25" customHeight="1" x14ac:dyDescent="0.5">
      <c r="G33" s="239" t="s">
        <v>102</v>
      </c>
      <c r="H33" s="239"/>
      <c r="I33" s="239"/>
      <c r="K33" s="239" t="s">
        <v>103</v>
      </c>
      <c r="L33" s="239"/>
      <c r="M33" s="239"/>
      <c r="N33" s="231"/>
      <c r="O33" s="107"/>
    </row>
    <row r="34" spans="1:15" s="6" customFormat="1" ht="23.25" customHeight="1" x14ac:dyDescent="0.5">
      <c r="G34" s="243" t="s">
        <v>114</v>
      </c>
      <c r="H34" s="243"/>
      <c r="I34" s="243"/>
      <c r="J34" s="171"/>
      <c r="K34" s="243" t="s">
        <v>114</v>
      </c>
      <c r="L34" s="243"/>
      <c r="M34" s="243"/>
      <c r="N34" s="231"/>
      <c r="O34" s="107"/>
    </row>
    <row r="35" spans="1:15" s="6" customFormat="1" ht="23.25" customHeight="1" x14ac:dyDescent="0.5">
      <c r="G35" s="243" t="s">
        <v>101</v>
      </c>
      <c r="H35" s="243"/>
      <c r="I35" s="243"/>
      <c r="J35" s="171"/>
      <c r="K35" s="243" t="s">
        <v>101</v>
      </c>
      <c r="L35" s="243"/>
      <c r="M35" s="243"/>
      <c r="N35" s="231"/>
      <c r="O35" s="107"/>
    </row>
    <row r="36" spans="1:15" s="171" customFormat="1" ht="23.25" customHeight="1" x14ac:dyDescent="0.5">
      <c r="G36" s="173">
        <v>2563</v>
      </c>
      <c r="I36" s="173">
        <v>2562</v>
      </c>
      <c r="K36" s="236">
        <v>2563</v>
      </c>
      <c r="M36" s="173">
        <v>2562</v>
      </c>
      <c r="N36" s="231"/>
      <c r="O36" s="232"/>
    </row>
    <row r="37" spans="1:15" ht="23.25" customHeight="1" x14ac:dyDescent="0.45">
      <c r="G37" s="241" t="s">
        <v>112</v>
      </c>
      <c r="H37" s="241"/>
      <c r="I37" s="241"/>
      <c r="J37" s="241"/>
      <c r="K37" s="241"/>
      <c r="L37" s="241"/>
      <c r="M37" s="241"/>
      <c r="N37" s="82"/>
      <c r="O37" s="105"/>
    </row>
    <row r="38" spans="1:15" ht="21.75" x14ac:dyDescent="0.45">
      <c r="A38" s="84" t="s">
        <v>56</v>
      </c>
      <c r="G38" s="157"/>
      <c r="H38" s="157"/>
      <c r="I38" s="157"/>
      <c r="J38" s="45"/>
      <c r="K38" s="108"/>
      <c r="L38" s="45"/>
      <c r="M38" s="108"/>
      <c r="N38" s="82"/>
      <c r="O38" s="105"/>
    </row>
    <row r="39" spans="1:15" ht="23.25" customHeight="1" x14ac:dyDescent="0.45">
      <c r="A39" s="16" t="s">
        <v>134</v>
      </c>
      <c r="G39" s="96">
        <v>-34482</v>
      </c>
      <c r="H39" s="108"/>
      <c r="I39" s="96">
        <v>-30265</v>
      </c>
      <c r="J39" s="45"/>
      <c r="K39" s="96">
        <v>-24461</v>
      </c>
      <c r="L39" s="96"/>
      <c r="M39" s="96">
        <v>139957</v>
      </c>
      <c r="N39" s="82"/>
      <c r="O39" s="105"/>
    </row>
    <row r="40" spans="1:15" ht="23.25" customHeight="1" x14ac:dyDescent="0.45">
      <c r="A40" s="16" t="s">
        <v>173</v>
      </c>
      <c r="G40" s="96">
        <v>-150463</v>
      </c>
      <c r="H40" s="108"/>
      <c r="I40" s="96">
        <v>16176</v>
      </c>
      <c r="J40" s="45"/>
      <c r="K40" s="96">
        <v>-127568</v>
      </c>
      <c r="L40" s="96"/>
      <c r="M40" s="96">
        <v>27798</v>
      </c>
      <c r="N40" s="82"/>
      <c r="O40" s="105"/>
    </row>
    <row r="41" spans="1:15" ht="23.25" customHeight="1" x14ac:dyDescent="0.45">
      <c r="A41" s="16" t="s">
        <v>57</v>
      </c>
      <c r="G41" s="96">
        <v>-444273</v>
      </c>
      <c r="H41" s="108"/>
      <c r="I41" s="96">
        <v>142029</v>
      </c>
      <c r="J41" s="45"/>
      <c r="K41" s="96">
        <v>-195392</v>
      </c>
      <c r="L41" s="96"/>
      <c r="M41" s="96">
        <v>38401</v>
      </c>
      <c r="N41" s="82"/>
      <c r="O41" s="105"/>
    </row>
    <row r="42" spans="1:15" ht="23.25" customHeight="1" x14ac:dyDescent="0.45">
      <c r="A42" s="16" t="s">
        <v>58</v>
      </c>
      <c r="G42" s="96">
        <v>882</v>
      </c>
      <c r="H42" s="108"/>
      <c r="I42" s="96">
        <v>-11893</v>
      </c>
      <c r="J42" s="45"/>
      <c r="K42" s="96">
        <v>-568</v>
      </c>
      <c r="L42" s="96"/>
      <c r="M42" s="96">
        <v>-11459</v>
      </c>
      <c r="N42" s="82"/>
      <c r="O42" s="105"/>
    </row>
    <row r="43" spans="1:15" ht="23.25" customHeight="1" x14ac:dyDescent="0.45">
      <c r="A43" s="16" t="s">
        <v>59</v>
      </c>
      <c r="G43" s="96">
        <v>1017</v>
      </c>
      <c r="H43" s="108"/>
      <c r="I43" s="96">
        <v>8818</v>
      </c>
      <c r="J43" s="45"/>
      <c r="K43" s="96">
        <v>0</v>
      </c>
      <c r="L43" s="96"/>
      <c r="M43" s="96">
        <v>10821</v>
      </c>
      <c r="N43" s="82"/>
      <c r="O43" s="105"/>
    </row>
    <row r="44" spans="1:15" ht="23.25" customHeight="1" x14ac:dyDescent="0.45">
      <c r="A44" s="16" t="s">
        <v>135</v>
      </c>
      <c r="G44" s="96">
        <v>274044</v>
      </c>
      <c r="H44" s="108"/>
      <c r="I44" s="96">
        <v>-2288</v>
      </c>
      <c r="J44" s="45"/>
      <c r="K44" s="96">
        <v>93587</v>
      </c>
      <c r="L44" s="96"/>
      <c r="M44" s="96">
        <v>12283</v>
      </c>
      <c r="N44" s="82"/>
      <c r="O44" s="105"/>
    </row>
    <row r="45" spans="1:15" ht="23.25" customHeight="1" x14ac:dyDescent="0.45">
      <c r="A45" s="16" t="s">
        <v>175</v>
      </c>
      <c r="G45" s="96">
        <v>-86123</v>
      </c>
      <c r="H45" s="108"/>
      <c r="I45" s="96">
        <v>-278682</v>
      </c>
      <c r="J45" s="45"/>
      <c r="K45" s="96">
        <v>-77759</v>
      </c>
      <c r="L45" s="96"/>
      <c r="M45" s="96">
        <v>-175147</v>
      </c>
      <c r="N45" s="82"/>
      <c r="O45" s="105"/>
    </row>
    <row r="46" spans="1:15" ht="23.25" customHeight="1" x14ac:dyDescent="0.45">
      <c r="A46" s="16" t="s">
        <v>60</v>
      </c>
      <c r="G46" s="96">
        <v>8497</v>
      </c>
      <c r="H46" s="108"/>
      <c r="I46" s="96">
        <v>-1689</v>
      </c>
      <c r="J46" s="45"/>
      <c r="K46" s="96">
        <v>7041</v>
      </c>
      <c r="L46" s="96"/>
      <c r="M46" s="96">
        <v>-1689</v>
      </c>
      <c r="N46" s="82"/>
      <c r="O46" s="105"/>
    </row>
    <row r="47" spans="1:15" s="6" customFormat="1" ht="23.25" customHeight="1" x14ac:dyDescent="0.5">
      <c r="A47" s="16" t="s">
        <v>64</v>
      </c>
      <c r="B47" s="18"/>
      <c r="C47" s="18"/>
      <c r="D47" s="18"/>
      <c r="G47" s="96">
        <v>0</v>
      </c>
      <c r="H47" s="161"/>
      <c r="I47" s="96">
        <v>28</v>
      </c>
      <c r="J47" s="104"/>
      <c r="K47" s="96">
        <v>475</v>
      </c>
      <c r="L47" s="96"/>
      <c r="M47" s="96">
        <v>640</v>
      </c>
      <c r="N47" s="82"/>
      <c r="O47" s="105"/>
    </row>
    <row r="48" spans="1:15" s="6" customFormat="1" ht="23.25" customHeight="1" x14ac:dyDescent="0.5">
      <c r="A48" s="16" t="s">
        <v>110</v>
      </c>
      <c r="B48" s="18"/>
      <c r="C48" s="18"/>
      <c r="D48" s="18"/>
      <c r="G48" s="96">
        <v>-8222</v>
      </c>
      <c r="H48" s="161"/>
      <c r="I48" s="96">
        <v>-50919</v>
      </c>
      <c r="J48" s="104"/>
      <c r="K48" s="96">
        <v>-5169</v>
      </c>
      <c r="L48" s="96"/>
      <c r="M48" s="96">
        <v>-10148</v>
      </c>
      <c r="N48" s="82"/>
      <c r="O48" s="105"/>
    </row>
    <row r="49" spans="1:15" s="6" customFormat="1" ht="23.25" customHeight="1" x14ac:dyDescent="0.5">
      <c r="A49" s="86" t="s">
        <v>126</v>
      </c>
      <c r="B49" s="18"/>
      <c r="C49" s="18"/>
      <c r="D49" s="18"/>
      <c r="G49" s="59">
        <f>G29+SUM(G39:G48)</f>
        <v>930290</v>
      </c>
      <c r="H49" s="140"/>
      <c r="I49" s="59">
        <f>I29+SUM(I39:I48)</f>
        <v>1072636</v>
      </c>
      <c r="J49" s="140"/>
      <c r="K49" s="59">
        <f>K29+SUM(K39:K48)</f>
        <v>388683</v>
      </c>
      <c r="L49" s="100"/>
      <c r="M49" s="59">
        <f>M29+SUM(M39:M48)</f>
        <v>683814</v>
      </c>
      <c r="N49" s="87"/>
      <c r="O49" s="140"/>
    </row>
    <row r="50" spans="1:15" s="6" customFormat="1" ht="23.25" customHeight="1" x14ac:dyDescent="0.5">
      <c r="A50" s="16" t="s">
        <v>127</v>
      </c>
      <c r="B50" s="18"/>
      <c r="C50" s="18"/>
      <c r="D50" s="18"/>
      <c r="G50" s="96">
        <v>-49597</v>
      </c>
      <c r="H50" s="108"/>
      <c r="I50" s="96">
        <v>-34035</v>
      </c>
      <c r="J50" s="108"/>
      <c r="K50" s="96">
        <v>-26769</v>
      </c>
      <c r="L50" s="96"/>
      <c r="M50" s="96">
        <v>-18053</v>
      </c>
      <c r="N50" s="82"/>
      <c r="O50" s="105"/>
    </row>
    <row r="51" spans="1:15" s="6" customFormat="1" ht="23.25" customHeight="1" x14ac:dyDescent="0.5">
      <c r="A51" s="86" t="s">
        <v>128</v>
      </c>
      <c r="B51" s="18"/>
      <c r="C51" s="18"/>
      <c r="D51" s="18"/>
      <c r="G51" s="60">
        <f>SUM(G49:G50)</f>
        <v>880693</v>
      </c>
      <c r="H51" s="140"/>
      <c r="I51" s="60">
        <f>SUM(I49:I50)</f>
        <v>1038601</v>
      </c>
      <c r="J51" s="140"/>
      <c r="K51" s="60">
        <f>SUM(K49:K50)</f>
        <v>361914</v>
      </c>
      <c r="L51" s="100"/>
      <c r="M51" s="60">
        <f>SUM(M49:M50)</f>
        <v>665761</v>
      </c>
      <c r="N51" s="43"/>
      <c r="O51" s="109"/>
    </row>
    <row r="52" spans="1:15" s="6" customFormat="1" ht="24" customHeight="1" x14ac:dyDescent="0.5">
      <c r="A52" s="86"/>
      <c r="B52" s="18"/>
      <c r="C52" s="18"/>
      <c r="D52" s="18"/>
      <c r="G52" s="163"/>
      <c r="H52" s="105"/>
      <c r="I52" s="163"/>
      <c r="J52" s="104"/>
      <c r="K52" s="163"/>
      <c r="L52" s="107"/>
      <c r="M52" s="163"/>
      <c r="N52" s="82"/>
      <c r="O52" s="107"/>
    </row>
    <row r="53" spans="1:15" ht="23.25" customHeight="1" x14ac:dyDescent="0.45">
      <c r="A53" s="69" t="s">
        <v>61</v>
      </c>
      <c r="G53" s="164"/>
      <c r="H53" s="164"/>
      <c r="I53" s="164"/>
      <c r="J53" s="164"/>
      <c r="K53" s="164"/>
      <c r="L53" s="164"/>
      <c r="M53" s="164"/>
      <c r="N53" s="82"/>
      <c r="O53" s="105"/>
    </row>
    <row r="54" spans="1:15" s="228" customFormat="1" ht="23.25" customHeight="1" x14ac:dyDescent="0.45">
      <c r="A54" s="16" t="s">
        <v>220</v>
      </c>
      <c r="G54" s="105">
        <v>-78264</v>
      </c>
      <c r="H54" s="105"/>
      <c r="I54" s="105">
        <v>0</v>
      </c>
      <c r="J54" s="105"/>
      <c r="K54" s="105">
        <v>0</v>
      </c>
      <c r="L54" s="105"/>
      <c r="M54" s="105">
        <v>0</v>
      </c>
      <c r="N54" s="230"/>
      <c r="O54" s="229"/>
    </row>
    <row r="55" spans="1:15" ht="23.25" customHeight="1" x14ac:dyDescent="0.45">
      <c r="A55" s="16" t="s">
        <v>167</v>
      </c>
      <c r="G55" s="105">
        <v>0</v>
      </c>
      <c r="H55" s="105"/>
      <c r="I55" s="105">
        <v>0</v>
      </c>
      <c r="J55" s="105"/>
      <c r="K55" s="105">
        <v>0</v>
      </c>
      <c r="L55" s="105"/>
      <c r="M55" s="105">
        <v>-30300</v>
      </c>
      <c r="N55" s="82"/>
      <c r="O55" s="105"/>
    </row>
    <row r="56" spans="1:15" s="228" customFormat="1" ht="23.25" customHeight="1" x14ac:dyDescent="0.45">
      <c r="A56" s="16" t="s">
        <v>202</v>
      </c>
      <c r="G56" s="105">
        <v>-14917</v>
      </c>
      <c r="H56" s="105"/>
      <c r="I56" s="105">
        <v>0</v>
      </c>
      <c r="J56" s="105"/>
      <c r="K56" s="105">
        <v>-21983</v>
      </c>
      <c r="L56" s="105"/>
      <c r="M56" s="105">
        <v>0</v>
      </c>
      <c r="N56" s="230"/>
      <c r="O56" s="229"/>
    </row>
    <row r="57" spans="1:15" ht="23.25" customHeight="1" x14ac:dyDescent="0.45">
      <c r="A57" s="16" t="s">
        <v>136</v>
      </c>
      <c r="G57" s="96">
        <v>0</v>
      </c>
      <c r="H57" s="96"/>
      <c r="I57" s="96">
        <v>9192</v>
      </c>
      <c r="J57" s="96"/>
      <c r="K57" s="96">
        <v>0</v>
      </c>
      <c r="L57" s="96"/>
      <c r="M57" s="96">
        <v>9192</v>
      </c>
      <c r="N57" s="82"/>
      <c r="O57" s="105"/>
    </row>
    <row r="58" spans="1:15" ht="23.25" customHeight="1" x14ac:dyDescent="0.45">
      <c r="A58" s="16" t="s">
        <v>94</v>
      </c>
      <c r="G58" s="105">
        <v>19179</v>
      </c>
      <c r="H58" s="96"/>
      <c r="I58" s="105">
        <v>41960</v>
      </c>
      <c r="J58" s="96"/>
      <c r="K58" s="96">
        <v>1332</v>
      </c>
      <c r="L58" s="96"/>
      <c r="M58" s="96">
        <v>3284</v>
      </c>
      <c r="N58" s="82"/>
      <c r="O58" s="105"/>
    </row>
    <row r="59" spans="1:15" ht="23.25" customHeight="1" x14ac:dyDescent="0.45">
      <c r="A59" s="16" t="s">
        <v>129</v>
      </c>
      <c r="G59" s="96">
        <v>-1035692</v>
      </c>
      <c r="H59" s="96"/>
      <c r="I59" s="96">
        <v>-841455</v>
      </c>
      <c r="J59" s="96"/>
      <c r="K59" s="96">
        <v>-533190</v>
      </c>
      <c r="L59" s="96"/>
      <c r="M59" s="96">
        <v>-124193</v>
      </c>
      <c r="N59" s="82"/>
      <c r="O59" s="105"/>
    </row>
    <row r="60" spans="1:15" ht="23.25" customHeight="1" x14ac:dyDescent="0.45">
      <c r="A60" s="16" t="s">
        <v>208</v>
      </c>
      <c r="G60" s="105">
        <v>0</v>
      </c>
      <c r="H60" s="96"/>
      <c r="I60" s="105">
        <v>8</v>
      </c>
      <c r="J60" s="96"/>
      <c r="K60" s="96">
        <v>0</v>
      </c>
      <c r="L60" s="96"/>
      <c r="M60" s="96">
        <v>8</v>
      </c>
      <c r="N60" s="82"/>
      <c r="O60" s="105"/>
    </row>
    <row r="61" spans="1:15" ht="23.25" customHeight="1" x14ac:dyDescent="0.45">
      <c r="A61" s="16" t="s">
        <v>209</v>
      </c>
      <c r="G61" s="96">
        <v>-17188</v>
      </c>
      <c r="H61" s="96"/>
      <c r="I61" s="96">
        <v>-13487</v>
      </c>
      <c r="J61" s="96"/>
      <c r="K61" s="96">
        <v>-13467</v>
      </c>
      <c r="L61" s="96"/>
      <c r="M61" s="96">
        <v>-13479</v>
      </c>
      <c r="N61" s="82"/>
      <c r="O61" s="105"/>
    </row>
    <row r="62" spans="1:15" ht="23.25" customHeight="1" x14ac:dyDescent="0.45">
      <c r="A62" s="16" t="s">
        <v>210</v>
      </c>
      <c r="G62" s="96">
        <v>-40380</v>
      </c>
      <c r="H62" s="96"/>
      <c r="I62" s="96">
        <v>8557</v>
      </c>
      <c r="J62" s="96"/>
      <c r="K62" s="96">
        <v>0</v>
      </c>
      <c r="L62" s="96"/>
      <c r="M62" s="96">
        <v>0</v>
      </c>
      <c r="N62" s="82"/>
      <c r="O62" s="105"/>
    </row>
    <row r="63" spans="1:15" ht="23.25" customHeight="1" x14ac:dyDescent="0.45">
      <c r="A63" s="16" t="s">
        <v>211</v>
      </c>
      <c r="G63" s="96">
        <v>63805</v>
      </c>
      <c r="H63" s="96"/>
      <c r="I63" s="96">
        <v>-17696</v>
      </c>
      <c r="J63" s="96"/>
      <c r="K63" s="96">
        <v>63805</v>
      </c>
      <c r="L63" s="96"/>
      <c r="M63" s="96">
        <v>-17696</v>
      </c>
      <c r="N63" s="82"/>
      <c r="O63" s="105"/>
    </row>
    <row r="64" spans="1:15" ht="23.25" customHeight="1" x14ac:dyDescent="0.45">
      <c r="A64" s="16" t="s">
        <v>203</v>
      </c>
      <c r="G64" s="105">
        <v>0</v>
      </c>
      <c r="H64" s="96"/>
      <c r="I64" s="105">
        <v>0</v>
      </c>
      <c r="J64" s="96"/>
      <c r="K64" s="96">
        <v>-978388</v>
      </c>
      <c r="L64" s="96"/>
      <c r="M64" s="96">
        <v>-1374944</v>
      </c>
      <c r="N64" s="82"/>
      <c r="O64" s="105"/>
    </row>
    <row r="65" spans="1:15" s="6" customFormat="1" ht="23.25" customHeight="1" x14ac:dyDescent="0.5">
      <c r="A65" s="16" t="s">
        <v>204</v>
      </c>
      <c r="B65" s="24"/>
      <c r="C65" s="18"/>
      <c r="D65" s="18"/>
      <c r="E65" s="18"/>
      <c r="F65" s="18"/>
      <c r="G65" s="96">
        <v>0</v>
      </c>
      <c r="H65" s="161"/>
      <c r="I65" s="96">
        <v>0</v>
      </c>
      <c r="J65" s="104"/>
      <c r="K65" s="96">
        <v>755520</v>
      </c>
      <c r="L65" s="104"/>
      <c r="M65" s="96">
        <v>1041625</v>
      </c>
      <c r="N65" s="82"/>
      <c r="O65" s="107"/>
    </row>
    <row r="66" spans="1:15" ht="23.25" customHeight="1" x14ac:dyDescent="0.45">
      <c r="A66" s="16" t="s">
        <v>164</v>
      </c>
      <c r="G66" s="96">
        <v>2600</v>
      </c>
      <c r="H66" s="164"/>
      <c r="I66" s="96">
        <v>0</v>
      </c>
      <c r="J66" s="164"/>
      <c r="K66" s="96">
        <v>2600</v>
      </c>
      <c r="L66" s="164"/>
      <c r="M66" s="96">
        <v>0</v>
      </c>
      <c r="N66" s="82"/>
      <c r="O66" s="105"/>
    </row>
    <row r="67" spans="1:15" ht="23.25" customHeight="1" x14ac:dyDescent="0.45">
      <c r="A67" s="16" t="s">
        <v>232</v>
      </c>
      <c r="G67" s="96">
        <v>24776</v>
      </c>
      <c r="H67" s="108"/>
      <c r="I67" s="96">
        <v>38287</v>
      </c>
      <c r="J67" s="108"/>
      <c r="K67" s="96">
        <v>23621</v>
      </c>
      <c r="L67" s="108"/>
      <c r="M67" s="96">
        <v>40776</v>
      </c>
      <c r="N67" s="82"/>
      <c r="O67" s="105"/>
    </row>
    <row r="68" spans="1:15" ht="23.25" customHeight="1" x14ac:dyDescent="0.45">
      <c r="A68" s="86" t="s">
        <v>212</v>
      </c>
      <c r="G68" s="60">
        <f>SUM(G54:G65,G66:G67)</f>
        <v>-1076081</v>
      </c>
      <c r="H68" s="140"/>
      <c r="I68" s="60">
        <f>SUM(I54:I65,I66:I67)</f>
        <v>-774634</v>
      </c>
      <c r="J68" s="140"/>
      <c r="K68" s="60">
        <f>SUM(K54:K65,K66:K67)</f>
        <v>-700150</v>
      </c>
      <c r="L68" s="140"/>
      <c r="M68" s="60">
        <f>SUM(M54:M65,M66:M67)</f>
        <v>-465727</v>
      </c>
      <c r="N68" s="44"/>
      <c r="O68" s="105"/>
    </row>
    <row r="69" spans="1:15" ht="23.25" customHeight="1" x14ac:dyDescent="0.45">
      <c r="A69" s="86"/>
      <c r="G69" s="49"/>
      <c r="H69" s="162"/>
      <c r="I69" s="49"/>
      <c r="J69" s="162"/>
      <c r="K69" s="49"/>
      <c r="L69" s="162"/>
      <c r="M69" s="49"/>
      <c r="N69" s="44"/>
      <c r="O69" s="105"/>
    </row>
    <row r="70" spans="1:15" s="6" customFormat="1" ht="23.25" customHeight="1" x14ac:dyDescent="0.5">
      <c r="A70" s="6" t="str">
        <f>A1</f>
        <v>บริษัท โอสถสภา จำกัด (มหาชน) และบริษัทย่อย</v>
      </c>
      <c r="G70" s="32"/>
      <c r="H70" s="32"/>
      <c r="I70" s="32"/>
      <c r="K70" s="33"/>
      <c r="M70" s="33"/>
      <c r="N70" s="231"/>
      <c r="O70" s="107"/>
    </row>
    <row r="71" spans="1:15" s="6" customFormat="1" ht="23.25" customHeight="1" x14ac:dyDescent="0.5">
      <c r="A71" s="6" t="str">
        <f>A2</f>
        <v>งบกระแสเงินสด (ไม่ได้ตรวจสอบ)</v>
      </c>
      <c r="G71" s="32"/>
      <c r="H71" s="32"/>
      <c r="I71" s="32"/>
      <c r="N71" s="231"/>
      <c r="O71" s="107"/>
    </row>
    <row r="72" spans="1:15" s="6" customFormat="1" ht="18" customHeight="1" x14ac:dyDescent="0.5">
      <c r="G72" s="32"/>
      <c r="H72" s="32"/>
      <c r="I72" s="32"/>
      <c r="N72" s="231"/>
      <c r="O72" s="107"/>
    </row>
    <row r="73" spans="1:15" s="6" customFormat="1" ht="23.25" customHeight="1" x14ac:dyDescent="0.5">
      <c r="G73" s="239" t="s">
        <v>102</v>
      </c>
      <c r="H73" s="239"/>
      <c r="I73" s="239"/>
      <c r="K73" s="239" t="s">
        <v>103</v>
      </c>
      <c r="L73" s="239"/>
      <c r="M73" s="239"/>
      <c r="N73" s="231"/>
      <c r="O73" s="107"/>
    </row>
    <row r="74" spans="1:15" s="6" customFormat="1" ht="23.25" customHeight="1" x14ac:dyDescent="0.5">
      <c r="G74" s="243" t="s">
        <v>114</v>
      </c>
      <c r="H74" s="243"/>
      <c r="I74" s="243"/>
      <c r="J74" s="171"/>
      <c r="K74" s="243" t="s">
        <v>114</v>
      </c>
      <c r="L74" s="243"/>
      <c r="M74" s="243"/>
      <c r="N74" s="231"/>
      <c r="O74" s="107"/>
    </row>
    <row r="75" spans="1:15" s="6" customFormat="1" ht="23.25" customHeight="1" x14ac:dyDescent="0.5">
      <c r="G75" s="243" t="s">
        <v>101</v>
      </c>
      <c r="H75" s="243"/>
      <c r="I75" s="243"/>
      <c r="J75" s="171"/>
      <c r="K75" s="243" t="s">
        <v>101</v>
      </c>
      <c r="L75" s="243"/>
      <c r="M75" s="243"/>
      <c r="N75" s="231"/>
      <c r="O75" s="107"/>
    </row>
    <row r="76" spans="1:15" s="171" customFormat="1" ht="23.25" customHeight="1" x14ac:dyDescent="0.5">
      <c r="G76" s="173">
        <v>2563</v>
      </c>
      <c r="I76" s="173">
        <v>2562</v>
      </c>
      <c r="K76" s="236">
        <v>2563</v>
      </c>
      <c r="M76" s="173">
        <v>2562</v>
      </c>
      <c r="N76" s="231"/>
      <c r="O76" s="232"/>
    </row>
    <row r="77" spans="1:15" ht="23.25" customHeight="1" x14ac:dyDescent="0.45">
      <c r="G77" s="241" t="s">
        <v>112</v>
      </c>
      <c r="H77" s="241"/>
      <c r="I77" s="241"/>
      <c r="J77" s="241"/>
      <c r="K77" s="241"/>
      <c r="L77" s="241"/>
      <c r="M77" s="241"/>
      <c r="N77" s="82"/>
      <c r="O77" s="105"/>
    </row>
    <row r="78" spans="1:15" ht="23.25" customHeight="1" x14ac:dyDescent="0.45">
      <c r="A78" s="69" t="s">
        <v>62</v>
      </c>
      <c r="G78" s="45"/>
      <c r="H78" s="157"/>
      <c r="I78" s="45"/>
      <c r="J78" s="45"/>
      <c r="K78" s="45"/>
      <c r="L78" s="45"/>
      <c r="M78" s="45"/>
      <c r="N78" s="82"/>
      <c r="O78" s="105"/>
    </row>
    <row r="79" spans="1:15" s="225" customFormat="1" ht="23.25" customHeight="1" x14ac:dyDescent="0.45">
      <c r="A79" s="16" t="s">
        <v>213</v>
      </c>
      <c r="G79" s="105">
        <v>-231000</v>
      </c>
      <c r="H79" s="157"/>
      <c r="I79" s="105">
        <v>0</v>
      </c>
      <c r="J79" s="45"/>
      <c r="K79" s="105">
        <v>0</v>
      </c>
      <c r="L79" s="45"/>
      <c r="M79" s="105">
        <v>0</v>
      </c>
      <c r="N79" s="227"/>
      <c r="O79" s="226"/>
    </row>
    <row r="80" spans="1:15" ht="23.25" customHeight="1" x14ac:dyDescent="0.45">
      <c r="A80" s="16" t="s">
        <v>93</v>
      </c>
      <c r="G80" s="105">
        <v>0</v>
      </c>
      <c r="H80" s="157"/>
      <c r="I80" s="105">
        <v>0</v>
      </c>
      <c r="J80" s="45"/>
      <c r="K80" s="105">
        <v>3529289</v>
      </c>
      <c r="L80" s="45"/>
      <c r="M80" s="105">
        <v>2913956</v>
      </c>
      <c r="N80" s="82"/>
      <c r="O80" s="105"/>
    </row>
    <row r="81" spans="1:15" ht="23.25" customHeight="1" x14ac:dyDescent="0.45">
      <c r="A81" s="16" t="s">
        <v>131</v>
      </c>
      <c r="G81" s="105">
        <v>0</v>
      </c>
      <c r="H81" s="157"/>
      <c r="I81" s="105">
        <v>0</v>
      </c>
      <c r="J81" s="45"/>
      <c r="K81" s="105">
        <v>-3259788</v>
      </c>
      <c r="L81" s="45"/>
      <c r="M81" s="105">
        <v>-2747033</v>
      </c>
      <c r="N81" s="82"/>
      <c r="O81" s="105"/>
    </row>
    <row r="82" spans="1:15" s="228" customFormat="1" ht="23.25" customHeight="1" x14ac:dyDescent="0.45">
      <c r="A82" s="16" t="s">
        <v>230</v>
      </c>
      <c r="G82" s="105">
        <v>472403</v>
      </c>
      <c r="H82" s="157"/>
      <c r="I82" s="105">
        <v>0</v>
      </c>
      <c r="J82" s="45"/>
      <c r="K82" s="105">
        <v>0</v>
      </c>
      <c r="L82" s="45"/>
      <c r="M82" s="105">
        <v>0</v>
      </c>
      <c r="N82" s="230"/>
      <c r="O82" s="229"/>
    </row>
    <row r="83" spans="1:15" ht="23.25" customHeight="1" x14ac:dyDescent="0.45">
      <c r="A83" s="16" t="s">
        <v>196</v>
      </c>
      <c r="B83" s="144"/>
      <c r="G83" s="105">
        <v>-23057</v>
      </c>
      <c r="H83" s="157"/>
      <c r="I83" s="105">
        <v>-8531</v>
      </c>
      <c r="J83" s="45"/>
      <c r="K83" s="105">
        <v>-5608</v>
      </c>
      <c r="L83" s="45"/>
      <c r="M83" s="105">
        <v>-1925</v>
      </c>
      <c r="N83" s="82"/>
      <c r="O83" s="105"/>
    </row>
    <row r="84" spans="1:15" ht="23.25" customHeight="1" x14ac:dyDescent="0.45">
      <c r="A84" s="16" t="s">
        <v>130</v>
      </c>
      <c r="G84" s="105">
        <v>-48</v>
      </c>
      <c r="H84" s="157"/>
      <c r="I84" s="105">
        <v>-899642</v>
      </c>
      <c r="J84" s="45"/>
      <c r="K84" s="105">
        <v>-48</v>
      </c>
      <c r="L84" s="45"/>
      <c r="M84" s="105">
        <v>-899642</v>
      </c>
      <c r="N84" s="82"/>
      <c r="O84" s="105"/>
    </row>
    <row r="85" spans="1:15" ht="23.25" customHeight="1" x14ac:dyDescent="0.45">
      <c r="A85" s="16" t="s">
        <v>233</v>
      </c>
      <c r="G85" s="105">
        <v>-8049</v>
      </c>
      <c r="H85" s="157"/>
      <c r="I85" s="105">
        <v>-1856</v>
      </c>
      <c r="J85" s="45"/>
      <c r="K85" s="105">
        <v>-2785</v>
      </c>
      <c r="L85" s="45"/>
      <c r="M85" s="105">
        <v>-3199</v>
      </c>
      <c r="N85" s="82"/>
      <c r="O85" s="105"/>
    </row>
    <row r="86" spans="1:15" ht="23.25" customHeight="1" x14ac:dyDescent="0.45">
      <c r="A86" s="86" t="s">
        <v>214</v>
      </c>
      <c r="G86" s="60">
        <f>SUM(G79:G85)</f>
        <v>210249</v>
      </c>
      <c r="H86" s="140"/>
      <c r="I86" s="60">
        <f>SUM(I79:I85)</f>
        <v>-910029</v>
      </c>
      <c r="J86" s="140"/>
      <c r="K86" s="60">
        <f>SUM(K79:K85)</f>
        <v>261060</v>
      </c>
      <c r="L86" s="140"/>
      <c r="M86" s="60">
        <f>SUM(M79:M85)</f>
        <v>-737843</v>
      </c>
      <c r="N86" s="1"/>
      <c r="O86" s="100"/>
    </row>
    <row r="87" spans="1:15" ht="23.25" customHeight="1" x14ac:dyDescent="0.45">
      <c r="G87" s="165"/>
      <c r="H87" s="157"/>
      <c r="I87" s="165"/>
      <c r="J87" s="45"/>
      <c r="K87" s="165"/>
      <c r="L87" s="157"/>
      <c r="M87" s="165"/>
      <c r="N87" s="82"/>
      <c r="O87" s="105"/>
    </row>
    <row r="88" spans="1:15" ht="23.25" customHeight="1" x14ac:dyDescent="0.45">
      <c r="A88" s="86" t="s">
        <v>215</v>
      </c>
      <c r="G88" s="100">
        <f>G51+G68+G86</f>
        <v>14861</v>
      </c>
      <c r="H88" s="140"/>
      <c r="I88" s="100">
        <f>I51+I68+I86</f>
        <v>-646062</v>
      </c>
      <c r="J88" s="140"/>
      <c r="K88" s="100">
        <f>K51+K68+K86</f>
        <v>-77176</v>
      </c>
      <c r="L88" s="140"/>
      <c r="M88" s="100">
        <f>M51+M68+M86</f>
        <v>-537809</v>
      </c>
      <c r="N88" s="39"/>
      <c r="O88" s="105"/>
    </row>
    <row r="89" spans="1:15" ht="23.25" customHeight="1" x14ac:dyDescent="0.45">
      <c r="A89" s="16" t="s">
        <v>132</v>
      </c>
      <c r="G89" s="96">
        <v>2819462</v>
      </c>
      <c r="H89" s="108"/>
      <c r="I89" s="96">
        <v>4486425</v>
      </c>
      <c r="J89" s="108"/>
      <c r="K89" s="96">
        <v>1235200</v>
      </c>
      <c r="L89" s="108"/>
      <c r="M89" s="96">
        <v>3482185</v>
      </c>
      <c r="N89" s="39"/>
      <c r="O89" s="108"/>
    </row>
    <row r="90" spans="1:15" ht="23.25" customHeight="1" thickBot="1" x14ac:dyDescent="0.5">
      <c r="A90" s="86" t="s">
        <v>133</v>
      </c>
      <c r="G90" s="99">
        <f>SUM(G88:G89)</f>
        <v>2834323</v>
      </c>
      <c r="H90" s="140"/>
      <c r="I90" s="99">
        <f>SUM(I88:I89)</f>
        <v>3840363</v>
      </c>
      <c r="J90" s="140"/>
      <c r="K90" s="99">
        <f>SUM(K88:K89)</f>
        <v>1158024</v>
      </c>
      <c r="L90" s="140"/>
      <c r="M90" s="99">
        <f>SUM(M88:M89)</f>
        <v>2944376</v>
      </c>
      <c r="N90" s="39"/>
      <c r="O90" s="105"/>
    </row>
    <row r="91" spans="1:15" ht="23.25" customHeight="1" thickTop="1" x14ac:dyDescent="0.45">
      <c r="A91" s="86"/>
      <c r="G91" s="100"/>
      <c r="H91" s="157"/>
      <c r="I91" s="100"/>
      <c r="J91" s="45"/>
      <c r="K91" s="100"/>
      <c r="L91" s="112"/>
      <c r="M91" s="100"/>
      <c r="N91" s="82"/>
      <c r="O91" s="105"/>
    </row>
    <row r="92" spans="1:15" ht="23.25" customHeight="1" x14ac:dyDescent="0.45">
      <c r="A92" s="69" t="s">
        <v>63</v>
      </c>
      <c r="B92" s="69"/>
      <c r="G92" s="149"/>
      <c r="H92" s="157"/>
      <c r="I92" s="149"/>
      <c r="J92" s="45"/>
      <c r="K92" s="149"/>
      <c r="L92" s="157"/>
      <c r="M92" s="149"/>
      <c r="N92" s="82"/>
      <c r="O92" s="105"/>
    </row>
    <row r="93" spans="1:15" ht="23.25" customHeight="1" x14ac:dyDescent="0.45">
      <c r="A93" s="16" t="s">
        <v>216</v>
      </c>
      <c r="B93" s="16"/>
      <c r="G93" s="96">
        <v>28160</v>
      </c>
      <c r="H93" s="96"/>
      <c r="I93" s="96">
        <v>16620</v>
      </c>
      <c r="J93" s="96"/>
      <c r="K93" s="96">
        <v>26908</v>
      </c>
      <c r="L93" s="96"/>
      <c r="M93" s="96">
        <v>13812</v>
      </c>
      <c r="N93" s="82"/>
      <c r="O93" s="105"/>
    </row>
    <row r="94" spans="1:15" ht="23.25" customHeight="1" x14ac:dyDescent="0.45">
      <c r="A94" s="24" t="s">
        <v>231</v>
      </c>
      <c r="B94" s="16"/>
      <c r="G94" s="96">
        <v>0</v>
      </c>
      <c r="H94" s="96"/>
      <c r="I94" s="96">
        <v>0</v>
      </c>
      <c r="J94" s="96"/>
      <c r="K94" s="96">
        <v>13072</v>
      </c>
      <c r="L94" s="96"/>
      <c r="M94" s="96">
        <v>2496</v>
      </c>
      <c r="N94" s="82"/>
      <c r="O94" s="105"/>
    </row>
    <row r="95" spans="1:15" ht="23.25" customHeight="1" x14ac:dyDescent="0.45">
      <c r="A95" s="24" t="s">
        <v>146</v>
      </c>
      <c r="G95" s="96"/>
      <c r="H95" s="96"/>
      <c r="I95" s="96"/>
      <c r="J95" s="96"/>
      <c r="K95" s="96"/>
      <c r="L95" s="96"/>
      <c r="M95" s="96"/>
      <c r="N95" s="82"/>
      <c r="O95" s="105"/>
    </row>
    <row r="96" spans="1:15" ht="23.25" customHeight="1" x14ac:dyDescent="0.45">
      <c r="B96" s="24" t="s">
        <v>217</v>
      </c>
      <c r="G96" s="96">
        <v>184020</v>
      </c>
      <c r="H96" s="96"/>
      <c r="I96" s="96">
        <v>223155</v>
      </c>
      <c r="J96" s="96"/>
      <c r="K96" s="96">
        <v>152552</v>
      </c>
      <c r="L96" s="96"/>
      <c r="M96" s="96">
        <v>29755</v>
      </c>
      <c r="N96" s="82"/>
      <c r="O96" s="105"/>
    </row>
    <row r="97" spans="1:15" ht="23.25" customHeight="1" x14ac:dyDescent="0.45">
      <c r="A97" s="24" t="s">
        <v>144</v>
      </c>
      <c r="G97" s="157"/>
      <c r="H97" s="157"/>
      <c r="I97" s="157"/>
      <c r="J97" s="45"/>
      <c r="K97" s="45"/>
      <c r="L97" s="45"/>
      <c r="M97" s="45"/>
      <c r="N97" s="82"/>
      <c r="O97" s="105"/>
    </row>
    <row r="98" spans="1:15" ht="23.25" customHeight="1" x14ac:dyDescent="0.45">
      <c r="B98" s="24" t="s">
        <v>217</v>
      </c>
      <c r="G98" s="96">
        <v>871018</v>
      </c>
      <c r="H98" s="96"/>
      <c r="I98" s="96">
        <v>27914</v>
      </c>
      <c r="J98" s="96"/>
      <c r="K98" s="96">
        <v>631736</v>
      </c>
      <c r="L98" s="96"/>
      <c r="M98" s="96">
        <v>11563</v>
      </c>
    </row>
    <row r="99" spans="1:15" ht="23.25" customHeight="1" x14ac:dyDescent="0.45">
      <c r="A99" s="24" t="s">
        <v>222</v>
      </c>
      <c r="B99" s="16"/>
      <c r="G99" s="45"/>
      <c r="H99" s="45"/>
      <c r="I99" s="45"/>
      <c r="J99" s="45"/>
      <c r="K99" s="45"/>
      <c r="L99" s="45"/>
      <c r="M99" s="45"/>
      <c r="N99" s="82"/>
      <c r="O99" s="105"/>
    </row>
    <row r="100" spans="1:15" ht="23.25" customHeight="1" x14ac:dyDescent="0.45">
      <c r="B100" s="24" t="s">
        <v>168</v>
      </c>
      <c r="G100" s="96">
        <v>49704</v>
      </c>
      <c r="H100" s="96"/>
      <c r="I100" s="96">
        <v>154806</v>
      </c>
      <c r="J100" s="96"/>
      <c r="K100" s="96">
        <v>49704</v>
      </c>
      <c r="L100" s="96"/>
      <c r="M100" s="96">
        <v>154806</v>
      </c>
    </row>
    <row r="101" spans="1:15" ht="23.25" customHeight="1" x14ac:dyDescent="0.45">
      <c r="A101" s="24" t="s">
        <v>218</v>
      </c>
      <c r="G101" s="96">
        <v>200000</v>
      </c>
      <c r="H101" s="96"/>
      <c r="I101" s="96">
        <v>0</v>
      </c>
      <c r="J101" s="96"/>
      <c r="K101" s="96">
        <v>0</v>
      </c>
      <c r="L101" s="96"/>
      <c r="M101" s="96">
        <v>0</v>
      </c>
    </row>
    <row r="102" spans="1:15" ht="23.25" customHeight="1" x14ac:dyDescent="0.45">
      <c r="A102" s="24" t="s">
        <v>223</v>
      </c>
      <c r="G102" s="96">
        <v>203</v>
      </c>
      <c r="H102" s="96"/>
      <c r="I102" s="96">
        <v>114847</v>
      </c>
      <c r="J102" s="96"/>
      <c r="K102" s="96">
        <v>203</v>
      </c>
      <c r="L102" s="96"/>
      <c r="M102" s="96">
        <v>114847</v>
      </c>
    </row>
  </sheetData>
  <mergeCells count="21">
    <mergeCell ref="G4:I4"/>
    <mergeCell ref="K4:M4"/>
    <mergeCell ref="G8:M8"/>
    <mergeCell ref="G37:M37"/>
    <mergeCell ref="G33:I33"/>
    <mergeCell ref="K33:M33"/>
    <mergeCell ref="G5:I5"/>
    <mergeCell ref="K5:M5"/>
    <mergeCell ref="G6:I6"/>
    <mergeCell ref="K6:M6"/>
    <mergeCell ref="G34:I34"/>
    <mergeCell ref="K34:M34"/>
    <mergeCell ref="G35:I35"/>
    <mergeCell ref="K35:M35"/>
    <mergeCell ref="G77:M77"/>
    <mergeCell ref="G73:I73"/>
    <mergeCell ref="K73:M73"/>
    <mergeCell ref="G74:I74"/>
    <mergeCell ref="K74:M74"/>
    <mergeCell ref="G75:I75"/>
    <mergeCell ref="K75:M75"/>
  </mergeCells>
  <pageMargins left="0.78740157480314998" right="0.53740157499999996" top="0.47244094488188998" bottom="0.511811023622047" header="0.511811023622047" footer="0.511811023622047"/>
  <pageSetup paperSize="9" scale="81" firstPageNumber="11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in="4" max="11" man="1"/>
    <brk id="69" min="4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2.4.2.67902</Revision>
</Application>
</file>

<file path=customXml/itemProps1.xml><?xml version="1.0" encoding="utf-8"?>
<ds:datastoreItem xmlns:ds="http://schemas.openxmlformats.org/officeDocument/2006/customXml" ds:itemID="{B3D96077-1172-4E2D-A9E4-ED2F93B3C920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PL6-7</vt:lpstr>
      <vt:lpstr>SH_consol 8</vt:lpstr>
      <vt:lpstr>SH_Sep 9-10</vt:lpstr>
      <vt:lpstr>CF 11-13</vt:lpstr>
      <vt:lpstr>'BS 3-5'!Print_Area</vt:lpstr>
      <vt:lpstr>'CF 11-13'!Print_Area</vt:lpstr>
      <vt:lpstr>'PL6-7'!Print_Area</vt:lpstr>
      <vt:lpstr>'SH_Sep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Chutikan, Yeamyim</cp:lastModifiedBy>
  <cp:lastPrinted>2020-04-27T14:16:27Z</cp:lastPrinted>
  <dcterms:created xsi:type="dcterms:W3CDTF">2000-10-29T08:16:28Z</dcterms:created>
  <dcterms:modified xsi:type="dcterms:W3CDTF">2020-05-12T03:20:03Z</dcterms:modified>
</cp:coreProperties>
</file>