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yeamyim\Desktop\KPMG\Roll in-charge\OSOTSPA\2020\Q1 2020\End\SET format\"/>
    </mc:Choice>
  </mc:AlternateContent>
  <xr:revisionPtr revIDLastSave="0" documentId="13_ncr:1_{43B2E709-2AEF-4E97-B306-CC6879C3921E}" xr6:coauthVersionLast="44" xr6:coauthVersionMax="44" xr10:uidLastSave="{00000000-0000-0000-0000-000000000000}"/>
  <bookViews>
    <workbookView xWindow="-120" yWindow="-120" windowWidth="20730" windowHeight="11160" tabRatio="854" firstSheet="1" activeTab="2" xr2:uid="{00000000-000D-0000-FFFF-FFFF00000000}"/>
  </bookViews>
  <sheets>
    <sheet name="_com.sap.ip.bi.xl.hiddensheet" sheetId="11" state="veryHidden" r:id="rId1"/>
    <sheet name="BS2-4" sheetId="10" r:id="rId2"/>
    <sheet name="PL-5-6" sheetId="2" r:id="rId3"/>
    <sheet name="Equity Conso-7" sheetId="4" r:id="rId4"/>
    <sheet name="Equity Seperate-8-9" sheetId="5" r:id="rId5"/>
    <sheet name="CF-10-12" sheetId="8" r:id="rId6"/>
  </sheets>
  <definedNames>
    <definedName name="AS2DocOpenMode" hidden="1">"AS2DocumentEdit"</definedName>
    <definedName name="_xlnm.Print_Area" localSheetId="1">'BS2-4'!$A$1:$I$91</definedName>
    <definedName name="_xlnm.Print_Area" localSheetId="5">'CF-10-12'!$A$1:$I$107</definedName>
    <definedName name="_xlnm.Print_Area" localSheetId="3">'Equity Conso-7'!$A$1:$AB$72</definedName>
    <definedName name="_xlnm.Print_Area" localSheetId="4">'Equity Seperate-8-9'!$A$1:$O$55</definedName>
    <definedName name="_xlnm.Print_Area" localSheetId="2">'PL-5-6'!$A$1:$J$64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6" i="2" l="1"/>
  <c r="H26" i="2"/>
  <c r="F26" i="2"/>
  <c r="D26" i="2"/>
  <c r="J22" i="2"/>
  <c r="H22" i="2"/>
  <c r="F22" i="2"/>
  <c r="D22" i="2"/>
  <c r="C14" i="8" l="1"/>
  <c r="G14" i="8"/>
  <c r="X57" i="4" l="1"/>
  <c r="AB57" i="4" s="1"/>
  <c r="V57" i="4"/>
  <c r="Z58" i="4"/>
  <c r="T58" i="4"/>
  <c r="R58" i="4"/>
  <c r="P58" i="4"/>
  <c r="N58" i="4"/>
  <c r="L58" i="4"/>
  <c r="J58" i="4"/>
  <c r="H58" i="4"/>
  <c r="F58" i="4"/>
  <c r="D58" i="4"/>
  <c r="X56" i="4"/>
  <c r="AB56" i="4" s="1"/>
  <c r="V56" i="4"/>
  <c r="O39" i="5"/>
  <c r="M40" i="5"/>
  <c r="K40" i="5"/>
  <c r="I40" i="5"/>
  <c r="G40" i="5"/>
  <c r="E40" i="5"/>
  <c r="C40" i="5"/>
  <c r="O38" i="5"/>
  <c r="V58" i="4" l="1"/>
  <c r="AB58" i="4"/>
  <c r="O40" i="5"/>
  <c r="X58" i="4"/>
  <c r="I14" i="8" l="1"/>
  <c r="E14" i="8"/>
  <c r="I13" i="8"/>
  <c r="E13" i="8"/>
  <c r="E88" i="10"/>
  <c r="T69" i="4"/>
  <c r="T63" i="4"/>
  <c r="T64" i="4" s="1"/>
  <c r="T71" i="4" s="1"/>
  <c r="T45" i="4"/>
  <c r="T46" i="4" s="1"/>
  <c r="T53" i="4" s="1"/>
  <c r="T51" i="4"/>
  <c r="V67" i="4"/>
  <c r="X62" i="4"/>
  <c r="V62" i="4"/>
  <c r="V50" i="4"/>
  <c r="X49" i="4"/>
  <c r="V49" i="4"/>
  <c r="X44" i="4"/>
  <c r="V44" i="4"/>
  <c r="X40" i="4"/>
  <c r="AB40" i="4" s="1"/>
  <c r="V40" i="4"/>
  <c r="J52" i="2"/>
  <c r="F52" i="2"/>
  <c r="J20" i="2"/>
  <c r="H20" i="2"/>
  <c r="F20" i="2"/>
  <c r="D20" i="2"/>
  <c r="I60" i="10" l="1"/>
  <c r="G60" i="10"/>
  <c r="C60" i="10"/>
  <c r="E60" i="10"/>
  <c r="C72" i="8" l="1"/>
  <c r="E72" i="8"/>
  <c r="I72" i="8"/>
  <c r="G72" i="8"/>
  <c r="C13" i="8" l="1"/>
  <c r="G13" i="8" l="1"/>
  <c r="O44" i="5" l="1"/>
  <c r="P68" i="4"/>
  <c r="R68" i="4"/>
  <c r="Z67" i="4"/>
  <c r="Z68" i="4" s="1"/>
  <c r="N68" i="4" s="1"/>
  <c r="AB62" i="4"/>
  <c r="V68" i="4" l="1"/>
  <c r="X68" i="4"/>
  <c r="AB68" i="4" s="1"/>
  <c r="G94" i="8" l="1"/>
  <c r="C94" i="8"/>
  <c r="C45" i="5"/>
  <c r="E51" i="5"/>
  <c r="E45" i="5"/>
  <c r="E46" i="5" s="1"/>
  <c r="F69" i="4"/>
  <c r="F63" i="4"/>
  <c r="F64" i="4" s="1"/>
  <c r="F51" i="4"/>
  <c r="F45" i="4"/>
  <c r="F46" i="4" s="1"/>
  <c r="F53" i="4" l="1"/>
  <c r="F71" i="4"/>
  <c r="E53" i="5"/>
  <c r="I91" i="8" l="1"/>
  <c r="E91" i="8"/>
  <c r="K51" i="5"/>
  <c r="G51" i="5"/>
  <c r="C51" i="5"/>
  <c r="M45" i="5"/>
  <c r="M46" i="5" s="1"/>
  <c r="K45" i="5"/>
  <c r="K46" i="5" s="1"/>
  <c r="I45" i="5"/>
  <c r="I46" i="5" s="1"/>
  <c r="G45" i="5"/>
  <c r="G46" i="5" s="1"/>
  <c r="C46" i="5"/>
  <c r="L69" i="4"/>
  <c r="H69" i="4"/>
  <c r="D69" i="4"/>
  <c r="R69" i="4"/>
  <c r="P69" i="4"/>
  <c r="Z69" i="4"/>
  <c r="Z63" i="4"/>
  <c r="Z64" i="4" s="1"/>
  <c r="R63" i="4"/>
  <c r="R64" i="4" s="1"/>
  <c r="P63" i="4"/>
  <c r="P64" i="4" s="1"/>
  <c r="N63" i="4"/>
  <c r="N64" i="4" s="1"/>
  <c r="L63" i="4"/>
  <c r="L64" i="4" s="1"/>
  <c r="J63" i="4"/>
  <c r="J64" i="4" s="1"/>
  <c r="H63" i="4"/>
  <c r="H64" i="4" s="1"/>
  <c r="D63" i="4"/>
  <c r="J56" i="2"/>
  <c r="J14" i="2"/>
  <c r="J28" i="2" s="1"/>
  <c r="F56" i="2"/>
  <c r="F57" i="2" s="1"/>
  <c r="F14" i="2"/>
  <c r="F28" i="2" s="1"/>
  <c r="E11" i="8" s="1"/>
  <c r="E31" i="8" s="1"/>
  <c r="E53" i="8" s="1"/>
  <c r="E55" i="8" s="1"/>
  <c r="I87" i="10"/>
  <c r="I89" i="10" s="1"/>
  <c r="E87" i="10"/>
  <c r="E89" i="10" s="1"/>
  <c r="I32" i="10"/>
  <c r="G32" i="10"/>
  <c r="C32" i="10"/>
  <c r="E32" i="10"/>
  <c r="I11" i="8" l="1"/>
  <c r="I31" i="8" s="1"/>
  <c r="I53" i="8" s="1"/>
  <c r="I55" i="8" s="1"/>
  <c r="I93" i="8" s="1"/>
  <c r="I95" i="8" s="1"/>
  <c r="I21" i="5"/>
  <c r="J57" i="2"/>
  <c r="M22" i="5"/>
  <c r="V64" i="4"/>
  <c r="V63" i="4"/>
  <c r="D64" i="4"/>
  <c r="X64" i="4" s="1"/>
  <c r="X63" i="4"/>
  <c r="L71" i="4"/>
  <c r="C85" i="10" s="1"/>
  <c r="R71" i="4"/>
  <c r="C53" i="5"/>
  <c r="P71" i="4"/>
  <c r="E93" i="8"/>
  <c r="E95" i="8" s="1"/>
  <c r="O46" i="5"/>
  <c r="G53" i="5"/>
  <c r="G83" i="10" s="1"/>
  <c r="K53" i="5"/>
  <c r="O45" i="5"/>
  <c r="H71" i="4"/>
  <c r="C83" i="10" s="1"/>
  <c r="Z71" i="4"/>
  <c r="C88" i="10" s="1"/>
  <c r="N69" i="4"/>
  <c r="AB63" i="4"/>
  <c r="AB64" i="4" s="1"/>
  <c r="D71" i="4" l="1"/>
  <c r="N71" i="4"/>
  <c r="V71" i="4" s="1"/>
  <c r="C86" i="10" s="1"/>
  <c r="V69" i="4"/>
  <c r="E23" i="5"/>
  <c r="Z45" i="4"/>
  <c r="Z46" i="4" s="1"/>
  <c r="R45" i="4"/>
  <c r="R46" i="4" s="1"/>
  <c r="P45" i="4"/>
  <c r="P46" i="4" s="1"/>
  <c r="N45" i="4"/>
  <c r="N46" i="4" s="1"/>
  <c r="L45" i="4"/>
  <c r="L46" i="4" s="1"/>
  <c r="J45" i="4"/>
  <c r="J46" i="4" s="1"/>
  <c r="H45" i="4"/>
  <c r="H46" i="4" s="1"/>
  <c r="D45" i="4"/>
  <c r="V46" i="4" l="1"/>
  <c r="V45" i="4"/>
  <c r="D46" i="4"/>
  <c r="X45" i="4"/>
  <c r="E17" i="5"/>
  <c r="E18" i="5" s="1"/>
  <c r="E25" i="5" s="1"/>
  <c r="X46" i="4" l="1"/>
  <c r="O12" i="5"/>
  <c r="D56" i="2" l="1"/>
  <c r="D57" i="2" s="1"/>
  <c r="H56" i="2"/>
  <c r="H57" i="2" s="1"/>
  <c r="M50" i="5" s="1"/>
  <c r="O50" i="5" l="1"/>
  <c r="M51" i="5"/>
  <c r="M53" i="5" s="1"/>
  <c r="G86" i="10" s="1"/>
  <c r="K23" i="5"/>
  <c r="G23" i="5"/>
  <c r="C23" i="5"/>
  <c r="O22" i="5"/>
  <c r="M17" i="5"/>
  <c r="M18" i="5" s="1"/>
  <c r="K17" i="5"/>
  <c r="K18" i="5" s="1"/>
  <c r="K25" i="5" s="1"/>
  <c r="I17" i="5"/>
  <c r="I18" i="5" s="1"/>
  <c r="G17" i="5"/>
  <c r="G18" i="5" s="1"/>
  <c r="C17" i="5"/>
  <c r="C18" i="5" s="1"/>
  <c r="O16" i="5"/>
  <c r="R51" i="4"/>
  <c r="P51" i="4"/>
  <c r="N51" i="4"/>
  <c r="V51" i="4"/>
  <c r="L51" i="4"/>
  <c r="H51" i="4"/>
  <c r="D51" i="4"/>
  <c r="J50" i="4"/>
  <c r="Z51" i="4"/>
  <c r="AB44" i="4"/>
  <c r="I52" i="10"/>
  <c r="E52" i="10"/>
  <c r="I18" i="10"/>
  <c r="E18" i="10"/>
  <c r="X50" i="4" l="1"/>
  <c r="AB50" i="4" s="1"/>
  <c r="H53" i="4"/>
  <c r="C25" i="5"/>
  <c r="N53" i="4"/>
  <c r="D53" i="4"/>
  <c r="L53" i="4"/>
  <c r="M23" i="5"/>
  <c r="M25" i="5" s="1"/>
  <c r="E62" i="10"/>
  <c r="E91" i="10" s="1"/>
  <c r="I62" i="10"/>
  <c r="I91" i="10" s="1"/>
  <c r="I34" i="10"/>
  <c r="E34" i="10"/>
  <c r="G25" i="5"/>
  <c r="O18" i="5"/>
  <c r="O17" i="5"/>
  <c r="R53" i="4"/>
  <c r="P53" i="4"/>
  <c r="Z53" i="4"/>
  <c r="J52" i="10"/>
  <c r="H52" i="10"/>
  <c r="G52" i="10"/>
  <c r="F52" i="10"/>
  <c r="D52" i="10"/>
  <c r="C52" i="10"/>
  <c r="J32" i="10"/>
  <c r="J18" i="10"/>
  <c r="H18" i="10"/>
  <c r="G18" i="10"/>
  <c r="F18" i="10"/>
  <c r="D18" i="10"/>
  <c r="C18" i="10"/>
  <c r="V53" i="4" l="1"/>
  <c r="I92" i="10"/>
  <c r="E92" i="10"/>
  <c r="G34" i="10"/>
  <c r="C62" i="10"/>
  <c r="C34" i="10"/>
  <c r="J34" i="10"/>
  <c r="G62" i="10"/>
  <c r="E35" i="10"/>
  <c r="G91" i="8" l="1"/>
  <c r="C91" i="8"/>
  <c r="H14" i="2" l="1"/>
  <c r="H28" i="2" s="1"/>
  <c r="D14" i="2"/>
  <c r="D28" i="2" s="1"/>
  <c r="J51" i="4" l="1"/>
  <c r="I23" i="5"/>
  <c r="I25" i="5" s="1"/>
  <c r="O21" i="5"/>
  <c r="O23" i="5" s="1"/>
  <c r="O25" i="5" s="1"/>
  <c r="J53" i="4" l="1"/>
  <c r="X53" i="4" s="1"/>
  <c r="X51" i="4"/>
  <c r="AB49" i="4"/>
  <c r="AB51" i="4" s="1"/>
  <c r="AB45" i="4" l="1"/>
  <c r="AB46" i="4" s="1"/>
  <c r="AB53" i="4" l="1"/>
  <c r="D58" i="2" l="1"/>
  <c r="D63" i="2" s="1"/>
  <c r="D61" i="2" s="1"/>
  <c r="C11" i="8"/>
  <c r="C31" i="8" s="1"/>
  <c r="C53" i="8" s="1"/>
  <c r="C55" i="8" s="1"/>
  <c r="C93" i="8" s="1"/>
  <c r="C95" i="8" s="1"/>
  <c r="D33" i="2"/>
  <c r="D47" i="2" l="1"/>
  <c r="D31" i="2"/>
  <c r="D35" i="2" s="1"/>
  <c r="J67" i="4" l="1"/>
  <c r="X67" i="4" s="1"/>
  <c r="J69" i="4" l="1"/>
  <c r="J71" i="4" l="1"/>
  <c r="X69" i="4"/>
  <c r="AB67" i="4"/>
  <c r="AB69" i="4" s="1"/>
  <c r="AB71" i="4" s="1"/>
  <c r="C84" i="10" l="1"/>
  <c r="C87" i="10" s="1"/>
  <c r="C89" i="10" s="1"/>
  <c r="C91" i="10" s="1"/>
  <c r="X71" i="4"/>
  <c r="F58" i="2"/>
  <c r="F61" i="2" s="1"/>
  <c r="F63" i="2" s="1"/>
  <c r="F31" i="2"/>
  <c r="F35" i="2" s="1"/>
  <c r="C92" i="10" l="1"/>
  <c r="C35" i="10"/>
  <c r="F33" i="2"/>
  <c r="F47" i="2" s="1"/>
  <c r="H58" i="2" l="1"/>
  <c r="H61" i="2" s="1"/>
  <c r="H63" i="2" s="1"/>
  <c r="H31" i="2"/>
  <c r="H35" i="2" s="1"/>
  <c r="I49" i="5" l="1"/>
  <c r="H33" i="2"/>
  <c r="H47" i="2" l="1"/>
  <c r="G11" i="8"/>
  <c r="I51" i="5"/>
  <c r="I53" i="5" s="1"/>
  <c r="G84" i="10" s="1"/>
  <c r="G87" i="10" s="1"/>
  <c r="G89" i="10" s="1"/>
  <c r="G91" i="10" s="1"/>
  <c r="G92" i="10" s="1"/>
  <c r="O49" i="5"/>
  <c r="O51" i="5" s="1"/>
  <c r="O53" i="5" s="1"/>
  <c r="J31" i="2"/>
  <c r="J35" i="2" s="1"/>
  <c r="G31" i="8" l="1"/>
  <c r="G53" i="8" s="1"/>
  <c r="G55" i="8" s="1"/>
  <c r="G93" i="8" s="1"/>
  <c r="G95" i="8" s="1"/>
  <c r="J33" i="2"/>
  <c r="J47" i="2" s="1"/>
  <c r="J58" i="2"/>
  <c r="J61" i="2" s="1"/>
  <c r="J63" i="2" s="1"/>
</calcChain>
</file>

<file path=xl/sharedStrings.xml><?xml version="1.0" encoding="utf-8"?>
<sst xmlns="http://schemas.openxmlformats.org/spreadsheetml/2006/main" count="515" uniqueCount="251">
  <si>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</si>
  <si>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</si>
  <si>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</si>
  <si>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</si>
  <si>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</si>
  <si>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</si>
  <si>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</si>
  <si>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</si>
  <si>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</si>
  <si>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</si>
  <si>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</si>
  <si>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</si>
  <si>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</si>
  <si>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</si>
  <si>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</si>
  <si>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</si>
  <si>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</si>
  <si>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</si>
  <si>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</si>
  <si>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</si>
  <si>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</si>
  <si>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</si>
  <si>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</si>
  <si>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</si>
  <si>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</si>
  <si>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</si>
  <si>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</si>
  <si>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</si>
  <si>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</si>
  <si>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</si>
  <si>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</si>
  <si>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</si>
  <si>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</si>
  <si>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</si>
  <si>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</si>
  <si>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</si>
  <si>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</si>
  <si>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</si>
  <si>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</si>
  <si>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</si>
  <si>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</si>
  <si>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</si>
  <si>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</si>
  <si>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</si>
  <si>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</si>
  <si>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</si>
  <si>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</si>
  <si>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</si>
  <si>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</si>
  <si>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Currency</t>
  </si>
  <si>
    <t>other</t>
  </si>
  <si>
    <t>attributable to</t>
  </si>
  <si>
    <t>paid-up</t>
  </si>
  <si>
    <t>Legal</t>
  </si>
  <si>
    <t>translation</t>
  </si>
  <si>
    <t xml:space="preserve"> components</t>
  </si>
  <si>
    <t>owners</t>
  </si>
  <si>
    <t xml:space="preserve">Non-controlling </t>
  </si>
  <si>
    <t>share capital</t>
  </si>
  <si>
    <t>reserve</t>
  </si>
  <si>
    <t>Unappropriated</t>
  </si>
  <si>
    <t>differences</t>
  </si>
  <si>
    <t xml:space="preserve"> of equity</t>
  </si>
  <si>
    <t>of the Company</t>
  </si>
  <si>
    <t>interests</t>
  </si>
  <si>
    <t>equity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</si>
  <si>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</si>
  <si>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</si>
  <si>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</si>
  <si>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</si>
  <si>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</si>
  <si>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</si>
  <si>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</si>
  <si>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</si>
  <si>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</si>
  <si>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</si>
  <si>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</si>
  <si>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</si>
  <si>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</si>
  <si>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</si>
  <si>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</si>
  <si>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</si>
  <si>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Fair value</t>
  </si>
  <si>
    <t>Share of other</t>
  </si>
  <si>
    <t>changes in</t>
  </si>
  <si>
    <t>comprehensive</t>
  </si>
  <si>
    <t xml:space="preserve">available-for-sale </t>
  </si>
  <si>
    <t xml:space="preserve">income of </t>
  </si>
  <si>
    <t>investments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</si>
  <si>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</si>
  <si>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</si>
  <si>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</si>
  <si>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</si>
  <si>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</si>
  <si>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</si>
  <si>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</si>
  <si>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</si>
  <si>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>Statement of comprehensive income  (Unaudited)</t>
  </si>
  <si>
    <t>Statement of changes in equity (Unaudited)</t>
  </si>
  <si>
    <t>Statement of cash flows (Unaudited)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</si>
  <si>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</si>
  <si>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</si>
  <si>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</si>
  <si>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</si>
  <si>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</si>
  <si>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</si>
  <si>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</si>
  <si>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</si>
  <si>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 xml:space="preserve"> in associates</t>
  </si>
  <si>
    <t xml:space="preserve">and joint </t>
  </si>
  <si>
    <t>ventures</t>
  </si>
  <si>
    <t>Surplus on business combination under common control</t>
  </si>
  <si>
    <t>31 March</t>
  </si>
  <si>
    <t>(Unaudited)</t>
  </si>
  <si>
    <t>Dividends paid to owners of the Company</t>
  </si>
  <si>
    <t>Investments in associates</t>
  </si>
  <si>
    <t>Investments in joint ventures</t>
  </si>
  <si>
    <t>Provisions for employee benefits</t>
  </si>
  <si>
    <t>Tax expense</t>
  </si>
  <si>
    <t xml:space="preserve">Dividends received </t>
  </si>
  <si>
    <t xml:space="preserve">Interest received  </t>
  </si>
  <si>
    <t xml:space="preserve">Acquisition of property, plant and equipment  </t>
  </si>
  <si>
    <t>Proceeds from sale of other long-term investments</t>
  </si>
  <si>
    <t>Cash and cash equivalents at beginning of period</t>
  </si>
  <si>
    <t>Cash and cash equivalents at ending of period</t>
  </si>
  <si>
    <t>Tax paid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</si>
  <si>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</si>
  <si>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</si>
  <si>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</si>
  <si>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</si>
  <si>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</si>
  <si>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</si>
  <si>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>Total other</t>
  </si>
  <si>
    <t>components</t>
  </si>
  <si>
    <t xml:space="preserve"> equity</t>
  </si>
  <si>
    <t xml:space="preserve">Total </t>
  </si>
  <si>
    <t xml:space="preserve">Net cash from operating activities </t>
  </si>
  <si>
    <t xml:space="preserve">Net cash generated from operating </t>
  </si>
  <si>
    <t xml:space="preserve">     Authorised share capital</t>
  </si>
  <si>
    <t xml:space="preserve">     Issued and paid-up share capital</t>
  </si>
  <si>
    <t>Statement of income  (Unaudited)</t>
  </si>
  <si>
    <t xml:space="preserve">Income tax relating to items that will be reclassified </t>
  </si>
  <si>
    <t>Selling and distribution expenses</t>
  </si>
  <si>
    <t xml:space="preserve">    Profit</t>
  </si>
  <si>
    <t>Gain on disposal of investment</t>
  </si>
  <si>
    <t>Losses on inventories devaluation</t>
  </si>
  <si>
    <t xml:space="preserve">   Owners of the parent</t>
  </si>
  <si>
    <t xml:space="preserve">       Dividends</t>
  </si>
  <si>
    <t>of the parent</t>
  </si>
  <si>
    <t>Short-term borrowings from related parties</t>
  </si>
  <si>
    <t>Income tax payable</t>
  </si>
  <si>
    <t>of shareholders' equity</t>
  </si>
  <si>
    <t>Exchange differences on translating foreign operations</t>
  </si>
  <si>
    <t>foreign</t>
  </si>
  <si>
    <t>operations</t>
  </si>
  <si>
    <t>Separate financial statements</t>
  </si>
  <si>
    <t>Leasehold rights</t>
  </si>
  <si>
    <t>Share premium</t>
  </si>
  <si>
    <t>Three-month period ended 31 March 2019</t>
  </si>
  <si>
    <t>Balance at 1 January 2019</t>
  </si>
  <si>
    <t>Balance at 31 March 2019</t>
  </si>
  <si>
    <t>Share</t>
  </si>
  <si>
    <t>premium</t>
  </si>
  <si>
    <t>Short-term loans to related parties</t>
  </si>
  <si>
    <t>Osotspa Public Company Limited and its Subsidiaries</t>
  </si>
  <si>
    <t>(Reversal of) Bad and doubtful debts expenses</t>
  </si>
  <si>
    <t>Employee benefit obligations paid</t>
  </si>
  <si>
    <t>3</t>
  </si>
  <si>
    <t>Adjustments to reconcile profit to cash receipts (payments)</t>
  </si>
  <si>
    <t xml:space="preserve">(Reversal of) Impairment losses on property, plant and equipment </t>
  </si>
  <si>
    <t>Transactions with owners, recorded directly in equity</t>
  </si>
  <si>
    <t>Gain on disposal and write off of property, plant and equipment</t>
  </si>
  <si>
    <t xml:space="preserve">    Distributions to owners of the Company</t>
  </si>
  <si>
    <t xml:space="preserve">    Total distributions to owners of the Company</t>
  </si>
  <si>
    <t>Other receivables</t>
  </si>
  <si>
    <t>Goodwill</t>
  </si>
  <si>
    <t>Other payables</t>
  </si>
  <si>
    <t>Deferred tax liabilities</t>
  </si>
  <si>
    <t>Long-term loan from financial institution</t>
  </si>
  <si>
    <t xml:space="preserve">     (3,003,750,000 ordinary shares, </t>
  </si>
  <si>
    <t xml:space="preserve">        par value at Baht 1 per share)</t>
  </si>
  <si>
    <t>Current portion of lease liabilities</t>
  </si>
  <si>
    <t>Profit before income tax expense</t>
  </si>
  <si>
    <t xml:space="preserve">   accounted for using equity method</t>
  </si>
  <si>
    <t xml:space="preserve">   and joint ventures accounted for using equity method</t>
  </si>
  <si>
    <t>financial assets</t>
  </si>
  <si>
    <t>equity method</t>
  </si>
  <si>
    <t>components from</t>
  </si>
  <si>
    <t>shareholders</t>
  </si>
  <si>
    <t>Changes in other</t>
  </si>
  <si>
    <t>Three-month period ended 31 March 2020</t>
  </si>
  <si>
    <t>Balance at 1 January 2020</t>
  </si>
  <si>
    <t>Balance at 31 March 2020</t>
  </si>
  <si>
    <t>Other intangible assets</t>
  </si>
  <si>
    <t>Liabilities and equity</t>
  </si>
  <si>
    <t>Lease liabilities</t>
  </si>
  <si>
    <t>Equity</t>
  </si>
  <si>
    <t>Total liabilities and equity</t>
  </si>
  <si>
    <t>Other components of equity</t>
  </si>
  <si>
    <t>Profit from operating activities</t>
  </si>
  <si>
    <t xml:space="preserve">   equity method</t>
  </si>
  <si>
    <t>Items that will be reclassified subsequently to profit or loss</t>
  </si>
  <si>
    <t>Total items that will be reclassified subsequently to profit or loss</t>
  </si>
  <si>
    <t>Other comprehensive income for the period, net of tax</t>
  </si>
  <si>
    <t>Gain on</t>
  </si>
  <si>
    <t>accounted for using</t>
  </si>
  <si>
    <t>income of associates</t>
  </si>
  <si>
    <t xml:space="preserve">  and joint ventures</t>
  </si>
  <si>
    <t>of equity</t>
  </si>
  <si>
    <t>Payment of lease liabilities</t>
  </si>
  <si>
    <t xml:space="preserve">Outstanding receivable from sales and maturity of debt securities </t>
  </si>
  <si>
    <t>Acquisition of a subsidiary, net of cash acquired</t>
  </si>
  <si>
    <t>Cash outflow on short-term loans to related parties</t>
  </si>
  <si>
    <t>Proceeds from repayment of loans to related parties</t>
  </si>
  <si>
    <t>Acquisition of interest in associates</t>
  </si>
  <si>
    <t>Loss on measurement of financial assets</t>
  </si>
  <si>
    <t>Balance at 31 December 2019 - as reported</t>
  </si>
  <si>
    <t>Impact of changes in accounting policies</t>
  </si>
  <si>
    <t>Proceeds from sale of other intangible assets</t>
  </si>
  <si>
    <t>Acquisition of other intangible assets</t>
  </si>
  <si>
    <t>(Increase) Decrease in debt securities (in private fund)</t>
  </si>
  <si>
    <t xml:space="preserve">Share of profit of associates and joint ventures accounted for using </t>
  </si>
  <si>
    <r>
      <t xml:space="preserve">Net cash </t>
    </r>
    <r>
      <rPr>
        <b/>
        <sz val="11"/>
        <rFont val="Times New Roman"/>
        <family val="1"/>
      </rPr>
      <t xml:space="preserve">used in investing activities  </t>
    </r>
  </si>
  <si>
    <t>Net cash from (used in) financing activities</t>
  </si>
  <si>
    <t>Net increase (decrease) in cash and cash equivalents</t>
  </si>
  <si>
    <t>Proceeds from short-term loans from related parties</t>
  </si>
  <si>
    <t>Repayment of short-term loans from related parties</t>
  </si>
  <si>
    <t>Purchase of assets under lease agreements</t>
  </si>
  <si>
    <t>Outstanding receivable from sale of property, plant and equipment</t>
  </si>
  <si>
    <t>Outstanding payable from purchases of property, plant and equipment</t>
  </si>
  <si>
    <t xml:space="preserve">   and other intangible assets</t>
  </si>
  <si>
    <t>Advance payment for purchasing of property, plant and equipment</t>
  </si>
  <si>
    <t>(Increase) Decrease in other current investments</t>
  </si>
  <si>
    <t>Outstanding payable from acquisition of non-controlling interest</t>
  </si>
  <si>
    <t>Unrealised gain on exchange rate</t>
  </si>
  <si>
    <t>Loss on write off of other intangible assets</t>
  </si>
  <si>
    <t>Outstanding payable from purchases of debt securities (in private fund)</t>
  </si>
  <si>
    <t xml:space="preserve">   (in private fund)</t>
  </si>
  <si>
    <t>7</t>
  </si>
  <si>
    <t>4</t>
  </si>
  <si>
    <t>12</t>
  </si>
  <si>
    <t>Gain on business acquisition</t>
  </si>
  <si>
    <t>measurement of</t>
  </si>
  <si>
    <t>Exchange</t>
  </si>
  <si>
    <t>Amortisation of other intangible assets</t>
  </si>
  <si>
    <t>Cash outflows from increase of investments in a subsidiary</t>
  </si>
  <si>
    <t>Decrease in short-term borrowings from financial institution</t>
  </si>
  <si>
    <t>Proceeds from long-term loans from financial institution</t>
  </si>
  <si>
    <t>differences on</t>
  </si>
  <si>
    <t>translating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</si>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</sst>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1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5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9" fillId="6" borderId="9" applyNumberFormat="0" applyAlignment="0" applyProtection="0">
      <alignment horizontal="left" vertical="center" indent="1"/>
    </xf>
    <xf numFmtId="171" fontId="40" fillId="0" borderId="10" applyNumberFormat="0" applyProtection="0">
      <alignment horizontal="right" vertical="center"/>
    </xf>
    <xf numFmtId="171" fontId="39" fillId="0" borderId="11" applyNumberFormat="0" applyProtection="0">
      <alignment horizontal="right" vertical="center"/>
    </xf>
    <xf numFmtId="171" fontId="40" fillId="7" borderId="9" applyNumberFormat="0" applyAlignment="0" applyProtection="0">
      <alignment horizontal="left" vertical="center" indent="1"/>
    </xf>
    <xf numFmtId="0" fontId="41" fillId="8" borderId="11" applyNumberFormat="0" applyAlignment="0">
      <alignment horizontal="left" vertical="center" indent="1"/>
      <protection locked="0"/>
    </xf>
    <xf numFmtId="0" fontId="41" fillId="9" borderId="11" applyNumberFormat="0" applyAlignment="0" applyProtection="0">
      <alignment horizontal="left" vertical="center" indent="1"/>
    </xf>
    <xf numFmtId="171" fontId="40" fillId="10" borderId="10" applyNumberFormat="0" applyBorder="0">
      <alignment horizontal="right" vertical="center"/>
      <protection locked="0"/>
    </xf>
    <xf numFmtId="0" fontId="41" fillId="8" borderId="11" applyNumberFormat="0" applyAlignment="0">
      <alignment horizontal="left" vertical="center" indent="1"/>
      <protection locked="0"/>
    </xf>
    <xf numFmtId="171" fontId="39" fillId="9" borderId="11" applyNumberFormat="0" applyProtection="0">
      <alignment horizontal="right" vertical="center"/>
    </xf>
    <xf numFmtId="171" fontId="39" fillId="10" borderId="11" applyNumberFormat="0" applyBorder="0">
      <alignment horizontal="right" vertical="center"/>
      <protection locked="0"/>
    </xf>
    <xf numFmtId="171" fontId="42" fillId="11" borderId="12" applyNumberFormat="0" applyBorder="0" applyAlignment="0" applyProtection="0">
      <alignment horizontal="right" vertical="center" indent="1"/>
    </xf>
    <xf numFmtId="171" fontId="43" fillId="12" borderId="12" applyNumberFormat="0" applyBorder="0" applyAlignment="0" applyProtection="0">
      <alignment horizontal="right" vertical="center" indent="1"/>
    </xf>
    <xf numFmtId="171" fontId="43" fillId="13" borderId="12" applyNumberFormat="0" applyBorder="0" applyAlignment="0" applyProtection="0">
      <alignment horizontal="right" vertical="center" indent="1"/>
    </xf>
    <xf numFmtId="171" fontId="44" fillId="14" borderId="12" applyNumberFormat="0" applyBorder="0" applyAlignment="0" applyProtection="0">
      <alignment horizontal="right" vertical="center" indent="1"/>
    </xf>
    <xf numFmtId="171" fontId="44" fillId="15" borderId="12" applyNumberFormat="0" applyBorder="0" applyAlignment="0" applyProtection="0">
      <alignment horizontal="right" vertical="center" indent="1"/>
    </xf>
    <xf numFmtId="171" fontId="44" fillId="16" borderId="12" applyNumberFormat="0" applyBorder="0" applyAlignment="0" applyProtection="0">
      <alignment horizontal="right" vertical="center" indent="1"/>
    </xf>
    <xf numFmtId="171" fontId="45" fillId="17" borderId="12" applyNumberFormat="0" applyBorder="0" applyAlignment="0" applyProtection="0">
      <alignment horizontal="right" vertical="center" indent="1"/>
    </xf>
    <xf numFmtId="171" fontId="45" fillId="18" borderId="12" applyNumberFormat="0" applyBorder="0" applyAlignment="0" applyProtection="0">
      <alignment horizontal="right" vertical="center" indent="1"/>
    </xf>
    <xf numFmtId="171" fontId="45" fillId="19" borderId="12" applyNumberFormat="0" applyBorder="0" applyAlignment="0" applyProtection="0">
      <alignment horizontal="right" vertical="center" indent="1"/>
    </xf>
    <xf numFmtId="0" fontId="46" fillId="0" borderId="9" applyNumberFormat="0" applyFont="0" applyFill="0" applyAlignment="0" applyProtection="0"/>
    <xf numFmtId="171" fontId="40" fillId="7" borderId="9" applyNumberFormat="0" applyAlignment="0" applyProtection="0">
      <alignment horizontal="left" vertical="center" indent="1"/>
    </xf>
    <xf numFmtId="0" fontId="39" fillId="6" borderId="11" applyNumberFormat="0" applyAlignment="0" applyProtection="0">
      <alignment horizontal="left" vertical="center" indent="1"/>
    </xf>
    <xf numFmtId="0" fontId="41" fillId="20" borderId="9" applyNumberFormat="0" applyAlignment="0" applyProtection="0">
      <alignment horizontal="left" vertical="center" indent="1"/>
    </xf>
    <xf numFmtId="0" fontId="41" fillId="21" borderId="9" applyNumberFormat="0" applyAlignment="0" applyProtection="0">
      <alignment horizontal="left" vertical="center" indent="1"/>
    </xf>
    <xf numFmtId="0" fontId="41" fillId="22" borderId="9" applyNumberFormat="0" applyAlignment="0" applyProtection="0">
      <alignment horizontal="left" vertical="center" indent="1"/>
    </xf>
    <xf numFmtId="0" fontId="41" fillId="10" borderId="9" applyNumberFormat="0" applyAlignment="0" applyProtection="0">
      <alignment horizontal="left" vertical="center" indent="1"/>
    </xf>
    <xf numFmtId="0" fontId="41" fillId="9" borderId="11" applyNumberFormat="0" applyAlignment="0" applyProtection="0">
      <alignment horizontal="left" vertical="center" indent="1"/>
    </xf>
    <xf numFmtId="0" fontId="47" fillId="0" borderId="13" applyNumberFormat="0" applyFill="0" applyBorder="0" applyAlignment="0" applyProtection="0"/>
    <xf numFmtId="0" fontId="48" fillId="0" borderId="13" applyNumberFormat="0" applyBorder="0" applyAlignment="0" applyProtection="0"/>
    <xf numFmtId="0" fontId="47" fillId="8" borderId="11" applyNumberFormat="0" applyAlignment="0">
      <alignment horizontal="left" vertical="center" indent="1"/>
      <protection locked="0"/>
    </xf>
    <xf numFmtId="0" fontId="47" fillId="8" borderId="11" applyNumberFormat="0" applyAlignment="0">
      <alignment horizontal="left" vertical="center" indent="1"/>
      <protection locked="0"/>
    </xf>
    <xf numFmtId="0" fontId="47" fillId="9" borderId="11" applyNumberFormat="0" applyAlignment="0" applyProtection="0">
      <alignment horizontal="left" vertical="center" indent="1"/>
    </xf>
    <xf numFmtId="171" fontId="49" fillId="9" borderId="11" applyNumberFormat="0" applyProtection="0">
      <alignment horizontal="right" vertical="center"/>
    </xf>
    <xf numFmtId="171" fontId="50" fillId="10" borderId="10" applyNumberFormat="0" applyBorder="0">
      <alignment horizontal="right" vertical="center"/>
      <protection locked="0"/>
    </xf>
    <xf numFmtId="171" fontId="49" fillId="10" borderId="11" applyNumberFormat="0" applyBorder="0">
      <alignment horizontal="right" vertical="center"/>
      <protection locked="0"/>
    </xf>
    <xf numFmtId="171" fontId="40" fillId="0" borderId="10" applyNumberFormat="0" applyFill="0" applyBorder="0" applyAlignment="0" applyProtection="0">
      <alignment horizontal="right" vertical="center"/>
    </xf>
    <xf numFmtId="171" fontId="40" fillId="0" borderId="10" applyNumberFormat="0" applyFill="0" applyBorder="0" applyAlignment="0" applyProtection="0">
      <alignment horizontal="right" vertical="center"/>
    </xf>
    <xf numFmtId="0" fontId="46" fillId="0" borderId="14" applyNumberFormat="0" applyFont="0" applyFill="0" applyAlignment="0" applyProtection="0"/>
  </cellStyleXfs>
  <cellXfs count="310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4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0" fontId="1" fillId="0" borderId="0" xfId="0" applyFont="1" applyFill="1" applyBorder="1" applyAlignment="1">
      <alignment horizontal="center"/>
    </xf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49" fontId="16" fillId="0" borderId="0" xfId="32" applyNumberFormat="1" applyFont="1" applyFill="1" applyBorder="1" applyAlignment="1"/>
    <xf numFmtId="37" fontId="7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/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164" fontId="1" fillId="0" borderId="0" xfId="32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164" fontId="7" fillId="0" borderId="4" xfId="32" applyNumberFormat="1" applyFont="1" applyFill="1" applyBorder="1"/>
    <xf numFmtId="0" fontId="7" fillId="0" borderId="0" xfId="29" applyFont="1" applyFill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 applyFill="1" applyAlignme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8" fillId="0" borderId="0" xfId="22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0" fontId="8" fillId="0" borderId="0" xfId="1" applyNumberFormat="1" applyFont="1" applyFill="1" applyAlignment="1">
      <alignment horizontal="center"/>
    </xf>
    <xf numFmtId="39" fontId="16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wrapText="1"/>
    </xf>
    <xf numFmtId="41" fontId="1" fillId="0" borderId="0" xfId="1" applyNumberFormat="1" applyFont="1" applyFill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4" fontId="1" fillId="0" borderId="8" xfId="1" applyFont="1" applyFill="1" applyBorder="1"/>
    <xf numFmtId="164" fontId="1" fillId="0" borderId="0" xfId="32" applyNumberFormat="1" applyFont="1" applyFill="1" applyAlignment="1">
      <alignment horizontal="center"/>
    </xf>
    <xf numFmtId="0" fontId="16" fillId="0" borderId="0" xfId="0" applyFont="1" applyFill="1" applyAlignment="1"/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0" fontId="1" fillId="0" borderId="0" xfId="31" applyFont="1" applyFill="1" applyAlignment="1"/>
    <xf numFmtId="0" fontId="1" fillId="0" borderId="0" xfId="29" applyFont="1" applyFill="1" applyAlignment="1">
      <alignment horizontal="lef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164" fontId="1" fillId="0" borderId="4" xfId="32" applyNumberFormat="1" applyFont="1" applyFill="1" applyBorder="1" applyAlignment="1">
      <alignment horizontal="right"/>
    </xf>
    <xf numFmtId="165" fontId="7" fillId="0" borderId="7" xfId="0" applyNumberFormat="1" applyFont="1" applyFill="1" applyBorder="1" applyAlignment="1"/>
    <xf numFmtId="0" fontId="1" fillId="0" borderId="0" xfId="32" applyFont="1" applyFill="1" applyBorder="1" applyAlignment="1">
      <alignment horizontal="center"/>
    </xf>
    <xf numFmtId="164" fontId="7" fillId="0" borderId="4" xfId="32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164" fontId="7" fillId="0" borderId="4" xfId="32" applyNumberFormat="1" applyFont="1" applyFill="1" applyBorder="1" applyAlignment="1"/>
    <xf numFmtId="164" fontId="7" fillId="0" borderId="5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37" fontId="7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2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0" fontId="7" fillId="0" borderId="0" xfId="13" applyFont="1" applyFill="1"/>
    <xf numFmtId="0" fontId="1" fillId="0" borderId="0" xfId="13" applyFont="1" applyFill="1"/>
    <xf numFmtId="0" fontId="16" fillId="0" borderId="0" xfId="13" applyFont="1" applyFill="1"/>
    <xf numFmtId="0" fontId="7" fillId="0" borderId="0" xfId="15" applyFont="1" applyFill="1"/>
    <xf numFmtId="49" fontId="1" fillId="0" borderId="0" xfId="0" applyNumberFormat="1" applyFont="1" applyFill="1" applyAlignment="1">
      <alignment horizontal="center"/>
    </xf>
    <xf numFmtId="0" fontId="4" fillId="5" borderId="0" xfId="32" applyFont="1" applyFill="1" applyAlignment="1"/>
    <xf numFmtId="0" fontId="4" fillId="5" borderId="0" xfId="32" applyFont="1" applyFill="1"/>
    <xf numFmtId="0" fontId="6" fillId="5" borderId="0" xfId="32" applyFont="1" applyFill="1" applyAlignment="1"/>
    <xf numFmtId="0" fontId="6" fillId="5" borderId="0" xfId="32" applyFont="1" applyFill="1"/>
    <xf numFmtId="0" fontId="9" fillId="0" borderId="0" xfId="0" applyFont="1" applyFill="1" applyAlignment="1">
      <alignment horizontal="center"/>
    </xf>
    <xf numFmtId="0" fontId="10" fillId="5" borderId="0" xfId="32" applyFont="1" applyFill="1"/>
    <xf numFmtId="0" fontId="9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10" fillId="5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36" fillId="0" borderId="0" xfId="32" applyFont="1" applyFill="1" applyBorder="1" applyAlignment="1">
      <alignment horizontal="center"/>
    </xf>
    <xf numFmtId="49" fontId="36" fillId="0" borderId="0" xfId="32" applyNumberFormat="1" applyFont="1" applyFill="1" applyBorder="1" applyAlignment="1">
      <alignment horizontal="center"/>
    </xf>
    <xf numFmtId="164" fontId="10" fillId="0" borderId="0" xfId="2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 applyFill="1"/>
    <xf numFmtId="3" fontId="10" fillId="0" borderId="0" xfId="32" applyNumberFormat="1" applyFont="1" applyFill="1"/>
    <xf numFmtId="164" fontId="10" fillId="0" borderId="0" xfId="1" applyNumberFormat="1" applyFont="1" applyFill="1" applyBorder="1" applyAlignment="1">
      <alignment horizontal="right"/>
    </xf>
    <xf numFmtId="4" fontId="10" fillId="0" borderId="0" xfId="32" applyNumberFormat="1" applyFont="1" applyFill="1" applyBorder="1"/>
    <xf numFmtId="3" fontId="10" fillId="0" borderId="0" xfId="32" applyNumberFormat="1" applyFont="1" applyFill="1" applyBorder="1"/>
    <xf numFmtId="4" fontId="37" fillId="0" borderId="0" xfId="1" applyFont="1" applyFill="1" applyBorder="1"/>
    <xf numFmtId="0" fontId="10" fillId="0" borderId="0" xfId="32" applyFont="1" applyFill="1" applyBorder="1"/>
    <xf numFmtId="4" fontId="10" fillId="0" borderId="0" xfId="1" applyFont="1" applyFill="1" applyBorder="1"/>
    <xf numFmtId="164" fontId="9" fillId="0" borderId="5" xfId="1" applyNumberFormat="1" applyFont="1" applyFill="1" applyBorder="1" applyAlignment="1">
      <alignment horizontal="right"/>
    </xf>
    <xf numFmtId="164" fontId="9" fillId="5" borderId="5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/>
    <xf numFmtId="164" fontId="10" fillId="5" borderId="0" xfId="1" applyNumberFormat="1" applyFont="1" applyFill="1" applyAlignment="1"/>
    <xf numFmtId="49" fontId="10" fillId="0" borderId="0" xfId="32" applyNumberFormat="1" applyFont="1" applyFill="1" applyAlignment="1"/>
    <xf numFmtId="164" fontId="9" fillId="0" borderId="0" xfId="1" applyNumberFormat="1" applyFont="1" applyFill="1" applyAlignment="1">
      <alignment horizontal="right"/>
    </xf>
    <xf numFmtId="164" fontId="9" fillId="5" borderId="0" xfId="1" applyNumberFormat="1" applyFont="1" applyFill="1" applyAlignment="1">
      <alignment horizontal="right"/>
    </xf>
    <xf numFmtId="37" fontId="10" fillId="0" borderId="0" xfId="32" applyNumberFormat="1" applyFont="1" applyFill="1"/>
    <xf numFmtId="164" fontId="9" fillId="0" borderId="6" xfId="1" applyNumberFormat="1" applyFont="1" applyFill="1" applyBorder="1" applyAlignment="1">
      <alignment horizontal="right"/>
    </xf>
    <xf numFmtId="164" fontId="9" fillId="5" borderId="6" xfId="1" applyNumberFormat="1" applyFont="1" applyFill="1" applyBorder="1" applyAlignment="1">
      <alignment horizontal="right"/>
    </xf>
    <xf numFmtId="37" fontId="12" fillId="5" borderId="0" xfId="32" applyNumberFormat="1" applyFont="1" applyFill="1" applyBorder="1" applyAlignment="1">
      <alignment horizontal="right"/>
    </xf>
    <xf numFmtId="0" fontId="1" fillId="5" borderId="0" xfId="32" applyFont="1" applyFill="1"/>
    <xf numFmtId="0" fontId="1" fillId="5" borderId="0" xfId="32" applyFont="1" applyFill="1" applyAlignment="1"/>
    <xf numFmtId="0" fontId="10" fillId="5" borderId="0" xfId="32" applyFont="1" applyFill="1" applyAlignment="1"/>
    <xf numFmtId="37" fontId="10" fillId="0" borderId="0" xfId="32" applyNumberFormat="1" applyFont="1" applyFill="1" applyAlignment="1"/>
    <xf numFmtId="49" fontId="36" fillId="0" borderId="0" xfId="0" applyNumberFormat="1" applyFont="1" applyFill="1" applyBorder="1" applyAlignment="1">
      <alignment horizontal="center"/>
    </xf>
    <xf numFmtId="37" fontId="10" fillId="5" borderId="0" xfId="32" applyNumberFormat="1" applyFont="1" applyFill="1" applyAlignment="1">
      <alignment horizontal="right"/>
    </xf>
    <xf numFmtId="164" fontId="38" fillId="0" borderId="0" xfId="0" applyNumberFormat="1" applyFont="1" applyFill="1" applyAlignment="1"/>
    <xf numFmtId="37" fontId="10" fillId="0" borderId="0" xfId="32" applyNumberFormat="1" applyFont="1" applyFill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37" fontId="9" fillId="0" borderId="5" xfId="32" applyNumberFormat="1" applyFont="1" applyFill="1" applyBorder="1" applyAlignment="1">
      <alignment horizontal="right"/>
    </xf>
    <xf numFmtId="37" fontId="9" fillId="5" borderId="5" xfId="32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>
      <alignment horizontal="right"/>
    </xf>
    <xf numFmtId="37" fontId="10" fillId="5" borderId="0" xfId="32" applyNumberFormat="1" applyFont="1" applyFill="1" applyBorder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39" fontId="10" fillId="5" borderId="0" xfId="32" applyNumberFormat="1" applyFont="1" applyFill="1" applyBorder="1" applyAlignment="1">
      <alignment horizontal="right"/>
    </xf>
    <xf numFmtId="37" fontId="10" fillId="5" borderId="0" xfId="1" applyNumberFormat="1" applyFont="1" applyFill="1" applyAlignment="1"/>
    <xf numFmtId="37" fontId="9" fillId="0" borderId="0" xfId="32" applyNumberFormat="1" applyFont="1" applyFill="1" applyBorder="1" applyAlignment="1">
      <alignment horizontal="right"/>
    </xf>
    <xf numFmtId="37" fontId="9" fillId="5" borderId="4" xfId="32" applyNumberFormat="1" applyFont="1" applyFill="1" applyBorder="1" applyAlignment="1">
      <alignment horizontal="right"/>
    </xf>
    <xf numFmtId="37" fontId="13" fillId="0" borderId="0" xfId="32" applyNumberFormat="1" applyFont="1" applyFill="1" applyBorder="1" applyAlignment="1">
      <alignment horizontal="right"/>
    </xf>
    <xf numFmtId="37" fontId="13" fillId="5" borderId="0" xfId="32" applyNumberFormat="1" applyFont="1" applyFill="1" applyBorder="1" applyAlignment="1">
      <alignment horizontal="right"/>
    </xf>
    <xf numFmtId="164" fontId="1" fillId="0" borderId="6" xfId="1" applyNumberFormat="1" applyFont="1" applyFill="1" applyBorder="1" applyAlignment="1"/>
    <xf numFmtId="164" fontId="10" fillId="0" borderId="0" xfId="1" applyNumberFormat="1" applyFont="1" applyFill="1" applyBorder="1" applyAlignment="1"/>
    <xf numFmtId="37" fontId="10" fillId="5" borderId="4" xfId="32" applyNumberFormat="1" applyFont="1" applyFill="1" applyBorder="1" applyAlignment="1">
      <alignment horizontal="right"/>
    </xf>
    <xf numFmtId="164" fontId="10" fillId="5" borderId="4" xfId="1" applyNumberFormat="1" applyFont="1" applyFill="1" applyBorder="1" applyAlignment="1"/>
    <xf numFmtId="164" fontId="7" fillId="0" borderId="4" xfId="1" applyNumberFormat="1" applyFont="1" applyFill="1" applyBorder="1" applyAlignment="1"/>
    <xf numFmtId="37" fontId="9" fillId="5" borderId="6" xfId="32" applyNumberFormat="1" applyFont="1" applyFill="1" applyBorder="1" applyAlignment="1">
      <alignment horizontal="right"/>
    </xf>
    <xf numFmtId="164" fontId="1" fillId="5" borderId="0" xfId="32" applyNumberFormat="1" applyFont="1" applyFill="1"/>
    <xf numFmtId="164" fontId="7" fillId="0" borderId="8" xfId="2" applyNumberFormat="1" applyFont="1" applyFill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5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164" fontId="35" fillId="0" borderId="0" xfId="0" applyNumberFormat="1" applyFont="1" applyFill="1" applyAlignment="1"/>
    <xf numFmtId="164" fontId="1" fillId="5" borderId="0" xfId="1" applyNumberFormat="1" applyFont="1" applyFill="1" applyAlignment="1"/>
    <xf numFmtId="164" fontId="1" fillId="5" borderId="0" xfId="1" applyNumberFormat="1" applyFont="1" applyFill="1" applyBorder="1" applyAlignment="1">
      <alignment horizontal="right"/>
    </xf>
    <xf numFmtId="164" fontId="1" fillId="5" borderId="4" xfId="1" applyNumberFormat="1" applyFont="1" applyFill="1" applyBorder="1" applyAlignment="1">
      <alignment horizontal="right"/>
    </xf>
    <xf numFmtId="164" fontId="1" fillId="0" borderId="0" xfId="0" applyNumberFormat="1" applyFont="1" applyFill="1" applyAlignment="1"/>
    <xf numFmtId="37" fontId="1" fillId="5" borderId="0" xfId="32" applyNumberFormat="1" applyFont="1" applyFill="1" applyAlignment="1">
      <alignment horizontal="right"/>
    </xf>
    <xf numFmtId="37" fontId="1" fillId="5" borderId="0" xfId="32" applyNumberFormat="1" applyFont="1" applyFill="1" applyBorder="1" applyAlignment="1">
      <alignment horizontal="right"/>
    </xf>
    <xf numFmtId="37" fontId="7" fillId="5" borderId="0" xfId="32" applyNumberFormat="1" applyFont="1" applyFill="1" applyBorder="1" applyAlignment="1">
      <alignment horizontal="right"/>
    </xf>
    <xf numFmtId="164" fontId="1" fillId="5" borderId="4" xfId="1" applyNumberFormat="1" applyFont="1" applyFill="1" applyBorder="1" applyAlignment="1"/>
    <xf numFmtId="164" fontId="1" fillId="5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164" fontId="32" fillId="0" borderId="6" xfId="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/>
    <xf numFmtId="49" fontId="1" fillId="0" borderId="0" xfId="0" applyNumberFormat="1" applyFont="1" applyFill="1" applyAlignment="1">
      <alignment horizontal="center"/>
    </xf>
    <xf numFmtId="49" fontId="8" fillId="0" borderId="0" xfId="0" applyNumberFormat="1" applyFont="1"/>
    <xf numFmtId="0" fontId="8" fillId="0" borderId="0" xfId="32" applyFont="1" applyFill="1" applyBorder="1" applyAlignment="1">
      <alignment horizontal="center"/>
    </xf>
    <xf numFmtId="164" fontId="7" fillId="0" borderId="0" xfId="2" applyNumberFormat="1" applyFont="1" applyFill="1" applyBorder="1" applyAlignment="1">
      <alignment horizontal="center"/>
    </xf>
    <xf numFmtId="0" fontId="1" fillId="0" borderId="0" xfId="18" applyFont="1" applyFill="1" applyAlignment="1">
      <alignment horizontal="left"/>
    </xf>
    <xf numFmtId="165" fontId="1" fillId="0" borderId="0" xfId="0" applyNumberFormat="1" applyFont="1" applyFill="1"/>
    <xf numFmtId="164" fontId="7" fillId="0" borderId="5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0" fontId="8" fillId="0" borderId="0" xfId="22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 wrapText="1"/>
    </xf>
  </cellXfs>
  <cellStyles count="75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3" xfId="24" xr:uid="{00000000-0005-0000-0000-000018000000}"/>
    <cellStyle name="Normal 4" xfId="25" xr:uid="{00000000-0005-0000-0000-000019000000}"/>
    <cellStyle name="Normal 5" xfId="26" xr:uid="{00000000-0005-0000-0000-00001A000000}"/>
    <cellStyle name="Normal 6" xfId="27" xr:uid="{00000000-0005-0000-0000-00001B000000}"/>
    <cellStyle name="Normal 7" xfId="28" xr:uid="{00000000-0005-0000-0000-00001C000000}"/>
    <cellStyle name="Normal 8" xfId="29" xr:uid="{00000000-0005-0000-0000-00001D000000}"/>
    <cellStyle name="Normal 9" xfId="30" xr:uid="{00000000-0005-0000-0000-00001E000000}"/>
    <cellStyle name="Normal_Draft PTTCHTx" xfId="31" xr:uid="{00000000-0005-0000-0000-00001F000000}"/>
    <cellStyle name="Normal_G-12e-meg002a051a-2-conso" xfId="32" xr:uid="{00000000-0005-0000-0000-000020000000}"/>
    <cellStyle name="Percent (0)" xfId="33" xr:uid="{00000000-0005-0000-0000-000021000000}"/>
    <cellStyle name="Percent [2]" xfId="34" xr:uid="{00000000-0005-0000-0000-000022000000}"/>
    <cellStyle name="Quantity" xfId="35" xr:uid="{00000000-0005-0000-0000-000023000000}"/>
    <cellStyle name="SAPBorder" xfId="56" xr:uid="{00000000-0005-0000-0000-000024000000}"/>
    <cellStyle name="SAPDataCell" xfId="38" xr:uid="{00000000-0005-0000-0000-000025000000}"/>
    <cellStyle name="SAPDataTotalCell" xfId="39" xr:uid="{00000000-0005-0000-0000-000026000000}"/>
    <cellStyle name="SAPDimensionCell" xfId="37" xr:uid="{00000000-0005-0000-0000-000027000000}"/>
    <cellStyle name="SAPEditableDataCell" xfId="41" xr:uid="{00000000-0005-0000-0000-000028000000}"/>
    <cellStyle name="SAPEditableDataTotalCell" xfId="44" xr:uid="{00000000-0005-0000-0000-000029000000}"/>
    <cellStyle name="SAPEmphasized" xfId="64" xr:uid="{00000000-0005-0000-0000-00002A000000}"/>
    <cellStyle name="SAPEmphasizedEditableDataCell" xfId="66" xr:uid="{00000000-0005-0000-0000-00002B000000}"/>
    <cellStyle name="SAPEmphasizedEditableDataTotalCell" xfId="67" xr:uid="{00000000-0005-0000-0000-00002C000000}"/>
    <cellStyle name="SAPEmphasizedLockedDataCell" xfId="70" xr:uid="{00000000-0005-0000-0000-00002D000000}"/>
    <cellStyle name="SAPEmphasizedLockedDataTotalCell" xfId="71" xr:uid="{00000000-0005-0000-0000-00002E000000}"/>
    <cellStyle name="SAPEmphasizedReadonlyDataCell" xfId="68" xr:uid="{00000000-0005-0000-0000-00002F000000}"/>
    <cellStyle name="SAPEmphasizedReadonlyDataTotalCell" xfId="69" xr:uid="{00000000-0005-0000-0000-000030000000}"/>
    <cellStyle name="SAPEmphasizedTotal" xfId="65" xr:uid="{00000000-0005-0000-0000-000031000000}"/>
    <cellStyle name="SAPError" xfId="74" xr:uid="{00000000-0005-0000-0000-000032000000}"/>
    <cellStyle name="SAPExceptionLevel1" xfId="47" xr:uid="{00000000-0005-0000-0000-000033000000}"/>
    <cellStyle name="SAPExceptionLevel2" xfId="48" xr:uid="{00000000-0005-0000-0000-000034000000}"/>
    <cellStyle name="SAPExceptionLevel3" xfId="49" xr:uid="{00000000-0005-0000-0000-000035000000}"/>
    <cellStyle name="SAPExceptionLevel4" xfId="50" xr:uid="{00000000-0005-0000-0000-000036000000}"/>
    <cellStyle name="SAPExceptionLevel5" xfId="51" xr:uid="{00000000-0005-0000-0000-000037000000}"/>
    <cellStyle name="SAPExceptionLevel6" xfId="52" xr:uid="{00000000-0005-0000-0000-000038000000}"/>
    <cellStyle name="SAPExceptionLevel7" xfId="53" xr:uid="{00000000-0005-0000-0000-000039000000}"/>
    <cellStyle name="SAPExceptionLevel8" xfId="54" xr:uid="{00000000-0005-0000-0000-00003A000000}"/>
    <cellStyle name="SAPExceptionLevel9" xfId="55" xr:uid="{00000000-0005-0000-0000-00003B000000}"/>
    <cellStyle name="SAPFormula" xfId="73" xr:uid="{00000000-0005-0000-0000-00003C000000}"/>
    <cellStyle name="SAPGroupingFillCell" xfId="40" xr:uid="{00000000-0005-0000-0000-00003D000000}"/>
    <cellStyle name="SAPHierarchyCell0" xfId="59" xr:uid="{00000000-0005-0000-0000-00003E000000}"/>
    <cellStyle name="SAPHierarchyCell1" xfId="60" xr:uid="{00000000-0005-0000-0000-00003F000000}"/>
    <cellStyle name="SAPHierarchyCell2" xfId="61" xr:uid="{00000000-0005-0000-0000-000040000000}"/>
    <cellStyle name="SAPHierarchyCell3" xfId="62" xr:uid="{00000000-0005-0000-0000-000041000000}"/>
    <cellStyle name="SAPHierarchyCell4" xfId="63" xr:uid="{00000000-0005-0000-0000-000042000000}"/>
    <cellStyle name="SAPLockedDataCell" xfId="43" xr:uid="{00000000-0005-0000-0000-000043000000}"/>
    <cellStyle name="SAPLockedDataTotalCell" xfId="46" xr:uid="{00000000-0005-0000-0000-000044000000}"/>
    <cellStyle name="SAPMemberCell" xfId="57" xr:uid="{00000000-0005-0000-0000-000045000000}"/>
    <cellStyle name="SAPMemberTotalCell" xfId="58" xr:uid="{00000000-0005-0000-0000-000046000000}"/>
    <cellStyle name="SAPMessageText" xfId="72" xr:uid="{00000000-0005-0000-0000-000047000000}"/>
    <cellStyle name="SAPReadonlyDataCell" xfId="42" xr:uid="{00000000-0005-0000-0000-000048000000}"/>
    <cellStyle name="SAPReadonlyDataTotalCell" xfId="45" xr:uid="{00000000-0005-0000-0000-000049000000}"/>
    <cellStyle name="Tickmark" xfId="36" xr:uid="{00000000-0005-0000-0000-00004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32</xdr:row>
      <xdr:rowOff>0</xdr:rowOff>
    </xdr:from>
    <xdr:to>
      <xdr:col>4</xdr:col>
      <xdr:colOff>251460</xdr:colOff>
      <xdr:row>32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32</xdr:row>
      <xdr:rowOff>0</xdr:rowOff>
    </xdr:from>
    <xdr:to>
      <xdr:col>4</xdr:col>
      <xdr:colOff>251460</xdr:colOff>
      <xdr:row>32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4" Type="http://schemas.openxmlformats.org/officeDocument/2006/relationships/customProperty" Target="../customProperty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ageMargins left="0.7" right="0.7" top="0.75" bottom="0.75" header="0.3" footer="0.3"/>
  <customProperties>
    <customPr name="_pios_id" r:id="rId1"/>
    <customPr name="CofWorksheetType" r:id="rId2"/>
    <customPr name="EpmWorksheetKeyString_GUID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94"/>
  <sheetViews>
    <sheetView view="pageBreakPreview" zoomScale="90" zoomScaleNormal="100" zoomScaleSheetLayoutView="90" workbookViewId="0">
      <selection activeCell="A8" sqref="A8"/>
    </sheetView>
  </sheetViews>
  <sheetFormatPr defaultColWidth="9.140625" defaultRowHeight="21" customHeight="1"/>
  <cols>
    <col min="1" max="1" width="50.42578125" style="19" customWidth="1"/>
    <col min="2" max="2" width="6.85546875" style="10" customWidth="1"/>
    <col min="3" max="3" width="13.140625" style="11" customWidth="1"/>
    <col min="4" max="4" width="1.140625" style="12" customWidth="1"/>
    <col min="5" max="5" width="13.140625" style="11" customWidth="1"/>
    <col min="6" max="6" width="1.140625" style="13" customWidth="1"/>
    <col min="7" max="7" width="13.140625" style="13" customWidth="1"/>
    <col min="8" max="8" width="1.140625" style="13" customWidth="1"/>
    <col min="9" max="9" width="14.140625" style="13" customWidth="1"/>
    <col min="10" max="10" width="1.85546875" style="13" customWidth="1"/>
    <col min="11" max="11" width="14.28515625" style="13" bestFit="1" customWidth="1"/>
    <col min="12" max="12" width="16.85546875" style="241" hidden="1" customWidth="1"/>
    <col min="13" max="13" width="15.7109375" style="240" hidden="1" customWidth="1"/>
    <col min="14" max="14" width="33.28515625" style="13" customWidth="1"/>
    <col min="15" max="15" width="14.28515625" style="13" customWidth="1"/>
    <col min="16" max="16384" width="9.140625" style="13"/>
  </cols>
  <sheetData>
    <row r="1" spans="1:37" s="4" customFormat="1" ht="21" customHeight="1">
      <c r="A1" s="144" t="s">
        <v>164</v>
      </c>
      <c r="B1" s="1"/>
      <c r="C1" s="2"/>
      <c r="D1" s="3"/>
      <c r="E1" s="2"/>
      <c r="L1" s="204"/>
      <c r="M1" s="205"/>
    </row>
    <row r="2" spans="1:37" s="8" customFormat="1" ht="21" customHeight="1">
      <c r="A2" s="14" t="s">
        <v>0</v>
      </c>
      <c r="B2" s="5"/>
      <c r="C2" s="6"/>
      <c r="D2" s="7"/>
      <c r="E2" s="6"/>
      <c r="L2" s="206"/>
      <c r="M2" s="207"/>
    </row>
    <row r="3" spans="1:37" s="8" customFormat="1" ht="21" customHeight="1">
      <c r="A3" s="14"/>
      <c r="B3" s="5"/>
      <c r="C3" s="6"/>
      <c r="D3" s="7"/>
      <c r="E3" s="6"/>
      <c r="L3" s="206"/>
      <c r="M3" s="207"/>
    </row>
    <row r="4" spans="1:37" s="15" customFormat="1" ht="21" customHeight="1">
      <c r="A4" s="9"/>
      <c r="B4" s="10"/>
      <c r="C4" s="297" t="s">
        <v>1</v>
      </c>
      <c r="D4" s="297"/>
      <c r="E4" s="297"/>
      <c r="F4" s="297"/>
      <c r="G4" s="297" t="s">
        <v>2</v>
      </c>
      <c r="H4" s="297"/>
      <c r="I4" s="297"/>
      <c r="J4" s="208"/>
      <c r="L4" s="209"/>
      <c r="M4" s="209"/>
    </row>
    <row r="5" spans="1:37" s="15" customFormat="1" ht="21" customHeight="1">
      <c r="A5" s="9"/>
      <c r="B5" s="10"/>
      <c r="C5" s="297" t="s">
        <v>3</v>
      </c>
      <c r="D5" s="297"/>
      <c r="E5" s="297"/>
      <c r="F5" s="297"/>
      <c r="G5" s="298" t="s">
        <v>3</v>
      </c>
      <c r="H5" s="298"/>
      <c r="I5" s="298"/>
      <c r="J5" s="210"/>
      <c r="L5" s="209"/>
      <c r="M5" s="209"/>
    </row>
    <row r="6" spans="1:37" s="15" customFormat="1" ht="21" customHeight="1">
      <c r="A6" s="9"/>
      <c r="B6" s="10"/>
      <c r="C6" s="203" t="s">
        <v>112</v>
      </c>
      <c r="D6" s="203"/>
      <c r="E6" s="203" t="s">
        <v>4</v>
      </c>
      <c r="F6" s="13"/>
      <c r="G6" s="203" t="s">
        <v>112</v>
      </c>
      <c r="H6" s="203"/>
      <c r="I6" s="203" t="s">
        <v>4</v>
      </c>
      <c r="J6" s="211"/>
      <c r="L6" s="212"/>
      <c r="M6" s="212"/>
    </row>
    <row r="7" spans="1:37" s="15" customFormat="1" ht="21" customHeight="1">
      <c r="A7" s="122" t="s">
        <v>5</v>
      </c>
      <c r="B7" s="16" t="s">
        <v>6</v>
      </c>
      <c r="C7" s="107">
        <v>2020</v>
      </c>
      <c r="D7" s="107"/>
      <c r="E7" s="107">
        <v>2019</v>
      </c>
      <c r="F7" s="13"/>
      <c r="G7" s="107">
        <v>2020</v>
      </c>
      <c r="H7" s="107"/>
      <c r="I7" s="107">
        <v>2019</v>
      </c>
      <c r="J7" s="211"/>
      <c r="L7" s="212"/>
      <c r="M7" s="212"/>
    </row>
    <row r="8" spans="1:37" s="15" customFormat="1" ht="21" customHeight="1">
      <c r="C8" s="107" t="s">
        <v>113</v>
      </c>
      <c r="D8" s="107"/>
      <c r="E8" s="107"/>
      <c r="G8" s="107" t="s">
        <v>113</v>
      </c>
      <c r="H8" s="107"/>
      <c r="I8" s="107"/>
      <c r="J8" s="213"/>
      <c r="L8" s="214">
        <v>2012</v>
      </c>
      <c r="M8" s="214">
        <v>2012</v>
      </c>
    </row>
    <row r="9" spans="1:37" s="15" customFormat="1" ht="21" customHeight="1">
      <c r="A9" s="9"/>
      <c r="B9" s="16"/>
      <c r="C9" s="299" t="s">
        <v>7</v>
      </c>
      <c r="D9" s="299"/>
      <c r="E9" s="299"/>
      <c r="F9" s="299"/>
      <c r="G9" s="299"/>
      <c r="H9" s="299"/>
      <c r="I9" s="299"/>
      <c r="J9" s="215"/>
      <c r="L9" s="216"/>
      <c r="M9" s="217"/>
      <c r="N9" s="218"/>
      <c r="O9" s="217"/>
      <c r="Q9" s="219"/>
      <c r="S9" s="220"/>
      <c r="T9" s="221"/>
      <c r="U9" s="222"/>
      <c r="V9" s="223"/>
      <c r="W9" s="223"/>
      <c r="X9" s="223"/>
      <c r="Y9" s="223"/>
      <c r="Z9" s="217"/>
      <c r="AA9" s="218"/>
      <c r="AB9" s="217"/>
      <c r="AD9" s="219"/>
      <c r="AF9" s="220"/>
      <c r="AG9" s="221"/>
      <c r="AH9" s="222"/>
      <c r="AI9" s="223"/>
      <c r="AJ9" s="223"/>
      <c r="AK9" s="223"/>
    </row>
    <row r="10" spans="1:37" s="15" customFormat="1" ht="21" customHeight="1">
      <c r="A10" s="27" t="s">
        <v>8</v>
      </c>
      <c r="B10" s="16"/>
      <c r="C10" s="11"/>
      <c r="D10" s="123"/>
      <c r="E10" s="11"/>
      <c r="F10" s="13"/>
      <c r="G10" s="13"/>
      <c r="H10" s="13"/>
      <c r="I10" s="13"/>
      <c r="L10" s="216"/>
      <c r="M10" s="223"/>
      <c r="N10" s="218"/>
      <c r="O10" s="223"/>
      <c r="Q10" s="219"/>
      <c r="S10" s="220"/>
      <c r="T10" s="221"/>
      <c r="U10" s="222"/>
      <c r="V10" s="223"/>
      <c r="W10" s="223"/>
      <c r="X10" s="223"/>
      <c r="Y10" s="223"/>
      <c r="Z10" s="217"/>
      <c r="AA10" s="218"/>
      <c r="AB10" s="223"/>
      <c r="AD10" s="219"/>
      <c r="AF10" s="220"/>
      <c r="AG10" s="221"/>
      <c r="AH10" s="222"/>
      <c r="AI10" s="223"/>
      <c r="AJ10" s="223"/>
      <c r="AK10" s="223"/>
    </row>
    <row r="11" spans="1:37" s="15" customFormat="1" ht="21" customHeight="1">
      <c r="A11" s="19" t="s">
        <v>9</v>
      </c>
      <c r="B11" s="16"/>
      <c r="C11" s="124">
        <v>2834323</v>
      </c>
      <c r="D11" s="92"/>
      <c r="E11" s="124">
        <v>2819462</v>
      </c>
      <c r="F11" s="125"/>
      <c r="G11" s="126">
        <v>1158024</v>
      </c>
      <c r="H11" s="126"/>
      <c r="I11" s="124">
        <v>1235200</v>
      </c>
      <c r="J11" s="221"/>
      <c r="K11" s="222"/>
      <c r="L11" s="223"/>
      <c r="M11" s="223"/>
      <c r="N11" s="223"/>
      <c r="O11" s="223"/>
      <c r="P11" s="217"/>
      <c r="Q11" s="219"/>
      <c r="S11" s="220"/>
      <c r="T11" s="221"/>
      <c r="U11" s="222"/>
      <c r="V11" s="223"/>
      <c r="W11" s="223"/>
      <c r="X11" s="223"/>
      <c r="Y11" s="223"/>
      <c r="Z11" s="217"/>
      <c r="AA11" s="218"/>
      <c r="AB11" s="223"/>
      <c r="AD11" s="219"/>
      <c r="AF11" s="220"/>
      <c r="AG11" s="221"/>
      <c r="AH11" s="222"/>
      <c r="AI11" s="223"/>
      <c r="AJ11" s="223"/>
      <c r="AK11" s="223"/>
    </row>
    <row r="12" spans="1:37" s="15" customFormat="1" ht="21" customHeight="1">
      <c r="A12" s="13" t="s">
        <v>10</v>
      </c>
      <c r="B12" s="16">
        <v>5</v>
      </c>
      <c r="C12" s="124">
        <v>1059625</v>
      </c>
      <c r="D12" s="92"/>
      <c r="E12" s="124">
        <v>1299386</v>
      </c>
      <c r="F12" s="125"/>
      <c r="G12" s="126">
        <v>1018375</v>
      </c>
      <c r="H12" s="126"/>
      <c r="I12" s="124">
        <v>1299386</v>
      </c>
      <c r="J12" s="221"/>
      <c r="K12" s="222"/>
      <c r="L12" s="223"/>
      <c r="M12" s="223"/>
      <c r="N12" s="223"/>
      <c r="O12" s="223"/>
      <c r="P12" s="217"/>
      <c r="Q12" s="219"/>
      <c r="S12" s="220"/>
      <c r="T12" s="221"/>
      <c r="U12" s="222"/>
      <c r="V12" s="223"/>
      <c r="W12" s="223"/>
      <c r="X12" s="223"/>
      <c r="Y12" s="223"/>
      <c r="Z12" s="217"/>
      <c r="AA12" s="218"/>
      <c r="AB12" s="223"/>
      <c r="AD12" s="219"/>
      <c r="AF12" s="220"/>
      <c r="AG12" s="221"/>
      <c r="AH12" s="222"/>
      <c r="AI12" s="223"/>
      <c r="AJ12" s="223"/>
      <c r="AK12" s="223"/>
    </row>
    <row r="13" spans="1:37" s="15" customFormat="1" ht="21" customHeight="1">
      <c r="A13" s="19" t="s">
        <v>11</v>
      </c>
      <c r="B13" s="16">
        <v>6</v>
      </c>
      <c r="C13" s="124">
        <v>3292607</v>
      </c>
      <c r="D13" s="92"/>
      <c r="E13" s="124">
        <v>3180134</v>
      </c>
      <c r="F13" s="125"/>
      <c r="G13" s="126">
        <v>2137846</v>
      </c>
      <c r="H13" s="126"/>
      <c r="I13" s="124">
        <v>2099303</v>
      </c>
      <c r="J13" s="221"/>
      <c r="K13" s="222"/>
      <c r="L13" s="223"/>
      <c r="M13" s="223"/>
      <c r="N13" s="223"/>
      <c r="O13" s="223"/>
      <c r="P13" s="217"/>
      <c r="Q13" s="219"/>
      <c r="S13" s="220"/>
      <c r="T13" s="221"/>
      <c r="U13" s="222"/>
      <c r="V13" s="223"/>
      <c r="W13" s="223"/>
      <c r="X13" s="223"/>
      <c r="Y13" s="223"/>
      <c r="Z13" s="217"/>
      <c r="AA13" s="218"/>
      <c r="AB13" s="217"/>
      <c r="AD13" s="219"/>
      <c r="AF13" s="220"/>
      <c r="AG13" s="221"/>
      <c r="AH13" s="222"/>
      <c r="AI13" s="223"/>
      <c r="AJ13" s="223"/>
      <c r="AK13" s="223"/>
    </row>
    <row r="14" spans="1:37" s="15" customFormat="1" ht="21" customHeight="1">
      <c r="A14" s="19" t="s">
        <v>174</v>
      </c>
      <c r="B14" s="16"/>
      <c r="C14" s="124">
        <v>692917</v>
      </c>
      <c r="D14" s="126"/>
      <c r="E14" s="124">
        <v>447563</v>
      </c>
      <c r="F14" s="127"/>
      <c r="G14" s="126">
        <v>489878</v>
      </c>
      <c r="H14" s="126"/>
      <c r="I14" s="124">
        <v>291660</v>
      </c>
      <c r="J14" s="224"/>
      <c r="K14" s="225"/>
      <c r="L14" s="223"/>
      <c r="M14" s="223"/>
      <c r="N14" s="223"/>
      <c r="O14" s="223"/>
      <c r="P14" s="217"/>
      <c r="Q14" s="226"/>
      <c r="R14" s="227"/>
      <c r="S14" s="228"/>
      <c r="T14" s="224"/>
      <c r="U14" s="225"/>
      <c r="V14" s="223"/>
      <c r="W14" s="223"/>
      <c r="X14" s="223"/>
      <c r="Y14" s="223"/>
      <c r="Z14" s="217"/>
      <c r="AA14" s="223"/>
      <c r="AB14" s="223"/>
      <c r="AC14" s="227"/>
      <c r="AD14" s="226"/>
      <c r="AE14" s="227"/>
      <c r="AF14" s="228"/>
      <c r="AG14" s="224"/>
      <c r="AH14" s="225"/>
      <c r="AI14" s="223"/>
      <c r="AJ14" s="223"/>
      <c r="AK14" s="223"/>
    </row>
    <row r="15" spans="1:37" s="15" customFormat="1" ht="21" customHeight="1">
      <c r="A15" s="19" t="s">
        <v>163</v>
      </c>
      <c r="B15" s="16">
        <v>4</v>
      </c>
      <c r="C15" s="124">
        <v>0</v>
      </c>
      <c r="D15" s="92"/>
      <c r="E15" s="275">
        <v>0</v>
      </c>
      <c r="F15" s="125"/>
      <c r="G15" s="126">
        <v>1252201</v>
      </c>
      <c r="H15" s="126"/>
      <c r="I15" s="124">
        <v>1029333</v>
      </c>
      <c r="J15" s="221"/>
      <c r="K15" s="222"/>
      <c r="L15" s="223"/>
      <c r="M15" s="223"/>
      <c r="N15" s="223"/>
      <c r="O15" s="223"/>
      <c r="P15" s="217"/>
      <c r="Q15" s="219"/>
      <c r="S15" s="220"/>
      <c r="T15" s="221"/>
      <c r="U15" s="222"/>
      <c r="V15" s="223"/>
      <c r="W15" s="223"/>
      <c r="X15" s="223"/>
      <c r="Y15" s="223"/>
      <c r="Z15" s="217"/>
      <c r="AA15" s="218"/>
      <c r="AB15" s="217"/>
      <c r="AD15" s="219"/>
      <c r="AF15" s="220"/>
      <c r="AG15" s="221"/>
      <c r="AH15" s="222"/>
      <c r="AI15" s="223"/>
      <c r="AJ15" s="223"/>
      <c r="AK15" s="223"/>
    </row>
    <row r="16" spans="1:37" s="15" customFormat="1" ht="21" customHeight="1">
      <c r="A16" s="19" t="s">
        <v>12</v>
      </c>
      <c r="B16" s="16"/>
      <c r="C16" s="124">
        <v>1962187</v>
      </c>
      <c r="D16" s="92"/>
      <c r="E16" s="124">
        <v>1523166</v>
      </c>
      <c r="F16" s="125"/>
      <c r="G16" s="126">
        <v>1120485</v>
      </c>
      <c r="H16" s="126"/>
      <c r="I16" s="124">
        <v>942722</v>
      </c>
      <c r="J16" s="221"/>
      <c r="K16" s="222"/>
      <c r="L16" s="223"/>
      <c r="M16" s="223"/>
      <c r="N16" s="223"/>
      <c r="O16" s="223"/>
      <c r="P16" s="217"/>
      <c r="Q16" s="219"/>
      <c r="S16" s="220"/>
      <c r="T16" s="221"/>
      <c r="U16" s="222"/>
      <c r="V16" s="223"/>
      <c r="W16" s="223"/>
      <c r="X16" s="223"/>
      <c r="Y16" s="223"/>
      <c r="Z16" s="217"/>
      <c r="AA16" s="218"/>
      <c r="AB16" s="223"/>
      <c r="AD16" s="219"/>
      <c r="AF16" s="220"/>
      <c r="AG16" s="221"/>
      <c r="AH16" s="222"/>
      <c r="AI16" s="223"/>
      <c r="AJ16" s="223"/>
      <c r="AK16" s="223"/>
    </row>
    <row r="17" spans="1:37" s="15" customFormat="1" ht="21" customHeight="1">
      <c r="A17" s="19" t="s">
        <v>13</v>
      </c>
      <c r="B17" s="16"/>
      <c r="C17" s="124">
        <v>78490</v>
      </c>
      <c r="D17" s="92"/>
      <c r="E17" s="124">
        <v>68314</v>
      </c>
      <c r="F17" s="125"/>
      <c r="G17" s="126">
        <v>65714</v>
      </c>
      <c r="H17" s="126"/>
      <c r="I17" s="124">
        <v>65146</v>
      </c>
      <c r="J17" s="221"/>
      <c r="K17" s="222"/>
      <c r="L17" s="223"/>
      <c r="M17" s="223"/>
      <c r="N17" s="223"/>
      <c r="O17" s="223"/>
      <c r="P17" s="217"/>
      <c r="Q17" s="219"/>
      <c r="S17" s="220"/>
      <c r="T17" s="221"/>
      <c r="U17" s="222"/>
      <c r="V17" s="223"/>
      <c r="W17" s="223"/>
      <c r="X17" s="223"/>
      <c r="Y17" s="223"/>
      <c r="Z17" s="217"/>
      <c r="AA17" s="218"/>
      <c r="AB17" s="223"/>
      <c r="AD17" s="219"/>
      <c r="AF17" s="220"/>
      <c r="AG17" s="221"/>
      <c r="AH17" s="222"/>
      <c r="AI17" s="223"/>
      <c r="AJ17" s="223"/>
      <c r="AK17" s="223"/>
    </row>
    <row r="18" spans="1:37" s="15" customFormat="1" ht="21" customHeight="1">
      <c r="A18" s="9" t="s">
        <v>14</v>
      </c>
      <c r="B18" s="16"/>
      <c r="C18" s="128">
        <f t="shared" ref="C18:J18" si="0">SUM(C11:C17)</f>
        <v>9920149</v>
      </c>
      <c r="D18" s="136">
        <f t="shared" si="0"/>
        <v>0</v>
      </c>
      <c r="E18" s="128">
        <f t="shared" si="0"/>
        <v>9338025</v>
      </c>
      <c r="F18" s="18">
        <f t="shared" si="0"/>
        <v>0</v>
      </c>
      <c r="G18" s="128">
        <f t="shared" si="0"/>
        <v>7242523</v>
      </c>
      <c r="H18" s="129">
        <f t="shared" si="0"/>
        <v>0</v>
      </c>
      <c r="I18" s="128">
        <f t="shared" si="0"/>
        <v>6962750</v>
      </c>
      <c r="J18" s="229">
        <f t="shared" si="0"/>
        <v>0</v>
      </c>
      <c r="L18" s="230"/>
      <c r="M18" s="230"/>
    </row>
    <row r="19" spans="1:37" s="15" customFormat="1" ht="21" customHeight="1">
      <c r="A19" s="19"/>
      <c r="B19" s="16"/>
      <c r="C19" s="11"/>
      <c r="D19" s="130"/>
      <c r="E19" s="11"/>
      <c r="F19" s="13"/>
      <c r="G19" s="11"/>
      <c r="H19" s="130"/>
      <c r="I19" s="11"/>
      <c r="J19" s="231"/>
      <c r="L19" s="232"/>
      <c r="M19" s="232"/>
    </row>
    <row r="20" spans="1:37" s="15" customFormat="1" ht="21" customHeight="1">
      <c r="A20" s="131" t="s">
        <v>15</v>
      </c>
      <c r="B20" s="16"/>
      <c r="C20" s="11"/>
      <c r="D20" s="130"/>
      <c r="E20" s="11"/>
      <c r="F20" s="13"/>
      <c r="G20" s="11"/>
      <c r="H20" s="130"/>
      <c r="I20" s="11"/>
      <c r="J20" s="231"/>
      <c r="L20" s="232"/>
      <c r="M20" s="232"/>
      <c r="O20" s="216"/>
    </row>
    <row r="21" spans="1:37" ht="21" customHeight="1">
      <c r="A21" s="132" t="s">
        <v>115</v>
      </c>
      <c r="B21" s="16">
        <v>7</v>
      </c>
      <c r="C21" s="124">
        <v>395831</v>
      </c>
      <c r="D21" s="126"/>
      <c r="E21" s="124">
        <v>319059</v>
      </c>
      <c r="F21" s="127"/>
      <c r="G21" s="124">
        <v>0</v>
      </c>
      <c r="H21" s="126"/>
      <c r="I21" s="124">
        <v>0</v>
      </c>
      <c r="J21" s="32"/>
      <c r="L21" s="276"/>
      <c r="M21" s="276"/>
      <c r="N21" s="132"/>
      <c r="O21" s="16"/>
    </row>
    <row r="22" spans="1:37" ht="21" customHeight="1">
      <c r="A22" s="132" t="s">
        <v>116</v>
      </c>
      <c r="B22" s="16">
        <v>7</v>
      </c>
      <c r="C22" s="124">
        <v>862302</v>
      </c>
      <c r="D22" s="130"/>
      <c r="E22" s="124">
        <v>799751</v>
      </c>
      <c r="F22" s="31"/>
      <c r="G22" s="124">
        <v>108829</v>
      </c>
      <c r="H22" s="130"/>
      <c r="I22" s="124">
        <v>139961</v>
      </c>
      <c r="J22" s="32"/>
      <c r="L22" s="276"/>
      <c r="M22" s="276"/>
      <c r="N22" s="132"/>
      <c r="O22" s="16"/>
    </row>
    <row r="23" spans="1:37" ht="21" customHeight="1">
      <c r="A23" s="132" t="s">
        <v>16</v>
      </c>
      <c r="B23" s="16">
        <v>8</v>
      </c>
      <c r="C23" s="275">
        <v>0</v>
      </c>
      <c r="D23" s="130"/>
      <c r="E23" s="275">
        <v>0</v>
      </c>
      <c r="F23" s="31"/>
      <c r="G23" s="124">
        <v>6240693</v>
      </c>
      <c r="H23" s="130"/>
      <c r="I23" s="124">
        <v>6187578</v>
      </c>
      <c r="J23" s="32"/>
      <c r="L23" s="276"/>
      <c r="M23" s="276"/>
      <c r="N23" s="132"/>
      <c r="O23" s="16"/>
    </row>
    <row r="24" spans="1:37" ht="21" customHeight="1">
      <c r="A24" s="132" t="s">
        <v>17</v>
      </c>
      <c r="B24" s="16">
        <v>5</v>
      </c>
      <c r="C24" s="124">
        <v>4236526</v>
      </c>
      <c r="D24" s="130"/>
      <c r="E24" s="124">
        <v>2767916</v>
      </c>
      <c r="F24" s="31"/>
      <c r="G24" s="124">
        <v>4236526</v>
      </c>
      <c r="H24" s="130"/>
      <c r="I24" s="124">
        <v>2767916</v>
      </c>
      <c r="J24" s="126">
        <v>195829</v>
      </c>
      <c r="L24" s="277">
        <v>17600580</v>
      </c>
      <c r="M24" s="277">
        <v>189285</v>
      </c>
      <c r="N24" s="132"/>
      <c r="O24" s="16"/>
    </row>
    <row r="25" spans="1:37" ht="21" customHeight="1">
      <c r="A25" s="132" t="s">
        <v>100</v>
      </c>
      <c r="B25" s="16"/>
      <c r="C25" s="124">
        <v>715154</v>
      </c>
      <c r="D25" s="130"/>
      <c r="E25" s="124">
        <v>738962</v>
      </c>
      <c r="F25" s="31"/>
      <c r="G25" s="124">
        <v>815968</v>
      </c>
      <c r="H25" s="130"/>
      <c r="I25" s="124">
        <v>816098</v>
      </c>
      <c r="J25" s="126">
        <v>606629623</v>
      </c>
      <c r="L25" s="277">
        <v>731846777</v>
      </c>
      <c r="M25" s="277">
        <v>394825939</v>
      </c>
      <c r="N25" s="132"/>
      <c r="O25" s="16"/>
    </row>
    <row r="26" spans="1:37" ht="21" customHeight="1">
      <c r="A26" s="132" t="s">
        <v>156</v>
      </c>
      <c r="B26" s="16"/>
      <c r="C26" s="124">
        <v>346902</v>
      </c>
      <c r="D26" s="130"/>
      <c r="E26" s="124">
        <v>301054</v>
      </c>
      <c r="F26" s="31"/>
      <c r="G26" s="124">
        <v>0</v>
      </c>
      <c r="H26" s="130"/>
      <c r="I26" s="124">
        <v>0</v>
      </c>
      <c r="J26" s="126"/>
      <c r="L26" s="277"/>
      <c r="M26" s="277"/>
      <c r="N26" s="132"/>
      <c r="O26" s="16"/>
    </row>
    <row r="27" spans="1:37" ht="21" customHeight="1">
      <c r="A27" s="132" t="s">
        <v>18</v>
      </c>
      <c r="B27" s="16">
        <v>9</v>
      </c>
      <c r="C27" s="124">
        <v>9992872</v>
      </c>
      <c r="D27" s="130"/>
      <c r="E27" s="124">
        <v>8925066</v>
      </c>
      <c r="F27" s="31"/>
      <c r="G27" s="124">
        <v>4373264</v>
      </c>
      <c r="H27" s="130"/>
      <c r="I27" s="124">
        <v>4111569</v>
      </c>
      <c r="J27" s="126">
        <v>606629623</v>
      </c>
      <c r="L27" s="277">
        <v>731846777</v>
      </c>
      <c r="M27" s="277">
        <v>394825939</v>
      </c>
      <c r="N27" s="132"/>
      <c r="O27" s="16"/>
    </row>
    <row r="28" spans="1:37" ht="21" customHeight="1">
      <c r="A28" s="132" t="s">
        <v>175</v>
      </c>
      <c r="B28" s="16"/>
      <c r="C28" s="124">
        <v>80144</v>
      </c>
      <c r="D28" s="130"/>
      <c r="E28" s="124">
        <v>80144</v>
      </c>
      <c r="F28" s="31"/>
      <c r="G28" s="124">
        <v>0</v>
      </c>
      <c r="H28" s="130"/>
      <c r="I28" s="124">
        <v>0</v>
      </c>
      <c r="J28" s="126"/>
      <c r="L28" s="277"/>
      <c r="M28" s="277"/>
      <c r="N28" s="132"/>
      <c r="O28" s="16"/>
    </row>
    <row r="29" spans="1:37" ht="21" customHeight="1">
      <c r="A29" s="19" t="s">
        <v>193</v>
      </c>
      <c r="B29" s="16"/>
      <c r="C29" s="124">
        <v>254826</v>
      </c>
      <c r="D29" s="126"/>
      <c r="E29" s="124">
        <v>229066</v>
      </c>
      <c r="F29" s="125"/>
      <c r="G29" s="124">
        <v>229609</v>
      </c>
      <c r="H29" s="126"/>
      <c r="I29" s="124">
        <v>210120</v>
      </c>
      <c r="J29" s="126">
        <v>188751654</v>
      </c>
      <c r="K29" s="21"/>
      <c r="L29" s="277">
        <v>8926403</v>
      </c>
      <c r="M29" s="277">
        <v>4041934</v>
      </c>
      <c r="N29" s="132"/>
      <c r="O29" s="16"/>
    </row>
    <row r="30" spans="1:37" ht="21" customHeight="1">
      <c r="A30" s="19" t="s">
        <v>19</v>
      </c>
      <c r="B30" s="16"/>
      <c r="C30" s="124">
        <v>86495</v>
      </c>
      <c r="D30" s="126"/>
      <c r="E30" s="124">
        <v>192693</v>
      </c>
      <c r="F30" s="125"/>
      <c r="G30" s="124">
        <v>0</v>
      </c>
      <c r="H30" s="126"/>
      <c r="I30" s="124">
        <v>110033</v>
      </c>
      <c r="J30" s="126">
        <v>17986895</v>
      </c>
      <c r="K30" s="55"/>
      <c r="L30" s="277"/>
      <c r="M30" s="277"/>
      <c r="N30" s="19"/>
      <c r="O30" s="16"/>
    </row>
    <row r="31" spans="1:37" ht="21" customHeight="1">
      <c r="A31" s="19" t="s">
        <v>20</v>
      </c>
      <c r="B31" s="16"/>
      <c r="C31" s="133">
        <v>931809</v>
      </c>
      <c r="D31" s="126"/>
      <c r="E31" s="133">
        <v>632130</v>
      </c>
      <c r="F31" s="127"/>
      <c r="G31" s="133">
        <v>633790</v>
      </c>
      <c r="H31" s="126"/>
      <c r="I31" s="133">
        <v>364389</v>
      </c>
      <c r="J31" s="134">
        <v>27440000</v>
      </c>
      <c r="K31" s="55"/>
      <c r="L31" s="277"/>
      <c r="M31" s="278"/>
      <c r="N31" s="19"/>
      <c r="O31" s="16"/>
    </row>
    <row r="32" spans="1:37" s="15" customFormat="1" ht="21" customHeight="1">
      <c r="A32" s="9" t="s">
        <v>21</v>
      </c>
      <c r="B32" s="16"/>
      <c r="C32" s="135">
        <f>SUM(C21:C31)</f>
        <v>17902861</v>
      </c>
      <c r="D32" s="136"/>
      <c r="E32" s="135">
        <f>SUM(E21:E31)</f>
        <v>14985841</v>
      </c>
      <c r="F32" s="137"/>
      <c r="G32" s="135">
        <f>SUM(G21:G31)</f>
        <v>16638679</v>
      </c>
      <c r="H32" s="136"/>
      <c r="I32" s="135">
        <f>SUM(I21:I31)</f>
        <v>14707664</v>
      </c>
      <c r="J32" s="229">
        <f>SUM(J22:J31)</f>
        <v>1447633624</v>
      </c>
      <c r="L32" s="230"/>
      <c r="M32" s="230"/>
      <c r="N32" s="233"/>
      <c r="O32" s="216"/>
    </row>
    <row r="33" spans="1:14" s="15" customFormat="1" ht="21" customHeight="1">
      <c r="A33" s="9"/>
      <c r="B33" s="16"/>
      <c r="C33" s="138"/>
      <c r="D33" s="129"/>
      <c r="E33" s="138"/>
      <c r="F33" s="13"/>
      <c r="G33" s="138"/>
      <c r="H33" s="129"/>
      <c r="I33" s="138"/>
      <c r="J33" s="234"/>
      <c r="L33" s="235"/>
      <c r="M33" s="235"/>
      <c r="N33" s="236"/>
    </row>
    <row r="34" spans="1:14" s="15" customFormat="1" ht="21" customHeight="1" thickBot="1">
      <c r="A34" s="9" t="s">
        <v>22</v>
      </c>
      <c r="B34" s="16"/>
      <c r="C34" s="139">
        <f>SUM(C18+C32)</f>
        <v>27823010</v>
      </c>
      <c r="D34" s="129"/>
      <c r="E34" s="139">
        <f>SUM(E18+E32)</f>
        <v>24323866</v>
      </c>
      <c r="F34" s="18"/>
      <c r="G34" s="139">
        <f>SUM(G18+G32)</f>
        <v>23881202</v>
      </c>
      <c r="H34" s="129"/>
      <c r="I34" s="139">
        <f>SUM(I18+I32)</f>
        <v>21670414</v>
      </c>
      <c r="J34" s="237">
        <f>SUM(J18+J32)</f>
        <v>1447633624</v>
      </c>
      <c r="L34" s="238">
        <v>4135255544</v>
      </c>
      <c r="M34" s="238">
        <v>1520801291</v>
      </c>
    </row>
    <row r="35" spans="1:14" ht="21" customHeight="1" thickTop="1">
      <c r="A35" s="9"/>
      <c r="B35" s="16"/>
      <c r="C35" s="17">
        <f>C34-C91</f>
        <v>0</v>
      </c>
      <c r="D35" s="129"/>
      <c r="E35" s="17">
        <f>E34-E91</f>
        <v>0</v>
      </c>
      <c r="F35" s="18"/>
      <c r="L35" s="239">
        <v>0</v>
      </c>
    </row>
    <row r="36" spans="1:14" s="4" customFormat="1" ht="21" customHeight="1">
      <c r="A36" s="144" t="s">
        <v>164</v>
      </c>
      <c r="B36" s="10"/>
      <c r="C36" s="11"/>
      <c r="D36" s="12"/>
      <c r="E36" s="11"/>
      <c r="F36" s="13"/>
      <c r="G36" s="13"/>
      <c r="H36" s="13"/>
      <c r="I36" s="13"/>
      <c r="L36" s="204"/>
      <c r="M36" s="205"/>
    </row>
    <row r="37" spans="1:14" s="8" customFormat="1" ht="21" customHeight="1">
      <c r="A37" s="14" t="s">
        <v>0</v>
      </c>
      <c r="B37" s="10"/>
      <c r="C37" s="11"/>
      <c r="D37" s="12"/>
      <c r="E37" s="11"/>
      <c r="F37" s="13"/>
      <c r="G37" s="13"/>
      <c r="H37" s="13"/>
      <c r="I37" s="13"/>
      <c r="L37" s="206"/>
      <c r="M37" s="207"/>
    </row>
    <row r="39" spans="1:14" s="15" customFormat="1" ht="21" customHeight="1">
      <c r="A39" s="19"/>
      <c r="B39" s="10"/>
      <c r="C39" s="297" t="s">
        <v>1</v>
      </c>
      <c r="D39" s="297"/>
      <c r="E39" s="297"/>
      <c r="F39" s="297"/>
      <c r="G39" s="297" t="s">
        <v>2</v>
      </c>
      <c r="H39" s="297"/>
      <c r="I39" s="297"/>
      <c r="J39" s="208"/>
      <c r="L39" s="209"/>
      <c r="M39" s="209"/>
    </row>
    <row r="40" spans="1:14" s="15" customFormat="1" ht="21" customHeight="1">
      <c r="A40" s="19"/>
      <c r="B40" s="10"/>
      <c r="C40" s="297" t="s">
        <v>3</v>
      </c>
      <c r="D40" s="297"/>
      <c r="E40" s="297"/>
      <c r="F40" s="297"/>
      <c r="G40" s="297" t="s">
        <v>3</v>
      </c>
      <c r="H40" s="297"/>
      <c r="I40" s="297"/>
      <c r="J40" s="210"/>
      <c r="L40" s="209"/>
      <c r="M40" s="209"/>
    </row>
    <row r="41" spans="1:14" s="15" customFormat="1" ht="21" customHeight="1">
      <c r="A41" s="19"/>
      <c r="B41" s="10"/>
      <c r="C41" s="288" t="s">
        <v>112</v>
      </c>
      <c r="D41" s="288"/>
      <c r="E41" s="288" t="s">
        <v>4</v>
      </c>
      <c r="F41" s="13"/>
      <c r="G41" s="288" t="s">
        <v>112</v>
      </c>
      <c r="H41" s="288"/>
      <c r="I41" s="288" t="s">
        <v>4</v>
      </c>
      <c r="J41" s="211"/>
      <c r="L41" s="212"/>
      <c r="M41" s="212"/>
    </row>
    <row r="42" spans="1:14" s="15" customFormat="1" ht="21" customHeight="1">
      <c r="A42" s="9" t="s">
        <v>194</v>
      </c>
      <c r="B42" s="16" t="s">
        <v>6</v>
      </c>
      <c r="C42" s="107">
        <v>2020</v>
      </c>
      <c r="D42" s="107"/>
      <c r="E42" s="107">
        <v>2019</v>
      </c>
      <c r="F42" s="13"/>
      <c r="G42" s="107">
        <v>2020</v>
      </c>
      <c r="H42" s="107"/>
      <c r="I42" s="107">
        <v>2019</v>
      </c>
      <c r="J42" s="211"/>
      <c r="L42" s="212"/>
      <c r="M42" s="212"/>
    </row>
    <row r="43" spans="1:14" s="15" customFormat="1" ht="21" customHeight="1">
      <c r="C43" s="107" t="s">
        <v>113</v>
      </c>
      <c r="D43" s="107"/>
      <c r="E43" s="107"/>
      <c r="G43" s="107" t="s">
        <v>113</v>
      </c>
      <c r="H43" s="107"/>
      <c r="I43" s="107"/>
      <c r="J43" s="213"/>
      <c r="L43" s="214">
        <v>2012</v>
      </c>
      <c r="M43" s="214">
        <v>2012</v>
      </c>
    </row>
    <row r="44" spans="1:14" s="15" customFormat="1" ht="21" customHeight="1">
      <c r="A44" s="19"/>
      <c r="B44" s="13"/>
      <c r="C44" s="299" t="s">
        <v>7</v>
      </c>
      <c r="D44" s="299"/>
      <c r="E44" s="299"/>
      <c r="F44" s="299"/>
      <c r="G44" s="299"/>
      <c r="H44" s="299"/>
      <c r="I44" s="299"/>
      <c r="J44" s="215"/>
      <c r="L44" s="209"/>
      <c r="M44" s="209"/>
    </row>
    <row r="45" spans="1:14" s="15" customFormat="1" ht="21" customHeight="1">
      <c r="A45" s="27" t="s">
        <v>23</v>
      </c>
      <c r="B45" s="16"/>
      <c r="C45" s="11"/>
      <c r="D45" s="123"/>
      <c r="E45" s="11"/>
      <c r="F45" s="13"/>
      <c r="G45" s="13"/>
      <c r="H45" s="13"/>
      <c r="I45" s="13"/>
      <c r="L45" s="242"/>
      <c r="M45" s="209"/>
    </row>
    <row r="46" spans="1:14" s="15" customFormat="1" ht="21" customHeight="1">
      <c r="A46" s="19" t="s">
        <v>24</v>
      </c>
      <c r="B46" s="40"/>
      <c r="C46" s="124">
        <v>2566838</v>
      </c>
      <c r="D46" s="29"/>
      <c r="E46" s="124">
        <v>2243814</v>
      </c>
      <c r="F46" s="31"/>
      <c r="G46" s="124">
        <v>1578192</v>
      </c>
      <c r="H46" s="29"/>
      <c r="I46" s="124">
        <v>1480768</v>
      </c>
      <c r="J46" s="243">
        <v>148152275</v>
      </c>
      <c r="K46" s="244"/>
      <c r="L46" s="245">
        <v>768912348</v>
      </c>
      <c r="M46" s="245">
        <v>171800514</v>
      </c>
    </row>
    <row r="47" spans="1:14" s="15" customFormat="1" ht="21" customHeight="1">
      <c r="A47" s="19" t="s">
        <v>176</v>
      </c>
      <c r="B47" s="40"/>
      <c r="C47" s="124">
        <v>4455570</v>
      </c>
      <c r="D47" s="29"/>
      <c r="E47" s="124">
        <v>2585293</v>
      </c>
      <c r="F47" s="31"/>
      <c r="G47" s="124">
        <v>3406175</v>
      </c>
      <c r="H47" s="29"/>
      <c r="I47" s="124">
        <v>1468937</v>
      </c>
      <c r="J47" s="243">
        <v>42396973</v>
      </c>
      <c r="K47" s="244"/>
      <c r="L47" s="245">
        <v>80870085</v>
      </c>
      <c r="M47" s="245">
        <v>34976384</v>
      </c>
    </row>
    <row r="48" spans="1:14" s="15" customFormat="1" ht="21" customHeight="1">
      <c r="A48" s="19" t="s">
        <v>149</v>
      </c>
      <c r="B48" s="40" t="s">
        <v>239</v>
      </c>
      <c r="C48" s="246">
        <v>0</v>
      </c>
      <c r="D48" s="29"/>
      <c r="E48" s="279">
        <v>0</v>
      </c>
      <c r="F48" s="31"/>
      <c r="G48" s="124">
        <v>1163331</v>
      </c>
      <c r="H48" s="29"/>
      <c r="I48" s="279">
        <v>893830</v>
      </c>
      <c r="J48" s="243"/>
      <c r="K48" s="244"/>
      <c r="L48" s="245"/>
      <c r="M48" s="245"/>
    </row>
    <row r="49" spans="1:14" s="15" customFormat="1" ht="21" customHeight="1">
      <c r="A49" s="19" t="s">
        <v>181</v>
      </c>
      <c r="B49" s="16"/>
      <c r="C49" s="124">
        <v>120803</v>
      </c>
      <c r="D49" s="29"/>
      <c r="E49" s="124">
        <v>96644</v>
      </c>
      <c r="F49" s="31"/>
      <c r="G49" s="153">
        <v>30224</v>
      </c>
      <c r="H49" s="29"/>
      <c r="I49" s="124">
        <v>10850</v>
      </c>
      <c r="J49" s="247">
        <v>7057043</v>
      </c>
      <c r="K49" s="244"/>
      <c r="L49" s="245">
        <v>89856370</v>
      </c>
      <c r="M49" s="245">
        <v>10361945</v>
      </c>
    </row>
    <row r="50" spans="1:14" s="15" customFormat="1" ht="21" customHeight="1">
      <c r="A50" s="19" t="s">
        <v>150</v>
      </c>
      <c r="B50" s="16"/>
      <c r="C50" s="124">
        <v>480856</v>
      </c>
      <c r="D50" s="29"/>
      <c r="E50" s="124">
        <v>323465</v>
      </c>
      <c r="F50" s="31"/>
      <c r="G50" s="153">
        <v>263050</v>
      </c>
      <c r="H50" s="29"/>
      <c r="I50" s="124">
        <v>164227</v>
      </c>
      <c r="J50" s="247"/>
      <c r="K50" s="244"/>
      <c r="L50" s="245"/>
      <c r="M50" s="245"/>
    </row>
    <row r="51" spans="1:14" s="15" customFormat="1" ht="21" customHeight="1">
      <c r="A51" s="13" t="s">
        <v>74</v>
      </c>
      <c r="B51" s="16"/>
      <c r="C51" s="124">
        <v>15278</v>
      </c>
      <c r="D51" s="29"/>
      <c r="E51" s="124">
        <v>6617</v>
      </c>
      <c r="F51" s="31"/>
      <c r="G51" s="124">
        <v>13454</v>
      </c>
      <c r="H51" s="29"/>
      <c r="I51" s="124">
        <v>6412</v>
      </c>
      <c r="J51" s="247">
        <v>78962288</v>
      </c>
      <c r="K51" s="244"/>
      <c r="L51" s="245">
        <v>300329154</v>
      </c>
      <c r="M51" s="245">
        <v>30883656</v>
      </c>
    </row>
    <row r="52" spans="1:14" s="15" customFormat="1" ht="21" customHeight="1">
      <c r="A52" s="9" t="s">
        <v>25</v>
      </c>
      <c r="B52" s="16"/>
      <c r="C52" s="145">
        <f t="shared" ref="C52:J52" si="1">SUM(C46:C51)</f>
        <v>7639345</v>
      </c>
      <c r="D52" s="248">
        <f t="shared" si="1"/>
        <v>0</v>
      </c>
      <c r="E52" s="145">
        <f t="shared" si="1"/>
        <v>5255833</v>
      </c>
      <c r="F52" s="18">
        <f t="shared" si="1"/>
        <v>0</v>
      </c>
      <c r="G52" s="145">
        <f t="shared" si="1"/>
        <v>6454426</v>
      </c>
      <c r="H52" s="35">
        <f t="shared" si="1"/>
        <v>0</v>
      </c>
      <c r="I52" s="145">
        <f t="shared" si="1"/>
        <v>4025024</v>
      </c>
      <c r="J52" s="249">
        <f t="shared" si="1"/>
        <v>276568579</v>
      </c>
      <c r="L52" s="250">
        <v>2091434691</v>
      </c>
      <c r="M52" s="250">
        <v>705703537</v>
      </c>
    </row>
    <row r="53" spans="1:14" s="15" customFormat="1" ht="21" customHeight="1">
      <c r="A53" s="19"/>
      <c r="B53" s="16"/>
      <c r="C53" s="141"/>
      <c r="D53" s="34"/>
      <c r="E53" s="141"/>
      <c r="F53" s="13"/>
      <c r="G53" s="141"/>
      <c r="H53" s="34"/>
      <c r="I53" s="141"/>
      <c r="J53" s="251"/>
      <c r="L53" s="252"/>
      <c r="M53" s="252"/>
    </row>
    <row r="54" spans="1:14" s="15" customFormat="1" ht="21" customHeight="1">
      <c r="A54" s="27" t="s">
        <v>26</v>
      </c>
      <c r="B54" s="16"/>
      <c r="C54" s="141"/>
      <c r="D54" s="34"/>
      <c r="E54" s="141"/>
      <c r="F54" s="13"/>
      <c r="G54" s="141"/>
      <c r="H54" s="34"/>
      <c r="I54" s="141"/>
      <c r="J54" s="253"/>
      <c r="L54" s="254"/>
      <c r="M54" s="254"/>
    </row>
    <row r="55" spans="1:14" s="15" customFormat="1" ht="21" customHeight="1">
      <c r="A55" s="19" t="s">
        <v>178</v>
      </c>
      <c r="B55" s="16"/>
      <c r="C55" s="124">
        <v>656070</v>
      </c>
      <c r="D55" s="34"/>
      <c r="E55" s="124">
        <v>120865</v>
      </c>
      <c r="F55" s="13"/>
      <c r="G55" s="124">
        <v>0</v>
      </c>
      <c r="H55" s="34"/>
      <c r="I55" s="124">
        <v>0</v>
      </c>
      <c r="J55" s="253"/>
      <c r="L55" s="254"/>
      <c r="M55" s="254"/>
    </row>
    <row r="56" spans="1:14" s="15" customFormat="1" ht="21" customHeight="1">
      <c r="A56" s="19" t="s">
        <v>195</v>
      </c>
      <c r="B56" s="16"/>
      <c r="C56" s="124">
        <v>385943</v>
      </c>
      <c r="D56" s="34"/>
      <c r="E56" s="124">
        <v>284693</v>
      </c>
      <c r="F56" s="31"/>
      <c r="G56" s="124">
        <v>87931</v>
      </c>
      <c r="H56" s="34"/>
      <c r="I56" s="124">
        <v>28859</v>
      </c>
      <c r="J56" s="251">
        <v>196290</v>
      </c>
      <c r="L56" s="245">
        <v>327065</v>
      </c>
      <c r="M56" s="255">
        <v>219618</v>
      </c>
    </row>
    <row r="57" spans="1:14" s="15" customFormat="1" ht="21" customHeight="1">
      <c r="A57" s="19" t="s">
        <v>117</v>
      </c>
      <c r="B57" s="16"/>
      <c r="C57" s="124">
        <v>652838</v>
      </c>
      <c r="D57" s="34"/>
      <c r="E57" s="124">
        <v>629365</v>
      </c>
      <c r="F57" s="31"/>
      <c r="G57" s="124">
        <v>411540</v>
      </c>
      <c r="H57" s="34"/>
      <c r="I57" s="124">
        <v>398000</v>
      </c>
      <c r="J57" s="251">
        <v>43520099</v>
      </c>
      <c r="L57" s="245">
        <v>68570447</v>
      </c>
      <c r="M57" s="255">
        <v>36884883</v>
      </c>
    </row>
    <row r="58" spans="1:14" s="15" customFormat="1" ht="21" customHeight="1">
      <c r="A58" s="19" t="s">
        <v>177</v>
      </c>
      <c r="B58" s="16"/>
      <c r="C58" s="124">
        <v>174832</v>
      </c>
      <c r="D58" s="34"/>
      <c r="E58" s="124">
        <v>8780</v>
      </c>
      <c r="F58" s="31"/>
      <c r="G58" s="124">
        <v>145393</v>
      </c>
      <c r="H58" s="34"/>
      <c r="I58" s="124">
        <v>0</v>
      </c>
      <c r="J58" s="251"/>
      <c r="L58" s="245"/>
      <c r="M58" s="255"/>
    </row>
    <row r="59" spans="1:14" s="15" customFormat="1" ht="21" customHeight="1">
      <c r="A59" s="19" t="s">
        <v>27</v>
      </c>
      <c r="B59" s="16"/>
      <c r="C59" s="124">
        <v>1185</v>
      </c>
      <c r="D59" s="34"/>
      <c r="E59" s="124">
        <v>1185</v>
      </c>
      <c r="F59" s="142"/>
      <c r="G59" s="124">
        <v>5404</v>
      </c>
      <c r="H59" s="34"/>
      <c r="I59" s="124">
        <v>4929</v>
      </c>
      <c r="J59" s="231">
        <v>0</v>
      </c>
      <c r="L59" s="245">
        <v>2157300</v>
      </c>
      <c r="M59" s="232">
        <v>0</v>
      </c>
    </row>
    <row r="60" spans="1:14" s="15" customFormat="1" ht="21" customHeight="1">
      <c r="A60" s="9" t="s">
        <v>28</v>
      </c>
      <c r="B60" s="16"/>
      <c r="C60" s="145">
        <f>SUM(C55:C59)</f>
        <v>1870868</v>
      </c>
      <c r="D60" s="35"/>
      <c r="E60" s="145">
        <f>SUM(E55:E59)</f>
        <v>1044888</v>
      </c>
      <c r="F60" s="18"/>
      <c r="G60" s="145">
        <f>SUM(G55:G59)</f>
        <v>650268</v>
      </c>
      <c r="H60" s="18"/>
      <c r="I60" s="145">
        <f>SUM(I55:I59)</f>
        <v>431788</v>
      </c>
      <c r="J60" s="256">
        <v>175382191</v>
      </c>
      <c r="L60" s="250">
        <v>417580269</v>
      </c>
      <c r="M60" s="250">
        <v>279823606</v>
      </c>
    </row>
    <row r="61" spans="1:14" s="15" customFormat="1" ht="21" customHeight="1">
      <c r="A61" s="19"/>
      <c r="B61" s="16"/>
      <c r="C61" s="141"/>
      <c r="D61" s="34"/>
      <c r="E61" s="141"/>
      <c r="F61" s="13"/>
      <c r="G61" s="141"/>
      <c r="H61" s="34"/>
      <c r="I61" s="141"/>
      <c r="J61" s="251"/>
      <c r="L61" s="252"/>
      <c r="M61" s="252"/>
    </row>
    <row r="62" spans="1:14" s="15" customFormat="1" ht="21" customHeight="1">
      <c r="A62" s="9" t="s">
        <v>29</v>
      </c>
      <c r="B62" s="16"/>
      <c r="C62" s="135">
        <f>SUM(C60,C52)</f>
        <v>9510213</v>
      </c>
      <c r="D62" s="35"/>
      <c r="E62" s="135">
        <f>SUM(E60,E52)</f>
        <v>6300721</v>
      </c>
      <c r="F62" s="18"/>
      <c r="G62" s="135">
        <f>G52+G60</f>
        <v>7104694</v>
      </c>
      <c r="H62" s="18"/>
      <c r="I62" s="135">
        <f>I52+I60</f>
        <v>4456812</v>
      </c>
      <c r="J62" s="256">
        <v>848087456</v>
      </c>
      <c r="L62" s="257">
        <v>2509014960</v>
      </c>
      <c r="M62" s="257">
        <v>985527143</v>
      </c>
      <c r="N62" s="236"/>
    </row>
    <row r="63" spans="1:14" s="20" customFormat="1" ht="21" customHeight="1">
      <c r="A63" s="19"/>
      <c r="B63" s="16"/>
      <c r="C63" s="141"/>
      <c r="D63" s="34"/>
      <c r="E63" s="141"/>
      <c r="F63" s="13"/>
      <c r="G63" s="141"/>
      <c r="H63" s="34"/>
      <c r="I63" s="141"/>
      <c r="J63" s="258"/>
      <c r="L63" s="259"/>
      <c r="M63" s="259"/>
    </row>
    <row r="64" spans="1:14" s="4" customFormat="1" ht="21" customHeight="1">
      <c r="A64" s="144" t="s">
        <v>164</v>
      </c>
      <c r="B64" s="10"/>
      <c r="C64" s="11"/>
      <c r="D64" s="12"/>
      <c r="E64" s="11"/>
      <c r="F64" s="13"/>
      <c r="G64" s="13"/>
      <c r="H64" s="13"/>
      <c r="I64" s="13"/>
      <c r="L64" s="204"/>
      <c r="M64" s="205"/>
    </row>
    <row r="65" spans="1:13" s="8" customFormat="1" ht="21" customHeight="1">
      <c r="A65" s="14" t="s">
        <v>0</v>
      </c>
      <c r="B65" s="10"/>
      <c r="C65" s="11"/>
      <c r="D65" s="12"/>
      <c r="E65" s="11"/>
      <c r="F65" s="13"/>
      <c r="G65" s="13"/>
      <c r="H65" s="13"/>
      <c r="I65" s="13"/>
      <c r="L65" s="206"/>
      <c r="M65" s="207"/>
    </row>
    <row r="67" spans="1:13" s="15" customFormat="1" ht="21" customHeight="1">
      <c r="A67" s="19"/>
      <c r="B67" s="10"/>
      <c r="C67" s="297" t="s">
        <v>1</v>
      </c>
      <c r="D67" s="297"/>
      <c r="E67" s="297"/>
      <c r="F67" s="297"/>
      <c r="G67" s="297" t="s">
        <v>2</v>
      </c>
      <c r="H67" s="297"/>
      <c r="I67" s="297"/>
      <c r="J67" s="208"/>
      <c r="L67" s="209"/>
      <c r="M67" s="209"/>
    </row>
    <row r="68" spans="1:13" s="15" customFormat="1" ht="21" customHeight="1">
      <c r="A68" s="19"/>
      <c r="B68" s="10"/>
      <c r="C68" s="297" t="s">
        <v>3</v>
      </c>
      <c r="D68" s="297"/>
      <c r="E68" s="297"/>
      <c r="F68" s="297"/>
      <c r="G68" s="297" t="s">
        <v>3</v>
      </c>
      <c r="H68" s="297"/>
      <c r="I68" s="297"/>
      <c r="J68" s="210"/>
      <c r="L68" s="209"/>
      <c r="M68" s="209"/>
    </row>
    <row r="69" spans="1:13" s="15" customFormat="1" ht="21" customHeight="1">
      <c r="A69" s="19"/>
      <c r="B69" s="10"/>
      <c r="C69" s="288" t="s">
        <v>112</v>
      </c>
      <c r="D69" s="288"/>
      <c r="E69" s="288" t="s">
        <v>4</v>
      </c>
      <c r="F69" s="13"/>
      <c r="G69" s="288" t="s">
        <v>112</v>
      </c>
      <c r="H69" s="288"/>
      <c r="I69" s="288" t="s">
        <v>4</v>
      </c>
      <c r="J69" s="211"/>
      <c r="L69" s="212"/>
      <c r="M69" s="212"/>
    </row>
    <row r="70" spans="1:13" s="15" customFormat="1" ht="21" customHeight="1">
      <c r="A70" s="43" t="s">
        <v>194</v>
      </c>
      <c r="B70" s="16"/>
      <c r="C70" s="107">
        <v>2020</v>
      </c>
      <c r="D70" s="107"/>
      <c r="E70" s="107">
        <v>2019</v>
      </c>
      <c r="F70" s="13"/>
      <c r="G70" s="107">
        <v>2020</v>
      </c>
      <c r="H70" s="107"/>
      <c r="I70" s="107">
        <v>2019</v>
      </c>
      <c r="J70" s="211"/>
      <c r="L70" s="212"/>
      <c r="M70" s="212"/>
    </row>
    <row r="71" spans="1:13" s="15" customFormat="1" ht="21" customHeight="1">
      <c r="C71" s="107" t="s">
        <v>113</v>
      </c>
      <c r="D71" s="107"/>
      <c r="E71" s="107"/>
      <c r="F71" s="13"/>
      <c r="G71" s="107" t="s">
        <v>113</v>
      </c>
      <c r="H71" s="107"/>
      <c r="I71" s="107"/>
      <c r="J71" s="213"/>
      <c r="L71" s="214">
        <v>2012</v>
      </c>
      <c r="M71" s="214">
        <v>2012</v>
      </c>
    </row>
    <row r="72" spans="1:13" s="15" customFormat="1" ht="21" customHeight="1">
      <c r="A72" s="19"/>
      <c r="B72" s="13"/>
      <c r="C72" s="299" t="s">
        <v>7</v>
      </c>
      <c r="D72" s="299"/>
      <c r="E72" s="299"/>
      <c r="F72" s="299"/>
      <c r="G72" s="299"/>
      <c r="H72" s="299"/>
      <c r="I72" s="299"/>
      <c r="J72" s="215"/>
      <c r="L72" s="209"/>
      <c r="M72" s="209"/>
    </row>
    <row r="73" spans="1:13" s="15" customFormat="1" ht="21" customHeight="1">
      <c r="A73" s="41" t="s">
        <v>196</v>
      </c>
      <c r="B73" s="13"/>
      <c r="C73" s="290"/>
      <c r="D73" s="290"/>
      <c r="E73" s="290"/>
      <c r="F73" s="290"/>
      <c r="G73" s="290"/>
      <c r="H73" s="290"/>
      <c r="I73" s="290"/>
      <c r="J73" s="215"/>
      <c r="L73" s="209"/>
      <c r="M73" s="209"/>
    </row>
    <row r="74" spans="1:13" ht="21" customHeight="1">
      <c r="A74" s="33" t="s">
        <v>101</v>
      </c>
      <c r="B74" s="16"/>
      <c r="C74" s="143"/>
      <c r="D74" s="29"/>
      <c r="E74" s="29"/>
      <c r="G74" s="143"/>
      <c r="H74" s="29"/>
      <c r="I74" s="29"/>
      <c r="J74" s="29"/>
      <c r="L74" s="280"/>
      <c r="M74" s="280"/>
    </row>
    <row r="75" spans="1:13" ht="21" customHeight="1">
      <c r="A75" s="33" t="s">
        <v>138</v>
      </c>
      <c r="B75" s="16"/>
      <c r="C75" s="143"/>
      <c r="D75" s="29"/>
      <c r="E75" s="29"/>
      <c r="G75" s="143"/>
      <c r="H75" s="29"/>
      <c r="I75" s="29"/>
      <c r="J75" s="29"/>
      <c r="L75" s="280"/>
      <c r="M75" s="280"/>
    </row>
    <row r="76" spans="1:13" ht="21" customHeight="1">
      <c r="A76" s="289" t="s">
        <v>179</v>
      </c>
      <c r="B76" s="16"/>
      <c r="C76" s="143"/>
      <c r="D76" s="29"/>
      <c r="E76" s="29"/>
      <c r="G76" s="143"/>
      <c r="H76" s="29"/>
      <c r="I76" s="29"/>
      <c r="J76" s="29"/>
      <c r="L76" s="280"/>
      <c r="M76" s="280"/>
    </row>
    <row r="77" spans="1:13" ht="21" customHeight="1" thickBot="1">
      <c r="A77" s="289" t="s">
        <v>180</v>
      </c>
      <c r="B77" s="16"/>
      <c r="C77" s="260">
        <v>3003750</v>
      </c>
      <c r="D77" s="29"/>
      <c r="E77" s="260">
        <v>3003750</v>
      </c>
      <c r="F77" s="29"/>
      <c r="G77" s="260">
        <v>3003750</v>
      </c>
      <c r="H77" s="29"/>
      <c r="I77" s="260">
        <v>3003750</v>
      </c>
      <c r="J77" s="29"/>
      <c r="L77" s="280"/>
      <c r="M77" s="280"/>
    </row>
    <row r="78" spans="1:13" ht="21" customHeight="1" thickTop="1">
      <c r="A78" s="33" t="s">
        <v>139</v>
      </c>
      <c r="B78" s="16"/>
      <c r="C78" s="82"/>
      <c r="D78" s="29"/>
      <c r="E78" s="82"/>
      <c r="F78" s="29"/>
      <c r="G78" s="82"/>
      <c r="H78" s="29"/>
      <c r="I78" s="82"/>
      <c r="J78" s="29"/>
      <c r="L78" s="280"/>
      <c r="M78" s="280"/>
    </row>
    <row r="79" spans="1:13" ht="21" customHeight="1">
      <c r="A79" s="289" t="s">
        <v>179</v>
      </c>
      <c r="B79" s="16"/>
      <c r="C79" s="82"/>
      <c r="D79" s="29"/>
      <c r="E79" s="82"/>
      <c r="F79" s="29"/>
      <c r="G79" s="82"/>
      <c r="H79" s="29"/>
      <c r="I79" s="82"/>
      <c r="J79" s="29"/>
      <c r="L79" s="280"/>
      <c r="M79" s="280"/>
    </row>
    <row r="80" spans="1:13" ht="21" customHeight="1">
      <c r="A80" s="289" t="s">
        <v>180</v>
      </c>
      <c r="B80" s="16"/>
      <c r="C80" s="82">
        <v>3003750</v>
      </c>
      <c r="D80" s="29"/>
      <c r="E80" s="82">
        <v>3003750</v>
      </c>
      <c r="F80" s="29"/>
      <c r="G80" s="82">
        <v>3003750</v>
      </c>
      <c r="H80" s="29"/>
      <c r="I80" s="82">
        <v>3003750</v>
      </c>
      <c r="J80" s="29"/>
      <c r="L80" s="280"/>
      <c r="M80" s="280"/>
    </row>
    <row r="81" spans="1:13" ht="21" customHeight="1">
      <c r="A81" s="33" t="s">
        <v>157</v>
      </c>
      <c r="B81" s="16"/>
      <c r="C81" s="82">
        <v>11847802</v>
      </c>
      <c r="D81" s="29"/>
      <c r="E81" s="82">
        <v>11847802</v>
      </c>
      <c r="F81" s="29"/>
      <c r="G81" s="82">
        <v>11847802</v>
      </c>
      <c r="H81" s="29"/>
      <c r="I81" s="82">
        <v>11847802</v>
      </c>
      <c r="J81" s="29"/>
      <c r="L81" s="280"/>
      <c r="M81" s="280"/>
    </row>
    <row r="82" spans="1:13" ht="21" customHeight="1">
      <c r="A82" s="33" t="s">
        <v>30</v>
      </c>
      <c r="B82" s="16"/>
      <c r="C82" s="34"/>
      <c r="D82" s="29"/>
      <c r="E82" s="34"/>
      <c r="F82" s="140"/>
      <c r="G82" s="34"/>
      <c r="H82" s="29"/>
      <c r="I82" s="34"/>
      <c r="J82" s="29"/>
      <c r="L82" s="280"/>
      <c r="M82" s="280"/>
    </row>
    <row r="83" spans="1:13" ht="21" customHeight="1">
      <c r="A83" s="33" t="s">
        <v>75</v>
      </c>
      <c r="B83" s="16"/>
      <c r="C83" s="82">
        <f>'Equity Conso-7'!H71</f>
        <v>300375</v>
      </c>
      <c r="D83" s="29"/>
      <c r="E83" s="82">
        <v>300375</v>
      </c>
      <c r="F83" s="42"/>
      <c r="G83" s="82">
        <f>'Equity Seperate-8-9'!G53</f>
        <v>300375</v>
      </c>
      <c r="H83" s="29"/>
      <c r="I83" s="82">
        <v>300375</v>
      </c>
      <c r="J83" s="34">
        <v>2138103988</v>
      </c>
      <c r="L83" s="280"/>
      <c r="M83" s="280"/>
    </row>
    <row r="84" spans="1:13" ht="21" customHeight="1">
      <c r="A84" s="33" t="s">
        <v>31</v>
      </c>
      <c r="C84" s="82">
        <f>'Equity Conso-7'!J71</f>
        <v>2049223</v>
      </c>
      <c r="D84" s="29"/>
      <c r="E84" s="82">
        <v>3075755</v>
      </c>
      <c r="F84" s="42"/>
      <c r="G84" s="82">
        <f>'Equity Seperate-8-9'!I53</f>
        <v>492712</v>
      </c>
      <c r="H84" s="29"/>
      <c r="I84" s="82">
        <v>1959921</v>
      </c>
      <c r="J84" s="29"/>
      <c r="L84" s="280"/>
      <c r="M84" s="280"/>
    </row>
    <row r="85" spans="1:13" ht="21" customHeight="1">
      <c r="A85" s="33" t="s">
        <v>111</v>
      </c>
      <c r="B85" s="16"/>
      <c r="C85" s="82">
        <f>'Equity Conso-7'!L71</f>
        <v>353101</v>
      </c>
      <c r="D85" s="29"/>
      <c r="E85" s="82">
        <v>353101</v>
      </c>
      <c r="F85" s="42"/>
      <c r="G85" s="82">
        <v>73950</v>
      </c>
      <c r="H85" s="29"/>
      <c r="I85" s="82">
        <v>73950</v>
      </c>
      <c r="J85" s="29">
        <v>68930854</v>
      </c>
      <c r="L85" s="281">
        <v>1659744140</v>
      </c>
      <c r="M85" s="281">
        <v>460496829</v>
      </c>
    </row>
    <row r="86" spans="1:13" ht="21" customHeight="1">
      <c r="A86" s="47" t="s">
        <v>198</v>
      </c>
      <c r="B86" s="16"/>
      <c r="C86" s="83">
        <f>'Equity Conso-7'!V71</f>
        <v>588228</v>
      </c>
      <c r="D86" s="29"/>
      <c r="E86" s="83">
        <v>-709477</v>
      </c>
      <c r="F86" s="42"/>
      <c r="G86" s="83">
        <f>'Equity Seperate-8-9'!M53</f>
        <v>1057919</v>
      </c>
      <c r="H86" s="29"/>
      <c r="I86" s="83">
        <v>27804</v>
      </c>
      <c r="J86" s="29"/>
      <c r="L86" s="281"/>
      <c r="M86" s="281"/>
    </row>
    <row r="87" spans="1:13" s="15" customFormat="1" ht="21" customHeight="1">
      <c r="A87" s="122" t="s">
        <v>126</v>
      </c>
      <c r="B87" s="44"/>
      <c r="C87" s="87">
        <f>SUM(C80:C86)</f>
        <v>18142479</v>
      </c>
      <c r="D87" s="35"/>
      <c r="E87" s="87">
        <f>SUM(E80:E86)</f>
        <v>17871306</v>
      </c>
      <c r="F87" s="18"/>
      <c r="G87" s="87">
        <f>SUM(G80:G86)</f>
        <v>16776508</v>
      </c>
      <c r="H87" s="35"/>
      <c r="I87" s="87">
        <f>SUM(I80:I86)</f>
        <v>17213602</v>
      </c>
      <c r="J87" s="261">
        <v>0</v>
      </c>
      <c r="L87" s="262">
        <v>-137054929</v>
      </c>
      <c r="M87" s="263">
        <v>0</v>
      </c>
    </row>
    <row r="88" spans="1:13" ht="21" customHeight="1">
      <c r="A88" s="19" t="s">
        <v>32</v>
      </c>
      <c r="B88" s="16"/>
      <c r="C88" s="83">
        <f>'Equity Conso-7'!Z71</f>
        <v>170318</v>
      </c>
      <c r="D88" s="29"/>
      <c r="E88" s="83">
        <f>'Equity Conso-7'!Z58</f>
        <v>151839</v>
      </c>
      <c r="F88" s="42"/>
      <c r="G88" s="83">
        <v>0</v>
      </c>
      <c r="H88" s="29"/>
      <c r="I88" s="83">
        <v>0</v>
      </c>
      <c r="J88" s="18">
        <v>2683354201</v>
      </c>
      <c r="L88" s="282">
        <v>1602859045</v>
      </c>
      <c r="M88" s="282">
        <v>535274148</v>
      </c>
    </row>
    <row r="89" spans="1:13" ht="21" customHeight="1">
      <c r="A89" s="122" t="s">
        <v>33</v>
      </c>
      <c r="B89" s="16"/>
      <c r="C89" s="264">
        <f>SUM(C87:C88)</f>
        <v>18312797</v>
      </c>
      <c r="D89" s="18"/>
      <c r="E89" s="264">
        <f>SUM(E87:E88)</f>
        <v>18023145</v>
      </c>
      <c r="F89" s="18"/>
      <c r="G89" s="264">
        <f>SUM(G87:G88)</f>
        <v>16776508</v>
      </c>
      <c r="H89" s="18"/>
      <c r="I89" s="264">
        <f>SUM(I87:I88)</f>
        <v>17213602</v>
      </c>
      <c r="J89" s="82">
        <v>0</v>
      </c>
      <c r="L89" s="281">
        <v>23381539</v>
      </c>
      <c r="M89" s="283">
        <v>0</v>
      </c>
    </row>
    <row r="90" spans="1:13" ht="21" customHeight="1">
      <c r="A90" s="122"/>
      <c r="B90" s="16"/>
      <c r="C90" s="18"/>
      <c r="D90" s="18"/>
      <c r="E90" s="18"/>
      <c r="F90" s="18"/>
      <c r="G90" s="18"/>
      <c r="H90" s="18"/>
      <c r="I90" s="18"/>
      <c r="J90" s="82"/>
      <c r="L90" s="281"/>
      <c r="M90" s="284"/>
    </row>
    <row r="91" spans="1:13" ht="21" customHeight="1" thickBot="1">
      <c r="A91" s="122" t="s">
        <v>197</v>
      </c>
      <c r="B91" s="16"/>
      <c r="C91" s="139">
        <f>SUM(C89,C62)</f>
        <v>27823010</v>
      </c>
      <c r="D91" s="35"/>
      <c r="E91" s="139">
        <f>SUM(E89,E62)</f>
        <v>24323866</v>
      </c>
      <c r="G91" s="139">
        <f>SUM(G62+G89)</f>
        <v>23881202</v>
      </c>
      <c r="H91" s="35"/>
      <c r="I91" s="139">
        <f>SUM(I62+I89)</f>
        <v>21670414</v>
      </c>
      <c r="J91" s="34"/>
      <c r="L91" s="281"/>
      <c r="M91" s="281"/>
    </row>
    <row r="92" spans="1:13" s="15" customFormat="1" ht="21" customHeight="1" thickTop="1" thickBot="1">
      <c r="A92" s="19"/>
      <c r="B92" s="10"/>
      <c r="C92" s="21">
        <f>C34-C91</f>
        <v>0</v>
      </c>
      <c r="D92" s="12"/>
      <c r="E92" s="21">
        <f>E34-E91</f>
        <v>0</v>
      </c>
      <c r="F92" s="13"/>
      <c r="G92" s="21">
        <f>G34-G91</f>
        <v>0</v>
      </c>
      <c r="H92" s="13"/>
      <c r="I92" s="21">
        <f>I34-I91</f>
        <v>0</v>
      </c>
      <c r="J92" s="256"/>
      <c r="K92" s="236"/>
      <c r="L92" s="265">
        <v>4135255544</v>
      </c>
      <c r="M92" s="265">
        <v>1520801291</v>
      </c>
    </row>
    <row r="93" spans="1:13" ht="21" customHeight="1" thickTop="1">
      <c r="C93" s="21"/>
      <c r="E93" s="21"/>
      <c r="G93" s="21"/>
      <c r="I93" s="21"/>
      <c r="L93" s="240"/>
    </row>
    <row r="94" spans="1:13" ht="21" customHeight="1">
      <c r="J94" s="21"/>
      <c r="L94" s="266">
        <v>0</v>
      </c>
      <c r="M94" s="266">
        <v>0</v>
      </c>
    </row>
  </sheetData>
  <mergeCells count="15">
    <mergeCell ref="C39:F39"/>
    <mergeCell ref="G39:I39"/>
    <mergeCell ref="C40:F40"/>
    <mergeCell ref="G40:I40"/>
    <mergeCell ref="C72:I72"/>
    <mergeCell ref="C44:I44"/>
    <mergeCell ref="C67:F67"/>
    <mergeCell ref="G67:I67"/>
    <mergeCell ref="C68:F68"/>
    <mergeCell ref="G68:I68"/>
    <mergeCell ref="C4:F4"/>
    <mergeCell ref="G4:I4"/>
    <mergeCell ref="C5:F5"/>
    <mergeCell ref="G5:I5"/>
    <mergeCell ref="C9:I9"/>
  </mergeCells>
  <pageMargins left="0.70866141732283505" right="0.4" top="0.47244094488188998" bottom="0.511811023622047" header="0.511811023622047" footer="0.511811023622047"/>
  <pageSetup paperSize="9" scale="78" firstPageNumber="2" orientation="portrait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2" manualBreakCount="2">
    <brk id="35" max="16383" man="1"/>
    <brk id="63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6"/>
  <sheetViews>
    <sheetView tabSelected="1" view="pageBreakPreview" zoomScale="85" zoomScaleNormal="90" zoomScaleSheetLayoutView="85" workbookViewId="0">
      <selection activeCell="B13" sqref="B13"/>
    </sheetView>
  </sheetViews>
  <sheetFormatPr defaultColWidth="9.140625" defaultRowHeight="18" customHeight="1"/>
  <cols>
    <col min="1" max="1" width="62.42578125" style="19" customWidth="1"/>
    <col min="2" max="2" width="6.5703125" style="10" customWidth="1"/>
    <col min="3" max="3" width="0.28515625" style="13" customWidth="1"/>
    <col min="4" max="4" width="13.85546875" style="11" customWidth="1"/>
    <col min="5" max="5" width="1.42578125" style="12" customWidth="1"/>
    <col min="6" max="6" width="13.85546875" style="11" customWidth="1"/>
    <col min="7" max="7" width="1.42578125" style="13" customWidth="1"/>
    <col min="8" max="8" width="13.28515625" style="13" customWidth="1"/>
    <col min="9" max="9" width="1.42578125" style="13" customWidth="1"/>
    <col min="10" max="10" width="13.5703125" style="13" customWidth="1"/>
    <col min="11" max="12" width="9.140625" style="13"/>
    <col min="13" max="13" width="12.140625" style="13" customWidth="1"/>
    <col min="14" max="16384" width="9.140625" style="13"/>
  </cols>
  <sheetData>
    <row r="1" spans="1:10" s="25" customFormat="1" ht="21" customHeight="1">
      <c r="A1" s="144" t="s">
        <v>164</v>
      </c>
      <c r="B1" s="22"/>
      <c r="C1" s="24"/>
      <c r="D1" s="23"/>
      <c r="E1" s="24"/>
      <c r="F1" s="23"/>
      <c r="G1" s="24"/>
      <c r="H1" s="24"/>
      <c r="I1" s="24"/>
      <c r="J1" s="24"/>
    </row>
    <row r="2" spans="1:10" s="8" customFormat="1" ht="21" customHeight="1">
      <c r="A2" s="14" t="s">
        <v>140</v>
      </c>
      <c r="B2" s="5"/>
      <c r="C2" s="7"/>
      <c r="D2" s="6"/>
      <c r="E2" s="7"/>
      <c r="F2" s="6"/>
      <c r="G2" s="7"/>
      <c r="H2" s="7"/>
      <c r="I2" s="7"/>
      <c r="J2" s="7"/>
    </row>
    <row r="3" spans="1:10" s="8" customFormat="1" ht="21" customHeight="1">
      <c r="A3" s="14"/>
      <c r="B3" s="5"/>
      <c r="C3" s="7"/>
      <c r="D3" s="6"/>
      <c r="E3" s="7"/>
      <c r="F3" s="6"/>
      <c r="G3" s="7"/>
      <c r="H3" s="7"/>
      <c r="I3" s="7"/>
      <c r="J3" s="7"/>
    </row>
    <row r="4" spans="1:10" ht="21" customHeight="1">
      <c r="A4" s="9"/>
      <c r="C4" s="12"/>
      <c r="D4" s="297" t="s">
        <v>1</v>
      </c>
      <c r="E4" s="297"/>
      <c r="F4" s="297"/>
      <c r="G4" s="12"/>
      <c r="H4" s="297" t="s">
        <v>2</v>
      </c>
      <c r="I4" s="297"/>
      <c r="J4" s="297"/>
    </row>
    <row r="5" spans="1:10" ht="21" customHeight="1">
      <c r="A5" s="9"/>
      <c r="C5" s="167"/>
      <c r="D5" s="297" t="s">
        <v>3</v>
      </c>
      <c r="E5" s="297"/>
      <c r="F5" s="297"/>
      <c r="G5" s="12"/>
      <c r="H5" s="297" t="s">
        <v>3</v>
      </c>
      <c r="I5" s="297"/>
      <c r="J5" s="297"/>
    </row>
    <row r="6" spans="1:10" ht="21" customHeight="1">
      <c r="A6" s="9"/>
      <c r="C6" s="167"/>
      <c r="D6" s="300" t="s">
        <v>104</v>
      </c>
      <c r="E6" s="300"/>
      <c r="F6" s="300"/>
      <c r="G6" s="12"/>
      <c r="H6" s="300" t="s">
        <v>104</v>
      </c>
      <c r="I6" s="300"/>
      <c r="J6" s="300"/>
    </row>
    <row r="7" spans="1:10" ht="21" customHeight="1">
      <c r="A7" s="9"/>
      <c r="C7" s="167"/>
      <c r="D7" s="300" t="s">
        <v>112</v>
      </c>
      <c r="E7" s="300"/>
      <c r="F7" s="300"/>
      <c r="G7" s="12"/>
      <c r="H7" s="300" t="s">
        <v>112</v>
      </c>
      <c r="I7" s="300"/>
      <c r="J7" s="300"/>
    </row>
    <row r="8" spans="1:10" ht="21" customHeight="1">
      <c r="A8" s="9"/>
      <c r="B8" s="16" t="s">
        <v>6</v>
      </c>
      <c r="C8" s="107"/>
      <c r="D8" s="107">
        <v>2020</v>
      </c>
      <c r="E8" s="26"/>
      <c r="F8" s="107">
        <v>2019</v>
      </c>
      <c r="G8" s="12"/>
      <c r="H8" s="107">
        <v>2020</v>
      </c>
      <c r="I8" s="26"/>
      <c r="J8" s="107">
        <v>2019</v>
      </c>
    </row>
    <row r="9" spans="1:10" ht="21" customHeight="1">
      <c r="A9" s="9"/>
      <c r="B9" s="16"/>
      <c r="C9" s="168"/>
      <c r="D9" s="299" t="s">
        <v>7</v>
      </c>
      <c r="E9" s="299"/>
      <c r="F9" s="299"/>
      <c r="G9" s="299"/>
      <c r="H9" s="299"/>
      <c r="I9" s="299"/>
      <c r="J9" s="299"/>
    </row>
    <row r="10" spans="1:10" ht="21" customHeight="1">
      <c r="A10" s="27" t="s">
        <v>127</v>
      </c>
      <c r="B10" s="16"/>
      <c r="C10" s="30"/>
      <c r="D10" s="28"/>
      <c r="E10" s="29"/>
      <c r="F10" s="28"/>
      <c r="G10" s="30"/>
      <c r="H10" s="30"/>
      <c r="I10" s="30"/>
      <c r="J10" s="30"/>
    </row>
    <row r="11" spans="1:10" ht="21" customHeight="1">
      <c r="A11" s="19" t="s">
        <v>128</v>
      </c>
      <c r="B11" s="16"/>
      <c r="C11" s="29"/>
      <c r="D11" s="124">
        <v>6686921</v>
      </c>
      <c r="E11" s="29"/>
      <c r="F11" s="124">
        <v>6366394</v>
      </c>
      <c r="G11" s="30"/>
      <c r="H11" s="124">
        <v>5229352</v>
      </c>
      <c r="I11" s="29"/>
      <c r="J11" s="124">
        <v>4712200</v>
      </c>
    </row>
    <row r="12" spans="1:10" ht="21" customHeight="1">
      <c r="A12" s="19" t="s">
        <v>34</v>
      </c>
      <c r="B12" s="16"/>
      <c r="C12" s="29"/>
      <c r="D12" s="124">
        <v>26501</v>
      </c>
      <c r="E12" s="29"/>
      <c r="F12" s="124">
        <v>40764</v>
      </c>
      <c r="G12" s="30"/>
      <c r="H12" s="124">
        <v>32113</v>
      </c>
      <c r="I12" s="29"/>
      <c r="J12" s="124">
        <v>49191</v>
      </c>
    </row>
    <row r="13" spans="1:10" ht="21" customHeight="1">
      <c r="A13" s="19" t="s">
        <v>35</v>
      </c>
      <c r="B13" s="16" t="s">
        <v>250</v>
      </c>
      <c r="C13" s="34"/>
      <c r="D13" s="124">
        <v>192704</v>
      </c>
      <c r="E13" s="34"/>
      <c r="F13" s="124">
        <v>105173</v>
      </c>
      <c r="G13" s="34"/>
      <c r="H13" s="124">
        <v>129261</v>
      </c>
      <c r="I13" s="34"/>
      <c r="J13" s="124">
        <v>86904</v>
      </c>
    </row>
    <row r="14" spans="1:10" ht="21" customHeight="1">
      <c r="A14" s="9" t="s">
        <v>129</v>
      </c>
      <c r="B14" s="16"/>
      <c r="C14" s="18"/>
      <c r="D14" s="145">
        <f>SUM(D11:D13)</f>
        <v>6906126</v>
      </c>
      <c r="E14" s="35"/>
      <c r="F14" s="145">
        <f>SUM(F11:F13)</f>
        <v>6512331</v>
      </c>
      <c r="G14" s="30"/>
      <c r="H14" s="145">
        <f>SUM(H11:H13)</f>
        <v>5390726</v>
      </c>
      <c r="I14" s="35"/>
      <c r="J14" s="145">
        <f>SUM(J11:J13)</f>
        <v>4848295</v>
      </c>
    </row>
    <row r="15" spans="1:10" ht="21" customHeight="1">
      <c r="A15" s="9"/>
      <c r="B15" s="16"/>
      <c r="C15" s="37"/>
      <c r="D15" s="36"/>
      <c r="E15" s="29"/>
      <c r="F15" s="36"/>
      <c r="G15" s="30"/>
      <c r="H15" s="36"/>
      <c r="I15" s="29"/>
      <c r="J15" s="36"/>
    </row>
    <row r="16" spans="1:10" ht="21" customHeight="1">
      <c r="A16" s="27" t="s">
        <v>36</v>
      </c>
      <c r="B16" s="16"/>
      <c r="C16" s="36"/>
      <c r="D16" s="36"/>
      <c r="E16" s="29"/>
      <c r="F16" s="36"/>
      <c r="G16" s="30"/>
      <c r="H16" s="36"/>
      <c r="I16" s="29"/>
      <c r="J16" s="36"/>
    </row>
    <row r="17" spans="1:14" ht="21" customHeight="1">
      <c r="A17" s="19" t="s">
        <v>76</v>
      </c>
      <c r="B17" s="16"/>
      <c r="C17" s="29"/>
      <c r="D17" s="124">
        <v>4319550</v>
      </c>
      <c r="E17" s="29"/>
      <c r="F17" s="124">
        <v>4152822</v>
      </c>
      <c r="G17" s="30"/>
      <c r="H17" s="124">
        <v>3750444</v>
      </c>
      <c r="I17" s="29"/>
      <c r="J17" s="124">
        <v>3427119</v>
      </c>
      <c r="M17" s="140"/>
    </row>
    <row r="18" spans="1:14" ht="21" customHeight="1">
      <c r="A18" s="48" t="s">
        <v>142</v>
      </c>
      <c r="B18" s="16"/>
      <c r="C18" s="29"/>
      <c r="D18" s="124">
        <v>1049968</v>
      </c>
      <c r="E18" s="29"/>
      <c r="F18" s="124">
        <v>884176</v>
      </c>
      <c r="G18" s="30"/>
      <c r="H18" s="124">
        <v>621238</v>
      </c>
      <c r="I18" s="29"/>
      <c r="J18" s="124">
        <v>510421</v>
      </c>
      <c r="M18" s="140"/>
      <c r="N18" s="31"/>
    </row>
    <row r="19" spans="1:14" ht="21" customHeight="1">
      <c r="A19" s="19" t="s">
        <v>37</v>
      </c>
      <c r="B19" s="16"/>
      <c r="C19" s="29"/>
      <c r="D19" s="124">
        <v>487754</v>
      </c>
      <c r="E19" s="29"/>
      <c r="F19" s="124">
        <v>438461</v>
      </c>
      <c r="G19" s="30"/>
      <c r="H19" s="124">
        <v>407673</v>
      </c>
      <c r="I19" s="29"/>
      <c r="J19" s="124">
        <v>360855</v>
      </c>
      <c r="M19" s="140"/>
    </row>
    <row r="20" spans="1:14" ht="21" customHeight="1">
      <c r="A20" s="9" t="s">
        <v>39</v>
      </c>
      <c r="B20" s="16"/>
      <c r="C20" s="29"/>
      <c r="D20" s="145">
        <f>SUM(D17:D19)</f>
        <v>5857272</v>
      </c>
      <c r="E20" s="35"/>
      <c r="F20" s="145">
        <f>SUM(F17:F19)</f>
        <v>5475459</v>
      </c>
      <c r="G20" s="30"/>
      <c r="H20" s="145">
        <f>SUM(H17:H19)</f>
        <v>4779355</v>
      </c>
      <c r="I20" s="35"/>
      <c r="J20" s="145">
        <f>SUM(J17:J19)</f>
        <v>4298395</v>
      </c>
      <c r="M20" s="31"/>
    </row>
    <row r="21" spans="1:14" ht="21" customHeight="1">
      <c r="B21" s="16"/>
      <c r="C21" s="29"/>
      <c r="D21" s="38"/>
      <c r="E21" s="35"/>
      <c r="F21" s="38"/>
      <c r="G21" s="30"/>
      <c r="H21" s="38"/>
      <c r="I21" s="35"/>
      <c r="J21" s="38"/>
    </row>
    <row r="22" spans="1:14" ht="21" customHeight="1">
      <c r="A22" s="9" t="s">
        <v>199</v>
      </c>
      <c r="B22" s="16"/>
      <c r="C22" s="29"/>
      <c r="D22" s="38">
        <f>D14-D20</f>
        <v>1048854</v>
      </c>
      <c r="E22" s="35"/>
      <c r="F22" s="38">
        <f>F14-F20</f>
        <v>1036872</v>
      </c>
      <c r="G22" s="30"/>
      <c r="H22" s="38">
        <f>H14-H20</f>
        <v>611371</v>
      </c>
      <c r="I22" s="35"/>
      <c r="J22" s="38">
        <f>J14-J20</f>
        <v>549900</v>
      </c>
    </row>
    <row r="23" spans="1:14" ht="21" customHeight="1">
      <c r="A23" s="19" t="s">
        <v>38</v>
      </c>
      <c r="B23" s="16"/>
      <c r="C23" s="29"/>
      <c r="D23" s="124">
        <v>-7868</v>
      </c>
      <c r="E23" s="29"/>
      <c r="F23" s="124">
        <v>-2479</v>
      </c>
      <c r="G23" s="30"/>
      <c r="H23" s="124">
        <v>-2653</v>
      </c>
      <c r="I23" s="29"/>
      <c r="J23" s="124">
        <v>-2990</v>
      </c>
    </row>
    <row r="24" spans="1:14" ht="21" customHeight="1">
      <c r="A24" s="19" t="s">
        <v>130</v>
      </c>
      <c r="B24" s="16"/>
      <c r="C24" s="29"/>
      <c r="D24" s="124"/>
      <c r="E24" s="29"/>
      <c r="F24" s="124"/>
      <c r="G24" s="30"/>
      <c r="H24" s="124"/>
      <c r="I24" s="29"/>
      <c r="J24" s="124"/>
    </row>
    <row r="25" spans="1:14" ht="21" customHeight="1">
      <c r="A25" s="97" t="s">
        <v>183</v>
      </c>
      <c r="B25" s="40" t="s">
        <v>238</v>
      </c>
      <c r="C25" s="29"/>
      <c r="D25" s="124">
        <v>61529</v>
      </c>
      <c r="E25" s="34"/>
      <c r="F25" s="124">
        <v>61502</v>
      </c>
      <c r="G25" s="155"/>
      <c r="H25" s="124">
        <v>0</v>
      </c>
      <c r="I25" s="34"/>
      <c r="J25" s="124">
        <v>0</v>
      </c>
    </row>
    <row r="26" spans="1:14" ht="21" customHeight="1">
      <c r="A26" s="70" t="s">
        <v>182</v>
      </c>
      <c r="B26" s="40"/>
      <c r="C26" s="29"/>
      <c r="D26" s="267">
        <f>SUM(D22:D25)</f>
        <v>1102515</v>
      </c>
      <c r="E26" s="18"/>
      <c r="F26" s="267">
        <f>SUM(F22:F25)</f>
        <v>1095895</v>
      </c>
      <c r="G26" s="155"/>
      <c r="H26" s="267">
        <f>SUM(H22:H25)</f>
        <v>608718</v>
      </c>
      <c r="I26" s="18"/>
      <c r="J26" s="267">
        <f>SUM(J22:J25)</f>
        <v>546910</v>
      </c>
    </row>
    <row r="27" spans="1:14" ht="21" customHeight="1">
      <c r="A27" s="97" t="s">
        <v>118</v>
      </c>
      <c r="B27" s="16"/>
      <c r="C27" s="29"/>
      <c r="D27" s="133">
        <v>-187336</v>
      </c>
      <c r="E27" s="29"/>
      <c r="F27" s="133">
        <v>-198731</v>
      </c>
      <c r="G27" s="30"/>
      <c r="H27" s="133">
        <v>-123489</v>
      </c>
      <c r="I27" s="29"/>
      <c r="J27" s="133">
        <v>-110898</v>
      </c>
    </row>
    <row r="28" spans="1:14" ht="21" customHeight="1" thickBot="1">
      <c r="A28" s="109" t="s">
        <v>40</v>
      </c>
      <c r="B28" s="16"/>
      <c r="C28" s="29"/>
      <c r="D28" s="268">
        <f>SUM(D26:D27)</f>
        <v>915179</v>
      </c>
      <c r="E28" s="35"/>
      <c r="F28" s="268">
        <f>SUM(F26:F27)</f>
        <v>897164</v>
      </c>
      <c r="G28" s="53"/>
      <c r="H28" s="268">
        <f>SUM(H26:H27)</f>
        <v>485229</v>
      </c>
      <c r="I28" s="35"/>
      <c r="J28" s="268">
        <f>SUM(J26:J27)</f>
        <v>436012</v>
      </c>
    </row>
    <row r="29" spans="1:14" ht="21" customHeight="1" thickTop="1">
      <c r="B29" s="16"/>
      <c r="C29" s="29"/>
      <c r="D29" s="37"/>
      <c r="E29" s="29"/>
      <c r="F29" s="37"/>
      <c r="G29" s="30"/>
      <c r="H29" s="37"/>
      <c r="I29" s="29"/>
      <c r="J29" s="37"/>
    </row>
    <row r="30" spans="1:14" ht="21" customHeight="1">
      <c r="A30" s="154" t="s">
        <v>43</v>
      </c>
      <c r="B30" s="156"/>
      <c r="C30" s="29"/>
      <c r="D30" s="28"/>
      <c r="E30" s="45"/>
      <c r="F30" s="28"/>
      <c r="G30" s="45"/>
      <c r="H30" s="28"/>
      <c r="I30" s="45"/>
      <c r="J30" s="28"/>
    </row>
    <row r="31" spans="1:14" s="46" customFormat="1" ht="21" customHeight="1">
      <c r="A31" s="47" t="s">
        <v>146</v>
      </c>
      <c r="B31" s="156"/>
      <c r="C31" s="29"/>
      <c r="D31" s="124">
        <f>D33-D32</f>
        <v>925906</v>
      </c>
      <c r="E31" s="29"/>
      <c r="F31" s="124">
        <f>F28-F32</f>
        <v>888260</v>
      </c>
      <c r="G31" s="30"/>
      <c r="H31" s="124">
        <f>H28</f>
        <v>485229</v>
      </c>
      <c r="I31" s="29"/>
      <c r="J31" s="124">
        <f>J28</f>
        <v>436012</v>
      </c>
    </row>
    <row r="32" spans="1:14" s="46" customFormat="1" ht="21" customHeight="1">
      <c r="A32" s="48" t="s">
        <v>45</v>
      </c>
      <c r="B32" s="156"/>
      <c r="C32" s="29"/>
      <c r="D32" s="133">
        <v>-10727</v>
      </c>
      <c r="E32" s="29"/>
      <c r="F32" s="133">
        <v>8904</v>
      </c>
      <c r="G32" s="30"/>
      <c r="H32" s="133">
        <v>0</v>
      </c>
      <c r="I32" s="29"/>
      <c r="J32" s="133">
        <v>0</v>
      </c>
    </row>
    <row r="33" spans="1:10" s="46" customFormat="1" ht="21" customHeight="1" thickBot="1">
      <c r="A33" s="154" t="s">
        <v>40</v>
      </c>
      <c r="B33" s="154"/>
      <c r="C33" s="29"/>
      <c r="D33" s="268">
        <f>D28</f>
        <v>915179</v>
      </c>
      <c r="E33" s="35"/>
      <c r="F33" s="268">
        <f>SUM(F31:F32)</f>
        <v>897164</v>
      </c>
      <c r="G33" s="53"/>
      <c r="H33" s="268">
        <f>SUM(H31:H32)</f>
        <v>485229</v>
      </c>
      <c r="I33" s="35"/>
      <c r="J33" s="268">
        <f>SUM(J31:J32)</f>
        <v>436012</v>
      </c>
    </row>
    <row r="34" spans="1:10" s="46" customFormat="1" ht="21" customHeight="1" thickTop="1">
      <c r="A34" s="154"/>
      <c r="B34" s="154"/>
      <c r="C34" s="29"/>
      <c r="D34" s="108"/>
      <c r="E34" s="49"/>
      <c r="F34" s="108"/>
      <c r="G34" s="49"/>
      <c r="H34" s="108"/>
      <c r="I34" s="49"/>
      <c r="J34" s="108"/>
    </row>
    <row r="35" spans="1:10" s="46" customFormat="1" ht="21" customHeight="1" thickBot="1">
      <c r="A35" s="154" t="s">
        <v>105</v>
      </c>
      <c r="B35" s="154"/>
      <c r="C35" s="29"/>
      <c r="D35" s="269">
        <f>D31/3003750</f>
        <v>0.30825002080732417</v>
      </c>
      <c r="E35" s="270"/>
      <c r="F35" s="269">
        <f>F31/3003750</f>
        <v>0.2957170203911777</v>
      </c>
      <c r="G35" s="271"/>
      <c r="H35" s="269">
        <f>H31/3003750</f>
        <v>0.16154107365792758</v>
      </c>
      <c r="I35" s="270"/>
      <c r="J35" s="269">
        <f>J31/3003750</f>
        <v>0.14515588847274241</v>
      </c>
    </row>
    <row r="36" spans="1:10" s="50" customFormat="1" ht="21" customHeight="1" thickTop="1">
      <c r="A36" s="154"/>
      <c r="B36" s="154"/>
      <c r="C36" s="29"/>
      <c r="D36" s="108"/>
      <c r="E36" s="49"/>
      <c r="F36" s="108"/>
      <c r="G36" s="49"/>
      <c r="H36" s="108"/>
      <c r="I36" s="49"/>
      <c r="J36" s="108"/>
    </row>
    <row r="37" spans="1:10" s="50" customFormat="1" ht="21" customHeight="1">
      <c r="A37" s="144" t="s">
        <v>164</v>
      </c>
      <c r="B37" s="10"/>
      <c r="C37" s="12"/>
      <c r="D37" s="11"/>
      <c r="E37" s="12"/>
      <c r="F37" s="11"/>
      <c r="G37" s="12"/>
      <c r="H37" s="12"/>
      <c r="I37" s="12"/>
      <c r="J37" s="12"/>
    </row>
    <row r="38" spans="1:10" s="25" customFormat="1" ht="21" customHeight="1">
      <c r="A38" s="14" t="s">
        <v>97</v>
      </c>
      <c r="B38" s="10"/>
      <c r="C38" s="12"/>
      <c r="D38" s="11"/>
      <c r="E38" s="12"/>
      <c r="F38" s="11"/>
      <c r="G38" s="12"/>
      <c r="H38" s="12"/>
      <c r="I38" s="12"/>
      <c r="J38" s="12"/>
    </row>
    <row r="39" spans="1:10" s="8" customFormat="1" ht="21" customHeight="1">
      <c r="A39" s="9"/>
      <c r="B39" s="10"/>
      <c r="C39" s="12"/>
      <c r="D39" s="11"/>
      <c r="E39" s="12"/>
      <c r="F39" s="11"/>
      <c r="G39" s="12"/>
      <c r="H39" s="12"/>
      <c r="I39" s="12"/>
      <c r="J39" s="12"/>
    </row>
    <row r="40" spans="1:10" s="8" customFormat="1" ht="21" customHeight="1">
      <c r="A40" s="9"/>
      <c r="B40" s="10"/>
      <c r="C40" s="12"/>
      <c r="D40" s="297" t="s">
        <v>1</v>
      </c>
      <c r="E40" s="297"/>
      <c r="F40" s="297"/>
      <c r="G40" s="12"/>
      <c r="H40" s="297" t="s">
        <v>2</v>
      </c>
      <c r="I40" s="297"/>
      <c r="J40" s="297"/>
    </row>
    <row r="41" spans="1:10" ht="21" customHeight="1">
      <c r="A41" s="9"/>
      <c r="C41" s="167"/>
      <c r="D41" s="297" t="s">
        <v>3</v>
      </c>
      <c r="E41" s="297"/>
      <c r="F41" s="297"/>
      <c r="G41" s="12"/>
      <c r="H41" s="297" t="s">
        <v>3</v>
      </c>
      <c r="I41" s="297"/>
      <c r="J41" s="297"/>
    </row>
    <row r="42" spans="1:10" ht="21" customHeight="1">
      <c r="A42" s="9"/>
      <c r="C42" s="167"/>
      <c r="D42" s="300" t="s">
        <v>104</v>
      </c>
      <c r="E42" s="300"/>
      <c r="F42" s="300"/>
      <c r="G42" s="12"/>
      <c r="H42" s="300" t="s">
        <v>104</v>
      </c>
      <c r="I42" s="300"/>
      <c r="J42" s="300"/>
    </row>
    <row r="43" spans="1:10" ht="21" customHeight="1">
      <c r="A43" s="9"/>
      <c r="C43" s="167"/>
      <c r="D43" s="300" t="s">
        <v>112</v>
      </c>
      <c r="E43" s="300"/>
      <c r="F43" s="300"/>
      <c r="G43" s="12"/>
      <c r="H43" s="300" t="s">
        <v>112</v>
      </c>
      <c r="I43" s="300"/>
      <c r="J43" s="300"/>
    </row>
    <row r="44" spans="1:10" ht="21" customHeight="1">
      <c r="A44" s="9"/>
      <c r="B44" s="16" t="s">
        <v>6</v>
      </c>
      <c r="C44" s="107"/>
      <c r="D44" s="107">
        <v>2020</v>
      </c>
      <c r="E44" s="26"/>
      <c r="F44" s="107">
        <v>2019</v>
      </c>
      <c r="G44" s="12"/>
      <c r="H44" s="107">
        <v>2020</v>
      </c>
      <c r="I44" s="26"/>
      <c r="J44" s="107">
        <v>2019</v>
      </c>
    </row>
    <row r="45" spans="1:10" ht="21" customHeight="1">
      <c r="A45" s="9"/>
      <c r="B45" s="16"/>
      <c r="C45" s="168"/>
      <c r="D45" s="299" t="s">
        <v>7</v>
      </c>
      <c r="E45" s="299"/>
      <c r="F45" s="299"/>
      <c r="G45" s="299"/>
      <c r="H45" s="299"/>
      <c r="I45" s="299"/>
      <c r="J45" s="299"/>
    </row>
    <row r="46" spans="1:10" ht="21" customHeight="1">
      <c r="A46" s="9"/>
      <c r="B46" s="16"/>
      <c r="C46" s="168"/>
      <c r="D46" s="168"/>
      <c r="E46" s="168"/>
      <c r="F46" s="274"/>
      <c r="G46" s="168"/>
      <c r="H46" s="168"/>
      <c r="I46" s="168"/>
      <c r="J46" s="274"/>
    </row>
    <row r="47" spans="1:10" ht="21" customHeight="1">
      <c r="A47" s="43" t="s">
        <v>40</v>
      </c>
      <c r="B47" s="154"/>
      <c r="C47" s="29"/>
      <c r="D47" s="248">
        <f>D33</f>
        <v>915179</v>
      </c>
      <c r="E47" s="35"/>
      <c r="F47" s="248">
        <f>F33</f>
        <v>897164</v>
      </c>
      <c r="G47" s="53"/>
      <c r="H47" s="248">
        <f>H33</f>
        <v>485229</v>
      </c>
      <c r="I47" s="35"/>
      <c r="J47" s="248">
        <f>J33</f>
        <v>436012</v>
      </c>
    </row>
    <row r="48" spans="1:10" ht="21" customHeight="1">
      <c r="A48" s="43"/>
      <c r="B48" s="154"/>
      <c r="C48" s="29"/>
      <c r="D48" s="108"/>
      <c r="E48" s="49"/>
      <c r="F48" s="108"/>
      <c r="G48" s="49"/>
      <c r="H48" s="108"/>
      <c r="I48" s="49"/>
      <c r="J48" s="108"/>
    </row>
    <row r="49" spans="1:10" ht="21" customHeight="1">
      <c r="A49" s="109" t="s">
        <v>41</v>
      </c>
      <c r="B49" s="154"/>
      <c r="C49" s="29"/>
      <c r="D49" s="108"/>
      <c r="E49" s="49"/>
      <c r="F49" s="108"/>
      <c r="G49" s="49"/>
      <c r="H49" s="108"/>
      <c r="I49" s="49"/>
      <c r="J49" s="108"/>
    </row>
    <row r="50" spans="1:10" s="50" customFormat="1" ht="21" customHeight="1">
      <c r="A50" s="41" t="s">
        <v>201</v>
      </c>
      <c r="B50" s="16"/>
      <c r="C50" s="29"/>
      <c r="D50" s="34"/>
      <c r="E50" s="34"/>
      <c r="F50" s="34"/>
      <c r="G50" s="155"/>
      <c r="H50" s="34"/>
      <c r="I50" s="34"/>
      <c r="J50" s="34"/>
    </row>
    <row r="51" spans="1:10" ht="21" customHeight="1">
      <c r="A51" s="97" t="s">
        <v>152</v>
      </c>
      <c r="B51" s="16"/>
      <c r="C51" s="29"/>
      <c r="D51" s="124">
        <v>281547</v>
      </c>
      <c r="E51" s="29"/>
      <c r="F51" s="124">
        <v>-4353</v>
      </c>
      <c r="G51" s="30"/>
      <c r="H51" s="124">
        <v>0</v>
      </c>
      <c r="I51" s="29"/>
      <c r="J51" s="124">
        <v>0</v>
      </c>
    </row>
    <row r="52" spans="1:10" ht="21" customHeight="1">
      <c r="A52" s="97" t="s">
        <v>215</v>
      </c>
      <c r="B52" s="16"/>
      <c r="C52" s="29"/>
      <c r="D52" s="124">
        <v>-735</v>
      </c>
      <c r="E52" s="29"/>
      <c r="F52" s="124">
        <f>-4619-1</f>
        <v>-4620</v>
      </c>
      <c r="G52" s="30"/>
      <c r="H52" s="124">
        <v>-735</v>
      </c>
      <c r="I52" s="29"/>
      <c r="J52" s="124">
        <f>-4619-1</f>
        <v>-4620</v>
      </c>
    </row>
    <row r="53" spans="1:10" s="50" customFormat="1" ht="21" customHeight="1">
      <c r="A53" s="97" t="s">
        <v>131</v>
      </c>
      <c r="B53" s="16"/>
      <c r="C53" s="29"/>
      <c r="D53" s="124"/>
      <c r="E53" s="29"/>
      <c r="F53" s="124"/>
      <c r="G53" s="30"/>
      <c r="H53" s="124"/>
      <c r="I53" s="29"/>
      <c r="J53" s="124"/>
    </row>
    <row r="54" spans="1:10" ht="21" customHeight="1">
      <c r="A54" s="97" t="s">
        <v>184</v>
      </c>
      <c r="B54" s="16" t="s">
        <v>238</v>
      </c>
      <c r="C54" s="29"/>
      <c r="D54" s="124">
        <v>15780</v>
      </c>
      <c r="E54" s="29"/>
      <c r="F54" s="124">
        <v>403</v>
      </c>
      <c r="G54" s="30"/>
      <c r="H54" s="124">
        <v>0</v>
      </c>
      <c r="I54" s="29"/>
      <c r="J54" s="124">
        <v>0</v>
      </c>
    </row>
    <row r="55" spans="1:10" ht="21" customHeight="1">
      <c r="A55" s="97" t="s">
        <v>141</v>
      </c>
      <c r="B55" s="16"/>
      <c r="C55" s="29"/>
      <c r="D55" s="133">
        <v>147</v>
      </c>
      <c r="E55" s="29"/>
      <c r="F55" s="133">
        <v>924</v>
      </c>
      <c r="G55" s="30"/>
      <c r="H55" s="133">
        <v>147</v>
      </c>
      <c r="I55" s="29"/>
      <c r="J55" s="133">
        <v>924</v>
      </c>
    </row>
    <row r="56" spans="1:10" ht="21" customHeight="1">
      <c r="A56" s="109" t="s">
        <v>202</v>
      </c>
      <c r="B56" s="16"/>
      <c r="C56" s="29"/>
      <c r="D56" s="135">
        <f>SUM(D51:D55)</f>
        <v>296739</v>
      </c>
      <c r="E56" s="35"/>
      <c r="F56" s="135">
        <f>SUM(F51:F55)</f>
        <v>-7646</v>
      </c>
      <c r="G56" s="53"/>
      <c r="H56" s="135">
        <f>SUM(H51:H55)</f>
        <v>-588</v>
      </c>
      <c r="I56" s="35"/>
      <c r="J56" s="135">
        <f>SUM(J51:J55)</f>
        <v>-3696</v>
      </c>
    </row>
    <row r="57" spans="1:10" ht="21" customHeight="1">
      <c r="A57" s="70" t="s">
        <v>203</v>
      </c>
      <c r="B57" s="44"/>
      <c r="C57" s="29"/>
      <c r="D57" s="135">
        <f>D56</f>
        <v>296739</v>
      </c>
      <c r="E57" s="35"/>
      <c r="F57" s="135">
        <f>F56</f>
        <v>-7646</v>
      </c>
      <c r="G57" s="53"/>
      <c r="H57" s="135">
        <f>H56</f>
        <v>-588</v>
      </c>
      <c r="I57" s="35"/>
      <c r="J57" s="135">
        <f>J56</f>
        <v>-3696</v>
      </c>
    </row>
    <row r="58" spans="1:10" ht="21" customHeight="1" thickBot="1">
      <c r="A58" s="70" t="s">
        <v>42</v>
      </c>
      <c r="B58" s="44"/>
      <c r="C58" s="29"/>
      <c r="D58" s="268">
        <f>SUM(D57,D28)</f>
        <v>1211918</v>
      </c>
      <c r="E58" s="35"/>
      <c r="F58" s="268">
        <f>SUM(F57,F28)</f>
        <v>889518</v>
      </c>
      <c r="G58" s="53"/>
      <c r="H58" s="268">
        <f>SUM(H57,H28)</f>
        <v>484641</v>
      </c>
      <c r="I58" s="35"/>
      <c r="J58" s="268">
        <f>SUM(J57,J28)</f>
        <v>432316</v>
      </c>
    </row>
    <row r="59" spans="1:10" s="39" customFormat="1" ht="21" customHeight="1" thickTop="1">
      <c r="A59" s="19"/>
      <c r="B59" s="16"/>
      <c r="C59" s="29"/>
      <c r="D59" s="37"/>
      <c r="E59" s="29"/>
      <c r="F59" s="37"/>
      <c r="G59" s="30"/>
      <c r="H59" s="37"/>
      <c r="I59" s="29"/>
      <c r="J59" s="37"/>
    </row>
    <row r="60" spans="1:10" s="39" customFormat="1" ht="21" customHeight="1">
      <c r="A60" s="154" t="s">
        <v>44</v>
      </c>
      <c r="B60" s="51"/>
      <c r="C60" s="29"/>
      <c r="D60" s="28"/>
      <c r="E60" s="45"/>
      <c r="F60" s="28"/>
      <c r="G60" s="45"/>
      <c r="H60" s="28"/>
      <c r="I60" s="45"/>
      <c r="J60" s="28"/>
    </row>
    <row r="61" spans="1:10" ht="21" customHeight="1">
      <c r="A61" s="48" t="s">
        <v>146</v>
      </c>
      <c r="B61" s="51"/>
      <c r="C61" s="29"/>
      <c r="D61" s="124">
        <f>D63-D62</f>
        <v>1193439</v>
      </c>
      <c r="E61" s="29"/>
      <c r="F61" s="124">
        <f>F58-F62</f>
        <v>880696</v>
      </c>
      <c r="G61" s="30"/>
      <c r="H61" s="124">
        <f>H58</f>
        <v>484641</v>
      </c>
      <c r="I61" s="29"/>
      <c r="J61" s="124">
        <f>J58</f>
        <v>432316</v>
      </c>
    </row>
    <row r="62" spans="1:10" s="46" customFormat="1" ht="21" customHeight="1">
      <c r="A62" s="48" t="s">
        <v>45</v>
      </c>
      <c r="B62" s="51"/>
      <c r="C62" s="29"/>
      <c r="D62" s="133">
        <v>18479</v>
      </c>
      <c r="E62" s="29"/>
      <c r="F62" s="133">
        <v>8822</v>
      </c>
      <c r="G62" s="30"/>
      <c r="H62" s="133">
        <v>0</v>
      </c>
      <c r="I62" s="29"/>
      <c r="J62" s="133">
        <v>0</v>
      </c>
    </row>
    <row r="63" spans="1:10" s="46" customFormat="1" ht="21" customHeight="1" thickBot="1">
      <c r="A63" s="154" t="s">
        <v>42</v>
      </c>
      <c r="B63" s="52"/>
      <c r="C63" s="29"/>
      <c r="D63" s="268">
        <f>D58</f>
        <v>1211918</v>
      </c>
      <c r="E63" s="35"/>
      <c r="F63" s="268">
        <f>SUM(F61:F62)</f>
        <v>889518</v>
      </c>
      <c r="G63" s="53"/>
      <c r="H63" s="268">
        <f>SUM(H61:H62)</f>
        <v>484641</v>
      </c>
      <c r="I63" s="35"/>
      <c r="J63" s="268">
        <f>SUM(J61:J62)</f>
        <v>432316</v>
      </c>
    </row>
    <row r="64" spans="1:10" ht="21" customHeight="1" thickTop="1">
      <c r="A64" s="14"/>
      <c r="C64" s="12"/>
      <c r="G64" s="12"/>
      <c r="H64" s="12"/>
      <c r="I64" s="12"/>
      <c r="J64" s="12"/>
    </row>
    <row r="65" spans="3:10" ht="18" customHeight="1">
      <c r="C65" s="21"/>
      <c r="D65" s="21"/>
      <c r="E65" s="21"/>
      <c r="F65" s="21"/>
      <c r="G65" s="21"/>
      <c r="H65" s="21"/>
      <c r="I65" s="21"/>
      <c r="J65" s="21"/>
    </row>
    <row r="66" spans="3:10" ht="18" customHeight="1">
      <c r="C66" s="21"/>
      <c r="D66" s="21"/>
      <c r="E66" s="21"/>
      <c r="F66" s="21"/>
      <c r="G66" s="21"/>
      <c r="H66" s="21"/>
      <c r="I66" s="21"/>
      <c r="J66" s="21"/>
    </row>
  </sheetData>
  <mergeCells count="18">
    <mergeCell ref="D42:F42"/>
    <mergeCell ref="H42:J42"/>
    <mergeCell ref="D45:J45"/>
    <mergeCell ref="D43:F43"/>
    <mergeCell ref="H43:J43"/>
    <mergeCell ref="D41:F41"/>
    <mergeCell ref="H41:J41"/>
    <mergeCell ref="D6:F6"/>
    <mergeCell ref="H6:J6"/>
    <mergeCell ref="D9:J9"/>
    <mergeCell ref="D7:F7"/>
    <mergeCell ref="H7:J7"/>
    <mergeCell ref="D4:F4"/>
    <mergeCell ref="H4:J4"/>
    <mergeCell ref="D5:F5"/>
    <mergeCell ref="H5:J5"/>
    <mergeCell ref="D40:F40"/>
    <mergeCell ref="H40:J40"/>
  </mergeCells>
  <pageMargins left="0.7" right="0.45" top="0.48" bottom="0.5" header="0.5" footer="0.5"/>
  <pageSetup paperSize="9" scale="70" firstPageNumber="5" orientation="portrait" useFirstPageNumber="1" r:id="rId1"/>
  <headerFooter>
    <oddFooter>&amp;L&amp;"Times New Roman,Regular"   The accompanying notes form an integral part of the interim financial statements.
&amp;C&amp;"Times New Roman,Regular"&amp;12&amp;P</oddFooter>
  </headerFooter>
  <rowBreaks count="1" manualBreakCount="1">
    <brk id="36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72"/>
  <sheetViews>
    <sheetView view="pageBreakPreview" topLeftCell="A4" zoomScale="85" zoomScaleNormal="80" zoomScaleSheetLayoutView="85" workbookViewId="0">
      <pane xSplit="3" ySplit="38" topLeftCell="D42" activePane="bottomRight" state="frozen"/>
      <selection activeCell="A4" sqref="A4"/>
      <selection pane="topRight" activeCell="D4" sqref="D4"/>
      <selection pane="bottomLeft" activeCell="A42" sqref="A42"/>
      <selection pane="bottomRight" activeCell="A11" sqref="A11"/>
    </sheetView>
  </sheetViews>
  <sheetFormatPr defaultColWidth="9.140625" defaultRowHeight="18" customHeight="1"/>
  <cols>
    <col min="1" max="1" width="59.5703125" style="19" customWidth="1"/>
    <col min="2" max="2" width="5.7109375" style="16" customWidth="1"/>
    <col min="3" max="3" width="0.85546875" style="12" customWidth="1"/>
    <col min="4" max="4" width="11.85546875" style="12" customWidth="1"/>
    <col min="5" max="5" width="0.85546875" style="12" customWidth="1"/>
    <col min="6" max="6" width="12.42578125" style="12" customWidth="1"/>
    <col min="7" max="7" width="0.85546875" style="12" customWidth="1"/>
    <col min="8" max="8" width="10.140625" style="12" customWidth="1"/>
    <col min="9" max="9" width="0.85546875" style="12" customWidth="1"/>
    <col min="10" max="10" width="15.28515625" style="12" customWidth="1"/>
    <col min="11" max="11" width="0.85546875" style="12" customWidth="1"/>
    <col min="12" max="12" width="15" style="12" customWidth="1"/>
    <col min="13" max="13" width="1" style="12" customWidth="1"/>
    <col min="14" max="14" width="15.28515625" style="12" customWidth="1"/>
    <col min="15" max="15" width="0.85546875" style="12" customWidth="1"/>
    <col min="16" max="16" width="13.42578125" style="12" customWidth="1"/>
    <col min="17" max="17" width="0.85546875" style="12" customWidth="1"/>
    <col min="18" max="18" width="18.7109375" style="12" customWidth="1"/>
    <col min="19" max="19" width="0.85546875" style="12" customWidth="1"/>
    <col min="20" max="20" width="17" style="12" customWidth="1"/>
    <col min="21" max="21" width="0.85546875" style="12" customWidth="1"/>
    <col min="22" max="22" width="14.42578125" style="12" customWidth="1"/>
    <col min="23" max="23" width="0.85546875" style="12" customWidth="1"/>
    <col min="24" max="24" width="13.7109375" style="12" customWidth="1"/>
    <col min="25" max="25" width="0.85546875" style="13" customWidth="1"/>
    <col min="26" max="26" width="14.140625" style="13" customWidth="1"/>
    <col min="27" max="27" width="0.85546875" style="13" customWidth="1"/>
    <col min="28" max="28" width="14.42578125" style="13" customWidth="1"/>
    <col min="29" max="29" width="9.140625" style="13"/>
    <col min="30" max="30" width="11" style="13" bestFit="1" customWidth="1"/>
    <col min="31" max="16384" width="9.140625" style="13"/>
  </cols>
  <sheetData>
    <row r="1" spans="1:28" ht="21" customHeight="1">
      <c r="A1" s="144" t="s">
        <v>164</v>
      </c>
    </row>
    <row r="2" spans="1:28" ht="21" customHeight="1">
      <c r="A2" s="56" t="s">
        <v>98</v>
      </c>
    </row>
    <row r="3" spans="1:28" ht="21" customHeight="1">
      <c r="A3" s="56"/>
    </row>
    <row r="4" spans="1:28" ht="21" customHeight="1">
      <c r="A4" s="57"/>
      <c r="D4" s="301" t="s">
        <v>46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</row>
    <row r="5" spans="1:28" ht="21" customHeight="1">
      <c r="A5" s="57"/>
      <c r="E5" s="58"/>
      <c r="G5" s="58"/>
      <c r="H5" s="302" t="s">
        <v>30</v>
      </c>
      <c r="I5" s="302"/>
      <c r="J5" s="302"/>
      <c r="K5" s="302"/>
      <c r="L5" s="58"/>
      <c r="M5" s="58"/>
      <c r="N5" s="303" t="s">
        <v>198</v>
      </c>
      <c r="O5" s="303"/>
      <c r="P5" s="303"/>
      <c r="Q5" s="303"/>
      <c r="R5" s="303"/>
      <c r="S5" s="303"/>
      <c r="T5" s="303"/>
      <c r="U5" s="303"/>
      <c r="V5" s="303"/>
      <c r="X5" s="13"/>
    </row>
    <row r="6" spans="1:28" ht="21" customHeight="1">
      <c r="A6" s="57"/>
      <c r="B6" s="61"/>
      <c r="C6" s="62"/>
      <c r="D6" s="63"/>
      <c r="E6" s="63"/>
      <c r="F6" s="63"/>
      <c r="G6" s="63"/>
      <c r="H6" s="59"/>
      <c r="I6" s="63"/>
      <c r="J6" s="63"/>
      <c r="K6" s="63"/>
      <c r="L6" s="63"/>
      <c r="M6" s="63"/>
      <c r="N6" s="59"/>
      <c r="O6" s="63"/>
      <c r="P6" s="60"/>
      <c r="Q6" s="63"/>
      <c r="R6" s="60" t="s">
        <v>83</v>
      </c>
      <c r="S6" s="63"/>
      <c r="T6" s="63"/>
      <c r="U6" s="63"/>
      <c r="V6" s="60"/>
      <c r="W6" s="63"/>
      <c r="X6" s="13"/>
      <c r="Z6" s="60"/>
      <c r="AA6" s="64"/>
      <c r="AB6" s="64"/>
    </row>
    <row r="7" spans="1:28" ht="21" customHeight="1">
      <c r="A7" s="57"/>
      <c r="B7" s="61"/>
      <c r="C7" s="62"/>
      <c r="D7" s="63"/>
      <c r="E7" s="63"/>
      <c r="F7" s="63"/>
      <c r="G7" s="63"/>
      <c r="H7" s="59"/>
      <c r="I7" s="63"/>
      <c r="J7" s="63"/>
      <c r="K7" s="63"/>
      <c r="L7" s="63" t="s">
        <v>78</v>
      </c>
      <c r="M7" s="63"/>
      <c r="N7" s="59" t="s">
        <v>243</v>
      </c>
      <c r="O7" s="63"/>
      <c r="P7" s="60"/>
      <c r="Q7" s="63"/>
      <c r="R7" s="60" t="s">
        <v>85</v>
      </c>
      <c r="S7" s="63"/>
      <c r="T7" s="63"/>
      <c r="U7" s="63"/>
      <c r="V7" s="60"/>
      <c r="W7" s="63"/>
      <c r="X7" s="59"/>
      <c r="Z7" s="60"/>
      <c r="AA7" s="64"/>
      <c r="AB7" s="64"/>
    </row>
    <row r="8" spans="1:28" ht="21" customHeight="1">
      <c r="A8" s="57"/>
      <c r="B8" s="61"/>
      <c r="C8" s="62"/>
      <c r="D8" s="63"/>
      <c r="E8" s="63"/>
      <c r="F8" s="63"/>
      <c r="G8" s="63"/>
      <c r="H8" s="59"/>
      <c r="I8" s="63"/>
      <c r="J8" s="63"/>
      <c r="K8" s="63"/>
      <c r="L8" s="63" t="s">
        <v>77</v>
      </c>
      <c r="M8" s="63"/>
      <c r="N8" s="60" t="s">
        <v>248</v>
      </c>
      <c r="O8" s="63"/>
      <c r="P8" s="60"/>
      <c r="Q8" s="63"/>
      <c r="R8" s="64" t="s">
        <v>206</v>
      </c>
      <c r="S8" s="63"/>
      <c r="T8" s="63"/>
      <c r="U8" s="63"/>
      <c r="V8" s="60"/>
      <c r="W8" s="63"/>
      <c r="X8" s="59" t="s">
        <v>33</v>
      </c>
      <c r="Z8" s="60"/>
      <c r="AA8" s="64"/>
      <c r="AB8" s="64"/>
    </row>
    <row r="9" spans="1:28" ht="21" customHeight="1">
      <c r="A9" s="57"/>
      <c r="B9" s="61"/>
      <c r="C9" s="62"/>
      <c r="D9" s="63" t="s">
        <v>48</v>
      </c>
      <c r="E9" s="63"/>
      <c r="F9" s="63"/>
      <c r="G9" s="63"/>
      <c r="H9" s="59"/>
      <c r="I9" s="63"/>
      <c r="J9" s="63"/>
      <c r="K9" s="63"/>
      <c r="L9" s="63" t="s">
        <v>79</v>
      </c>
      <c r="M9" s="63"/>
      <c r="N9" s="60" t="s">
        <v>249</v>
      </c>
      <c r="O9" s="63"/>
      <c r="P9" s="60" t="s">
        <v>204</v>
      </c>
      <c r="Q9" s="63"/>
      <c r="R9" s="64" t="s">
        <v>207</v>
      </c>
      <c r="S9" s="63"/>
      <c r="T9" s="63" t="s">
        <v>189</v>
      </c>
      <c r="U9" s="63"/>
      <c r="V9" s="60" t="s">
        <v>132</v>
      </c>
      <c r="W9" s="63"/>
      <c r="X9" s="59" t="s">
        <v>51</v>
      </c>
      <c r="Z9" s="60"/>
      <c r="AA9" s="64"/>
      <c r="AB9" s="60"/>
    </row>
    <row r="10" spans="1:28" ht="21" customHeight="1">
      <c r="A10" s="57"/>
      <c r="B10" s="61"/>
      <c r="C10" s="62"/>
      <c r="D10" s="63" t="s">
        <v>52</v>
      </c>
      <c r="E10" s="63"/>
      <c r="F10" s="63" t="s">
        <v>161</v>
      </c>
      <c r="G10" s="63"/>
      <c r="H10" s="60" t="s">
        <v>53</v>
      </c>
      <c r="I10" s="63"/>
      <c r="J10" s="63"/>
      <c r="K10" s="63"/>
      <c r="L10" s="64" t="s">
        <v>80</v>
      </c>
      <c r="M10" s="64"/>
      <c r="N10" s="60" t="s">
        <v>153</v>
      </c>
      <c r="O10" s="63"/>
      <c r="P10" s="60" t="s">
        <v>242</v>
      </c>
      <c r="Q10" s="63"/>
      <c r="R10" s="64" t="s">
        <v>205</v>
      </c>
      <c r="S10" s="63"/>
      <c r="T10" s="63" t="s">
        <v>187</v>
      </c>
      <c r="U10" s="63"/>
      <c r="V10" s="60" t="s">
        <v>133</v>
      </c>
      <c r="W10" s="63"/>
      <c r="X10" s="59" t="s">
        <v>56</v>
      </c>
      <c r="Z10" s="60" t="s">
        <v>57</v>
      </c>
      <c r="AA10" s="64"/>
      <c r="AB10" s="60" t="s">
        <v>47</v>
      </c>
    </row>
    <row r="11" spans="1:28" ht="21" customHeight="1">
      <c r="A11" s="57"/>
      <c r="B11" s="61" t="s">
        <v>6</v>
      </c>
      <c r="C11" s="62"/>
      <c r="D11" s="65" t="s">
        <v>58</v>
      </c>
      <c r="E11" s="63"/>
      <c r="F11" s="65" t="s">
        <v>162</v>
      </c>
      <c r="G11" s="63"/>
      <c r="H11" s="66" t="s">
        <v>59</v>
      </c>
      <c r="I11" s="63"/>
      <c r="J11" s="63" t="s">
        <v>60</v>
      </c>
      <c r="K11" s="63"/>
      <c r="L11" s="63" t="s">
        <v>81</v>
      </c>
      <c r="M11" s="63"/>
      <c r="N11" s="60" t="s">
        <v>154</v>
      </c>
      <c r="O11" s="63"/>
      <c r="P11" s="60" t="s">
        <v>185</v>
      </c>
      <c r="Q11" s="63"/>
      <c r="R11" s="64" t="s">
        <v>186</v>
      </c>
      <c r="S11" s="63"/>
      <c r="T11" s="63" t="s">
        <v>188</v>
      </c>
      <c r="U11" s="63"/>
      <c r="V11" s="64" t="s">
        <v>62</v>
      </c>
      <c r="W11" s="63"/>
      <c r="X11" s="59" t="s">
        <v>148</v>
      </c>
      <c r="Z11" s="60" t="s">
        <v>64</v>
      </c>
      <c r="AA11" s="64"/>
      <c r="AB11" s="60" t="s">
        <v>65</v>
      </c>
    </row>
    <row r="12" spans="1:28" ht="21" customHeight="1">
      <c r="A12" s="57"/>
      <c r="B12" s="61"/>
      <c r="C12" s="62"/>
      <c r="D12" s="304" t="s">
        <v>7</v>
      </c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21" hidden="1" customHeight="1">
      <c r="A13" s="144" t="s">
        <v>164</v>
      </c>
    </row>
    <row r="14" spans="1:28" ht="21" hidden="1" customHeight="1">
      <c r="A14" s="56" t="s">
        <v>98</v>
      </c>
    </row>
    <row r="15" spans="1:28" ht="21" hidden="1" customHeight="1">
      <c r="A15" s="56"/>
    </row>
    <row r="16" spans="1:28" ht="21" hidden="1" customHeight="1">
      <c r="A16" s="57"/>
      <c r="D16" s="301" t="s">
        <v>46</v>
      </c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</row>
    <row r="17" spans="1:28" ht="21" hidden="1" customHeight="1">
      <c r="A17" s="57"/>
      <c r="E17" s="58"/>
      <c r="G17" s="58"/>
      <c r="H17" s="302" t="s">
        <v>30</v>
      </c>
      <c r="I17" s="302"/>
      <c r="J17" s="302"/>
      <c r="K17" s="302"/>
      <c r="L17" s="58"/>
      <c r="M17" s="58"/>
      <c r="N17" s="303"/>
      <c r="O17" s="303"/>
      <c r="P17" s="303"/>
      <c r="Q17" s="303"/>
      <c r="R17" s="303"/>
      <c r="S17" s="303"/>
      <c r="T17" s="303"/>
      <c r="U17" s="303"/>
      <c r="V17" s="303"/>
      <c r="X17" s="13"/>
    </row>
    <row r="18" spans="1:28" ht="21" hidden="1" customHeight="1">
      <c r="A18" s="57"/>
      <c r="E18" s="58"/>
      <c r="G18" s="58"/>
      <c r="H18" s="162"/>
      <c r="I18" s="162"/>
      <c r="J18" s="162"/>
      <c r="K18" s="162"/>
      <c r="L18" s="58"/>
      <c r="M18" s="58"/>
      <c r="N18" s="59"/>
      <c r="O18" s="59"/>
      <c r="P18" s="59"/>
      <c r="Q18" s="59"/>
      <c r="R18" s="60" t="s">
        <v>83</v>
      </c>
      <c r="S18" s="59"/>
      <c r="T18" s="59"/>
      <c r="U18" s="59"/>
      <c r="V18" s="59"/>
      <c r="X18" s="13"/>
    </row>
    <row r="19" spans="1:28" ht="21" hidden="1" customHeight="1">
      <c r="A19" s="57"/>
      <c r="E19" s="58"/>
      <c r="G19" s="58"/>
      <c r="H19" s="162"/>
      <c r="I19" s="162"/>
      <c r="J19" s="162"/>
      <c r="K19" s="162"/>
      <c r="L19" s="58"/>
      <c r="M19" s="58"/>
      <c r="N19" s="59"/>
      <c r="O19" s="59"/>
      <c r="P19" s="59"/>
      <c r="Q19" s="59"/>
      <c r="R19" s="60" t="s">
        <v>85</v>
      </c>
      <c r="S19" s="59"/>
      <c r="T19" s="59"/>
      <c r="U19" s="59"/>
      <c r="V19" s="59"/>
      <c r="X19" s="13"/>
    </row>
    <row r="20" spans="1:28" ht="21" hidden="1" customHeight="1">
      <c r="A20" s="57"/>
      <c r="B20" s="61"/>
      <c r="C20" s="62"/>
      <c r="D20" s="63"/>
      <c r="E20" s="63"/>
      <c r="F20" s="63"/>
      <c r="G20" s="63"/>
      <c r="H20" s="59"/>
      <c r="I20" s="63"/>
      <c r="J20" s="63"/>
      <c r="K20" s="63"/>
      <c r="L20" s="63" t="s">
        <v>78</v>
      </c>
      <c r="M20" s="63"/>
      <c r="N20" s="60"/>
      <c r="O20" s="63"/>
      <c r="P20" s="60"/>
      <c r="Q20" s="63"/>
      <c r="R20" s="60" t="s">
        <v>87</v>
      </c>
      <c r="S20" s="63"/>
      <c r="T20" s="63"/>
      <c r="U20" s="63"/>
      <c r="V20" s="60"/>
      <c r="W20" s="63"/>
      <c r="X20" s="13"/>
      <c r="Z20" s="60"/>
      <c r="AA20" s="64"/>
      <c r="AB20" s="64"/>
    </row>
    <row r="21" spans="1:28" ht="21" hidden="1" customHeight="1">
      <c r="A21" s="57"/>
      <c r="B21" s="61"/>
      <c r="C21" s="62"/>
      <c r="D21" s="63"/>
      <c r="E21" s="63"/>
      <c r="F21" s="63"/>
      <c r="G21" s="63"/>
      <c r="H21" s="59"/>
      <c r="I21" s="63"/>
      <c r="J21" s="63"/>
      <c r="K21" s="63"/>
      <c r="L21" s="63" t="s">
        <v>77</v>
      </c>
      <c r="M21" s="63"/>
      <c r="N21" s="60"/>
      <c r="O21" s="63"/>
      <c r="P21" s="60" t="s">
        <v>82</v>
      </c>
      <c r="Q21" s="63"/>
      <c r="R21" s="64" t="s">
        <v>88</v>
      </c>
      <c r="S21" s="63"/>
      <c r="T21" s="63"/>
      <c r="U21" s="63"/>
      <c r="V21" s="60" t="s">
        <v>47</v>
      </c>
      <c r="W21" s="63"/>
      <c r="X21" s="59" t="s">
        <v>33</v>
      </c>
      <c r="Z21" s="60"/>
      <c r="AA21" s="64"/>
      <c r="AB21" s="64"/>
    </row>
    <row r="22" spans="1:28" ht="21" hidden="1" customHeight="1">
      <c r="A22" s="57"/>
      <c r="B22" s="61"/>
      <c r="C22" s="62"/>
      <c r="D22" s="63" t="s">
        <v>48</v>
      </c>
      <c r="E22" s="63"/>
      <c r="F22" s="63" t="s">
        <v>48</v>
      </c>
      <c r="G22" s="63"/>
      <c r="H22" s="59"/>
      <c r="I22" s="63"/>
      <c r="J22" s="63"/>
      <c r="K22" s="63"/>
      <c r="L22" s="63" t="s">
        <v>79</v>
      </c>
      <c r="M22" s="63"/>
      <c r="N22" s="60" t="s">
        <v>49</v>
      </c>
      <c r="O22" s="63"/>
      <c r="P22" s="60" t="s">
        <v>84</v>
      </c>
      <c r="Q22" s="63"/>
      <c r="R22" s="67" t="s">
        <v>108</v>
      </c>
      <c r="S22" s="63"/>
      <c r="T22" s="63"/>
      <c r="U22" s="63"/>
      <c r="V22" s="60" t="s">
        <v>50</v>
      </c>
      <c r="W22" s="63"/>
      <c r="X22" s="59" t="s">
        <v>51</v>
      </c>
      <c r="Z22" s="60"/>
      <c r="AA22" s="64"/>
      <c r="AB22" s="64"/>
    </row>
    <row r="23" spans="1:28" ht="21" hidden="1" customHeight="1">
      <c r="A23" s="57"/>
      <c r="B23" s="61"/>
      <c r="C23" s="62"/>
      <c r="D23" s="63" t="s">
        <v>52</v>
      </c>
      <c r="E23" s="63"/>
      <c r="F23" s="63" t="s">
        <v>52</v>
      </c>
      <c r="G23" s="63"/>
      <c r="H23" s="60" t="s">
        <v>53</v>
      </c>
      <c r="I23" s="63"/>
      <c r="J23" s="63"/>
      <c r="K23" s="63"/>
      <c r="L23" s="64" t="s">
        <v>80</v>
      </c>
      <c r="M23" s="64"/>
      <c r="N23" s="60" t="s">
        <v>54</v>
      </c>
      <c r="O23" s="63"/>
      <c r="P23" s="60" t="s">
        <v>86</v>
      </c>
      <c r="Q23" s="63"/>
      <c r="R23" s="64" t="s">
        <v>109</v>
      </c>
      <c r="S23" s="63"/>
      <c r="T23" s="63"/>
      <c r="U23" s="63"/>
      <c r="V23" s="60" t="s">
        <v>55</v>
      </c>
      <c r="W23" s="63"/>
      <c r="X23" s="59" t="s">
        <v>56</v>
      </c>
      <c r="Z23" s="60" t="s">
        <v>57</v>
      </c>
      <c r="AA23" s="64"/>
      <c r="AB23" s="60" t="s">
        <v>47</v>
      </c>
    </row>
    <row r="24" spans="1:28" ht="21" hidden="1" customHeight="1">
      <c r="A24" s="57"/>
      <c r="B24" s="61" t="s">
        <v>6</v>
      </c>
      <c r="C24" s="62"/>
      <c r="D24" s="65" t="s">
        <v>58</v>
      </c>
      <c r="E24" s="63"/>
      <c r="F24" s="65" t="s">
        <v>58</v>
      </c>
      <c r="G24" s="63"/>
      <c r="H24" s="66" t="s">
        <v>59</v>
      </c>
      <c r="I24" s="63"/>
      <c r="J24" s="63" t="s">
        <v>60</v>
      </c>
      <c r="K24" s="63"/>
      <c r="L24" s="63" t="s">
        <v>81</v>
      </c>
      <c r="M24" s="63"/>
      <c r="N24" s="60" t="s">
        <v>61</v>
      </c>
      <c r="O24" s="63"/>
      <c r="P24" s="60" t="s">
        <v>88</v>
      </c>
      <c r="Q24" s="63"/>
      <c r="R24" s="64" t="s">
        <v>110</v>
      </c>
      <c r="S24" s="63"/>
      <c r="T24" s="63"/>
      <c r="U24" s="63"/>
      <c r="V24" s="67" t="s">
        <v>62</v>
      </c>
      <c r="W24" s="63"/>
      <c r="X24" s="59" t="s">
        <v>63</v>
      </c>
      <c r="Z24" s="60" t="s">
        <v>64</v>
      </c>
      <c r="AA24" s="64"/>
      <c r="AB24" s="60" t="s">
        <v>65</v>
      </c>
    </row>
    <row r="25" spans="1:28" ht="21" hidden="1" customHeight="1">
      <c r="A25" s="57"/>
      <c r="B25" s="61"/>
      <c r="C25" s="62"/>
      <c r="D25" s="304" t="s">
        <v>7</v>
      </c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21" hidden="1" customHeight="1">
      <c r="A26" s="144" t="s">
        <v>164</v>
      </c>
    </row>
    <row r="27" spans="1:28" ht="21" hidden="1" customHeight="1">
      <c r="A27" s="56" t="s">
        <v>98</v>
      </c>
    </row>
    <row r="28" spans="1:28" ht="21" hidden="1" customHeight="1">
      <c r="A28" s="56"/>
    </row>
    <row r="29" spans="1:28" ht="21" hidden="1" customHeight="1">
      <c r="A29" s="57"/>
      <c r="D29" s="301" t="s">
        <v>46</v>
      </c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301"/>
      <c r="Y29" s="301"/>
      <c r="Z29" s="301"/>
      <c r="AA29" s="301"/>
      <c r="AB29" s="301"/>
    </row>
    <row r="30" spans="1:28" ht="21" hidden="1" customHeight="1">
      <c r="A30" s="57"/>
      <c r="E30" s="58"/>
      <c r="G30" s="58"/>
      <c r="H30" s="302" t="s">
        <v>30</v>
      </c>
      <c r="I30" s="302"/>
      <c r="J30" s="302"/>
      <c r="K30" s="302"/>
      <c r="L30" s="58"/>
      <c r="M30" s="58"/>
      <c r="N30" s="303"/>
      <c r="O30" s="303"/>
      <c r="P30" s="303"/>
      <c r="Q30" s="303"/>
      <c r="R30" s="303"/>
      <c r="S30" s="303"/>
      <c r="T30" s="303"/>
      <c r="U30" s="303"/>
      <c r="V30" s="303"/>
      <c r="X30" s="13"/>
    </row>
    <row r="31" spans="1:28" ht="21" hidden="1" customHeight="1">
      <c r="A31" s="57"/>
      <c r="E31" s="58"/>
      <c r="G31" s="58"/>
      <c r="H31" s="162"/>
      <c r="I31" s="162"/>
      <c r="J31" s="162"/>
      <c r="K31" s="162"/>
      <c r="L31" s="58"/>
      <c r="M31" s="58"/>
      <c r="N31" s="59"/>
      <c r="O31" s="59"/>
      <c r="P31" s="59"/>
      <c r="Q31" s="59"/>
      <c r="R31" s="60" t="s">
        <v>83</v>
      </c>
      <c r="S31" s="59"/>
      <c r="T31" s="59"/>
      <c r="U31" s="59"/>
      <c r="V31" s="59"/>
      <c r="X31" s="13"/>
    </row>
    <row r="32" spans="1:28" ht="21" hidden="1" customHeight="1">
      <c r="A32" s="57"/>
      <c r="E32" s="58"/>
      <c r="G32" s="58"/>
      <c r="H32" s="162"/>
      <c r="I32" s="162"/>
      <c r="J32" s="162"/>
      <c r="K32" s="162"/>
      <c r="L32" s="58"/>
      <c r="M32" s="58"/>
      <c r="N32" s="59"/>
      <c r="O32" s="59"/>
      <c r="P32" s="59"/>
      <c r="Q32" s="59"/>
      <c r="R32" s="60" t="s">
        <v>85</v>
      </c>
      <c r="S32" s="59"/>
      <c r="T32" s="59"/>
      <c r="U32" s="59"/>
      <c r="V32" s="59"/>
      <c r="X32" s="13"/>
    </row>
    <row r="33" spans="1:30" ht="21" hidden="1" customHeight="1">
      <c r="A33" s="57"/>
      <c r="B33" s="61"/>
      <c r="C33" s="62"/>
      <c r="D33" s="63"/>
      <c r="E33" s="63"/>
      <c r="F33" s="63"/>
      <c r="G33" s="63"/>
      <c r="H33" s="59"/>
      <c r="I33" s="63"/>
      <c r="J33" s="63"/>
      <c r="K33" s="63"/>
      <c r="L33" s="63" t="s">
        <v>78</v>
      </c>
      <c r="M33" s="63"/>
      <c r="N33" s="60"/>
      <c r="O33" s="63"/>
      <c r="P33" s="60"/>
      <c r="Q33" s="63"/>
      <c r="R33" s="60" t="s">
        <v>87</v>
      </c>
      <c r="S33" s="63"/>
      <c r="T33" s="63"/>
      <c r="U33" s="63"/>
      <c r="V33" s="60"/>
      <c r="W33" s="63"/>
      <c r="X33" s="13"/>
      <c r="Z33" s="60"/>
      <c r="AA33" s="64"/>
      <c r="AB33" s="64"/>
    </row>
    <row r="34" spans="1:30" ht="21" hidden="1" customHeight="1">
      <c r="A34" s="57"/>
      <c r="B34" s="61"/>
      <c r="C34" s="62"/>
      <c r="D34" s="63"/>
      <c r="E34" s="63"/>
      <c r="F34" s="63"/>
      <c r="G34" s="63"/>
      <c r="H34" s="59"/>
      <c r="I34" s="63"/>
      <c r="J34" s="63"/>
      <c r="K34" s="63"/>
      <c r="L34" s="63" t="s">
        <v>77</v>
      </c>
      <c r="M34" s="63"/>
      <c r="N34" s="60"/>
      <c r="O34" s="63"/>
      <c r="P34" s="60" t="s">
        <v>82</v>
      </c>
      <c r="Q34" s="63"/>
      <c r="R34" s="64" t="s">
        <v>88</v>
      </c>
      <c r="S34" s="63"/>
      <c r="T34" s="63"/>
      <c r="U34" s="63"/>
      <c r="V34" s="60" t="s">
        <v>47</v>
      </c>
      <c r="W34" s="63"/>
      <c r="X34" s="59" t="s">
        <v>33</v>
      </c>
      <c r="Z34" s="60"/>
      <c r="AA34" s="64"/>
      <c r="AB34" s="64"/>
    </row>
    <row r="35" spans="1:30" ht="21" hidden="1" customHeight="1">
      <c r="A35" s="57"/>
      <c r="B35" s="61"/>
      <c r="C35" s="62"/>
      <c r="D35" s="63" t="s">
        <v>48</v>
      </c>
      <c r="E35" s="63"/>
      <c r="F35" s="63" t="s">
        <v>48</v>
      </c>
      <c r="G35" s="63"/>
      <c r="H35" s="59"/>
      <c r="I35" s="63"/>
      <c r="J35" s="63"/>
      <c r="K35" s="63"/>
      <c r="L35" s="63" t="s">
        <v>79</v>
      </c>
      <c r="M35" s="63"/>
      <c r="N35" s="60" t="s">
        <v>49</v>
      </c>
      <c r="O35" s="63"/>
      <c r="P35" s="60" t="s">
        <v>84</v>
      </c>
      <c r="Q35" s="63"/>
      <c r="R35" s="67" t="s">
        <v>108</v>
      </c>
      <c r="S35" s="63"/>
      <c r="T35" s="63"/>
      <c r="U35" s="63"/>
      <c r="V35" s="60" t="s">
        <v>50</v>
      </c>
      <c r="W35" s="63"/>
      <c r="X35" s="59" t="s">
        <v>51</v>
      </c>
      <c r="Z35" s="60"/>
      <c r="AA35" s="64"/>
      <c r="AB35" s="64"/>
    </row>
    <row r="36" spans="1:30" ht="21" hidden="1" customHeight="1">
      <c r="A36" s="57"/>
      <c r="B36" s="61"/>
      <c r="C36" s="62"/>
      <c r="D36" s="63" t="s">
        <v>52</v>
      </c>
      <c r="E36" s="63"/>
      <c r="F36" s="63" t="s">
        <v>52</v>
      </c>
      <c r="G36" s="63"/>
      <c r="H36" s="60" t="s">
        <v>53</v>
      </c>
      <c r="I36" s="63"/>
      <c r="J36" s="63"/>
      <c r="K36" s="63"/>
      <c r="L36" s="64" t="s">
        <v>80</v>
      </c>
      <c r="M36" s="64"/>
      <c r="N36" s="60" t="s">
        <v>54</v>
      </c>
      <c r="O36" s="63"/>
      <c r="P36" s="60" t="s">
        <v>86</v>
      </c>
      <c r="Q36" s="63"/>
      <c r="R36" s="64" t="s">
        <v>109</v>
      </c>
      <c r="S36" s="63"/>
      <c r="T36" s="63"/>
      <c r="U36" s="63"/>
      <c r="V36" s="60" t="s">
        <v>55</v>
      </c>
      <c r="W36" s="63"/>
      <c r="X36" s="59" t="s">
        <v>56</v>
      </c>
      <c r="Z36" s="60" t="s">
        <v>57</v>
      </c>
      <c r="AA36" s="64"/>
      <c r="AB36" s="60" t="s">
        <v>47</v>
      </c>
    </row>
    <row r="37" spans="1:30" ht="21" hidden="1" customHeight="1">
      <c r="A37" s="57"/>
      <c r="B37" s="61" t="s">
        <v>6</v>
      </c>
      <c r="C37" s="62"/>
      <c r="D37" s="65" t="s">
        <v>58</v>
      </c>
      <c r="E37" s="63"/>
      <c r="F37" s="65" t="s">
        <v>58</v>
      </c>
      <c r="G37" s="63"/>
      <c r="H37" s="66" t="s">
        <v>59</v>
      </c>
      <c r="I37" s="63"/>
      <c r="J37" s="63" t="s">
        <v>60</v>
      </c>
      <c r="K37" s="63"/>
      <c r="L37" s="63" t="s">
        <v>81</v>
      </c>
      <c r="M37" s="63"/>
      <c r="N37" s="60" t="s">
        <v>61</v>
      </c>
      <c r="O37" s="63"/>
      <c r="P37" s="60" t="s">
        <v>88</v>
      </c>
      <c r="Q37" s="63"/>
      <c r="R37" s="64" t="s">
        <v>110</v>
      </c>
      <c r="S37" s="63"/>
      <c r="T37" s="63"/>
      <c r="U37" s="63"/>
      <c r="V37" s="67" t="s">
        <v>62</v>
      </c>
      <c r="W37" s="63"/>
      <c r="X37" s="59" t="s">
        <v>63</v>
      </c>
      <c r="Z37" s="60" t="s">
        <v>64</v>
      </c>
      <c r="AA37" s="64"/>
      <c r="AB37" s="60" t="s">
        <v>65</v>
      </c>
    </row>
    <row r="38" spans="1:30" ht="21" hidden="1" customHeight="1">
      <c r="A38" s="57"/>
      <c r="B38" s="61"/>
      <c r="C38" s="62"/>
      <c r="D38" s="304" t="s">
        <v>7</v>
      </c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30" ht="21" customHeight="1">
      <c r="A39" s="68" t="s">
        <v>158</v>
      </c>
      <c r="B39" s="61"/>
      <c r="C39" s="63"/>
      <c r="D39" s="13"/>
      <c r="E39" s="13"/>
      <c r="F39" s="13"/>
      <c r="G39" s="13"/>
      <c r="H39" s="13"/>
      <c r="I39" s="13"/>
      <c r="J39" s="13"/>
      <c r="K39" s="13"/>
      <c r="L39" s="21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30" s="39" customFormat="1" ht="21" customHeight="1">
      <c r="A40" s="69" t="s">
        <v>159</v>
      </c>
      <c r="B40" s="44"/>
      <c r="C40" s="70"/>
      <c r="D40" s="71">
        <v>3003750</v>
      </c>
      <c r="E40" s="71"/>
      <c r="F40" s="71">
        <v>11847802</v>
      </c>
      <c r="G40" s="71"/>
      <c r="H40" s="71">
        <v>265100</v>
      </c>
      <c r="I40" s="71"/>
      <c r="J40" s="71">
        <v>3033343</v>
      </c>
      <c r="K40" s="71"/>
      <c r="L40" s="149">
        <v>353101</v>
      </c>
      <c r="M40" s="71"/>
      <c r="N40" s="71">
        <v>-424985</v>
      </c>
      <c r="O40" s="71"/>
      <c r="P40" s="71">
        <v>9651</v>
      </c>
      <c r="Q40" s="71"/>
      <c r="R40" s="71">
        <v>0</v>
      </c>
      <c r="S40" s="71"/>
      <c r="T40" s="71">
        <v>0</v>
      </c>
      <c r="U40" s="71"/>
      <c r="V40" s="71">
        <f>SUM(N40:T40)</f>
        <v>-415334</v>
      </c>
      <c r="W40" s="71"/>
      <c r="X40" s="71">
        <f>SUM(D40:T40)</f>
        <v>18087762</v>
      </c>
      <c r="Y40" s="71"/>
      <c r="Z40" s="71">
        <v>214968</v>
      </c>
      <c r="AA40" s="71"/>
      <c r="AB40" s="71">
        <f>SUM(X40:Z40)</f>
        <v>18302730</v>
      </c>
      <c r="AC40" s="71"/>
      <c r="AD40" s="71"/>
    </row>
    <row r="41" spans="1:30" ht="9.75" customHeight="1"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5"/>
      <c r="Z41" s="54"/>
      <c r="AA41" s="54"/>
      <c r="AB41" s="54"/>
    </row>
    <row r="42" spans="1:30" ht="21" customHeight="1">
      <c r="A42" s="199" t="s">
        <v>170</v>
      </c>
      <c r="B42" s="61"/>
      <c r="C42" s="63"/>
      <c r="D42" s="73"/>
      <c r="E42" s="73"/>
      <c r="F42" s="73"/>
      <c r="G42" s="73"/>
      <c r="H42" s="74"/>
      <c r="I42" s="74"/>
      <c r="J42" s="74"/>
      <c r="K42" s="74"/>
      <c r="L42" s="73"/>
      <c r="M42" s="73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55"/>
      <c r="Z42" s="55"/>
      <c r="AA42" s="55"/>
      <c r="AB42" s="55"/>
    </row>
    <row r="43" spans="1:30" ht="21" customHeight="1">
      <c r="A43" s="75" t="s">
        <v>172</v>
      </c>
      <c r="B43" s="61"/>
      <c r="C43" s="63"/>
      <c r="D43" s="73"/>
      <c r="E43" s="73"/>
      <c r="F43" s="73"/>
      <c r="G43" s="73"/>
      <c r="H43" s="74"/>
      <c r="I43" s="74"/>
      <c r="J43" s="74"/>
      <c r="K43" s="74"/>
      <c r="L43" s="73"/>
      <c r="M43" s="73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55"/>
      <c r="Z43" s="55"/>
      <c r="AA43" s="55"/>
      <c r="AB43" s="55"/>
    </row>
    <row r="44" spans="1:30" ht="21" customHeight="1">
      <c r="A44" s="200" t="s">
        <v>147</v>
      </c>
      <c r="B44" s="61" t="s">
        <v>240</v>
      </c>
      <c r="C44" s="63"/>
      <c r="D44" s="153">
        <v>0</v>
      </c>
      <c r="E44" s="73"/>
      <c r="F44" s="153">
        <v>0</v>
      </c>
      <c r="G44" s="73"/>
      <c r="H44" s="153">
        <v>0</v>
      </c>
      <c r="I44" s="74"/>
      <c r="J44" s="21">
        <v>-901123</v>
      </c>
      <c r="K44" s="76"/>
      <c r="L44" s="153">
        <v>0</v>
      </c>
      <c r="M44" s="153"/>
      <c r="N44" s="153">
        <v>0</v>
      </c>
      <c r="O44" s="74"/>
      <c r="P44" s="153">
        <v>0</v>
      </c>
      <c r="Q44" s="74"/>
      <c r="R44" s="153">
        <v>0</v>
      </c>
      <c r="S44" s="74"/>
      <c r="T44" s="153">
        <v>0</v>
      </c>
      <c r="U44" s="74"/>
      <c r="V44" s="153">
        <f>SUM(N44:T44)</f>
        <v>0</v>
      </c>
      <c r="W44" s="74"/>
      <c r="X44" s="76">
        <f>SUM(D44:T44)</f>
        <v>-901123</v>
      </c>
      <c r="Y44" s="55"/>
      <c r="Z44" s="151">
        <v>0</v>
      </c>
      <c r="AA44" s="55"/>
      <c r="AB44" s="76">
        <f>SUM(X44:Z44)</f>
        <v>-901123</v>
      </c>
    </row>
    <row r="45" spans="1:30" ht="21" customHeight="1">
      <c r="A45" s="201" t="s">
        <v>173</v>
      </c>
      <c r="B45" s="61"/>
      <c r="C45" s="63"/>
      <c r="D45" s="95">
        <f>SUM(D44:D44)</f>
        <v>0</v>
      </c>
      <c r="E45" s="73"/>
      <c r="F45" s="95">
        <f>SUM(F44:F44)</f>
        <v>0</v>
      </c>
      <c r="G45" s="73"/>
      <c r="H45" s="95">
        <f>SUM(H44:H44)</f>
        <v>0</v>
      </c>
      <c r="I45" s="74"/>
      <c r="J45" s="95">
        <f>SUM(J44:J44)</f>
        <v>-901123</v>
      </c>
      <c r="K45" s="76"/>
      <c r="L45" s="95">
        <f>SUM(L44:L44)</f>
        <v>0</v>
      </c>
      <c r="M45" s="71"/>
      <c r="N45" s="95">
        <f>SUM(N44:N44)</f>
        <v>0</v>
      </c>
      <c r="O45" s="74"/>
      <c r="P45" s="95">
        <f>SUM(P44:P44)</f>
        <v>0</v>
      </c>
      <c r="Q45" s="74"/>
      <c r="R45" s="95">
        <f>SUM(R44:R44)</f>
        <v>0</v>
      </c>
      <c r="S45" s="74"/>
      <c r="T45" s="95">
        <f>SUM(T44:T44)</f>
        <v>0</v>
      </c>
      <c r="U45" s="74"/>
      <c r="V45" s="95">
        <f>SUM(N45:T45)</f>
        <v>0</v>
      </c>
      <c r="W45" s="74"/>
      <c r="X45" s="95">
        <f>SUM(D45:T45)</f>
        <v>-901123</v>
      </c>
      <c r="Y45" s="55"/>
      <c r="Z45" s="95">
        <f>SUM(Z44:Z44)</f>
        <v>0</v>
      </c>
      <c r="AA45" s="55"/>
      <c r="AB45" s="95">
        <f>SUM(AB44:AB44)</f>
        <v>-901123</v>
      </c>
    </row>
    <row r="46" spans="1:30" s="78" customFormat="1" ht="21" customHeight="1">
      <c r="A46" s="202" t="s">
        <v>103</v>
      </c>
      <c r="B46" s="61"/>
      <c r="C46" s="65"/>
      <c r="D46" s="79">
        <f>D45</f>
        <v>0</v>
      </c>
      <c r="E46" s="73"/>
      <c r="F46" s="79">
        <f>F45</f>
        <v>0</v>
      </c>
      <c r="G46" s="73"/>
      <c r="H46" s="79">
        <f>H45</f>
        <v>0</v>
      </c>
      <c r="I46" s="73"/>
      <c r="J46" s="79">
        <f>J45</f>
        <v>-901123</v>
      </c>
      <c r="K46" s="73"/>
      <c r="L46" s="79">
        <f>L45</f>
        <v>0</v>
      </c>
      <c r="M46" s="73"/>
      <c r="N46" s="79">
        <f>N45</f>
        <v>0</v>
      </c>
      <c r="O46" s="73"/>
      <c r="P46" s="79">
        <f>P45</f>
        <v>0</v>
      </c>
      <c r="Q46" s="73"/>
      <c r="R46" s="79">
        <f>R45</f>
        <v>0</v>
      </c>
      <c r="S46" s="73"/>
      <c r="T46" s="79">
        <f>T45</f>
        <v>0</v>
      </c>
      <c r="U46" s="73"/>
      <c r="V46" s="79">
        <f>SUM(N46:T46)</f>
        <v>0</v>
      </c>
      <c r="W46" s="73"/>
      <c r="X46" s="79">
        <f>SUM(D46:T46)</f>
        <v>-901123</v>
      </c>
      <c r="Y46" s="73"/>
      <c r="Z46" s="79">
        <f>Z45</f>
        <v>0</v>
      </c>
      <c r="AA46" s="73"/>
      <c r="AB46" s="79">
        <f>SUM(AB45:AB45)</f>
        <v>-901123</v>
      </c>
      <c r="AC46" s="73"/>
    </row>
    <row r="47" spans="1:30" ht="8.25" customHeight="1">
      <c r="A47" s="13"/>
      <c r="B47" s="61"/>
      <c r="C47" s="63"/>
      <c r="D47" s="147"/>
      <c r="E47" s="73"/>
      <c r="F47" s="147"/>
      <c r="G47" s="73"/>
      <c r="H47" s="148"/>
      <c r="I47" s="74"/>
      <c r="J47" s="74"/>
      <c r="K47" s="74"/>
      <c r="L47" s="147"/>
      <c r="M47" s="73"/>
      <c r="N47" s="148"/>
      <c r="O47" s="74"/>
      <c r="P47" s="148"/>
      <c r="Q47" s="74"/>
      <c r="R47" s="148"/>
      <c r="S47" s="74"/>
      <c r="T47" s="148"/>
      <c r="U47" s="74"/>
      <c r="V47" s="148"/>
      <c r="W47" s="74"/>
      <c r="X47" s="146"/>
      <c r="Y47" s="55"/>
      <c r="Z47" s="150"/>
      <c r="AA47" s="55"/>
      <c r="AB47" s="150"/>
    </row>
    <row r="48" spans="1:30" ht="21" customHeight="1">
      <c r="A48" s="80" t="s">
        <v>66</v>
      </c>
      <c r="B48" s="61"/>
      <c r="C48" s="63"/>
      <c r="D48" s="73"/>
      <c r="E48" s="73"/>
      <c r="F48" s="73"/>
      <c r="G48" s="73"/>
      <c r="H48" s="74"/>
      <c r="I48" s="74"/>
      <c r="J48" s="74"/>
      <c r="K48" s="74"/>
      <c r="L48" s="73"/>
      <c r="M48" s="73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55"/>
      <c r="Z48" s="55"/>
      <c r="AA48" s="55"/>
      <c r="AB48" s="55"/>
    </row>
    <row r="49" spans="1:30" ht="21" customHeight="1">
      <c r="A49" s="164" t="s">
        <v>143</v>
      </c>
      <c r="B49" s="61"/>
      <c r="C49" s="63"/>
      <c r="D49" s="153">
        <v>0</v>
      </c>
      <c r="E49" s="73"/>
      <c r="F49" s="153">
        <v>0</v>
      </c>
      <c r="G49" s="73"/>
      <c r="H49" s="153">
        <v>0</v>
      </c>
      <c r="I49" s="74"/>
      <c r="J49" s="153">
        <v>888260</v>
      </c>
      <c r="K49" s="76"/>
      <c r="L49" s="153">
        <v>0</v>
      </c>
      <c r="M49" s="153"/>
      <c r="N49" s="153">
        <v>0</v>
      </c>
      <c r="O49" s="149"/>
      <c r="P49" s="153">
        <v>0</v>
      </c>
      <c r="Q49" s="74"/>
      <c r="R49" s="153">
        <v>0</v>
      </c>
      <c r="S49" s="74"/>
      <c r="T49" s="153">
        <v>0</v>
      </c>
      <c r="U49" s="74"/>
      <c r="V49" s="153">
        <f>SUM(N49:T49)</f>
        <v>0</v>
      </c>
      <c r="W49" s="74"/>
      <c r="X49" s="76">
        <f>SUM(D49:T49)</f>
        <v>888260</v>
      </c>
      <c r="Y49" s="55"/>
      <c r="Z49" s="21">
        <v>8904</v>
      </c>
      <c r="AA49" s="55"/>
      <c r="AB49" s="76">
        <f>SUM(X49:Z49)</f>
        <v>897164</v>
      </c>
    </row>
    <row r="50" spans="1:30" ht="21" customHeight="1">
      <c r="A50" s="157" t="s">
        <v>91</v>
      </c>
      <c r="D50" s="153">
        <v>0</v>
      </c>
      <c r="E50" s="82"/>
      <c r="F50" s="153">
        <v>0</v>
      </c>
      <c r="G50" s="82"/>
      <c r="H50" s="153">
        <v>0</v>
      </c>
      <c r="I50" s="82"/>
      <c r="J50" s="21">
        <f>+'PL-5-6'!D116+'PL-5-6'!D117</f>
        <v>0</v>
      </c>
      <c r="K50" s="21"/>
      <c r="L50" s="153">
        <v>0</v>
      </c>
      <c r="M50" s="153"/>
      <c r="N50" s="153">
        <v>-4271</v>
      </c>
      <c r="O50" s="82"/>
      <c r="P50" s="21">
        <v>-3696</v>
      </c>
      <c r="Q50" s="82"/>
      <c r="R50" s="21">
        <v>403</v>
      </c>
      <c r="S50" s="82"/>
      <c r="T50" s="21">
        <v>0</v>
      </c>
      <c r="U50" s="82"/>
      <c r="V50" s="153">
        <f>SUM(N50:T50)</f>
        <v>-7564</v>
      </c>
      <c r="W50" s="82"/>
      <c r="X50" s="76">
        <f>SUM(D50:T50)</f>
        <v>-7564</v>
      </c>
      <c r="Y50" s="84"/>
      <c r="Z50" s="21">
        <v>-82</v>
      </c>
      <c r="AA50" s="84"/>
      <c r="AB50" s="76">
        <f>SUM(X50:Z50)</f>
        <v>-7646</v>
      </c>
    </row>
    <row r="51" spans="1:30" s="39" customFormat="1" ht="21" customHeight="1">
      <c r="A51" s="85" t="s">
        <v>42</v>
      </c>
      <c r="B51" s="44"/>
      <c r="C51" s="70"/>
      <c r="D51" s="95">
        <f>SUM(D49:D50)</f>
        <v>0</v>
      </c>
      <c r="E51" s="87"/>
      <c r="F51" s="95">
        <f>SUM(F49:F50)</f>
        <v>0</v>
      </c>
      <c r="G51" s="87"/>
      <c r="H51" s="95">
        <f>SUM(H49:H50)</f>
        <v>0</v>
      </c>
      <c r="I51" s="87"/>
      <c r="J51" s="95">
        <f>SUM(J49:J50)</f>
        <v>888260</v>
      </c>
      <c r="K51" s="88"/>
      <c r="L51" s="95">
        <f>SUM(L49:L50)</f>
        <v>0</v>
      </c>
      <c r="M51" s="71"/>
      <c r="N51" s="95">
        <f>SUM(N49:N50)</f>
        <v>-4271</v>
      </c>
      <c r="O51" s="87"/>
      <c r="P51" s="86">
        <f>SUM(P49:P50)</f>
        <v>-3696</v>
      </c>
      <c r="Q51" s="87"/>
      <c r="R51" s="86">
        <f>SUM(R49:R50)</f>
        <v>403</v>
      </c>
      <c r="S51" s="87"/>
      <c r="T51" s="86">
        <f>SUM(T49:T50)</f>
        <v>0</v>
      </c>
      <c r="U51" s="87"/>
      <c r="V51" s="86">
        <f>SUM(N51:T51)</f>
        <v>-7564</v>
      </c>
      <c r="W51" s="87"/>
      <c r="X51" s="86">
        <f>SUM(D51:T51)</f>
        <v>880696</v>
      </c>
      <c r="Y51" s="89"/>
      <c r="Z51" s="86">
        <f>SUM(Z49:Z50)</f>
        <v>8822</v>
      </c>
      <c r="AA51" s="89"/>
      <c r="AB51" s="86">
        <f>SUM(AB49:AB50)</f>
        <v>889518</v>
      </c>
    </row>
    <row r="52" spans="1:30" ht="9.75" customHeight="1">
      <c r="A52" s="90"/>
      <c r="B52" s="61"/>
      <c r="C52" s="63"/>
      <c r="D52" s="81"/>
      <c r="E52" s="81"/>
      <c r="F52" s="81"/>
      <c r="G52" s="81"/>
      <c r="H52" s="81"/>
      <c r="I52" s="77"/>
      <c r="J52" s="91"/>
      <c r="K52" s="91"/>
      <c r="L52" s="81"/>
      <c r="M52" s="81"/>
      <c r="N52" s="81"/>
      <c r="O52" s="77"/>
      <c r="P52" s="81"/>
      <c r="Q52" s="77"/>
      <c r="R52" s="81"/>
      <c r="S52" s="77"/>
      <c r="T52" s="81"/>
      <c r="U52" s="77"/>
      <c r="V52" s="81"/>
      <c r="W52" s="77"/>
      <c r="X52" s="91"/>
      <c r="Y52" s="84"/>
      <c r="Z52" s="81"/>
      <c r="AA52" s="92"/>
      <c r="AB52" s="91"/>
    </row>
    <row r="53" spans="1:30" ht="21" customHeight="1" thickBot="1">
      <c r="A53" s="57" t="s">
        <v>160</v>
      </c>
      <c r="B53" s="61"/>
      <c r="C53" s="63"/>
      <c r="D53" s="93">
        <f>SUM(D40,D46,D51)</f>
        <v>3003750</v>
      </c>
      <c r="E53" s="81"/>
      <c r="F53" s="93">
        <f>SUM(F40,F46,F51)</f>
        <v>11847802</v>
      </c>
      <c r="G53" s="81"/>
      <c r="H53" s="93">
        <f>SUM(H40,H46,H51)</f>
        <v>265100</v>
      </c>
      <c r="I53" s="72"/>
      <c r="J53" s="93">
        <f>SUM(J40,J46,J51)</f>
        <v>3020480</v>
      </c>
      <c r="K53" s="72"/>
      <c r="L53" s="93">
        <f>SUM(L40,L46,L51)</f>
        <v>353101</v>
      </c>
      <c r="M53" s="72"/>
      <c r="N53" s="93">
        <f>SUM(N40,N46,N51)</f>
        <v>-429256</v>
      </c>
      <c r="O53" s="77"/>
      <c r="P53" s="93">
        <f>SUM(P40,P46,P51)</f>
        <v>5955</v>
      </c>
      <c r="Q53" s="77"/>
      <c r="R53" s="93">
        <f>SUM(R40,R46,R51)</f>
        <v>403</v>
      </c>
      <c r="S53" s="77"/>
      <c r="T53" s="93">
        <f>SUM(T40,T46,T51)</f>
        <v>0</v>
      </c>
      <c r="U53" s="77"/>
      <c r="V53" s="93">
        <f>SUM(N53:T53)</f>
        <v>-422898</v>
      </c>
      <c r="W53" s="77"/>
      <c r="X53" s="93">
        <f>SUM(D53:T53)</f>
        <v>18067335</v>
      </c>
      <c r="Y53" s="94"/>
      <c r="Z53" s="93">
        <f>SUM(Z40,Z46,Z51)</f>
        <v>223790</v>
      </c>
      <c r="AA53" s="94"/>
      <c r="AB53" s="93">
        <f>SUM(AB40,AB46,AB51)</f>
        <v>18291125</v>
      </c>
    </row>
    <row r="54" spans="1:30" ht="8.25" customHeight="1" thickTop="1"/>
    <row r="55" spans="1:30" ht="21" customHeight="1">
      <c r="A55" s="68" t="s">
        <v>190</v>
      </c>
      <c r="B55" s="61"/>
      <c r="C55" s="6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6" spans="1:30" ht="21" customHeight="1">
      <c r="A56" s="68" t="s">
        <v>216</v>
      </c>
      <c r="B56" s="44"/>
      <c r="C56" s="70"/>
      <c r="D56" s="71">
        <v>3003750</v>
      </c>
      <c r="E56" s="71"/>
      <c r="F56" s="71">
        <v>11847802</v>
      </c>
      <c r="G56" s="71"/>
      <c r="H56" s="71">
        <v>300375</v>
      </c>
      <c r="I56" s="71"/>
      <c r="J56" s="71">
        <v>3075755</v>
      </c>
      <c r="K56" s="71"/>
      <c r="L56" s="149">
        <v>353101</v>
      </c>
      <c r="M56" s="71"/>
      <c r="N56" s="71">
        <v>-500503</v>
      </c>
      <c r="O56" s="71"/>
      <c r="P56" s="71">
        <v>27804</v>
      </c>
      <c r="Q56" s="71"/>
      <c r="R56" s="71">
        <v>-419</v>
      </c>
      <c r="S56" s="71"/>
      <c r="T56" s="71">
        <v>-236359</v>
      </c>
      <c r="U56" s="71"/>
      <c r="V56" s="71">
        <f>SUM(N56:T56)</f>
        <v>-709477</v>
      </c>
      <c r="W56" s="71"/>
      <c r="X56" s="71">
        <f>SUM(D56:T56)</f>
        <v>17871306</v>
      </c>
      <c r="Y56" s="71"/>
      <c r="Z56" s="71">
        <v>151839</v>
      </c>
      <c r="AA56" s="71"/>
      <c r="AB56" s="71">
        <f>SUM(X56:Z56)</f>
        <v>18023145</v>
      </c>
    </row>
    <row r="57" spans="1:30" ht="21" customHeight="1">
      <c r="A57" s="292" t="s">
        <v>217</v>
      </c>
      <c r="B57" s="61" t="s">
        <v>167</v>
      </c>
      <c r="C57" s="63"/>
      <c r="D57" s="153">
        <v>0</v>
      </c>
      <c r="E57" s="73"/>
      <c r="F57" s="153">
        <v>0</v>
      </c>
      <c r="G57" s="73"/>
      <c r="H57" s="153">
        <v>0</v>
      </c>
      <c r="I57" s="74"/>
      <c r="J57" s="21">
        <v>0</v>
      </c>
      <c r="K57" s="76"/>
      <c r="L57" s="153">
        <v>0</v>
      </c>
      <c r="M57" s="153"/>
      <c r="N57" s="153">
        <v>-531</v>
      </c>
      <c r="O57" s="74"/>
      <c r="P57" s="153">
        <v>1030703</v>
      </c>
      <c r="Q57" s="74"/>
      <c r="R57" s="153">
        <v>0</v>
      </c>
      <c r="S57" s="74"/>
      <c r="T57" s="153">
        <v>0</v>
      </c>
      <c r="U57" s="74"/>
      <c r="V57" s="153">
        <f>SUM(N57:T57)</f>
        <v>1030172</v>
      </c>
      <c r="W57" s="74"/>
      <c r="X57" s="76">
        <f>SUM(D57:T57)</f>
        <v>1030172</v>
      </c>
      <c r="Y57" s="55"/>
      <c r="Z57" s="151">
        <v>0</v>
      </c>
      <c r="AA57" s="55"/>
      <c r="AB57" s="76">
        <f>SUM(X57:Z57)</f>
        <v>1030172</v>
      </c>
    </row>
    <row r="58" spans="1:30" s="39" customFormat="1" ht="21" customHeight="1">
      <c r="A58" s="69" t="s">
        <v>191</v>
      </c>
      <c r="B58" s="44"/>
      <c r="C58" s="70"/>
      <c r="D58" s="95">
        <f>SUM(D56:D57)</f>
        <v>3003750</v>
      </c>
      <c r="E58" s="71"/>
      <c r="F58" s="95">
        <f>SUM(F56:F57)</f>
        <v>11847802</v>
      </c>
      <c r="G58" s="71"/>
      <c r="H58" s="95">
        <f>SUM(H56:H57)</f>
        <v>300375</v>
      </c>
      <c r="I58" s="71"/>
      <c r="J58" s="95">
        <f>SUM(J56:J57)</f>
        <v>3075755</v>
      </c>
      <c r="K58" s="71"/>
      <c r="L58" s="95">
        <f>SUM(L56:L57)</f>
        <v>353101</v>
      </c>
      <c r="M58" s="71"/>
      <c r="N58" s="95">
        <f>SUM(N56:N57)</f>
        <v>-501034</v>
      </c>
      <c r="O58" s="71"/>
      <c r="P58" s="95">
        <f>SUM(P56:P57)</f>
        <v>1058507</v>
      </c>
      <c r="Q58" s="71"/>
      <c r="R58" s="95">
        <f>SUM(R56:R57)</f>
        <v>-419</v>
      </c>
      <c r="S58" s="71"/>
      <c r="T58" s="95">
        <f>SUM(T56:T57)</f>
        <v>-236359</v>
      </c>
      <c r="U58" s="71"/>
      <c r="V58" s="95">
        <f>SUM(V56:V57)</f>
        <v>320695</v>
      </c>
      <c r="W58" s="71"/>
      <c r="X58" s="95">
        <f>SUM(X56:X57)</f>
        <v>18901478</v>
      </c>
      <c r="Y58" s="71"/>
      <c r="Z58" s="95">
        <f>SUM(Z56:Z57)</f>
        <v>151839</v>
      </c>
      <c r="AA58" s="71"/>
      <c r="AB58" s="95">
        <f>SUM(AB56:AB57)</f>
        <v>19053317</v>
      </c>
      <c r="AC58" s="71"/>
      <c r="AD58" s="71"/>
    </row>
    <row r="59" spans="1:30" ht="9.75" customHeight="1"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5"/>
      <c r="Z59" s="54"/>
      <c r="AA59" s="54"/>
      <c r="AB59" s="54"/>
    </row>
    <row r="60" spans="1:30" ht="21" customHeight="1">
      <c r="A60" s="199" t="s">
        <v>170</v>
      </c>
      <c r="B60" s="61"/>
      <c r="C60" s="63"/>
      <c r="D60" s="73"/>
      <c r="E60" s="73"/>
      <c r="F60" s="73"/>
      <c r="G60" s="73"/>
      <c r="H60" s="74"/>
      <c r="I60" s="74"/>
      <c r="J60" s="74"/>
      <c r="K60" s="74"/>
      <c r="L60" s="73"/>
      <c r="M60" s="73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55"/>
      <c r="Z60" s="55"/>
      <c r="AA60" s="55"/>
      <c r="AB60" s="55"/>
    </row>
    <row r="61" spans="1:30" ht="21" customHeight="1">
      <c r="A61" s="75" t="s">
        <v>172</v>
      </c>
      <c r="B61" s="61"/>
      <c r="C61" s="63"/>
      <c r="D61" s="73"/>
      <c r="E61" s="73"/>
      <c r="F61" s="73"/>
      <c r="G61" s="73"/>
      <c r="H61" s="74"/>
      <c r="I61" s="74"/>
      <c r="J61" s="74"/>
      <c r="K61" s="74"/>
      <c r="L61" s="73"/>
      <c r="M61" s="73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55"/>
      <c r="Z61" s="55"/>
      <c r="AA61" s="55"/>
      <c r="AB61" s="55"/>
    </row>
    <row r="62" spans="1:30" ht="21" customHeight="1">
      <c r="A62" s="200" t="s">
        <v>147</v>
      </c>
      <c r="B62" s="61" t="s">
        <v>240</v>
      </c>
      <c r="C62" s="63"/>
      <c r="D62" s="153">
        <v>0</v>
      </c>
      <c r="E62" s="73"/>
      <c r="F62" s="153">
        <v>0</v>
      </c>
      <c r="G62" s="73"/>
      <c r="H62" s="153">
        <v>0</v>
      </c>
      <c r="I62" s="74"/>
      <c r="J62" s="21">
        <v>-1952438</v>
      </c>
      <c r="K62" s="76"/>
      <c r="L62" s="153">
        <v>0</v>
      </c>
      <c r="M62" s="153"/>
      <c r="N62" s="153">
        <v>0</v>
      </c>
      <c r="O62" s="74"/>
      <c r="P62" s="153">
        <v>0</v>
      </c>
      <c r="Q62" s="74"/>
      <c r="R62" s="153">
        <v>0</v>
      </c>
      <c r="S62" s="74"/>
      <c r="T62" s="153">
        <v>0</v>
      </c>
      <c r="U62" s="74"/>
      <c r="V62" s="153">
        <f>SUM(N62:T62)</f>
        <v>0</v>
      </c>
      <c r="W62" s="74"/>
      <c r="X62" s="76">
        <f>SUM(D62:T62)</f>
        <v>-1952438</v>
      </c>
      <c r="Y62" s="55"/>
      <c r="Z62" s="151">
        <v>0</v>
      </c>
      <c r="AA62" s="55"/>
      <c r="AB62" s="76">
        <f>SUM(X62:Z62)</f>
        <v>-1952438</v>
      </c>
    </row>
    <row r="63" spans="1:30" ht="21" customHeight="1">
      <c r="A63" s="75" t="s">
        <v>173</v>
      </c>
      <c r="B63" s="61"/>
      <c r="C63" s="63"/>
      <c r="D63" s="95">
        <f>SUM(D62:D62)</f>
        <v>0</v>
      </c>
      <c r="E63" s="73"/>
      <c r="F63" s="95">
        <f>SUM(F62:F62)</f>
        <v>0</v>
      </c>
      <c r="G63" s="73"/>
      <c r="H63" s="95">
        <f>SUM(H62:H62)</f>
        <v>0</v>
      </c>
      <c r="I63" s="74"/>
      <c r="J63" s="95">
        <f>SUM(J62:J62)</f>
        <v>-1952438</v>
      </c>
      <c r="K63" s="76"/>
      <c r="L63" s="95">
        <f>SUM(L62:L62)</f>
        <v>0</v>
      </c>
      <c r="M63" s="71"/>
      <c r="N63" s="95">
        <f>SUM(N62:N62)</f>
        <v>0</v>
      </c>
      <c r="O63" s="74"/>
      <c r="P63" s="95">
        <f>SUM(P62:P62)</f>
        <v>0</v>
      </c>
      <c r="Q63" s="74"/>
      <c r="R63" s="95">
        <f>SUM(R62:R62)</f>
        <v>0</v>
      </c>
      <c r="S63" s="74"/>
      <c r="T63" s="95">
        <f>SUM(T62:T62)</f>
        <v>0</v>
      </c>
      <c r="U63" s="74"/>
      <c r="V63" s="95">
        <f>SUM(N63:T63)</f>
        <v>0</v>
      </c>
      <c r="W63" s="74"/>
      <c r="X63" s="95">
        <f>SUM(D63:T63)</f>
        <v>-1952438</v>
      </c>
      <c r="Y63" s="55"/>
      <c r="Z63" s="95">
        <f>SUM(Z62:Z62)</f>
        <v>0</v>
      </c>
      <c r="AA63" s="55"/>
      <c r="AB63" s="95">
        <f>SUM(AB62:AB62)</f>
        <v>-1952438</v>
      </c>
    </row>
    <row r="64" spans="1:30" s="78" customFormat="1" ht="21" customHeight="1">
      <c r="A64" s="202" t="s">
        <v>103</v>
      </c>
      <c r="B64" s="61"/>
      <c r="C64" s="65"/>
      <c r="D64" s="79">
        <f>SUM(D63)</f>
        <v>0</v>
      </c>
      <c r="E64" s="73"/>
      <c r="F64" s="79">
        <f>SUM(F63)</f>
        <v>0</v>
      </c>
      <c r="G64" s="73"/>
      <c r="H64" s="79">
        <f>SUM(H63)</f>
        <v>0</v>
      </c>
      <c r="I64" s="73"/>
      <c r="J64" s="79">
        <f>SUM(J63)</f>
        <v>-1952438</v>
      </c>
      <c r="K64" s="73"/>
      <c r="L64" s="79">
        <f>SUM(L63)</f>
        <v>0</v>
      </c>
      <c r="M64" s="73"/>
      <c r="N64" s="79">
        <f>SUM(N63)</f>
        <v>0</v>
      </c>
      <c r="O64" s="73"/>
      <c r="P64" s="79">
        <f>SUM(P63)</f>
        <v>0</v>
      </c>
      <c r="Q64" s="73"/>
      <c r="R64" s="79">
        <f>SUM(R63)</f>
        <v>0</v>
      </c>
      <c r="S64" s="73"/>
      <c r="T64" s="79">
        <f>SUM(T63)</f>
        <v>0</v>
      </c>
      <c r="U64" s="73"/>
      <c r="V64" s="79">
        <f>SUM(N64:T64)</f>
        <v>0</v>
      </c>
      <c r="W64" s="73"/>
      <c r="X64" s="79">
        <f>SUM(D64:T64)</f>
        <v>-1952438</v>
      </c>
      <c r="Y64" s="73"/>
      <c r="Z64" s="79">
        <f>SUM(Z63)</f>
        <v>0</v>
      </c>
      <c r="AA64" s="73"/>
      <c r="AB64" s="79">
        <f>SUM(AB63)</f>
        <v>-1952438</v>
      </c>
      <c r="AC64" s="73"/>
    </row>
    <row r="65" spans="1:28" ht="9.75" customHeight="1">
      <c r="A65" s="13"/>
      <c r="B65" s="61"/>
      <c r="C65" s="63"/>
      <c r="D65" s="147"/>
      <c r="E65" s="73"/>
      <c r="F65" s="147"/>
      <c r="G65" s="73"/>
      <c r="H65" s="148"/>
      <c r="I65" s="74"/>
      <c r="J65" s="74"/>
      <c r="K65" s="74"/>
      <c r="L65" s="147"/>
      <c r="M65" s="73"/>
      <c r="N65" s="148"/>
      <c r="O65" s="74"/>
      <c r="P65" s="148"/>
      <c r="Q65" s="74"/>
      <c r="R65" s="148"/>
      <c r="S65" s="74"/>
      <c r="T65" s="148"/>
      <c r="U65" s="74"/>
      <c r="V65" s="148"/>
      <c r="W65" s="74"/>
      <c r="X65" s="146"/>
      <c r="Y65" s="55"/>
      <c r="Z65" s="150"/>
      <c r="AA65" s="55"/>
      <c r="AB65" s="150"/>
    </row>
    <row r="66" spans="1:28" ht="21" customHeight="1">
      <c r="A66" s="80" t="s">
        <v>66</v>
      </c>
      <c r="B66" s="61"/>
      <c r="C66" s="63"/>
      <c r="D66" s="73"/>
      <c r="E66" s="73"/>
      <c r="F66" s="73"/>
      <c r="G66" s="73"/>
      <c r="H66" s="74"/>
      <c r="I66" s="74"/>
      <c r="J66" s="74"/>
      <c r="K66" s="74"/>
      <c r="L66" s="73"/>
      <c r="M66" s="73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55"/>
      <c r="Z66" s="55"/>
      <c r="AA66" s="55"/>
      <c r="AB66" s="55"/>
    </row>
    <row r="67" spans="1:28" ht="21" customHeight="1">
      <c r="A67" s="164" t="s">
        <v>143</v>
      </c>
      <c r="B67" s="61"/>
      <c r="C67" s="63"/>
      <c r="D67" s="153">
        <v>0</v>
      </c>
      <c r="E67" s="73"/>
      <c r="F67" s="153">
        <v>0</v>
      </c>
      <c r="G67" s="73"/>
      <c r="H67" s="153">
        <v>0</v>
      </c>
      <c r="I67" s="74"/>
      <c r="J67" s="153">
        <f>'PL-5-6'!D31</f>
        <v>925906</v>
      </c>
      <c r="K67" s="76"/>
      <c r="L67" s="153">
        <v>0</v>
      </c>
      <c r="M67" s="153"/>
      <c r="N67" s="153">
        <v>0</v>
      </c>
      <c r="O67" s="149"/>
      <c r="P67" s="153">
        <v>0</v>
      </c>
      <c r="Q67" s="74"/>
      <c r="R67" s="153">
        <v>0</v>
      </c>
      <c r="S67" s="74"/>
      <c r="T67" s="153">
        <v>0</v>
      </c>
      <c r="U67" s="74"/>
      <c r="V67" s="153">
        <f>SUM(N67:T67)</f>
        <v>0</v>
      </c>
      <c r="W67" s="74"/>
      <c r="X67" s="76">
        <f>SUM(D67:T67)</f>
        <v>925906</v>
      </c>
      <c r="Y67" s="55"/>
      <c r="Z67" s="153">
        <f>'PL-5-6'!D32</f>
        <v>-10727</v>
      </c>
      <c r="AA67" s="55"/>
      <c r="AB67" s="153">
        <f t="shared" ref="AB67:AB68" si="0">SUM(X67:Z67)</f>
        <v>915179</v>
      </c>
    </row>
    <row r="68" spans="1:28" ht="21" customHeight="1">
      <c r="A68" s="157" t="s">
        <v>91</v>
      </c>
      <c r="D68" s="153">
        <v>0</v>
      </c>
      <c r="E68" s="82"/>
      <c r="F68" s="153">
        <v>0</v>
      </c>
      <c r="G68" s="82"/>
      <c r="H68" s="153">
        <v>0</v>
      </c>
      <c r="I68" s="82"/>
      <c r="J68" s="153">
        <v>0</v>
      </c>
      <c r="K68" s="21"/>
      <c r="L68" s="153">
        <v>0</v>
      </c>
      <c r="M68" s="153"/>
      <c r="N68" s="153">
        <f>'PL-5-6'!D51-Z68</f>
        <v>252341</v>
      </c>
      <c r="O68" s="82"/>
      <c r="P68" s="153">
        <f>'PL-5-6'!D52+'PL-5-6'!D55</f>
        <v>-588</v>
      </c>
      <c r="Q68" s="82"/>
      <c r="R68" s="153">
        <f>'PL-5-6'!D54</f>
        <v>15780</v>
      </c>
      <c r="S68" s="82"/>
      <c r="T68" s="153">
        <v>0</v>
      </c>
      <c r="U68" s="82"/>
      <c r="V68" s="153">
        <f>SUM(N68:T68)</f>
        <v>267533</v>
      </c>
      <c r="W68" s="74"/>
      <c r="X68" s="76">
        <f>SUM(D68:T68)</f>
        <v>267533</v>
      </c>
      <c r="Y68" s="84"/>
      <c r="Z68" s="153">
        <f>'PL-5-6'!D62-Z67</f>
        <v>29206</v>
      </c>
      <c r="AA68" s="84"/>
      <c r="AB68" s="153">
        <f t="shared" si="0"/>
        <v>296739</v>
      </c>
    </row>
    <row r="69" spans="1:28" s="39" customFormat="1" ht="21" customHeight="1">
      <c r="A69" s="85" t="s">
        <v>42</v>
      </c>
      <c r="B69" s="44"/>
      <c r="C69" s="70"/>
      <c r="D69" s="95">
        <f>SUM(D67:D68)</f>
        <v>0</v>
      </c>
      <c r="E69" s="87"/>
      <c r="F69" s="95">
        <f>SUM(F67:F68)</f>
        <v>0</v>
      </c>
      <c r="G69" s="87"/>
      <c r="H69" s="95">
        <f>SUM(H67:H68)</f>
        <v>0</v>
      </c>
      <c r="I69" s="87"/>
      <c r="J69" s="95">
        <f>SUM(J67:J68)</f>
        <v>925906</v>
      </c>
      <c r="K69" s="88"/>
      <c r="L69" s="95">
        <f>SUM(L67:L68)</f>
        <v>0</v>
      </c>
      <c r="M69" s="71"/>
      <c r="N69" s="95">
        <f>SUM(N67:N68)</f>
        <v>252341</v>
      </c>
      <c r="O69" s="87"/>
      <c r="P69" s="86">
        <f>SUM(P67:P68)</f>
        <v>-588</v>
      </c>
      <c r="Q69" s="87"/>
      <c r="R69" s="86">
        <f>SUM(R67:R68)</f>
        <v>15780</v>
      </c>
      <c r="S69" s="87"/>
      <c r="T69" s="86">
        <f>SUM(T67:T68)</f>
        <v>0</v>
      </c>
      <c r="U69" s="87"/>
      <c r="V69" s="86">
        <f>SUM(N69:T69)</f>
        <v>267533</v>
      </c>
      <c r="W69" s="87"/>
      <c r="X69" s="86">
        <f>SUM(D69:T69)</f>
        <v>1193439</v>
      </c>
      <c r="Y69" s="89"/>
      <c r="Z69" s="86">
        <f>SUM(Z67:Z68)</f>
        <v>18479</v>
      </c>
      <c r="AA69" s="89"/>
      <c r="AB69" s="86">
        <f>SUM(AB67:AB68)</f>
        <v>1211918</v>
      </c>
    </row>
    <row r="70" spans="1:28" ht="9.75" customHeight="1">
      <c r="A70" s="90"/>
      <c r="B70" s="61"/>
      <c r="C70" s="63"/>
      <c r="D70" s="81"/>
      <c r="E70" s="81"/>
      <c r="F70" s="81"/>
      <c r="G70" s="81"/>
      <c r="H70" s="81"/>
      <c r="I70" s="77"/>
      <c r="J70" s="91"/>
      <c r="K70" s="91"/>
      <c r="L70" s="81"/>
      <c r="M70" s="81"/>
      <c r="N70" s="81"/>
      <c r="O70" s="77"/>
      <c r="P70" s="81"/>
      <c r="Q70" s="77"/>
      <c r="R70" s="81"/>
      <c r="S70" s="77"/>
      <c r="T70" s="81"/>
      <c r="U70" s="77"/>
      <c r="V70" s="81"/>
      <c r="W70" s="77"/>
      <c r="X70" s="91"/>
      <c r="Y70" s="84"/>
      <c r="Z70" s="81"/>
      <c r="AA70" s="92"/>
      <c r="AB70" s="91"/>
    </row>
    <row r="71" spans="1:28" ht="21" customHeight="1" thickBot="1">
      <c r="A71" s="57" t="s">
        <v>192</v>
      </c>
      <c r="B71" s="61"/>
      <c r="C71" s="63"/>
      <c r="D71" s="93">
        <f>SUM(D58,D64,D69)</f>
        <v>3003750</v>
      </c>
      <c r="E71" s="81"/>
      <c r="F71" s="93">
        <f>SUM(F58,F64,F69)</f>
        <v>11847802</v>
      </c>
      <c r="G71" s="81"/>
      <c r="H71" s="93">
        <f>SUM(H58,H64,H69)</f>
        <v>300375</v>
      </c>
      <c r="I71" s="72"/>
      <c r="J71" s="93">
        <f>SUM(J58,J64,J69)</f>
        <v>2049223</v>
      </c>
      <c r="K71" s="72"/>
      <c r="L71" s="93">
        <f>SUM(L58,L64,L69)</f>
        <v>353101</v>
      </c>
      <c r="M71" s="72"/>
      <c r="N71" s="93">
        <f>SUM(N58,N64,N69)</f>
        <v>-248693</v>
      </c>
      <c r="O71" s="77"/>
      <c r="P71" s="93">
        <f>SUM(P58,P64,P69)</f>
        <v>1057919</v>
      </c>
      <c r="Q71" s="77"/>
      <c r="R71" s="93">
        <f>SUM(R58,R64,R69)</f>
        <v>15361</v>
      </c>
      <c r="S71" s="77"/>
      <c r="T71" s="93">
        <f>SUM(T58,T64,T69)</f>
        <v>-236359</v>
      </c>
      <c r="U71" s="77"/>
      <c r="V71" s="93">
        <f>SUM(N71:T71)</f>
        <v>588228</v>
      </c>
      <c r="W71" s="77"/>
      <c r="X71" s="93">
        <f>SUM(D71:T71)</f>
        <v>18142479</v>
      </c>
      <c r="Y71" s="94"/>
      <c r="Z71" s="93">
        <f>SUM(Z58,Z64,Z69)</f>
        <v>170318</v>
      </c>
      <c r="AA71" s="94"/>
      <c r="AB71" s="93">
        <f>SUM(AB58,AB64,AB69)</f>
        <v>18312797</v>
      </c>
    </row>
    <row r="72" spans="1:28" ht="18" customHeight="1" thickTop="1"/>
  </sheetData>
  <mergeCells count="12">
    <mergeCell ref="D29:AB29"/>
    <mergeCell ref="H30:K30"/>
    <mergeCell ref="N30:V30"/>
    <mergeCell ref="D38:AB38"/>
    <mergeCell ref="D4:AB4"/>
    <mergeCell ref="D16:AB16"/>
    <mergeCell ref="H17:K17"/>
    <mergeCell ref="N17:V17"/>
    <mergeCell ref="D25:AB25"/>
    <mergeCell ref="H5:K5"/>
    <mergeCell ref="N5:V5"/>
    <mergeCell ref="D12:AB12"/>
  </mergeCells>
  <pageMargins left="0.35433070866141736" right="0.15748031496062992" top="0.47244094488188981" bottom="0.51181102362204722" header="0.51181102362204722" footer="0.51181102362204722"/>
  <pageSetup paperSize="9" scale="54" firstPageNumber="7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4"/>
  <sheetViews>
    <sheetView view="pageBreakPreview" topLeftCell="A43" zoomScale="80" zoomScaleNormal="80" zoomScaleSheetLayoutView="80" workbookViewId="0">
      <selection activeCell="M8" sqref="M8"/>
    </sheetView>
  </sheetViews>
  <sheetFormatPr defaultColWidth="8.85546875" defaultRowHeight="19.5" customHeight="1"/>
  <cols>
    <col min="1" max="1" width="56.140625" style="174" customWidth="1"/>
    <col min="2" max="2" width="7.28515625" style="174" customWidth="1"/>
    <col min="3" max="3" width="16.85546875" style="174" customWidth="1"/>
    <col min="4" max="4" width="1.85546875" style="174" customWidth="1"/>
    <col min="5" max="5" width="16.85546875" style="174" customWidth="1"/>
    <col min="6" max="6" width="1.85546875" style="174" customWidth="1"/>
    <col min="7" max="7" width="16.85546875" style="174" customWidth="1"/>
    <col min="8" max="8" width="1.85546875" style="174" customWidth="1"/>
    <col min="9" max="9" width="16.85546875" style="174" customWidth="1"/>
    <col min="10" max="10" width="1.85546875" style="174" customWidth="1"/>
    <col min="11" max="11" width="17.7109375" style="174" customWidth="1"/>
    <col min="12" max="12" width="1.85546875" style="174" customWidth="1"/>
    <col min="13" max="13" width="19.7109375" style="174" customWidth="1"/>
    <col min="14" max="14" width="1.85546875" style="174" customWidth="1"/>
    <col min="15" max="15" width="17.7109375" style="174" customWidth="1"/>
    <col min="16" max="19" width="9.140625" style="174" customWidth="1"/>
    <col min="20" max="16384" width="8.85546875" style="174"/>
  </cols>
  <sheetData>
    <row r="1" spans="1:15" ht="21" customHeight="1">
      <c r="A1" s="110" t="s">
        <v>164</v>
      </c>
    </row>
    <row r="2" spans="1:15" ht="21" customHeight="1">
      <c r="A2" s="56" t="s">
        <v>98</v>
      </c>
    </row>
    <row r="3" spans="1:15" ht="21" customHeight="1">
      <c r="A3" s="56"/>
    </row>
    <row r="4" spans="1:15" ht="21" customHeight="1">
      <c r="B4" s="111"/>
      <c r="C4" s="305" t="s">
        <v>155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</row>
    <row r="5" spans="1:15" ht="21" customHeight="1">
      <c r="B5" s="111"/>
      <c r="C5" s="112"/>
      <c r="D5" s="113"/>
      <c r="E5" s="112"/>
      <c r="F5" s="113"/>
      <c r="M5" s="175" t="s">
        <v>106</v>
      </c>
    </row>
    <row r="6" spans="1:15" ht="21" customHeight="1">
      <c r="B6" s="176"/>
      <c r="C6" s="176"/>
      <c r="D6" s="176"/>
      <c r="E6" s="176"/>
      <c r="F6" s="176"/>
      <c r="G6" s="306" t="s">
        <v>30</v>
      </c>
      <c r="H6" s="306"/>
      <c r="I6" s="306"/>
      <c r="J6" s="176"/>
      <c r="K6" s="176"/>
      <c r="L6" s="176"/>
      <c r="M6" s="177" t="s">
        <v>208</v>
      </c>
      <c r="N6" s="176"/>
      <c r="O6" s="176"/>
    </row>
    <row r="7" spans="1:15" ht="21" customHeight="1">
      <c r="B7" s="178"/>
      <c r="C7" s="114" t="s">
        <v>67</v>
      </c>
      <c r="D7" s="116"/>
      <c r="E7" s="175"/>
      <c r="F7" s="116"/>
      <c r="K7" s="175" t="s">
        <v>107</v>
      </c>
      <c r="L7" s="179"/>
      <c r="M7" s="114" t="s">
        <v>204</v>
      </c>
      <c r="N7" s="179"/>
      <c r="O7" s="175"/>
    </row>
    <row r="8" spans="1:15" ht="21" customHeight="1">
      <c r="C8" s="114" t="s">
        <v>52</v>
      </c>
      <c r="D8" s="116"/>
      <c r="E8" s="114" t="s">
        <v>161</v>
      </c>
      <c r="F8" s="116"/>
      <c r="K8" s="175" t="s">
        <v>89</v>
      </c>
      <c r="L8" s="179"/>
      <c r="M8" s="114" t="s">
        <v>242</v>
      </c>
      <c r="N8" s="179"/>
      <c r="O8" s="175" t="s">
        <v>135</v>
      </c>
    </row>
    <row r="9" spans="1:15" ht="21" customHeight="1">
      <c r="B9" s="115" t="s">
        <v>6</v>
      </c>
      <c r="C9" s="114" t="s">
        <v>58</v>
      </c>
      <c r="D9" s="116"/>
      <c r="E9" s="114" t="s">
        <v>162</v>
      </c>
      <c r="F9" s="116"/>
      <c r="G9" s="180" t="s">
        <v>68</v>
      </c>
      <c r="H9" s="181"/>
      <c r="I9" s="180" t="s">
        <v>90</v>
      </c>
      <c r="K9" s="175" t="s">
        <v>81</v>
      </c>
      <c r="L9" s="179"/>
      <c r="M9" s="114" t="s">
        <v>185</v>
      </c>
      <c r="N9" s="179"/>
      <c r="O9" s="114" t="s">
        <v>134</v>
      </c>
    </row>
    <row r="10" spans="1:15" ht="21" customHeight="1">
      <c r="B10" s="178"/>
      <c r="C10" s="307" t="s">
        <v>7</v>
      </c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</row>
    <row r="11" spans="1:15" ht="21" customHeight="1">
      <c r="A11" s="68" t="s">
        <v>158</v>
      </c>
      <c r="B11" s="179"/>
      <c r="C11" s="182"/>
      <c r="D11" s="116"/>
      <c r="E11" s="182"/>
      <c r="F11" s="116"/>
      <c r="G11" s="182"/>
      <c r="H11" s="182"/>
      <c r="I11" s="182"/>
      <c r="J11" s="182"/>
      <c r="K11" s="182"/>
      <c r="L11" s="182"/>
      <c r="M11" s="182"/>
      <c r="N11" s="182"/>
      <c r="O11" s="183"/>
    </row>
    <row r="12" spans="1:15" ht="21" customHeight="1">
      <c r="A12" s="69" t="s">
        <v>159</v>
      </c>
      <c r="B12" s="178"/>
      <c r="C12" s="184">
        <v>3003750</v>
      </c>
      <c r="D12" s="185"/>
      <c r="E12" s="291">
        <v>11847802</v>
      </c>
      <c r="F12" s="185"/>
      <c r="G12" s="184">
        <v>265100</v>
      </c>
      <c r="H12" s="184"/>
      <c r="I12" s="184">
        <v>2112171</v>
      </c>
      <c r="J12" s="184"/>
      <c r="K12" s="184">
        <v>73950</v>
      </c>
      <c r="L12" s="184"/>
      <c r="M12" s="185">
        <v>9651</v>
      </c>
      <c r="N12" s="185"/>
      <c r="O12" s="185">
        <f>SUM(C12:M12)</f>
        <v>17312424</v>
      </c>
    </row>
    <row r="13" spans="1:15" ht="21" customHeight="1">
      <c r="A13" s="69"/>
      <c r="B13" s="178"/>
      <c r="C13" s="108"/>
      <c r="D13" s="186"/>
      <c r="E13" s="108"/>
      <c r="F13" s="186"/>
      <c r="G13" s="108"/>
      <c r="H13" s="108"/>
      <c r="I13" s="108"/>
      <c r="J13" s="108"/>
      <c r="K13" s="187"/>
      <c r="L13" s="108"/>
      <c r="M13" s="186"/>
      <c r="N13" s="186"/>
      <c r="O13" s="185"/>
    </row>
    <row r="14" spans="1:15" ht="21" customHeight="1">
      <c r="A14" s="116" t="s">
        <v>170</v>
      </c>
      <c r="B14" s="178"/>
      <c r="C14" s="108"/>
      <c r="D14" s="188"/>
      <c r="E14" s="108"/>
      <c r="F14" s="188"/>
      <c r="G14" s="108"/>
      <c r="H14" s="108"/>
      <c r="I14" s="108"/>
      <c r="J14" s="108"/>
      <c r="K14" s="108"/>
      <c r="L14" s="108"/>
      <c r="M14" s="108"/>
      <c r="N14" s="188"/>
      <c r="O14" s="189"/>
    </row>
    <row r="15" spans="1:15" ht="21" customHeight="1">
      <c r="A15" s="152" t="s">
        <v>172</v>
      </c>
      <c r="B15" s="119"/>
      <c r="C15" s="190"/>
      <c r="D15" s="191"/>
      <c r="E15" s="190"/>
      <c r="F15" s="191"/>
      <c r="G15" s="190"/>
      <c r="H15" s="188"/>
      <c r="I15" s="186"/>
      <c r="J15" s="188"/>
      <c r="K15" s="190"/>
      <c r="L15" s="188"/>
      <c r="M15" s="190"/>
      <c r="N15" s="188"/>
      <c r="O15" s="185"/>
    </row>
    <row r="16" spans="1:15" ht="21" customHeight="1">
      <c r="A16" s="117" t="s">
        <v>147</v>
      </c>
      <c r="B16" s="118">
        <v>12</v>
      </c>
      <c r="C16" s="159">
        <v>0</v>
      </c>
      <c r="D16" s="190"/>
      <c r="E16" s="159">
        <v>0</v>
      </c>
      <c r="F16" s="190"/>
      <c r="G16" s="159">
        <v>0</v>
      </c>
      <c r="H16" s="186"/>
      <c r="I16" s="192">
        <v>-901123</v>
      </c>
      <c r="J16" s="188"/>
      <c r="K16" s="159">
        <v>0</v>
      </c>
      <c r="L16" s="193"/>
      <c r="M16" s="159">
        <v>0</v>
      </c>
      <c r="N16" s="188"/>
      <c r="O16" s="160">
        <f>SUM(C16:M16)</f>
        <v>-901123</v>
      </c>
    </row>
    <row r="17" spans="1:17" ht="21" customHeight="1">
      <c r="A17" s="120" t="s">
        <v>173</v>
      </c>
      <c r="B17" s="119"/>
      <c r="C17" s="165">
        <f>SUM(C15:C16)</f>
        <v>0</v>
      </c>
      <c r="D17" s="190"/>
      <c r="E17" s="165">
        <f>SUM(E15:E16)</f>
        <v>0</v>
      </c>
      <c r="F17" s="190"/>
      <c r="G17" s="165">
        <f>SUM(G15:G16)</f>
        <v>0</v>
      </c>
      <c r="H17" s="186"/>
      <c r="I17" s="194">
        <f>SUM(I16)</f>
        <v>-901123</v>
      </c>
      <c r="J17" s="188"/>
      <c r="K17" s="165">
        <f>SUM(K15:K16)</f>
        <v>0</v>
      </c>
      <c r="L17" s="188"/>
      <c r="M17" s="165">
        <f>SUM(M15:M16)</f>
        <v>0</v>
      </c>
      <c r="N17" s="188"/>
      <c r="O17" s="163">
        <f>SUM(C17:M17)</f>
        <v>-901123</v>
      </c>
    </row>
    <row r="18" spans="1:17" ht="21" customHeight="1">
      <c r="A18" s="43" t="s">
        <v>103</v>
      </c>
      <c r="B18" s="119"/>
      <c r="C18" s="166">
        <f>C17</f>
        <v>0</v>
      </c>
      <c r="D18" s="190"/>
      <c r="E18" s="166">
        <f>E17</f>
        <v>0</v>
      </c>
      <c r="F18" s="190"/>
      <c r="G18" s="166">
        <f>G17</f>
        <v>0</v>
      </c>
      <c r="H18" s="188"/>
      <c r="I18" s="194">
        <f>I17</f>
        <v>-901123</v>
      </c>
      <c r="J18" s="188"/>
      <c r="K18" s="166">
        <f>K17</f>
        <v>0</v>
      </c>
      <c r="L18" s="188"/>
      <c r="M18" s="166">
        <f>M17</f>
        <v>0</v>
      </c>
      <c r="N18" s="188"/>
      <c r="O18" s="194">
        <f>SUM(C18:M18)</f>
        <v>-901123</v>
      </c>
    </row>
    <row r="19" spans="1:17" ht="21" customHeight="1">
      <c r="A19" s="116"/>
      <c r="B19" s="119"/>
      <c r="C19" s="190"/>
      <c r="D19" s="191"/>
      <c r="E19" s="190"/>
      <c r="F19" s="191"/>
      <c r="G19" s="190"/>
      <c r="H19" s="188"/>
      <c r="I19" s="185"/>
      <c r="J19" s="188"/>
      <c r="K19" s="190"/>
      <c r="L19" s="188"/>
      <c r="M19" s="190"/>
      <c r="N19" s="188"/>
      <c r="O19" s="185"/>
    </row>
    <row r="20" spans="1:17" ht="21" customHeight="1">
      <c r="A20" s="116" t="s">
        <v>66</v>
      </c>
      <c r="B20" s="119"/>
      <c r="C20" s="195"/>
      <c r="D20" s="195"/>
      <c r="E20" s="195"/>
      <c r="F20" s="195"/>
      <c r="G20" s="195"/>
      <c r="H20" s="193"/>
      <c r="I20" s="196"/>
      <c r="J20" s="193"/>
      <c r="K20" s="193"/>
      <c r="L20" s="193"/>
      <c r="M20" s="193"/>
      <c r="N20" s="193"/>
      <c r="O20" s="196"/>
    </row>
    <row r="21" spans="1:17" ht="21" customHeight="1">
      <c r="A21" s="117" t="s">
        <v>143</v>
      </c>
      <c r="B21" s="119"/>
      <c r="C21" s="153">
        <v>0</v>
      </c>
      <c r="D21" s="195"/>
      <c r="E21" s="153">
        <v>0</v>
      </c>
      <c r="F21" s="195"/>
      <c r="G21" s="153">
        <v>0</v>
      </c>
      <c r="H21" s="193"/>
      <c r="I21" s="196">
        <f>'PL-5-6'!J28</f>
        <v>436012</v>
      </c>
      <c r="J21" s="193"/>
      <c r="K21" s="153">
        <v>0</v>
      </c>
      <c r="L21" s="193"/>
      <c r="M21" s="153">
        <v>0</v>
      </c>
      <c r="N21" s="193"/>
      <c r="O21" s="196">
        <f>SUM(C21:M21)</f>
        <v>436012</v>
      </c>
    </row>
    <row r="22" spans="1:17" ht="21" customHeight="1">
      <c r="A22" s="117" t="s">
        <v>91</v>
      </c>
      <c r="B22" s="119"/>
      <c r="C22" s="153">
        <v>0</v>
      </c>
      <c r="D22" s="195"/>
      <c r="E22" s="153">
        <v>0</v>
      </c>
      <c r="F22" s="195"/>
      <c r="G22" s="153">
        <v>0</v>
      </c>
      <c r="H22" s="193"/>
      <c r="I22" s="153">
        <v>0</v>
      </c>
      <c r="J22" s="193"/>
      <c r="K22" s="153">
        <v>0</v>
      </c>
      <c r="L22" s="193"/>
      <c r="M22" s="192">
        <f>'PL-5-6'!J56</f>
        <v>-3696</v>
      </c>
      <c r="N22" s="193"/>
      <c r="O22" s="196">
        <f>SUM(C22:M22)</f>
        <v>-3696</v>
      </c>
      <c r="P22" s="197"/>
      <c r="Q22" s="197"/>
    </row>
    <row r="23" spans="1:17" ht="21" customHeight="1">
      <c r="A23" s="116" t="s">
        <v>42</v>
      </c>
      <c r="B23" s="119"/>
      <c r="C23" s="166">
        <f>SUM(C21:C22)</f>
        <v>0</v>
      </c>
      <c r="D23" s="191"/>
      <c r="E23" s="166">
        <f>SUM(E21:E22)</f>
        <v>0</v>
      </c>
      <c r="F23" s="191"/>
      <c r="G23" s="166">
        <f>SUM(G21:G22)</f>
        <v>0</v>
      </c>
      <c r="H23" s="188"/>
      <c r="I23" s="198">
        <f>SUM(I21:I22)</f>
        <v>436012</v>
      </c>
      <c r="J23" s="188"/>
      <c r="K23" s="166">
        <f>SUM(K21:K22)</f>
        <v>0</v>
      </c>
      <c r="L23" s="188"/>
      <c r="M23" s="198">
        <f>SUM(M21:M22)</f>
        <v>-3696</v>
      </c>
      <c r="N23" s="188"/>
      <c r="O23" s="198">
        <f>SUM(O21:O22)</f>
        <v>432316</v>
      </c>
    </row>
    <row r="24" spans="1:17" ht="21" customHeight="1">
      <c r="A24" s="116"/>
      <c r="B24" s="119"/>
      <c r="C24" s="287"/>
      <c r="D24" s="190"/>
      <c r="E24" s="287"/>
      <c r="F24" s="190"/>
      <c r="G24" s="287"/>
      <c r="H24" s="186"/>
      <c r="I24" s="185"/>
      <c r="J24" s="186"/>
      <c r="K24" s="287"/>
      <c r="L24" s="186"/>
      <c r="M24" s="185"/>
      <c r="N24" s="186"/>
      <c r="O24" s="185"/>
    </row>
    <row r="25" spans="1:17" ht="21" customHeight="1" thickBot="1">
      <c r="A25" s="57" t="s">
        <v>160</v>
      </c>
      <c r="B25" s="178"/>
      <c r="C25" s="286">
        <f>SUM(C12,C23,C18)</f>
        <v>3003750</v>
      </c>
      <c r="D25" s="189"/>
      <c r="E25" s="286">
        <f>SUM(E12,E23,E18)</f>
        <v>11847802</v>
      </c>
      <c r="F25" s="189"/>
      <c r="G25" s="286">
        <f>SUM(G12,G23,G18)</f>
        <v>265100</v>
      </c>
      <c r="H25" s="185"/>
      <c r="I25" s="286">
        <f>SUM(I12,I23,I18)</f>
        <v>1647060</v>
      </c>
      <c r="J25" s="185"/>
      <c r="K25" s="286">
        <f>SUM(K12,K23,K18)</f>
        <v>73950</v>
      </c>
      <c r="L25" s="185"/>
      <c r="M25" s="286">
        <f>SUM(M12,M23,M18)</f>
        <v>5955</v>
      </c>
      <c r="N25" s="185"/>
      <c r="O25" s="286">
        <f>SUM(O12,O23,O18)</f>
        <v>16843617</v>
      </c>
    </row>
    <row r="26" spans="1:17" ht="20.25" customHeight="1" thickTop="1"/>
    <row r="27" spans="1:17" ht="21" customHeight="1">
      <c r="A27" s="110" t="s">
        <v>164</v>
      </c>
    </row>
    <row r="28" spans="1:17" ht="21" customHeight="1">
      <c r="A28" s="56" t="s">
        <v>98</v>
      </c>
    </row>
    <row r="29" spans="1:17" ht="21" customHeight="1">
      <c r="A29" s="56"/>
    </row>
    <row r="30" spans="1:17" ht="21" customHeight="1">
      <c r="B30" s="111"/>
      <c r="C30" s="305" t="s">
        <v>155</v>
      </c>
      <c r="D30" s="305"/>
      <c r="E30" s="305"/>
      <c r="F30" s="305"/>
      <c r="G30" s="305"/>
      <c r="H30" s="305"/>
      <c r="I30" s="305"/>
      <c r="J30" s="305"/>
      <c r="K30" s="305"/>
      <c r="L30" s="305"/>
      <c r="M30" s="305"/>
      <c r="N30" s="305"/>
      <c r="O30" s="305"/>
    </row>
    <row r="31" spans="1:17" ht="21" customHeight="1">
      <c r="B31" s="111"/>
      <c r="C31" s="112"/>
      <c r="D31" s="113"/>
      <c r="E31" s="112"/>
      <c r="F31" s="113"/>
      <c r="M31" s="175" t="s">
        <v>106</v>
      </c>
    </row>
    <row r="32" spans="1:17" ht="21" customHeight="1">
      <c r="B32" s="176"/>
      <c r="C32" s="176"/>
      <c r="D32" s="176"/>
      <c r="E32" s="176"/>
      <c r="F32" s="176"/>
      <c r="G32" s="306" t="s">
        <v>30</v>
      </c>
      <c r="H32" s="306"/>
      <c r="I32" s="306"/>
      <c r="J32" s="176"/>
      <c r="K32" s="176"/>
      <c r="L32" s="176"/>
      <c r="M32" s="177" t="s">
        <v>151</v>
      </c>
      <c r="N32" s="176"/>
      <c r="O32" s="176"/>
    </row>
    <row r="33" spans="1:15" ht="21" customHeight="1">
      <c r="B33" s="178"/>
      <c r="C33" s="114" t="s">
        <v>67</v>
      </c>
      <c r="D33" s="116"/>
      <c r="E33" s="114"/>
      <c r="F33" s="116"/>
      <c r="K33" s="175" t="s">
        <v>107</v>
      </c>
      <c r="L33" s="179"/>
      <c r="M33" s="114" t="s">
        <v>204</v>
      </c>
      <c r="N33" s="179"/>
      <c r="O33" s="175"/>
    </row>
    <row r="34" spans="1:15" ht="21" customHeight="1">
      <c r="C34" s="114" t="s">
        <v>52</v>
      </c>
      <c r="D34" s="116"/>
      <c r="E34" s="114" t="s">
        <v>161</v>
      </c>
      <c r="F34" s="116"/>
      <c r="K34" s="175" t="s">
        <v>89</v>
      </c>
      <c r="L34" s="179"/>
      <c r="M34" s="114" t="s">
        <v>242</v>
      </c>
      <c r="N34" s="179"/>
      <c r="O34" s="175" t="s">
        <v>135</v>
      </c>
    </row>
    <row r="35" spans="1:15" ht="21" customHeight="1">
      <c r="B35" s="115" t="s">
        <v>6</v>
      </c>
      <c r="C35" s="114" t="s">
        <v>58</v>
      </c>
      <c r="D35" s="116"/>
      <c r="E35" s="114" t="s">
        <v>162</v>
      </c>
      <c r="F35" s="116"/>
      <c r="G35" s="180" t="s">
        <v>68</v>
      </c>
      <c r="H35" s="181"/>
      <c r="I35" s="180" t="s">
        <v>90</v>
      </c>
      <c r="K35" s="175" t="s">
        <v>81</v>
      </c>
      <c r="L35" s="179"/>
      <c r="M35" s="114" t="s">
        <v>185</v>
      </c>
      <c r="N35" s="179"/>
      <c r="O35" s="114" t="s">
        <v>134</v>
      </c>
    </row>
    <row r="36" spans="1:15" ht="21" customHeight="1">
      <c r="B36" s="178"/>
      <c r="C36" s="307" t="s">
        <v>7</v>
      </c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</row>
    <row r="37" spans="1:15" ht="21" customHeight="1">
      <c r="A37" s="68" t="s">
        <v>190</v>
      </c>
      <c r="B37" s="179"/>
      <c r="C37" s="182"/>
      <c r="D37" s="116"/>
      <c r="E37" s="182"/>
      <c r="F37" s="116"/>
      <c r="G37" s="182"/>
      <c r="H37" s="182"/>
      <c r="I37" s="182"/>
      <c r="J37" s="182"/>
      <c r="K37" s="182"/>
      <c r="L37" s="182"/>
      <c r="M37" s="182"/>
      <c r="N37" s="182"/>
      <c r="O37" s="183"/>
    </row>
    <row r="38" spans="1:15" ht="21" customHeight="1">
      <c r="A38" s="68" t="s">
        <v>216</v>
      </c>
      <c r="B38" s="179"/>
      <c r="C38" s="185">
        <v>3003750</v>
      </c>
      <c r="D38" s="185"/>
      <c r="E38" s="185">
        <v>11847802</v>
      </c>
      <c r="F38" s="185"/>
      <c r="G38" s="185">
        <v>300375</v>
      </c>
      <c r="H38" s="185"/>
      <c r="I38" s="185">
        <v>1959921</v>
      </c>
      <c r="J38" s="185"/>
      <c r="K38" s="185">
        <v>73950</v>
      </c>
      <c r="L38" s="184"/>
      <c r="M38" s="185">
        <v>27804</v>
      </c>
      <c r="N38" s="185"/>
      <c r="O38" s="185">
        <f>SUM(C38:M38)</f>
        <v>17213602</v>
      </c>
    </row>
    <row r="39" spans="1:15" ht="21" customHeight="1">
      <c r="A39" s="292" t="s">
        <v>217</v>
      </c>
      <c r="B39" s="178">
        <v>3</v>
      </c>
      <c r="C39" s="159">
        <v>0</v>
      </c>
      <c r="D39" s="190"/>
      <c r="E39" s="159">
        <v>0</v>
      </c>
      <c r="F39" s="190"/>
      <c r="G39" s="159">
        <v>0</v>
      </c>
      <c r="H39" s="186"/>
      <c r="I39" s="192">
        <v>0</v>
      </c>
      <c r="J39" s="188"/>
      <c r="K39" s="159">
        <v>0</v>
      </c>
      <c r="L39" s="193"/>
      <c r="M39" s="159">
        <v>1030703</v>
      </c>
      <c r="N39" s="188"/>
      <c r="O39" s="160">
        <f>SUM(C39:M39)</f>
        <v>1030703</v>
      </c>
    </row>
    <row r="40" spans="1:15" ht="21" customHeight="1">
      <c r="A40" s="69" t="s">
        <v>191</v>
      </c>
      <c r="B40" s="178"/>
      <c r="C40" s="198">
        <f>SUM(C38:C39)</f>
        <v>3003750</v>
      </c>
      <c r="D40" s="185"/>
      <c r="E40" s="198">
        <f>SUM(E38:E39)</f>
        <v>11847802</v>
      </c>
      <c r="F40" s="185"/>
      <c r="G40" s="198">
        <f>SUM(G38:G39)</f>
        <v>300375</v>
      </c>
      <c r="H40" s="185"/>
      <c r="I40" s="198">
        <f>SUM(I38:I39)</f>
        <v>1959921</v>
      </c>
      <c r="J40" s="185"/>
      <c r="K40" s="198">
        <f>SUM(K38:K39)</f>
        <v>73950</v>
      </c>
      <c r="L40" s="184"/>
      <c r="M40" s="198">
        <f>SUM(M38:M39)</f>
        <v>1058507</v>
      </c>
      <c r="N40" s="185"/>
      <c r="O40" s="198">
        <f>SUM(O38:O39)</f>
        <v>18244305</v>
      </c>
    </row>
    <row r="41" spans="1:15" ht="21" customHeight="1">
      <c r="A41" s="69"/>
      <c r="B41" s="178"/>
      <c r="C41" s="108"/>
      <c r="D41" s="186"/>
      <c r="E41" s="108"/>
      <c r="F41" s="186"/>
      <c r="G41" s="108"/>
      <c r="H41" s="108"/>
      <c r="I41" s="108"/>
      <c r="J41" s="108"/>
      <c r="K41" s="187"/>
      <c r="L41" s="108"/>
      <c r="M41" s="186"/>
      <c r="N41" s="186"/>
      <c r="O41" s="185"/>
    </row>
    <row r="42" spans="1:15" ht="21" customHeight="1">
      <c r="A42" s="116" t="s">
        <v>170</v>
      </c>
      <c r="B42" s="178"/>
      <c r="C42" s="108"/>
      <c r="D42" s="188"/>
      <c r="E42" s="108"/>
      <c r="F42" s="188"/>
      <c r="G42" s="108"/>
      <c r="H42" s="108"/>
      <c r="I42" s="108"/>
      <c r="J42" s="108"/>
      <c r="K42" s="108"/>
      <c r="L42" s="108"/>
      <c r="M42" s="108"/>
      <c r="N42" s="188"/>
      <c r="O42" s="189"/>
    </row>
    <row r="43" spans="1:15" ht="21" customHeight="1">
      <c r="A43" s="75" t="s">
        <v>172</v>
      </c>
      <c r="B43" s="119"/>
      <c r="C43" s="190"/>
      <c r="D43" s="191"/>
      <c r="E43" s="190"/>
      <c r="F43" s="191"/>
      <c r="G43" s="190"/>
      <c r="H43" s="188"/>
      <c r="I43" s="186"/>
      <c r="J43" s="188"/>
      <c r="K43" s="190"/>
      <c r="L43" s="188"/>
      <c r="M43" s="190"/>
      <c r="N43" s="188"/>
      <c r="O43" s="185"/>
    </row>
    <row r="44" spans="1:15" ht="21" customHeight="1">
      <c r="A44" s="117" t="s">
        <v>147</v>
      </c>
      <c r="B44" s="118">
        <v>12</v>
      </c>
      <c r="C44" s="159">
        <v>0</v>
      </c>
      <c r="D44" s="190"/>
      <c r="E44" s="159">
        <v>0</v>
      </c>
      <c r="F44" s="190"/>
      <c r="G44" s="159">
        <v>0</v>
      </c>
      <c r="H44" s="186"/>
      <c r="I44" s="192">
        <v>-1952438</v>
      </c>
      <c r="J44" s="188"/>
      <c r="K44" s="159">
        <v>0</v>
      </c>
      <c r="L44" s="193"/>
      <c r="M44" s="159">
        <v>0</v>
      </c>
      <c r="N44" s="188"/>
      <c r="O44" s="160">
        <f>SUM(C44:M44)</f>
        <v>-1952438</v>
      </c>
    </row>
    <row r="45" spans="1:15" ht="21" customHeight="1">
      <c r="A45" s="75" t="s">
        <v>173</v>
      </c>
      <c r="B45" s="119"/>
      <c r="C45" s="165">
        <f>SUM(C43:C44)</f>
        <v>0</v>
      </c>
      <c r="D45" s="190"/>
      <c r="E45" s="165">
        <f>SUM(E43:E44)</f>
        <v>0</v>
      </c>
      <c r="F45" s="190"/>
      <c r="G45" s="165">
        <f>SUM(G43:G44)</f>
        <v>0</v>
      </c>
      <c r="H45" s="186"/>
      <c r="I45" s="194">
        <f>SUM(I44)</f>
        <v>-1952438</v>
      </c>
      <c r="J45" s="188"/>
      <c r="K45" s="165">
        <f>SUM(K43:K44)</f>
        <v>0</v>
      </c>
      <c r="L45" s="188"/>
      <c r="M45" s="165">
        <f>SUM(M43:M44)</f>
        <v>0</v>
      </c>
      <c r="N45" s="188"/>
      <c r="O45" s="163">
        <f>SUM(C45:M45)</f>
        <v>-1952438</v>
      </c>
    </row>
    <row r="46" spans="1:15" ht="21" customHeight="1">
      <c r="A46" s="202" t="s">
        <v>103</v>
      </c>
      <c r="B46" s="119"/>
      <c r="C46" s="166">
        <f>C45</f>
        <v>0</v>
      </c>
      <c r="D46" s="190"/>
      <c r="E46" s="166">
        <f>E45</f>
        <v>0</v>
      </c>
      <c r="F46" s="190"/>
      <c r="G46" s="166">
        <f>G45</f>
        <v>0</v>
      </c>
      <c r="H46" s="188"/>
      <c r="I46" s="194">
        <f>I45</f>
        <v>-1952438</v>
      </c>
      <c r="J46" s="188"/>
      <c r="K46" s="166">
        <f>K45</f>
        <v>0</v>
      </c>
      <c r="L46" s="188"/>
      <c r="M46" s="166">
        <f>M45</f>
        <v>0</v>
      </c>
      <c r="N46" s="188"/>
      <c r="O46" s="194">
        <f>SUM(C46:M46)</f>
        <v>-1952438</v>
      </c>
    </row>
    <row r="47" spans="1:15" ht="21" customHeight="1">
      <c r="A47" s="116"/>
      <c r="B47" s="119"/>
      <c r="C47" s="190"/>
      <c r="D47" s="191"/>
      <c r="E47" s="190"/>
      <c r="F47" s="191"/>
      <c r="G47" s="190"/>
      <c r="H47" s="188"/>
      <c r="I47" s="185"/>
      <c r="J47" s="188"/>
      <c r="K47" s="190"/>
      <c r="L47" s="188"/>
      <c r="M47" s="190"/>
      <c r="N47" s="188"/>
      <c r="O47" s="185"/>
    </row>
    <row r="48" spans="1:15" ht="21" customHeight="1">
      <c r="A48" s="116" t="s">
        <v>66</v>
      </c>
      <c r="B48" s="119"/>
      <c r="C48" s="195"/>
      <c r="D48" s="195"/>
      <c r="E48" s="195"/>
      <c r="F48" s="195"/>
      <c r="G48" s="195"/>
      <c r="H48" s="193"/>
      <c r="I48" s="196"/>
      <c r="J48" s="193"/>
      <c r="K48" s="193"/>
      <c r="L48" s="193"/>
      <c r="M48" s="193"/>
      <c r="N48" s="193"/>
      <c r="O48" s="196"/>
    </row>
    <row r="49" spans="1:17" ht="21" customHeight="1">
      <c r="A49" s="117" t="s">
        <v>143</v>
      </c>
      <c r="B49" s="119"/>
      <c r="C49" s="153">
        <v>0</v>
      </c>
      <c r="D49" s="195"/>
      <c r="E49" s="153">
        <v>0</v>
      </c>
      <c r="F49" s="195"/>
      <c r="G49" s="153">
        <v>0</v>
      </c>
      <c r="H49" s="193"/>
      <c r="I49" s="196">
        <f>'PL-5-6'!H31</f>
        <v>485229</v>
      </c>
      <c r="J49" s="193"/>
      <c r="K49" s="153">
        <v>0</v>
      </c>
      <c r="L49" s="193"/>
      <c r="M49" s="153">
        <v>0</v>
      </c>
      <c r="N49" s="193"/>
      <c r="O49" s="196">
        <f>SUM(C49:M49)</f>
        <v>485229</v>
      </c>
    </row>
    <row r="50" spans="1:17" ht="21" customHeight="1">
      <c r="A50" s="117" t="s">
        <v>91</v>
      </c>
      <c r="B50" s="119"/>
      <c r="C50" s="153">
        <v>0</v>
      </c>
      <c r="D50" s="195"/>
      <c r="E50" s="153">
        <v>0</v>
      </c>
      <c r="F50" s="195"/>
      <c r="G50" s="153">
        <v>0</v>
      </c>
      <c r="H50" s="193"/>
      <c r="I50" s="153">
        <v>0</v>
      </c>
      <c r="J50" s="193"/>
      <c r="K50" s="153">
        <v>0</v>
      </c>
      <c r="L50" s="193"/>
      <c r="M50" s="192">
        <f>'PL-5-6'!H57</f>
        <v>-588</v>
      </c>
      <c r="N50" s="193"/>
      <c r="O50" s="196">
        <f>SUM(C50:M50)</f>
        <v>-588</v>
      </c>
      <c r="P50" s="197"/>
      <c r="Q50" s="197"/>
    </row>
    <row r="51" spans="1:17" ht="21" customHeight="1">
      <c r="A51" s="116" t="s">
        <v>42</v>
      </c>
      <c r="B51" s="119"/>
      <c r="C51" s="166">
        <f>SUM(C49:C50)</f>
        <v>0</v>
      </c>
      <c r="D51" s="191"/>
      <c r="E51" s="166">
        <f>SUM(E49:E50)</f>
        <v>0</v>
      </c>
      <c r="F51" s="191"/>
      <c r="G51" s="166">
        <f>SUM(G49:G50)</f>
        <v>0</v>
      </c>
      <c r="H51" s="188"/>
      <c r="I51" s="198">
        <f>SUM(I49:I50)</f>
        <v>485229</v>
      </c>
      <c r="J51" s="188"/>
      <c r="K51" s="166">
        <f>SUM(K49:K50)</f>
        <v>0</v>
      </c>
      <c r="L51" s="188"/>
      <c r="M51" s="198">
        <f>SUM(M49:M50)</f>
        <v>-588</v>
      </c>
      <c r="N51" s="188"/>
      <c r="O51" s="198">
        <f>SUM(O49:O50)</f>
        <v>484641</v>
      </c>
    </row>
    <row r="52" spans="1:17" ht="21" customHeight="1">
      <c r="A52" s="116"/>
      <c r="B52" s="119"/>
      <c r="C52" s="287"/>
      <c r="D52" s="190"/>
      <c r="E52" s="287"/>
      <c r="F52" s="190"/>
      <c r="G52" s="287"/>
      <c r="H52" s="186"/>
      <c r="I52" s="185"/>
      <c r="J52" s="186"/>
      <c r="K52" s="287"/>
      <c r="L52" s="186"/>
      <c r="M52" s="185"/>
      <c r="N52" s="186"/>
      <c r="O52" s="185"/>
    </row>
    <row r="53" spans="1:17" ht="21" customHeight="1" thickBot="1">
      <c r="A53" s="57" t="s">
        <v>192</v>
      </c>
      <c r="B53" s="178"/>
      <c r="C53" s="286">
        <f>SUM(C40,C51,C46)</f>
        <v>3003750</v>
      </c>
      <c r="D53" s="189"/>
      <c r="E53" s="286">
        <f>SUM(E40,E51,E46)</f>
        <v>11847802</v>
      </c>
      <c r="F53" s="189"/>
      <c r="G53" s="286">
        <f>SUM(G40,G51,G46)</f>
        <v>300375</v>
      </c>
      <c r="H53" s="185"/>
      <c r="I53" s="286">
        <f>SUM(I40,I51,I46)</f>
        <v>492712</v>
      </c>
      <c r="J53" s="185"/>
      <c r="K53" s="286">
        <f>SUM(K40,K51,K46)</f>
        <v>73950</v>
      </c>
      <c r="L53" s="185"/>
      <c r="M53" s="286">
        <f>SUM(M40,M51,M46)</f>
        <v>1057919</v>
      </c>
      <c r="N53" s="185"/>
      <c r="O53" s="286">
        <f>SUM(O40,O51,O46)</f>
        <v>16776508</v>
      </c>
    </row>
    <row r="54" spans="1:17" ht="20.25" customHeight="1" thickTop="1"/>
  </sheetData>
  <mergeCells count="6">
    <mergeCell ref="C30:O30"/>
    <mergeCell ref="G32:I32"/>
    <mergeCell ref="C36:O36"/>
    <mergeCell ref="C10:O10"/>
    <mergeCell ref="C4:O4"/>
    <mergeCell ref="G6:I6"/>
  </mergeCells>
  <pageMargins left="0.52" right="0.15748031496063" top="0.47244094488188998" bottom="0.511811023622047" header="0.511811023622047" footer="0.511811023622047"/>
  <pageSetup paperSize="9" scale="72" firstPageNumber="8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7"/>
  <sheetViews>
    <sheetView view="pageBreakPreview" zoomScale="85" zoomScaleNormal="100" zoomScaleSheetLayoutView="8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G16" sqref="G16"/>
    </sheetView>
  </sheetViews>
  <sheetFormatPr defaultColWidth="9.140625" defaultRowHeight="24" customHeight="1"/>
  <cols>
    <col min="1" max="1" width="66.42578125" style="46" customWidth="1"/>
    <col min="2" max="2" width="7.42578125" style="46" customWidth="1"/>
    <col min="3" max="3" width="12.140625" style="46" customWidth="1"/>
    <col min="4" max="4" width="1" style="46" customWidth="1"/>
    <col min="5" max="5" width="12.140625" style="46" customWidth="1"/>
    <col min="6" max="6" width="1" style="46" customWidth="1"/>
    <col min="7" max="7" width="12.140625" style="46" customWidth="1"/>
    <col min="8" max="8" width="1" style="46" customWidth="1"/>
    <col min="9" max="9" width="12.140625" style="46" customWidth="1"/>
    <col min="10" max="16384" width="9.140625" style="46"/>
  </cols>
  <sheetData>
    <row r="1" spans="1:9" ht="21" customHeight="1">
      <c r="A1" s="144" t="s">
        <v>164</v>
      </c>
      <c r="B1" s="144"/>
      <c r="C1" s="22"/>
      <c r="D1" s="23"/>
      <c r="E1" s="22"/>
      <c r="F1" s="96"/>
      <c r="G1" s="97"/>
      <c r="H1" s="98"/>
      <c r="I1" s="97"/>
    </row>
    <row r="2" spans="1:9" ht="21" customHeight="1">
      <c r="A2" s="169" t="s">
        <v>99</v>
      </c>
      <c r="B2" s="169"/>
      <c r="C2" s="97"/>
      <c r="D2" s="98"/>
      <c r="E2" s="97"/>
      <c r="F2" s="96"/>
      <c r="G2" s="97"/>
      <c r="H2" s="98"/>
      <c r="I2" s="97"/>
    </row>
    <row r="3" spans="1:9" ht="21" customHeight="1">
      <c r="A3" s="169"/>
      <c r="B3" s="169"/>
      <c r="C3" s="97"/>
      <c r="D3" s="98"/>
      <c r="E3" s="97"/>
      <c r="F3" s="96"/>
      <c r="G3" s="97"/>
      <c r="H3" s="98"/>
      <c r="I3" s="97"/>
    </row>
    <row r="4" spans="1:9" ht="21" customHeight="1">
      <c r="A4" s="122"/>
      <c r="B4" s="122"/>
      <c r="C4" s="297" t="s">
        <v>1</v>
      </c>
      <c r="D4" s="297"/>
      <c r="E4" s="297"/>
      <c r="F4" s="96"/>
      <c r="G4" s="297" t="s">
        <v>2</v>
      </c>
      <c r="H4" s="297"/>
      <c r="I4" s="297"/>
    </row>
    <row r="5" spans="1:9" ht="21" customHeight="1">
      <c r="A5" s="33"/>
      <c r="B5" s="33"/>
      <c r="C5" s="297" t="s">
        <v>3</v>
      </c>
      <c r="D5" s="297"/>
      <c r="E5" s="297"/>
      <c r="F5" s="96"/>
      <c r="G5" s="297" t="s">
        <v>3</v>
      </c>
      <c r="H5" s="297"/>
      <c r="I5" s="297"/>
    </row>
    <row r="6" spans="1:9" ht="21" customHeight="1">
      <c r="A6" s="33"/>
      <c r="B6" s="33"/>
      <c r="C6" s="309" t="s">
        <v>104</v>
      </c>
      <c r="D6" s="300"/>
      <c r="E6" s="300"/>
      <c r="F6" s="12"/>
      <c r="G6" s="309" t="s">
        <v>104</v>
      </c>
      <c r="H6" s="300"/>
      <c r="I6" s="300"/>
    </row>
    <row r="7" spans="1:9" ht="21" customHeight="1">
      <c r="A7" s="33"/>
      <c r="B7" s="33"/>
      <c r="C7" s="300" t="s">
        <v>112</v>
      </c>
      <c r="D7" s="300"/>
      <c r="E7" s="300"/>
      <c r="F7" s="12"/>
      <c r="G7" s="300" t="s">
        <v>112</v>
      </c>
      <c r="H7" s="300"/>
      <c r="I7" s="300"/>
    </row>
    <row r="8" spans="1:9" ht="21" customHeight="1">
      <c r="A8" s="33"/>
      <c r="B8" s="296" t="s">
        <v>6</v>
      </c>
      <c r="C8" s="107">
        <v>2020</v>
      </c>
      <c r="D8" s="26"/>
      <c r="E8" s="107">
        <v>2019</v>
      </c>
      <c r="F8" s="96"/>
      <c r="G8" s="107">
        <v>2020</v>
      </c>
      <c r="H8" s="26"/>
      <c r="I8" s="107">
        <v>2019</v>
      </c>
    </row>
    <row r="9" spans="1:9" ht="21" customHeight="1">
      <c r="A9" s="33"/>
      <c r="B9" s="33"/>
      <c r="C9" s="308" t="s">
        <v>7</v>
      </c>
      <c r="D9" s="308"/>
      <c r="E9" s="308"/>
      <c r="F9" s="308"/>
      <c r="G9" s="308"/>
      <c r="H9" s="308"/>
      <c r="I9" s="308"/>
    </row>
    <row r="10" spans="1:9" ht="21" customHeight="1">
      <c r="A10" s="170" t="s">
        <v>69</v>
      </c>
      <c r="B10" s="170"/>
      <c r="D10" s="99"/>
      <c r="F10" s="99"/>
      <c r="H10" s="99"/>
    </row>
    <row r="11" spans="1:9" ht="21" customHeight="1">
      <c r="A11" s="33" t="s">
        <v>40</v>
      </c>
      <c r="B11" s="33"/>
      <c r="C11" s="121">
        <f>'PL-5-6'!D28</f>
        <v>915179</v>
      </c>
      <c r="D11" s="273"/>
      <c r="E11" s="121">
        <f>'PL-5-6'!F28</f>
        <v>897164</v>
      </c>
      <c r="F11" s="97"/>
      <c r="G11" s="121">
        <f>'PL-5-6'!H33</f>
        <v>485229</v>
      </c>
      <c r="H11" s="97"/>
      <c r="I11" s="121">
        <f>'PL-5-6'!J28</f>
        <v>436012</v>
      </c>
    </row>
    <row r="12" spans="1:9" ht="21" customHeight="1">
      <c r="A12" s="171" t="s">
        <v>168</v>
      </c>
      <c r="B12" s="171"/>
      <c r="C12" s="32"/>
      <c r="D12" s="101"/>
      <c r="E12" s="32"/>
      <c r="F12" s="101"/>
      <c r="G12" s="32"/>
      <c r="H12" s="101"/>
      <c r="I12" s="32"/>
    </row>
    <row r="13" spans="1:9" ht="21" customHeight="1">
      <c r="A13" s="46" t="s">
        <v>118</v>
      </c>
      <c r="C13" s="82">
        <f>-'PL-5-6'!D27</f>
        <v>187336</v>
      </c>
      <c r="D13" s="101"/>
      <c r="E13" s="82">
        <f>-'PL-5-6'!F27</f>
        <v>198731</v>
      </c>
      <c r="F13" s="101"/>
      <c r="G13" s="32">
        <f>-'PL-5-6'!H27</f>
        <v>123489</v>
      </c>
      <c r="H13" s="101"/>
      <c r="I13" s="32">
        <f>-'PL-5-6'!J27</f>
        <v>110898</v>
      </c>
    </row>
    <row r="14" spans="1:9" ht="21" customHeight="1">
      <c r="A14" s="46" t="s">
        <v>38</v>
      </c>
      <c r="C14" s="32">
        <f>-'PL-5-6'!D23</f>
        <v>7868</v>
      </c>
      <c r="D14" s="101"/>
      <c r="E14" s="32">
        <f>-'PL-5-6'!F23</f>
        <v>2479</v>
      </c>
      <c r="F14" s="101"/>
      <c r="G14" s="32">
        <f>-'PL-5-6'!H23</f>
        <v>2653</v>
      </c>
      <c r="H14" s="101"/>
      <c r="I14" s="32">
        <f>-'PL-5-6'!J23</f>
        <v>2990</v>
      </c>
    </row>
    <row r="15" spans="1:9" ht="21" customHeight="1">
      <c r="A15" s="33" t="s">
        <v>70</v>
      </c>
      <c r="B15" s="33"/>
      <c r="C15" s="32">
        <v>273928</v>
      </c>
      <c r="D15" s="101"/>
      <c r="E15" s="32">
        <v>232900</v>
      </c>
      <c r="F15" s="101"/>
      <c r="G15" s="32">
        <v>132901</v>
      </c>
      <c r="H15" s="101"/>
      <c r="I15" s="32">
        <v>121368</v>
      </c>
    </row>
    <row r="16" spans="1:9" ht="21" customHeight="1">
      <c r="A16" s="46" t="s">
        <v>244</v>
      </c>
      <c r="C16" s="32">
        <v>8622</v>
      </c>
      <c r="D16" s="101"/>
      <c r="E16" s="32">
        <v>7533</v>
      </c>
      <c r="F16" s="101"/>
      <c r="G16" s="32">
        <v>7802</v>
      </c>
      <c r="H16" s="101"/>
      <c r="I16" s="32">
        <v>6986</v>
      </c>
    </row>
    <row r="17" spans="1:9" ht="21" customHeight="1">
      <c r="A17" s="46" t="s">
        <v>94</v>
      </c>
      <c r="C17" s="32">
        <v>30098</v>
      </c>
      <c r="D17" s="101"/>
      <c r="E17" s="32">
        <v>47835</v>
      </c>
      <c r="F17" s="101"/>
      <c r="G17" s="32">
        <v>18710</v>
      </c>
      <c r="H17" s="101"/>
      <c r="I17" s="32">
        <v>12539</v>
      </c>
    </row>
    <row r="18" spans="1:9" ht="21" customHeight="1">
      <c r="A18" s="46" t="s">
        <v>169</v>
      </c>
      <c r="C18" s="153">
        <v>-926</v>
      </c>
      <c r="D18" s="101"/>
      <c r="E18" s="153">
        <v>10685</v>
      </c>
      <c r="F18" s="101"/>
      <c r="G18" s="153">
        <v>0</v>
      </c>
      <c r="H18" s="101"/>
      <c r="I18" s="153">
        <v>0</v>
      </c>
    </row>
    <row r="19" spans="1:9" ht="21" customHeight="1">
      <c r="A19" s="46" t="s">
        <v>234</v>
      </c>
      <c r="C19" s="32">
        <v>-18324</v>
      </c>
      <c r="D19" s="101"/>
      <c r="E19" s="32">
        <v>-1011</v>
      </c>
      <c r="F19" s="101"/>
      <c r="G19" s="32">
        <v>-18058</v>
      </c>
      <c r="H19" s="101"/>
      <c r="I19" s="32">
        <v>-931</v>
      </c>
    </row>
    <row r="20" spans="1:9" ht="21" customHeight="1">
      <c r="A20" s="97" t="s">
        <v>152</v>
      </c>
      <c r="B20" s="97"/>
      <c r="C20" s="32">
        <v>136910</v>
      </c>
      <c r="D20" s="101"/>
      <c r="E20" s="32">
        <v>-1528</v>
      </c>
      <c r="F20" s="101"/>
      <c r="G20" s="153">
        <v>0</v>
      </c>
      <c r="H20" s="101"/>
      <c r="I20" s="153">
        <v>0</v>
      </c>
    </row>
    <row r="21" spans="1:9" ht="21" customHeight="1">
      <c r="A21" s="46" t="s">
        <v>221</v>
      </c>
      <c r="C21" s="32"/>
      <c r="D21" s="101"/>
      <c r="E21" s="32"/>
      <c r="F21" s="101"/>
      <c r="G21" s="153"/>
      <c r="H21" s="101"/>
      <c r="I21" s="153"/>
    </row>
    <row r="22" spans="1:9" ht="21" customHeight="1">
      <c r="A22" s="46" t="s">
        <v>200</v>
      </c>
      <c r="C22" s="32">
        <v>-61529</v>
      </c>
      <c r="E22" s="32">
        <v>-61502</v>
      </c>
      <c r="F22" s="101"/>
      <c r="G22" s="153">
        <v>0</v>
      </c>
      <c r="H22" s="101"/>
      <c r="I22" s="153">
        <v>0</v>
      </c>
    </row>
    <row r="23" spans="1:9" ht="21" customHeight="1">
      <c r="A23" s="97" t="s">
        <v>165</v>
      </c>
      <c r="B23" s="97"/>
      <c r="C23" s="32">
        <v>1981</v>
      </c>
      <c r="D23" s="101"/>
      <c r="E23" s="32">
        <v>-151</v>
      </c>
      <c r="F23" s="101"/>
      <c r="G23" s="32">
        <v>493</v>
      </c>
      <c r="H23" s="101"/>
      <c r="I23" s="32">
        <v>4</v>
      </c>
    </row>
    <row r="24" spans="1:9" ht="21" customHeight="1">
      <c r="A24" s="97" t="s">
        <v>145</v>
      </c>
      <c r="B24" s="97"/>
      <c r="C24" s="32">
        <v>30247</v>
      </c>
      <c r="D24" s="101"/>
      <c r="E24" s="32">
        <v>25890</v>
      </c>
      <c r="F24" s="101"/>
      <c r="G24" s="32">
        <v>17630</v>
      </c>
      <c r="H24" s="101"/>
      <c r="I24" s="32">
        <v>21640</v>
      </c>
    </row>
    <row r="25" spans="1:9" ht="21" customHeight="1">
      <c r="A25" s="97" t="s">
        <v>241</v>
      </c>
      <c r="B25" s="295">
        <v>8</v>
      </c>
      <c r="C25" s="32">
        <v>-88946</v>
      </c>
      <c r="D25" s="101"/>
      <c r="E25" s="32">
        <v>0</v>
      </c>
      <c r="F25" s="101"/>
      <c r="G25" s="32">
        <v>0</v>
      </c>
      <c r="H25" s="101"/>
      <c r="I25" s="32">
        <v>0</v>
      </c>
    </row>
    <row r="26" spans="1:9" ht="21" customHeight="1">
      <c r="A26" s="46" t="s">
        <v>144</v>
      </c>
      <c r="C26" s="153">
        <v>-11451</v>
      </c>
      <c r="D26" s="101"/>
      <c r="E26" s="32">
        <v>-10598</v>
      </c>
      <c r="F26" s="101"/>
      <c r="G26" s="153">
        <v>-11451</v>
      </c>
      <c r="H26" s="101"/>
      <c r="I26" s="153">
        <v>-10598</v>
      </c>
    </row>
    <row r="27" spans="1:9" ht="21" customHeight="1">
      <c r="A27" s="46" t="s">
        <v>171</v>
      </c>
      <c r="C27" s="32">
        <v>-16491</v>
      </c>
      <c r="D27" s="101"/>
      <c r="E27" s="32">
        <v>-28542</v>
      </c>
      <c r="F27" s="101"/>
      <c r="G27" s="32">
        <v>-12541</v>
      </c>
      <c r="H27" s="101"/>
      <c r="I27" s="32">
        <v>-3495</v>
      </c>
    </row>
    <row r="28" spans="1:9" ht="21" customHeight="1">
      <c r="A28" s="46" t="s">
        <v>235</v>
      </c>
      <c r="C28" s="32">
        <v>2</v>
      </c>
      <c r="D28" s="101"/>
      <c r="E28" s="32">
        <v>0</v>
      </c>
      <c r="F28" s="101"/>
      <c r="G28" s="32">
        <v>0</v>
      </c>
      <c r="H28" s="101"/>
      <c r="I28" s="32">
        <v>0</v>
      </c>
    </row>
    <row r="29" spans="1:9" ht="21" customHeight="1">
      <c r="A29" s="46" t="s">
        <v>92</v>
      </c>
      <c r="C29" s="153">
        <v>0</v>
      </c>
      <c r="D29" s="101"/>
      <c r="E29" s="153">
        <v>0</v>
      </c>
      <c r="F29" s="101"/>
      <c r="G29" s="32">
        <v>-2600</v>
      </c>
      <c r="H29" s="101"/>
      <c r="I29" s="32">
        <v>0</v>
      </c>
    </row>
    <row r="30" spans="1:9" ht="21" customHeight="1">
      <c r="A30" s="46" t="s">
        <v>93</v>
      </c>
      <c r="C30" s="83">
        <v>-25091</v>
      </c>
      <c r="D30" s="101"/>
      <c r="E30" s="83">
        <v>-38564</v>
      </c>
      <c r="F30" s="101"/>
      <c r="G30" s="83">
        <v>-25760</v>
      </c>
      <c r="H30" s="101"/>
      <c r="I30" s="83">
        <v>-45056</v>
      </c>
    </row>
    <row r="31" spans="1:9" ht="21" customHeight="1">
      <c r="A31" s="103"/>
      <c r="B31" s="103"/>
      <c r="C31" s="32">
        <f>SUM(C11:C30)</f>
        <v>1369413</v>
      </c>
      <c r="D31" s="32"/>
      <c r="E31" s="32">
        <f>SUM(E11:E30)</f>
        <v>1281321</v>
      </c>
      <c r="F31" s="32"/>
      <c r="G31" s="32">
        <f>SUM(G11:G30)</f>
        <v>718497</v>
      </c>
      <c r="H31" s="102"/>
      <c r="I31" s="32">
        <f>SUM(I11:I30)</f>
        <v>652357</v>
      </c>
    </row>
    <row r="32" spans="1:9" ht="21" customHeight="1">
      <c r="A32" s="33"/>
      <c r="B32" s="33"/>
      <c r="C32" s="32"/>
      <c r="D32" s="101"/>
      <c r="E32" s="32"/>
      <c r="F32" s="101"/>
      <c r="G32" s="32"/>
      <c r="H32" s="101"/>
      <c r="I32" s="32"/>
    </row>
    <row r="33" spans="1:10" ht="21" customHeight="1">
      <c r="A33" s="144" t="s">
        <v>164</v>
      </c>
      <c r="B33" s="144"/>
      <c r="C33" s="22"/>
      <c r="D33" s="23"/>
      <c r="E33" s="22"/>
      <c r="F33" s="96"/>
      <c r="G33" s="97"/>
      <c r="H33" s="98"/>
      <c r="I33" s="97"/>
    </row>
    <row r="34" spans="1:10" ht="21" customHeight="1">
      <c r="A34" s="169" t="s">
        <v>99</v>
      </c>
      <c r="B34" s="169"/>
      <c r="C34" s="97"/>
      <c r="D34" s="98"/>
      <c r="E34" s="97"/>
      <c r="F34" s="96"/>
      <c r="G34" s="97"/>
      <c r="H34" s="98"/>
      <c r="I34" s="97"/>
    </row>
    <row r="35" spans="1:10" ht="21" customHeight="1">
      <c r="A35" s="169"/>
      <c r="B35" s="169"/>
      <c r="C35" s="97"/>
      <c r="D35" s="98"/>
      <c r="E35" s="97"/>
      <c r="F35" s="96"/>
      <c r="G35" s="97"/>
      <c r="H35" s="98"/>
      <c r="I35" s="97"/>
    </row>
    <row r="36" spans="1:10" ht="21" customHeight="1">
      <c r="A36" s="122"/>
      <c r="B36" s="122"/>
      <c r="C36" s="297" t="s">
        <v>1</v>
      </c>
      <c r="D36" s="297"/>
      <c r="E36" s="297"/>
      <c r="F36" s="96"/>
      <c r="G36" s="297" t="s">
        <v>2</v>
      </c>
      <c r="H36" s="297"/>
      <c r="I36" s="297"/>
    </row>
    <row r="37" spans="1:10" ht="21" customHeight="1">
      <c r="A37" s="33"/>
      <c r="B37" s="33"/>
      <c r="C37" s="297" t="s">
        <v>3</v>
      </c>
      <c r="D37" s="297"/>
      <c r="E37" s="297"/>
      <c r="F37" s="96"/>
      <c r="G37" s="297" t="s">
        <v>3</v>
      </c>
      <c r="H37" s="297"/>
      <c r="I37" s="297"/>
    </row>
    <row r="38" spans="1:10" ht="21" customHeight="1">
      <c r="A38" s="122"/>
      <c r="B38" s="122"/>
      <c r="C38" s="309" t="s">
        <v>104</v>
      </c>
      <c r="D38" s="300"/>
      <c r="E38" s="300"/>
      <c r="F38" s="12"/>
      <c r="G38" s="309" t="s">
        <v>104</v>
      </c>
      <c r="H38" s="300"/>
      <c r="I38" s="300"/>
    </row>
    <row r="39" spans="1:10" ht="21" customHeight="1">
      <c r="A39" s="122"/>
      <c r="B39" s="122"/>
      <c r="C39" s="300" t="s">
        <v>112</v>
      </c>
      <c r="D39" s="300"/>
      <c r="E39" s="300"/>
      <c r="F39" s="12"/>
      <c r="G39" s="300" t="s">
        <v>112</v>
      </c>
      <c r="H39" s="300"/>
      <c r="I39" s="300"/>
    </row>
    <row r="40" spans="1:10" ht="21" customHeight="1">
      <c r="A40" s="122"/>
      <c r="B40" s="122"/>
      <c r="C40" s="107">
        <v>2020</v>
      </c>
      <c r="D40" s="26"/>
      <c r="E40" s="107">
        <v>2019</v>
      </c>
      <c r="F40" s="96"/>
      <c r="G40" s="107">
        <v>2020</v>
      </c>
      <c r="H40" s="26"/>
      <c r="I40" s="107">
        <v>2019</v>
      </c>
    </row>
    <row r="41" spans="1:10" ht="21" customHeight="1">
      <c r="A41" s="33"/>
      <c r="B41" s="33"/>
      <c r="C41" s="308" t="s">
        <v>7</v>
      </c>
      <c r="D41" s="308"/>
      <c r="E41" s="308"/>
      <c r="F41" s="308"/>
      <c r="G41" s="308"/>
      <c r="H41" s="308"/>
      <c r="I41" s="308"/>
    </row>
    <row r="42" spans="1:10" ht="21" customHeight="1">
      <c r="A42" s="172" t="s">
        <v>71</v>
      </c>
      <c r="B42" s="172"/>
      <c r="C42" s="45"/>
      <c r="D42" s="102"/>
      <c r="E42" s="45"/>
      <c r="F42" s="102"/>
      <c r="G42" s="45"/>
      <c r="H42" s="102"/>
      <c r="I42" s="45"/>
    </row>
    <row r="43" spans="1:10" ht="21" customHeight="1">
      <c r="A43" s="48" t="s">
        <v>11</v>
      </c>
      <c r="B43" s="48"/>
      <c r="C43" s="32">
        <v>-34482</v>
      </c>
      <c r="D43" s="101"/>
      <c r="E43" s="32">
        <v>-30265</v>
      </c>
      <c r="F43" s="101"/>
      <c r="G43" s="32">
        <v>-24461</v>
      </c>
      <c r="H43" s="101"/>
      <c r="I43" s="32">
        <v>139957</v>
      </c>
      <c r="J43" s="173"/>
    </row>
    <row r="44" spans="1:10" ht="21" customHeight="1">
      <c r="A44" s="48" t="s">
        <v>174</v>
      </c>
      <c r="B44" s="48"/>
      <c r="C44" s="32">
        <v>-150463</v>
      </c>
      <c r="D44" s="101"/>
      <c r="E44" s="32">
        <v>16176</v>
      </c>
      <c r="F44" s="101"/>
      <c r="G44" s="32">
        <v>-127568</v>
      </c>
      <c r="H44" s="101"/>
      <c r="I44" s="32">
        <v>27798</v>
      </c>
      <c r="J44" s="173"/>
    </row>
    <row r="45" spans="1:10" ht="21" customHeight="1">
      <c r="A45" s="33" t="s">
        <v>12</v>
      </c>
      <c r="B45" s="33"/>
      <c r="C45" s="32">
        <v>-444273</v>
      </c>
      <c r="D45" s="101"/>
      <c r="E45" s="32">
        <v>142029</v>
      </c>
      <c r="F45" s="101"/>
      <c r="G45" s="32">
        <v>-195392</v>
      </c>
      <c r="H45" s="101"/>
      <c r="I45" s="32">
        <v>38401</v>
      </c>
    </row>
    <row r="46" spans="1:10" ht="21" customHeight="1">
      <c r="A46" s="33" t="s">
        <v>13</v>
      </c>
      <c r="B46" s="33"/>
      <c r="C46" s="32">
        <v>882</v>
      </c>
      <c r="D46" s="101"/>
      <c r="E46" s="32">
        <v>-11893</v>
      </c>
      <c r="F46" s="101"/>
      <c r="G46" s="32">
        <v>-568</v>
      </c>
      <c r="H46" s="101"/>
      <c r="I46" s="32">
        <v>-11459</v>
      </c>
    </row>
    <row r="47" spans="1:10" ht="21" customHeight="1">
      <c r="A47" s="33" t="s">
        <v>20</v>
      </c>
      <c r="B47" s="33"/>
      <c r="C47" s="32">
        <v>1017</v>
      </c>
      <c r="D47" s="101"/>
      <c r="E47" s="32">
        <v>8818</v>
      </c>
      <c r="F47" s="101"/>
      <c r="G47" s="32">
        <v>0</v>
      </c>
      <c r="H47" s="101"/>
      <c r="I47" s="32">
        <v>10821</v>
      </c>
    </row>
    <row r="48" spans="1:10" ht="21" customHeight="1">
      <c r="A48" s="48" t="s">
        <v>24</v>
      </c>
      <c r="B48" s="48"/>
      <c r="C48" s="32">
        <v>274044</v>
      </c>
      <c r="D48" s="101"/>
      <c r="E48" s="32">
        <v>-2288</v>
      </c>
      <c r="F48" s="101"/>
      <c r="G48" s="32">
        <v>93587</v>
      </c>
      <c r="H48" s="101"/>
      <c r="I48" s="32">
        <v>12283</v>
      </c>
    </row>
    <row r="49" spans="1:9" ht="21" customHeight="1">
      <c r="A49" s="48" t="s">
        <v>176</v>
      </c>
      <c r="B49" s="48"/>
      <c r="C49" s="32">
        <v>-86123</v>
      </c>
      <c r="D49" s="101"/>
      <c r="E49" s="32">
        <v>-278682</v>
      </c>
      <c r="F49" s="101"/>
      <c r="G49" s="32">
        <v>-77759</v>
      </c>
      <c r="H49" s="101"/>
      <c r="I49" s="32">
        <v>-175147</v>
      </c>
    </row>
    <row r="50" spans="1:9" ht="21" customHeight="1">
      <c r="A50" s="33" t="s">
        <v>74</v>
      </c>
      <c r="B50" s="33"/>
      <c r="C50" s="32">
        <v>8497</v>
      </c>
      <c r="D50" s="101"/>
      <c r="E50" s="32">
        <v>-1689</v>
      </c>
      <c r="F50" s="101"/>
      <c r="G50" s="32">
        <v>7041</v>
      </c>
      <c r="H50" s="101"/>
      <c r="I50" s="32">
        <v>-1689</v>
      </c>
    </row>
    <row r="51" spans="1:9" ht="21" customHeight="1">
      <c r="A51" s="33" t="s">
        <v>27</v>
      </c>
      <c r="B51" s="33"/>
      <c r="C51" s="153">
        <v>0</v>
      </c>
      <c r="D51" s="101"/>
      <c r="E51" s="153">
        <v>28</v>
      </c>
      <c r="F51" s="101"/>
      <c r="G51" s="153">
        <v>475</v>
      </c>
      <c r="H51" s="101"/>
      <c r="I51" s="153">
        <v>640</v>
      </c>
    </row>
    <row r="52" spans="1:9" ht="21" customHeight="1">
      <c r="A52" s="33" t="s">
        <v>166</v>
      </c>
      <c r="B52" s="33"/>
      <c r="C52" s="158">
        <v>-8222</v>
      </c>
      <c r="D52" s="102"/>
      <c r="E52" s="158">
        <v>-50919</v>
      </c>
      <c r="F52" s="102"/>
      <c r="G52" s="158">
        <v>-5169</v>
      </c>
      <c r="H52" s="102"/>
      <c r="I52" s="158">
        <v>-10148</v>
      </c>
    </row>
    <row r="53" spans="1:9" s="50" customFormat="1" ht="21" customHeight="1">
      <c r="A53" s="285" t="s">
        <v>137</v>
      </c>
      <c r="B53" s="285"/>
      <c r="C53" s="291">
        <f>SUM(C31:C52)-C40</f>
        <v>930290</v>
      </c>
      <c r="D53" s="291"/>
      <c r="E53" s="291">
        <f>SUM(E31:E52)-E40</f>
        <v>1072636</v>
      </c>
      <c r="F53" s="291"/>
      <c r="G53" s="291">
        <f>SUM(G31:G52)-G40</f>
        <v>388683</v>
      </c>
      <c r="H53" s="291"/>
      <c r="I53" s="291">
        <f>SUM(I31:I52)-I40</f>
        <v>683814</v>
      </c>
    </row>
    <row r="54" spans="1:9" ht="21" customHeight="1">
      <c r="A54" s="48" t="s">
        <v>125</v>
      </c>
      <c r="B54" s="48"/>
      <c r="C54" s="158">
        <v>-49597</v>
      </c>
      <c r="D54" s="102"/>
      <c r="E54" s="158">
        <v>-34035</v>
      </c>
      <c r="F54" s="102"/>
      <c r="G54" s="158">
        <v>-26769</v>
      </c>
      <c r="H54" s="102"/>
      <c r="I54" s="158">
        <v>-18053</v>
      </c>
    </row>
    <row r="55" spans="1:9" ht="21" customHeight="1">
      <c r="A55" s="43" t="s">
        <v>136</v>
      </c>
      <c r="B55" s="43"/>
      <c r="C55" s="294">
        <f>SUM(C53:C54)</f>
        <v>880693</v>
      </c>
      <c r="D55" s="291"/>
      <c r="E55" s="294">
        <f>SUM(E53:E54)</f>
        <v>1038601</v>
      </c>
      <c r="F55" s="291"/>
      <c r="G55" s="294">
        <f>SUM(G53:G54)</f>
        <v>361914</v>
      </c>
      <c r="H55" s="291"/>
      <c r="I55" s="294">
        <f>SUM(I53:I54)</f>
        <v>665761</v>
      </c>
    </row>
    <row r="56" spans="1:9" ht="21" customHeight="1">
      <c r="A56" s="103"/>
      <c r="B56" s="103"/>
      <c r="C56" s="104"/>
      <c r="D56" s="104"/>
      <c r="E56" s="104"/>
      <c r="F56" s="104"/>
      <c r="G56" s="104"/>
      <c r="H56" s="104"/>
      <c r="I56" s="104"/>
    </row>
    <row r="57" spans="1:9" ht="21" customHeight="1">
      <c r="A57" s="170" t="s">
        <v>72</v>
      </c>
      <c r="B57" s="170"/>
      <c r="C57" s="100"/>
      <c r="D57" s="99"/>
      <c r="E57" s="100"/>
      <c r="F57" s="99"/>
      <c r="G57" s="100"/>
      <c r="H57" s="99"/>
      <c r="I57" s="100"/>
    </row>
    <row r="58" spans="1:9" ht="21" customHeight="1">
      <c r="A58" s="97" t="s">
        <v>214</v>
      </c>
      <c r="B58" s="97"/>
      <c r="C58" s="153">
        <v>-78264</v>
      </c>
      <c r="D58" s="153"/>
      <c r="E58" s="153">
        <v>0</v>
      </c>
      <c r="F58" s="153"/>
      <c r="G58" s="153">
        <v>0</v>
      </c>
      <c r="H58" s="153"/>
      <c r="I58" s="153">
        <v>0</v>
      </c>
    </row>
    <row r="59" spans="1:9" ht="21" customHeight="1">
      <c r="A59" s="97" t="s">
        <v>245</v>
      </c>
      <c r="B59" s="97"/>
      <c r="C59" s="153">
        <v>0</v>
      </c>
      <c r="D59" s="101"/>
      <c r="E59" s="153">
        <v>0</v>
      </c>
      <c r="F59" s="101"/>
      <c r="G59" s="32">
        <v>0</v>
      </c>
      <c r="H59" s="101"/>
      <c r="I59" s="32">
        <v>-30300</v>
      </c>
    </row>
    <row r="60" spans="1:9" ht="21" customHeight="1">
      <c r="A60" s="97" t="s">
        <v>211</v>
      </c>
      <c r="B60" s="97"/>
      <c r="C60" s="153">
        <v>-14917</v>
      </c>
      <c r="D60" s="101"/>
      <c r="E60" s="153">
        <v>0</v>
      </c>
      <c r="F60" s="153"/>
      <c r="G60" s="32">
        <v>-21983</v>
      </c>
      <c r="H60" s="153"/>
      <c r="I60" s="153">
        <v>0</v>
      </c>
    </row>
    <row r="61" spans="1:9" ht="21" customHeight="1">
      <c r="A61" s="33" t="s">
        <v>122</v>
      </c>
      <c r="B61" s="33"/>
      <c r="C61" s="153">
        <v>0</v>
      </c>
      <c r="D61" s="153"/>
      <c r="E61" s="153">
        <v>9192</v>
      </c>
      <c r="F61" s="153"/>
      <c r="G61" s="153">
        <v>0</v>
      </c>
      <c r="H61" s="153"/>
      <c r="I61" s="153">
        <v>9192</v>
      </c>
    </row>
    <row r="62" spans="1:9" ht="21" customHeight="1">
      <c r="A62" s="97" t="s">
        <v>95</v>
      </c>
      <c r="B62" s="97"/>
      <c r="C62" s="153">
        <v>19179</v>
      </c>
      <c r="D62" s="153"/>
      <c r="E62" s="153">
        <v>41960</v>
      </c>
      <c r="F62" s="153"/>
      <c r="G62" s="153">
        <v>1332</v>
      </c>
      <c r="H62" s="153"/>
      <c r="I62" s="153">
        <v>3284</v>
      </c>
    </row>
    <row r="63" spans="1:9" ht="21" customHeight="1">
      <c r="A63" s="97" t="s">
        <v>121</v>
      </c>
      <c r="B63" s="97"/>
      <c r="C63" s="153">
        <v>-1035692</v>
      </c>
      <c r="D63" s="101"/>
      <c r="E63" s="32">
        <v>-841455</v>
      </c>
      <c r="F63" s="101"/>
      <c r="G63" s="32">
        <v>-533190</v>
      </c>
      <c r="H63" s="101"/>
      <c r="I63" s="32">
        <v>-124193</v>
      </c>
    </row>
    <row r="64" spans="1:9" ht="21" customHeight="1">
      <c r="A64" s="97" t="s">
        <v>218</v>
      </c>
      <c r="B64" s="97"/>
      <c r="C64" s="153">
        <v>0</v>
      </c>
      <c r="D64" s="153"/>
      <c r="E64" s="153">
        <v>8</v>
      </c>
      <c r="F64" s="153"/>
      <c r="G64" s="153">
        <v>0</v>
      </c>
      <c r="H64" s="153"/>
      <c r="I64" s="153">
        <v>8</v>
      </c>
    </row>
    <row r="65" spans="1:9" ht="21" customHeight="1">
      <c r="A65" s="48" t="s">
        <v>219</v>
      </c>
      <c r="B65" s="48"/>
      <c r="C65" s="32">
        <v>-17188</v>
      </c>
      <c r="D65" s="101"/>
      <c r="E65" s="32">
        <v>-13487</v>
      </c>
      <c r="F65" s="101"/>
      <c r="G65" s="32">
        <v>-13467</v>
      </c>
      <c r="H65" s="101"/>
      <c r="I65" s="32">
        <v>-13479</v>
      </c>
    </row>
    <row r="66" spans="1:9" ht="21" customHeight="1">
      <c r="A66" s="33" t="s">
        <v>232</v>
      </c>
      <c r="B66" s="33"/>
      <c r="C66" s="32">
        <v>-40380</v>
      </c>
      <c r="D66" s="101"/>
      <c r="E66" s="32">
        <v>8557</v>
      </c>
      <c r="F66" s="101"/>
      <c r="G66" s="153">
        <v>0</v>
      </c>
      <c r="H66" s="101"/>
      <c r="I66" s="153">
        <v>0</v>
      </c>
    </row>
    <row r="67" spans="1:9" ht="21" customHeight="1">
      <c r="A67" s="33" t="s">
        <v>220</v>
      </c>
      <c r="B67" s="33"/>
      <c r="C67" s="32">
        <v>63805</v>
      </c>
      <c r="D67" s="101"/>
      <c r="E67" s="32">
        <v>-17696</v>
      </c>
      <c r="F67" s="101"/>
      <c r="G67" s="153">
        <v>63805</v>
      </c>
      <c r="H67" s="101"/>
      <c r="I67" s="153">
        <v>-17696</v>
      </c>
    </row>
    <row r="68" spans="1:9" ht="21" customHeight="1">
      <c r="A68" s="33" t="s">
        <v>212</v>
      </c>
      <c r="B68" s="33"/>
      <c r="C68" s="153">
        <v>0</v>
      </c>
      <c r="D68" s="101"/>
      <c r="E68" s="153">
        <v>0</v>
      </c>
      <c r="F68" s="101"/>
      <c r="G68" s="32">
        <v>-978388</v>
      </c>
      <c r="H68" s="101"/>
      <c r="I68" s="32">
        <v>-1374944</v>
      </c>
    </row>
    <row r="69" spans="1:9" ht="21" customHeight="1">
      <c r="A69" s="33" t="s">
        <v>213</v>
      </c>
      <c r="B69" s="33"/>
      <c r="C69" s="153">
        <v>0</v>
      </c>
      <c r="D69" s="101"/>
      <c r="E69" s="153">
        <v>0</v>
      </c>
      <c r="F69" s="101"/>
      <c r="G69" s="32">
        <v>755520</v>
      </c>
      <c r="H69" s="101"/>
      <c r="I69" s="32">
        <v>1041625</v>
      </c>
    </row>
    <row r="70" spans="1:9" ht="21" customHeight="1">
      <c r="A70" s="48" t="s">
        <v>119</v>
      </c>
      <c r="B70" s="48"/>
      <c r="C70" s="153">
        <v>2600</v>
      </c>
      <c r="D70" s="101"/>
      <c r="E70" s="153">
        <v>0</v>
      </c>
      <c r="F70" s="101"/>
      <c r="G70" s="32">
        <v>2600</v>
      </c>
      <c r="H70" s="101"/>
      <c r="I70" s="32">
        <v>0</v>
      </c>
    </row>
    <row r="71" spans="1:9" ht="21" customHeight="1">
      <c r="A71" s="48" t="s">
        <v>120</v>
      </c>
      <c r="B71" s="48"/>
      <c r="C71" s="32">
        <v>24776</v>
      </c>
      <c r="D71" s="101"/>
      <c r="E71" s="32">
        <v>38287</v>
      </c>
      <c r="F71" s="101"/>
      <c r="G71" s="32">
        <v>23621</v>
      </c>
      <c r="H71" s="101"/>
      <c r="I71" s="32">
        <v>40776</v>
      </c>
    </row>
    <row r="72" spans="1:9" ht="21" customHeight="1">
      <c r="A72" s="103" t="s">
        <v>222</v>
      </c>
      <c r="B72" s="103"/>
      <c r="C72" s="106">
        <f>SUM(C58:C71)</f>
        <v>-1076081</v>
      </c>
      <c r="D72" s="105"/>
      <c r="E72" s="106">
        <f>SUM(E58:E71)</f>
        <v>-774634</v>
      </c>
      <c r="F72" s="105"/>
      <c r="G72" s="106">
        <f>SUM(G58:G71)</f>
        <v>-700150</v>
      </c>
      <c r="H72" s="105"/>
      <c r="I72" s="106">
        <f>SUM(I58:I71)</f>
        <v>-465727</v>
      </c>
    </row>
    <row r="73" spans="1:9" ht="21" customHeight="1">
      <c r="A73" s="122"/>
      <c r="B73" s="122"/>
      <c r="C73" s="105"/>
      <c r="D73" s="105"/>
      <c r="E73" s="105"/>
      <c r="F73" s="105"/>
      <c r="G73" s="105"/>
      <c r="H73" s="105"/>
      <c r="I73" s="105"/>
    </row>
    <row r="74" spans="1:9" ht="21" customHeight="1">
      <c r="A74" s="144" t="s">
        <v>164</v>
      </c>
      <c r="B74" s="144"/>
      <c r="C74" s="22"/>
      <c r="D74" s="23"/>
      <c r="E74" s="22"/>
      <c r="F74" s="96"/>
      <c r="G74" s="97"/>
      <c r="H74" s="98"/>
      <c r="I74" s="97"/>
    </row>
    <row r="75" spans="1:9" ht="21" customHeight="1">
      <c r="A75" s="169" t="s">
        <v>99</v>
      </c>
      <c r="B75" s="169"/>
      <c r="C75" s="97"/>
      <c r="D75" s="98"/>
      <c r="E75" s="97"/>
      <c r="F75" s="96"/>
      <c r="G75" s="97"/>
      <c r="H75" s="98"/>
      <c r="I75" s="97"/>
    </row>
    <row r="76" spans="1:9" ht="21" customHeight="1">
      <c r="A76" s="169"/>
      <c r="B76" s="169"/>
      <c r="C76" s="97"/>
      <c r="D76" s="98"/>
      <c r="E76" s="97"/>
      <c r="F76" s="96"/>
      <c r="G76" s="97"/>
      <c r="H76" s="98"/>
      <c r="I76" s="97"/>
    </row>
    <row r="77" spans="1:9" ht="21" customHeight="1">
      <c r="A77" s="122"/>
      <c r="B77" s="122"/>
      <c r="C77" s="297" t="s">
        <v>1</v>
      </c>
      <c r="D77" s="297"/>
      <c r="E77" s="297"/>
      <c r="F77" s="96"/>
      <c r="G77" s="297" t="s">
        <v>2</v>
      </c>
      <c r="H77" s="297"/>
      <c r="I77" s="297"/>
    </row>
    <row r="78" spans="1:9" ht="21" customHeight="1">
      <c r="A78" s="33"/>
      <c r="B78" s="33"/>
      <c r="C78" s="297" t="s">
        <v>3</v>
      </c>
      <c r="D78" s="297"/>
      <c r="E78" s="297"/>
      <c r="F78" s="96"/>
      <c r="G78" s="297" t="s">
        <v>3</v>
      </c>
      <c r="H78" s="297"/>
      <c r="I78" s="297"/>
    </row>
    <row r="79" spans="1:9" ht="21" customHeight="1">
      <c r="A79" s="122"/>
      <c r="B79" s="122"/>
      <c r="C79" s="309" t="s">
        <v>104</v>
      </c>
      <c r="D79" s="300"/>
      <c r="E79" s="300"/>
      <c r="F79" s="12"/>
      <c r="G79" s="309" t="s">
        <v>104</v>
      </c>
      <c r="H79" s="300"/>
      <c r="I79" s="300"/>
    </row>
    <row r="80" spans="1:9" ht="21" customHeight="1">
      <c r="A80" s="122"/>
      <c r="B80" s="122"/>
      <c r="C80" s="300" t="s">
        <v>112</v>
      </c>
      <c r="D80" s="300"/>
      <c r="E80" s="300"/>
      <c r="F80" s="12"/>
      <c r="G80" s="300" t="s">
        <v>112</v>
      </c>
      <c r="H80" s="300"/>
      <c r="I80" s="300"/>
    </row>
    <row r="81" spans="1:9" ht="21" customHeight="1">
      <c r="A81" s="122"/>
      <c r="B81" s="122"/>
      <c r="C81" s="107">
        <v>2020</v>
      </c>
      <c r="D81" s="26"/>
      <c r="E81" s="107">
        <v>2019</v>
      </c>
      <c r="F81" s="96"/>
      <c r="G81" s="107">
        <v>2020</v>
      </c>
      <c r="H81" s="26"/>
      <c r="I81" s="107">
        <v>2019</v>
      </c>
    </row>
    <row r="82" spans="1:9" ht="21" customHeight="1">
      <c r="A82" s="33"/>
      <c r="B82" s="33"/>
      <c r="C82" s="308" t="s">
        <v>7</v>
      </c>
      <c r="D82" s="308"/>
      <c r="E82" s="308"/>
      <c r="F82" s="308"/>
      <c r="G82" s="308"/>
      <c r="H82" s="308"/>
      <c r="I82" s="308"/>
    </row>
    <row r="83" spans="1:9" ht="21" customHeight="1">
      <c r="A83" s="170" t="s">
        <v>73</v>
      </c>
      <c r="B83" s="170"/>
      <c r="C83" s="100"/>
      <c r="D83" s="99"/>
      <c r="E83" s="100"/>
      <c r="F83" s="99"/>
      <c r="G83" s="100"/>
      <c r="H83" s="99"/>
      <c r="I83" s="100"/>
    </row>
    <row r="84" spans="1:9" ht="21" customHeight="1">
      <c r="A84" s="33" t="s">
        <v>246</v>
      </c>
      <c r="B84" s="33"/>
      <c r="C84" s="32">
        <v>-231000</v>
      </c>
      <c r="D84" s="101"/>
      <c r="E84" s="32">
        <v>0</v>
      </c>
      <c r="F84" s="101"/>
      <c r="G84" s="32">
        <v>0</v>
      </c>
      <c r="H84" s="101"/>
      <c r="I84" s="32">
        <v>0</v>
      </c>
    </row>
    <row r="85" spans="1:9" ht="21" customHeight="1">
      <c r="A85" s="33" t="s">
        <v>225</v>
      </c>
      <c r="B85" s="33"/>
      <c r="C85" s="153">
        <v>0</v>
      </c>
      <c r="D85" s="101"/>
      <c r="E85" s="153">
        <v>0</v>
      </c>
      <c r="F85" s="101"/>
      <c r="G85" s="32">
        <v>3529289</v>
      </c>
      <c r="H85" s="101"/>
      <c r="I85" s="32">
        <v>2913956</v>
      </c>
    </row>
    <row r="86" spans="1:9" ht="21" customHeight="1">
      <c r="A86" s="33" t="s">
        <v>226</v>
      </c>
      <c r="B86" s="33"/>
      <c r="C86" s="153">
        <v>0</v>
      </c>
      <c r="D86" s="101"/>
      <c r="E86" s="153">
        <v>0</v>
      </c>
      <c r="F86" s="101"/>
      <c r="G86" s="32">
        <v>-3259788</v>
      </c>
      <c r="H86" s="101"/>
      <c r="I86" s="32">
        <v>-2747033</v>
      </c>
    </row>
    <row r="87" spans="1:9" ht="21" customHeight="1">
      <c r="A87" s="33" t="s">
        <v>247</v>
      </c>
      <c r="B87" s="33"/>
      <c r="C87" s="153">
        <v>472403</v>
      </c>
      <c r="D87" s="101"/>
      <c r="E87" s="153">
        <v>0</v>
      </c>
      <c r="F87" s="101"/>
      <c r="G87" s="32">
        <v>0</v>
      </c>
      <c r="H87" s="101"/>
      <c r="I87" s="32">
        <v>0</v>
      </c>
    </row>
    <row r="88" spans="1:9" ht="21" customHeight="1">
      <c r="A88" s="33" t="s">
        <v>209</v>
      </c>
      <c r="B88" s="33"/>
      <c r="C88" s="153">
        <v>-23057</v>
      </c>
      <c r="D88" s="101"/>
      <c r="E88" s="32">
        <v>-8531</v>
      </c>
      <c r="F88" s="101"/>
      <c r="G88" s="32">
        <v>-5608</v>
      </c>
      <c r="H88" s="101"/>
      <c r="I88" s="32">
        <v>-1925</v>
      </c>
    </row>
    <row r="89" spans="1:9" ht="21" customHeight="1">
      <c r="A89" s="97" t="s">
        <v>114</v>
      </c>
      <c r="B89" s="97"/>
      <c r="C89" s="32">
        <v>-48</v>
      </c>
      <c r="D89" s="101"/>
      <c r="E89" s="32">
        <v>-899642</v>
      </c>
      <c r="F89" s="101"/>
      <c r="G89" s="32">
        <v>-48</v>
      </c>
      <c r="H89" s="101"/>
      <c r="I89" s="32">
        <v>-899642</v>
      </c>
    </row>
    <row r="90" spans="1:9" ht="21" customHeight="1">
      <c r="A90" s="48" t="s">
        <v>102</v>
      </c>
      <c r="B90" s="48"/>
      <c r="C90" s="32">
        <v>-8049</v>
      </c>
      <c r="D90" s="101"/>
      <c r="E90" s="32">
        <v>-1856</v>
      </c>
      <c r="F90" s="101"/>
      <c r="G90" s="32">
        <v>-2785</v>
      </c>
      <c r="H90" s="101"/>
      <c r="I90" s="32">
        <v>-3199</v>
      </c>
    </row>
    <row r="91" spans="1:9" ht="21" customHeight="1">
      <c r="A91" s="103" t="s">
        <v>223</v>
      </c>
      <c r="B91" s="103"/>
      <c r="C91" s="106">
        <f>SUM(C84:C90)</f>
        <v>210249</v>
      </c>
      <c r="D91" s="105"/>
      <c r="E91" s="106">
        <f>SUM(E84:E90)</f>
        <v>-910029</v>
      </c>
      <c r="F91" s="105"/>
      <c r="G91" s="106">
        <f>SUM(G84:G90)</f>
        <v>261060</v>
      </c>
      <c r="H91" s="105"/>
      <c r="I91" s="106">
        <f>SUM(I84:I90)</f>
        <v>-737843</v>
      </c>
    </row>
    <row r="92" spans="1:9" ht="21" customHeight="1">
      <c r="A92" s="103"/>
      <c r="B92" s="103"/>
      <c r="C92" s="105"/>
      <c r="D92" s="105"/>
      <c r="E92" s="105"/>
      <c r="F92" s="105"/>
      <c r="G92" s="105"/>
      <c r="H92" s="105"/>
      <c r="I92" s="105"/>
    </row>
    <row r="93" spans="1:9" s="50" customFormat="1" ht="21" customHeight="1">
      <c r="A93" s="103" t="s">
        <v>224</v>
      </c>
      <c r="B93" s="103"/>
      <c r="C93" s="272">
        <f>C91+C72+C55</f>
        <v>14861</v>
      </c>
      <c r="D93" s="272"/>
      <c r="E93" s="272">
        <f>E91+E72+E55</f>
        <v>-646062</v>
      </c>
      <c r="F93" s="272"/>
      <c r="G93" s="272">
        <f>G91+G72+G55</f>
        <v>-77176</v>
      </c>
      <c r="H93" s="272"/>
      <c r="I93" s="272">
        <f>I91+I72+I55</f>
        <v>-537809</v>
      </c>
    </row>
    <row r="94" spans="1:9" ht="21" customHeight="1">
      <c r="A94" s="97" t="s">
        <v>123</v>
      </c>
      <c r="B94" s="97"/>
      <c r="C94" s="100">
        <f>'BS2-4'!E11</f>
        <v>2819462</v>
      </c>
      <c r="D94" s="100"/>
      <c r="E94" s="100">
        <v>4486425</v>
      </c>
      <c r="F94" s="100"/>
      <c r="G94" s="100">
        <f>'BS2-4'!I11</f>
        <v>1235200</v>
      </c>
      <c r="H94" s="100"/>
      <c r="I94" s="100">
        <v>3482185</v>
      </c>
    </row>
    <row r="95" spans="1:9" ht="21" customHeight="1" thickBot="1">
      <c r="A95" s="43" t="s">
        <v>124</v>
      </c>
      <c r="B95" s="43"/>
      <c r="C95" s="161">
        <f>SUM(C93:C94)</f>
        <v>2834323</v>
      </c>
      <c r="D95" s="105"/>
      <c r="E95" s="161">
        <f>SUM(E93:E94)</f>
        <v>3840363</v>
      </c>
      <c r="F95" s="105"/>
      <c r="G95" s="161">
        <f>SUM(G93:G94)</f>
        <v>1158024</v>
      </c>
      <c r="H95" s="105"/>
      <c r="I95" s="161">
        <f>SUM(I93:I94)</f>
        <v>2944376</v>
      </c>
    </row>
    <row r="96" spans="1:9" ht="21" customHeight="1" thickTop="1">
      <c r="C96" s="293"/>
    </row>
    <row r="97" spans="1:9" ht="21" customHeight="1">
      <c r="A97" s="152" t="s">
        <v>96</v>
      </c>
      <c r="B97" s="152"/>
    </row>
    <row r="98" spans="1:9" ht="21" customHeight="1">
      <c r="A98" s="97" t="s">
        <v>227</v>
      </c>
      <c r="B98" s="97"/>
      <c r="C98" s="153">
        <v>28160</v>
      </c>
      <c r="D98" s="153"/>
      <c r="E98" s="153">
        <v>16620</v>
      </c>
      <c r="F98" s="153"/>
      <c r="G98" s="153">
        <v>26908</v>
      </c>
      <c r="H98" s="153"/>
      <c r="I98" s="153">
        <v>13812</v>
      </c>
    </row>
    <row r="99" spans="1:9" ht="21" customHeight="1">
      <c r="A99" s="97" t="s">
        <v>228</v>
      </c>
      <c r="B99" s="97"/>
      <c r="C99" s="153">
        <v>0</v>
      </c>
      <c r="D99" s="153"/>
      <c r="E99" s="153">
        <v>0</v>
      </c>
      <c r="F99" s="153"/>
      <c r="G99" s="153">
        <v>13072</v>
      </c>
      <c r="H99" s="153"/>
      <c r="I99" s="153">
        <v>2496</v>
      </c>
    </row>
    <row r="100" spans="1:9" ht="21" customHeight="1">
      <c r="A100" s="97" t="s">
        <v>229</v>
      </c>
      <c r="B100" s="97"/>
      <c r="C100" s="153"/>
      <c r="D100" s="153"/>
      <c r="E100" s="153"/>
      <c r="F100" s="153"/>
      <c r="G100" s="153"/>
      <c r="H100" s="153"/>
      <c r="I100" s="153"/>
    </row>
    <row r="101" spans="1:9" ht="21" customHeight="1">
      <c r="A101" s="97" t="s">
        <v>230</v>
      </c>
      <c r="B101" s="97"/>
      <c r="C101" s="153">
        <v>184020</v>
      </c>
      <c r="D101" s="153"/>
      <c r="E101" s="153">
        <v>223155</v>
      </c>
      <c r="F101" s="153"/>
      <c r="G101" s="153">
        <v>152552</v>
      </c>
      <c r="H101" s="153"/>
      <c r="I101" s="153">
        <v>29755</v>
      </c>
    </row>
    <row r="102" spans="1:9" ht="21" customHeight="1">
      <c r="A102" s="46" t="s">
        <v>231</v>
      </c>
      <c r="C102" s="153"/>
      <c r="D102" s="153"/>
      <c r="E102" s="153"/>
      <c r="F102" s="153"/>
      <c r="G102" s="153"/>
      <c r="H102" s="153"/>
      <c r="I102" s="153"/>
    </row>
    <row r="103" spans="1:9" ht="21" customHeight="1">
      <c r="A103" s="46" t="s">
        <v>230</v>
      </c>
      <c r="C103" s="153">
        <v>871018</v>
      </c>
      <c r="D103" s="153"/>
      <c r="E103" s="153">
        <v>27914</v>
      </c>
      <c r="F103" s="153"/>
      <c r="G103" s="153">
        <v>631736</v>
      </c>
      <c r="H103" s="153"/>
      <c r="I103" s="153">
        <v>11563</v>
      </c>
    </row>
    <row r="104" spans="1:9" ht="21" customHeight="1">
      <c r="A104" s="97" t="s">
        <v>210</v>
      </c>
      <c r="B104" s="97"/>
      <c r="C104" s="153"/>
      <c r="D104" s="153"/>
      <c r="E104" s="153"/>
      <c r="F104" s="153"/>
      <c r="G104" s="153"/>
      <c r="H104" s="153"/>
      <c r="I104" s="153"/>
    </row>
    <row r="105" spans="1:9" ht="21" customHeight="1">
      <c r="A105" s="46" t="s">
        <v>237</v>
      </c>
      <c r="C105" s="153">
        <v>49704</v>
      </c>
      <c r="D105" s="153"/>
      <c r="E105" s="153">
        <v>154806</v>
      </c>
      <c r="F105" s="153"/>
      <c r="G105" s="153">
        <v>49704</v>
      </c>
      <c r="H105" s="153"/>
      <c r="I105" s="153">
        <v>154806</v>
      </c>
    </row>
    <row r="106" spans="1:9" ht="21" customHeight="1">
      <c r="A106" s="46" t="s">
        <v>233</v>
      </c>
      <c r="C106" s="153">
        <v>200000</v>
      </c>
      <c r="D106" s="153"/>
      <c r="E106" s="153">
        <v>0</v>
      </c>
      <c r="F106" s="153"/>
      <c r="G106" s="153">
        <v>0</v>
      </c>
      <c r="H106" s="153"/>
      <c r="I106" s="153">
        <v>0</v>
      </c>
    </row>
    <row r="107" spans="1:9" ht="21" customHeight="1">
      <c r="A107" s="46" t="s">
        <v>236</v>
      </c>
      <c r="C107" s="153">
        <v>203</v>
      </c>
      <c r="D107" s="153"/>
      <c r="E107" s="153">
        <v>114847</v>
      </c>
      <c r="F107" s="153"/>
      <c r="G107" s="153">
        <v>203</v>
      </c>
      <c r="H107" s="153"/>
      <c r="I107" s="153">
        <v>114847</v>
      </c>
    </row>
  </sheetData>
  <mergeCells count="27">
    <mergeCell ref="C79:E79"/>
    <mergeCell ref="G79:I79"/>
    <mergeCell ref="C80:E80"/>
    <mergeCell ref="G80:I80"/>
    <mergeCell ref="C82:I82"/>
    <mergeCell ref="C4:E4"/>
    <mergeCell ref="G4:I4"/>
    <mergeCell ref="C5:E5"/>
    <mergeCell ref="G5:I5"/>
    <mergeCell ref="C9:I9"/>
    <mergeCell ref="C6:E6"/>
    <mergeCell ref="G6:I6"/>
    <mergeCell ref="C7:E7"/>
    <mergeCell ref="G7:I7"/>
    <mergeCell ref="C37:E37"/>
    <mergeCell ref="G37:I37"/>
    <mergeCell ref="C36:E36"/>
    <mergeCell ref="G36:I36"/>
    <mergeCell ref="C39:E39"/>
    <mergeCell ref="G39:I39"/>
    <mergeCell ref="C38:E38"/>
    <mergeCell ref="G38:I38"/>
    <mergeCell ref="C41:I41"/>
    <mergeCell ref="C77:E77"/>
    <mergeCell ref="G77:I77"/>
    <mergeCell ref="C78:E78"/>
    <mergeCell ref="G78:I78"/>
  </mergeCells>
  <pageMargins left="0.7" right="0.4" top="0.48" bottom="0.5" header="0.5" footer="0.5"/>
  <pageSetup paperSize="9" scale="72" firstPageNumber="10" fitToHeight="2" orientation="portrait" useFirstPageNumber="1" r:id="rId1"/>
  <headerFooter alignWithMargins="0">
    <oddFooter>&amp;L&amp;"Times New Roman,Regular"   The accompanying notes form an integral part of the interim financial statements.
&amp;C&amp;"Times New Roman,Regular"&amp;11&amp;P</oddFooter>
  </headerFooter>
  <rowBreaks count="2" manualBreakCount="2">
    <brk id="32" max="7" man="1"/>
    <brk id="73" max="7" man="1"/>
  </rowBreaks>
  <customProperties>
    <customPr name="_pios_id" r:id="rId2"/>
    <customPr name="EpmWorksheetKeyString_GUI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2.4.2.67902</Revision>
</Application>
</file>

<file path=customXml/itemProps1.xml><?xml version="1.0" encoding="utf-8"?>
<ds:datastoreItem xmlns:ds="http://schemas.openxmlformats.org/officeDocument/2006/customXml" ds:itemID="{89B93668-72BC-46AF-98C0-D3041F5CEC98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PL-5-6</vt:lpstr>
      <vt:lpstr>Equity Conso-7</vt:lpstr>
      <vt:lpstr>Equity Seperate-8-9</vt:lpstr>
      <vt:lpstr>CF-10-12</vt:lpstr>
      <vt:lpstr>'BS2-4'!Print_Area</vt:lpstr>
      <vt:lpstr>'CF-10-12'!Print_Area</vt:lpstr>
      <vt:lpstr>'Equity Conso-7'!Print_Area</vt:lpstr>
      <vt:lpstr>'Equity Seperate-8-9'!Print_Area</vt:lpstr>
      <vt:lpstr>'PL-5-6'!Print_Area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Chutikan, Yeamyim</cp:lastModifiedBy>
  <cp:lastPrinted>2020-04-28T04:59:27Z</cp:lastPrinted>
  <dcterms:created xsi:type="dcterms:W3CDTF">2015-05-02T04:57:45Z</dcterms:created>
  <dcterms:modified xsi:type="dcterms:W3CDTF">2020-05-12T03:19:26Z</dcterms:modified>
</cp:coreProperties>
</file>