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05" yWindow="-105" windowWidth="19425" windowHeight="10425" tabRatio="691" activeTab="6"/>
  </bookViews>
  <sheets>
    <sheet name="BS-3-5" sheetId="29" r:id="rId1"/>
    <sheet name="PL6-7" sheetId="24" r:id="rId2"/>
    <sheet name="SH8" sheetId="31" r:id="rId3"/>
    <sheet name="SH9" sheetId="32" r:id="rId4"/>
    <sheet name="SH10" sheetId="28" r:id="rId5"/>
    <sheet name="SH11" sheetId="33" r:id="rId6"/>
    <sheet name="SCF12-13" sheetId="22" r:id="rId7"/>
  </sheets>
  <externalReferences>
    <externalReference r:id="rId8"/>
    <externalReference r:id="rId9"/>
    <externalReference r:id="rId10"/>
  </externalReferences>
  <definedNames>
    <definedName name="_xlnm.Database" localSheetId="4">#REF!</definedName>
    <definedName name="_xlnm.Database" localSheetId="5">#REF!</definedName>
    <definedName name="_xlnm.Database" localSheetId="2">#REF!</definedName>
    <definedName name="_xlnm.Database" localSheetId="3">#REF!</definedName>
    <definedName name="_xlnm.Database">#REF!</definedName>
    <definedName name="_xlnm.Print_Area" localSheetId="0">'BS-3-5'!$A$1:$N$92</definedName>
    <definedName name="_xlnm.Print_Area" localSheetId="1">'PL6-7'!$A$1:$N$76</definedName>
    <definedName name="_xlnm.Print_Area" localSheetId="6">'SCF12-13'!$A$1:$N$89</definedName>
    <definedName name="_xlnm.Print_Area" localSheetId="4">'SH10'!$A$1:$T$18</definedName>
    <definedName name="_xlnm.Print_Area" localSheetId="5">'SH11'!$A$1:$R$25</definedName>
    <definedName name="_xlnm.Print_Area" localSheetId="2">'SH8'!$A$1:$X$20</definedName>
    <definedName name="_xlnm.Print_Area" localSheetId="3">'SH9'!$A$1:$AA$35</definedName>
    <definedName name="_xlnm.Print_Area">#REF!</definedName>
    <definedName name="_xlnm.Print_Titles">#REF!</definedName>
    <definedName name="_xlnm.Recorder" localSheetId="4">#REF!</definedName>
    <definedName name="_xlnm.Recorder" localSheetId="5">#REF!</definedName>
    <definedName name="_xlnm.Recorder" localSheetId="2">#REF!</definedName>
    <definedName name="_xlnm.Recorder" localSheetId="3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80" i="22" l="1"/>
  <c r="L80" i="22"/>
  <c r="J80" i="22"/>
  <c r="H80" i="22"/>
  <c r="H13" i="22"/>
  <c r="H68" i="22" l="1"/>
  <c r="H76" i="24" l="1"/>
  <c r="U36" i="32" l="1"/>
  <c r="H62" i="24" l="1"/>
  <c r="L13" i="22" l="1"/>
  <c r="L12" i="22" l="1"/>
  <c r="H12" i="22" l="1"/>
  <c r="R18" i="33" l="1"/>
  <c r="R17" i="33"/>
  <c r="U32" i="32" l="1"/>
  <c r="U31" i="32"/>
  <c r="U26" i="32"/>
  <c r="U28" i="32"/>
  <c r="U22" i="32"/>
  <c r="U25" i="32"/>
  <c r="U21" i="32"/>
  <c r="U16" i="32"/>
  <c r="U17" i="32"/>
  <c r="U15" i="32"/>
  <c r="W32" i="32"/>
  <c r="W25" i="32"/>
  <c r="W21" i="32"/>
  <c r="S17" i="32"/>
  <c r="W16" i="32"/>
  <c r="N62" i="24" l="1"/>
  <c r="L62" i="24"/>
  <c r="J62" i="24"/>
  <c r="AA25" i="32" l="1"/>
  <c r="AA21" i="32"/>
  <c r="S33" i="32"/>
  <c r="S28" i="32"/>
  <c r="W26" i="32"/>
  <c r="AA26" i="32" s="1"/>
  <c r="S26" i="32"/>
  <c r="S22" i="32"/>
  <c r="S35" i="32" l="1"/>
  <c r="U35" i="32" s="1"/>
  <c r="U33" i="32"/>
  <c r="P13" i="33"/>
  <c r="N13" i="33"/>
  <c r="L13" i="33"/>
  <c r="J13" i="33"/>
  <c r="H13" i="33"/>
  <c r="N23" i="33" l="1"/>
  <c r="N25" i="33" s="1"/>
  <c r="N26" i="33" s="1"/>
  <c r="L23" i="33"/>
  <c r="L25" i="33" s="1"/>
  <c r="L26" i="33" s="1"/>
  <c r="J23" i="33"/>
  <c r="J25" i="33" s="1"/>
  <c r="J26" i="33" s="1"/>
  <c r="H23" i="33"/>
  <c r="H25" i="33" s="1"/>
  <c r="H26" i="33" s="1"/>
  <c r="P18" i="33"/>
  <c r="R13" i="33"/>
  <c r="R12" i="33"/>
  <c r="R11" i="33"/>
  <c r="Y33" i="32"/>
  <c r="Q33" i="32"/>
  <c r="O33" i="32"/>
  <c r="W33" i="32" s="1"/>
  <c r="M33" i="32"/>
  <c r="J33" i="32"/>
  <c r="H33" i="32"/>
  <c r="AA32" i="32"/>
  <c r="W31" i="32"/>
  <c r="Y26" i="32"/>
  <c r="Q26" i="32"/>
  <c r="O26" i="32"/>
  <c r="M26" i="32"/>
  <c r="J26" i="32"/>
  <c r="H26" i="32"/>
  <c r="Y22" i="32"/>
  <c r="Q22" i="32"/>
  <c r="O22" i="32"/>
  <c r="W22" i="32" s="1"/>
  <c r="M22" i="32"/>
  <c r="J22" i="32"/>
  <c r="H22" i="32"/>
  <c r="Y17" i="32"/>
  <c r="Q17" i="32"/>
  <c r="O17" i="32"/>
  <c r="M17" i="32"/>
  <c r="J17" i="32"/>
  <c r="H17" i="32"/>
  <c r="AA16" i="32"/>
  <c r="Y28" i="32" l="1"/>
  <c r="Y35" i="32" s="1"/>
  <c r="Y36" i="32" s="1"/>
  <c r="O28" i="32"/>
  <c r="W28" i="32" s="1"/>
  <c r="J28" i="32"/>
  <c r="J35" i="32" s="1"/>
  <c r="J36" i="32" s="1"/>
  <c r="M28" i="32"/>
  <c r="M35" i="32" s="1"/>
  <c r="M36" i="32" s="1"/>
  <c r="Q28" i="32"/>
  <c r="Q35" i="32" s="1"/>
  <c r="H28" i="32"/>
  <c r="H35" i="32"/>
  <c r="H36" i="32" s="1"/>
  <c r="AA31" i="32"/>
  <c r="AA33" i="32" s="1"/>
  <c r="O35" i="32" l="1"/>
  <c r="O36" i="32" s="1"/>
  <c r="AA22" i="32"/>
  <c r="L88" i="29" l="1"/>
  <c r="L21" i="29" l="1"/>
  <c r="N68" i="22" l="1"/>
  <c r="J68" i="22"/>
  <c r="N29" i="22"/>
  <c r="N38" i="22" s="1"/>
  <c r="N40" i="22" s="1"/>
  <c r="J40" i="22"/>
  <c r="J29" i="22"/>
  <c r="N73" i="24"/>
  <c r="N68" i="24"/>
  <c r="J73" i="24"/>
  <c r="J68" i="24"/>
  <c r="N23" i="24"/>
  <c r="N15" i="24"/>
  <c r="J23" i="24"/>
  <c r="J15" i="24"/>
  <c r="N88" i="29"/>
  <c r="N90" i="29" s="1"/>
  <c r="J88" i="29"/>
  <c r="J90" i="29" s="1"/>
  <c r="N63" i="29"/>
  <c r="N57" i="29"/>
  <c r="J63" i="29"/>
  <c r="J57" i="29"/>
  <c r="N37" i="29"/>
  <c r="N21" i="29"/>
  <c r="J37" i="29"/>
  <c r="J21" i="29"/>
  <c r="L90" i="29"/>
  <c r="H88" i="29"/>
  <c r="L63" i="29"/>
  <c r="H63" i="29"/>
  <c r="L57" i="29"/>
  <c r="H57" i="29"/>
  <c r="L37" i="29"/>
  <c r="H37" i="29"/>
  <c r="H21" i="29"/>
  <c r="H90" i="29" l="1"/>
  <c r="J82" i="22"/>
  <c r="J84" i="22" s="1"/>
  <c r="J90" i="22" s="1"/>
  <c r="J25" i="24"/>
  <c r="N25" i="24"/>
  <c r="N82" i="22"/>
  <c r="N84" i="22" s="1"/>
  <c r="N90" i="22" s="1"/>
  <c r="J65" i="29"/>
  <c r="J92" i="29" s="1"/>
  <c r="J39" i="29"/>
  <c r="N65" i="29"/>
  <c r="N92" i="29" s="1"/>
  <c r="N39" i="29"/>
  <c r="H39" i="29"/>
  <c r="H65" i="29"/>
  <c r="L39" i="29"/>
  <c r="L65" i="29"/>
  <c r="L92" i="29" s="1"/>
  <c r="N32" i="24" l="1"/>
  <c r="J32" i="24"/>
  <c r="H92" i="29"/>
  <c r="H93" i="29" s="1"/>
  <c r="J93" i="29"/>
  <c r="N93" i="29"/>
  <c r="L93" i="29"/>
  <c r="J38" i="24" l="1"/>
  <c r="J40" i="24" s="1"/>
  <c r="J50" i="24" s="1"/>
  <c r="J63" i="24" s="1"/>
  <c r="N38" i="24"/>
  <c r="N40" i="24" s="1"/>
  <c r="N50" i="24" s="1"/>
  <c r="N63" i="24" s="1"/>
  <c r="H68" i="24"/>
  <c r="T13" i="31"/>
  <c r="T17" i="31"/>
  <c r="X17" i="31"/>
  <c r="T16" i="31"/>
  <c r="X16" i="31" s="1"/>
  <c r="T15" i="28"/>
  <c r="R16" i="28"/>
  <c r="R18" i="28" s="1"/>
  <c r="P16" i="28"/>
  <c r="P18" i="28" s="1"/>
  <c r="N16" i="28"/>
  <c r="N18" i="28" s="1"/>
  <c r="L16" i="28"/>
  <c r="L18" i="28" s="1"/>
  <c r="J16" i="28"/>
  <c r="J18" i="28" s="1"/>
  <c r="H16" i="28"/>
  <c r="H18" i="28" s="1"/>
  <c r="V18" i="31"/>
  <c r="V20" i="31" s="1"/>
  <c r="R18" i="31"/>
  <c r="R20" i="31" s="1"/>
  <c r="P18" i="31"/>
  <c r="P20" i="31" s="1"/>
  <c r="N18" i="31"/>
  <c r="N20" i="31" s="1"/>
  <c r="L18" i="31"/>
  <c r="L20" i="31" s="1"/>
  <c r="J18" i="31"/>
  <c r="J20" i="31"/>
  <c r="H18" i="31"/>
  <c r="H20" i="31" s="1"/>
  <c r="L68" i="22"/>
  <c r="T11" i="28"/>
  <c r="H15" i="24"/>
  <c r="L15" i="24"/>
  <c r="H23" i="24"/>
  <c r="L23" i="24"/>
  <c r="T14" i="28"/>
  <c r="T16" i="28" s="1"/>
  <c r="T18" i="28" s="1"/>
  <c r="X13" i="31"/>
  <c r="X18" i="31" l="1"/>
  <c r="T18" i="31"/>
  <c r="T20" i="31" s="1"/>
  <c r="X20" i="31" s="1"/>
  <c r="L25" i="24"/>
  <c r="H25" i="24"/>
  <c r="H32" i="24" l="1"/>
  <c r="L32" i="24"/>
  <c r="L38" i="24" l="1"/>
  <c r="L40" i="24" s="1"/>
  <c r="H38" i="24"/>
  <c r="H40" i="24" s="1"/>
  <c r="L10" i="22" l="1"/>
  <c r="L29" i="22" s="1"/>
  <c r="L50" i="24"/>
  <c r="L63" i="24" s="1"/>
  <c r="P21" i="33"/>
  <c r="R21" i="33" s="1"/>
  <c r="H50" i="24"/>
  <c r="H63" i="24" s="1"/>
  <c r="H10" i="22"/>
  <c r="H29" i="22" s="1"/>
  <c r="H38" i="22" s="1"/>
  <c r="H40" i="22" s="1"/>
  <c r="H82" i="22" s="1"/>
  <c r="H84" i="22" s="1"/>
  <c r="H90" i="22" s="1"/>
  <c r="P23" i="33"/>
  <c r="L71" i="24" s="1"/>
  <c r="L73" i="24" s="1"/>
  <c r="L66" i="24"/>
  <c r="L76" i="24" s="1"/>
  <c r="P25" i="33"/>
  <c r="P26" i="33" s="1"/>
  <c r="H73" i="24"/>
  <c r="L38" i="22" l="1"/>
  <c r="L40" i="22" s="1"/>
  <c r="L82" i="22" s="1"/>
  <c r="L84" i="22" s="1"/>
  <c r="L90" i="22" s="1"/>
  <c r="L68" i="24"/>
  <c r="R23" i="33"/>
  <c r="AA28" i="32"/>
  <c r="W15" i="32" l="1"/>
  <c r="AA15" i="32" s="1"/>
  <c r="AA17" i="32" s="1"/>
  <c r="W35" i="32"/>
  <c r="W17" i="32" l="1"/>
  <c r="AA35" i="32"/>
  <c r="AA36" i="32" s="1"/>
  <c r="W36" i="32"/>
  <c r="R25" i="33" l="1"/>
  <c r="R26" i="33" s="1"/>
  <c r="J18" i="33"/>
  <c r="N18" i="33"/>
  <c r="L18" i="33"/>
  <c r="H18" i="33"/>
</calcChain>
</file>

<file path=xl/sharedStrings.xml><?xml version="1.0" encoding="utf-8"?>
<sst xmlns="http://schemas.openxmlformats.org/spreadsheetml/2006/main" count="465" uniqueCount="247">
  <si>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</si>
  <si>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</si>
  <si>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</si>
  <si>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</si>
  <si>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</si>
  <si>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</si>
  <si>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</si>
  <si>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</si>
  <si>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</si>
  <si>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</si>
  <si>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</si>
  <si>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</si>
  <si>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</si>
  <si>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</si>
  <si>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</si>
  <si>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</si>
  <si>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</si>
  <si>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</si>
  <si>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ยังไม่ได้จัดสรร</t>
  </si>
  <si>
    <t>รายได้จากรายการโทรทัศน์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</si>
  <si>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</si>
  <si>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</si>
  <si>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</si>
  <si>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</si>
  <si>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</si>
  <si>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</si>
  <si>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</si>
  <si>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</si>
  <si>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</si>
  <si>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</si>
  <si>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ส่วนที่เป็นของส่วนได้เสียที่ไม่มีอำนาจควบคุม</t>
  </si>
  <si>
    <t>กำไรขั้นต้น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</si>
  <si>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</si>
  <si>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</si>
  <si>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</si>
  <si>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</si>
  <si>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</si>
  <si>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</si>
  <si>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</si>
  <si>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</si>
  <si>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</si>
  <si>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</si>
  <si>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</si>
  <si>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</si>
  <si>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</si>
  <si>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</si>
  <si>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</si>
  <si>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รวมส่วนของบริษัทใหญ่</t>
  </si>
  <si>
    <t>งบแสดงฐานะการเงิน</t>
  </si>
  <si>
    <t>(พันบาท)</t>
  </si>
  <si>
    <t>รายได้</t>
  </si>
  <si>
    <t>สำหรับงวดสามเดือนสิ้นสุด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</si>
  <si>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</si>
  <si>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</si>
  <si>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</si>
  <si>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</si>
  <si>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</si>
  <si>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</si>
  <si>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</si>
  <si>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</si>
  <si>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สินทรัพย์ไม่มีตัวตนอื่น</t>
  </si>
  <si>
    <t>องค์ประกอบอื่นของส่วนของผู้ถือหุ้น</t>
  </si>
  <si>
    <t>ต้นทุน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</si>
  <si>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</si>
  <si>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</si>
  <si>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ที่ออกและ</t>
  </si>
  <si>
    <t>ชำระแล้ว</t>
  </si>
  <si>
    <t>มูลค่าหุ้น</t>
  </si>
  <si>
    <t>ส่วนเกินมูลค่าหุ้น</t>
  </si>
  <si>
    <t>องค์ประกอบอื่น</t>
  </si>
  <si>
    <t>ส่วนต่ำจาก</t>
  </si>
  <si>
    <t>การเปลี่ยนแปลง</t>
  </si>
  <si>
    <t>ในบริษัทย่อย</t>
  </si>
  <si>
    <t>ส่วนได้เสีย</t>
  </si>
  <si>
    <t>ส่วนของ</t>
  </si>
  <si>
    <t>ที่ไม่มีอำนาจ</t>
  </si>
  <si>
    <t>ควบคุม</t>
  </si>
  <si>
    <t>ของบริษัท</t>
  </si>
  <si>
    <t>กำไรขาดทุนเบ็ดเสร็จสำหรับงวด</t>
  </si>
  <si>
    <t>รวมกำไรขาดทุนเบ็ดเสร็จสำหรับงวด</t>
  </si>
  <si>
    <t>กำไร</t>
  </si>
  <si>
    <t>ของส่วนของ</t>
  </si>
  <si>
    <t>งบกระแสเงินสด (ไม่ได้ตรวจสอบ)</t>
  </si>
  <si>
    <t>การเปลี่ยนแปลงในสินทรัพย์และหนี้สินดำเนินงาน</t>
  </si>
  <si>
    <t>ค่าใช้จ่ายภาระผูกพันผลประโยชน์พนักงาน</t>
  </si>
  <si>
    <t>รับดอกเบี้ย</t>
  </si>
  <si>
    <t>จ่ายดอกเบี้ย</t>
  </si>
  <si>
    <t>รายการที่ไม่ใช่เงินสด</t>
  </si>
  <si>
    <t>เงินสดจ่ายลงทุนในเงินฝากสถาบันการเงิน</t>
  </si>
  <si>
    <t>ยอดหนี้ค้างชำระจากการลงทุนในรายจ่ายฝ่ายทุน</t>
  </si>
  <si>
    <t>สิทธิในการใช้สินทรัพย์</t>
  </si>
  <si>
    <t>รายได้ค่าสนับสนุนโครงการรับล่วงหน้า</t>
  </si>
  <si>
    <t>เงินปันผลรับ</t>
  </si>
  <si>
    <t>เงินสดรับจากการขายสินทรัพย์</t>
  </si>
  <si>
    <t>รายได้จากคอนเสิร์ตและละครเวที</t>
  </si>
  <si>
    <t>ต้นทุนคอนเสิร์ตและละครเวที</t>
  </si>
  <si>
    <t>วันที่ 31 มีนาคม</t>
  </si>
  <si>
    <t xml:space="preserve">วันที่ 31 มีนาคม </t>
  </si>
  <si>
    <t>ค่าเสื่อมราคาและค่าตัดจำหน่าย</t>
  </si>
  <si>
    <t>ที่มีข้อจำกัดในการใช้</t>
  </si>
  <si>
    <t xml:space="preserve">กำไรขาดทุนเบ็ดเสร็จรวมสำหรับงวด </t>
  </si>
  <si>
    <t>31 มีนาคม</t>
  </si>
  <si>
    <t>3</t>
  </si>
  <si>
    <t>ส่วนเกินจาก</t>
  </si>
  <si>
    <t>การรวมธุรกิจ</t>
  </si>
  <si>
    <t>ภายใต้การ</t>
  </si>
  <si>
    <t>ควบคุมเดียวกัน</t>
  </si>
  <si>
    <t>ภาษีเงินได้</t>
  </si>
  <si>
    <t>เงินสดจ่ายเพื่อซื้อที่ดิน อาคารและอุปกรณ์</t>
  </si>
  <si>
    <t>เงินสดจ่ายเพื่อซื้อสิทธิในการใช้สินทรัพย์</t>
  </si>
  <si>
    <t>ลูกหนี้การค้า</t>
  </si>
  <si>
    <t>ลูกหนี้หมุนเวียนอื่น</t>
  </si>
  <si>
    <t>เจ้าหนี้การค้า</t>
  </si>
  <si>
    <t>สินทรัพย์หมุนเวียนอื่น</t>
  </si>
  <si>
    <t>หนี้สินหมุนเวียนอื่น</t>
  </si>
  <si>
    <t>ส่วนได้เสียที่ไม่มีอำนาจควบคุม</t>
  </si>
  <si>
    <t>ค่าใช้จ่ายภาษีเงินได้</t>
  </si>
  <si>
    <t xml:space="preserve"> </t>
  </si>
  <si>
    <t>เจ้าหนี้ใบอนุญาตให้ใช้คลื่นความถี่และประกอบกิจการโทรทัศน์</t>
  </si>
  <si>
    <t>เงินสดจ่ายเพื่อซื้อสินทรัพย์ไม่มีตัวตนอื่น</t>
  </si>
  <si>
    <t>รายได้จากการขายสินค้าและบริการอื่น</t>
  </si>
  <si>
    <t xml:space="preserve">ค่าตัดจำหน่ายรายได้สนับสนุนโครงการรับล่วงหน้า 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</si>
  <si>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</si>
  <si>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</si>
  <si>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เงินสดรับจากการคืนเงินลงทุนในการร่วมค้า</t>
  </si>
  <si>
    <t>รับเงินปันผล</t>
  </si>
  <si>
    <t>เงินรับล่วงหน้าค่าหุ้น</t>
  </si>
  <si>
    <t>เงินสดจ่ายเพื่อชำระเงินกู้ยืมระยะยาวจากสถาบันการเงิน</t>
  </si>
  <si>
    <t xml:space="preserve">   แก่บุคคลหรือกิจการที่เกี่ยวข้องกัน</t>
  </si>
  <si>
    <t>เงินสดรับชำระคืนจากเงินให้กู้ยืมระยะยาว</t>
  </si>
  <si>
    <t>กระแสเงินสดสุทธิได้มาจาก (ใช้ไปใน) กิจกรรมลงทุน</t>
  </si>
  <si>
    <t>เงินปันผลจ่ายของบริษัทย่อยให้ส่วนได้เสียที่ไม่มีอำนาจควบคุม</t>
  </si>
  <si>
    <t>31 ธันวาคม</t>
  </si>
  <si>
    <t>เงินให้กู้ยืมระยะยาวและดอกเบี้ยค้างรับ</t>
  </si>
  <si>
    <t>แก่บุคคลหรือกิจการที่เกี่ยวข้องกัน</t>
  </si>
  <si>
    <t>ที่จะรับรู้ภายในหนึ่งปี</t>
  </si>
  <si>
    <t>หนี้สินภาษีเงินได้รอการตัดบัญชี</t>
  </si>
  <si>
    <t>ลูกหนี้อื่น</t>
  </si>
  <si>
    <t>เจ้าหนี้อื่น</t>
  </si>
  <si>
    <t>ลูกหนี้การค้าและลูกหนี้อื่น</t>
  </si>
  <si>
    <t>รายได้จากค่าบริหารจัดการ</t>
  </si>
  <si>
    <t>ต้นทุนค่าบริหารจัดการ</t>
  </si>
  <si>
    <t>ใบสำคัญ</t>
  </si>
  <si>
    <t>แสดงสิทธิ</t>
  </si>
  <si>
    <t>เจ้าหนี้การค้าและเจ้าหนี้อื่น</t>
  </si>
  <si>
    <t>เงินสดจ่ายให้กู้ยืมระยะยาวแก่บุคคลหรือกิจการที่เกี่ยวข้องกัน</t>
  </si>
  <si>
    <t>เงินสดรับจากการออกหุ้นทุน</t>
  </si>
  <si>
    <t>2562</t>
  </si>
  <si>
    <t>ยอดคงเหลือ ณ วันที่ 31 มีนาคม 2562</t>
  </si>
  <si>
    <t>สำหรับงวดสามเดือนสิ้นสุดวันที่ 31 มีนาคม 2562</t>
  </si>
  <si>
    <t>ยอดคงเหลือ ณ วันที่ 1 มกราคม 2562</t>
  </si>
  <si>
    <t>กำไรก่อนภาษีเงินได้</t>
  </si>
  <si>
    <t>กำไรสำหรับงวด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</si>
  <si>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</si>
  <si>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</si>
  <si>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กำไรขาดทุนเบ็ดเสร็จอื่น</t>
  </si>
  <si>
    <t>ไว้ในกำไรหรือขาดทุนในภายหลัง</t>
  </si>
  <si>
    <t>ภาษีเงินได้ของรายการที่จะไม่ถูกจัดประเภทใหม่</t>
  </si>
  <si>
    <t>- สุทธิจากภาษี</t>
  </si>
  <si>
    <t>เงินสดและรายการเทียบเท่าเงินสด ณ 31 มีนาคม</t>
  </si>
  <si>
    <t>ภาษีเงินได้จ่ายออก</t>
  </si>
  <si>
    <t>ต้นทุนขายสินค้าและบริการอื่น</t>
  </si>
  <si>
    <t>พนักงานที่กำหนดไว้</t>
  </si>
  <si>
    <t>ผลกำไรจากการวัดมูลค่าใหม่ของผลประโยชน์</t>
  </si>
  <si>
    <t>ปรับรายการที่กระทบกำไรเป็นเงินสดรับ</t>
  </si>
  <si>
    <t>เงินให้กู้ยืมระยะสั้นและดอกเบี้ยค้างรับแก่</t>
  </si>
  <si>
    <t>บุคคลหรือกิจการที่เกี่ยวข้องกัน</t>
  </si>
  <si>
    <t>ส่วนของเงินให้กู้ยืมระยะยาวที่จะถึงกำหนด</t>
  </si>
  <si>
    <t>รับชำระภายในหนึ่งปีและดอกเบี้ยค้างรับแก่</t>
  </si>
  <si>
    <t>เงินลงทุนในบริษัทร่วม</t>
  </si>
  <si>
    <t xml:space="preserve">        - </t>
  </si>
  <si>
    <t>2563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</si>
  <si>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</si>
  <si>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</si>
  <si>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</si>
  <si>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สินทรัพย์สิทธิการใช้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</si>
  <si>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</si>
  <si>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</si>
  <si>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ใบอนุญาตให้ใช้คลื่นความถี่และประกอบกิจการโทรทัศน์</t>
  </si>
  <si>
    <t>ส่วนของหนี้สินตามสัญญาเช่าที่ถึงกำหนดชำระภายในหนึ่งปี</t>
  </si>
  <si>
    <t>ส่วนเกินจากการรวมธุรกิจภายใต้การควบคุมเดียวกัน</t>
  </si>
  <si>
    <t>(หุ้นสามัญจำนวน 452,094,290 หุ้น มูลค่า 1 บาทต่อหุ้น)</t>
  </si>
  <si>
    <t>(หุ้นสามัญจำนวน 441,560,485 หุ้น มูลค่า 1 บาทต่อหุ้น)</t>
  </si>
  <si>
    <t>ยอดคงเหลือ ณ วันที่ 31 ธันวาคม 2562 ตามที่รายงานในงวดก่อน</t>
  </si>
  <si>
    <t>ผลกระทบจากการเปลี่ยนแปลงนโยบายการบัญชี</t>
  </si>
  <si>
    <r>
      <t>เงินสดจ่ายชำระหนี้สินตามสัญญาเช่า (</t>
    </r>
    <r>
      <rPr>
        <i/>
        <sz val="15"/>
        <rFont val="Angsana New"/>
        <family val="1"/>
      </rPr>
      <t>2562: เงินสดที่ผู้เช่าจ่าย</t>
    </r>
  </si>
  <si>
    <t>เพื่อลดจำนวนหนี้สินซึ่งเกิดจากสัญญาเช่าการเงิน)</t>
  </si>
  <si>
    <t>เงินปันผลให้ผู้ถือหุ้นของบริษัท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</si>
  <si>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</si>
  <si>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</si>
  <si>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</si>
  <si>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5, 12</t>
  </si>
  <si>
    <t>5</t>
  </si>
  <si>
    <t>ภาษีเงินได้นิติบุคคลค้างจ่าย</t>
  </si>
  <si>
    <t>9</t>
  </si>
  <si>
    <t>และการร่วมค้าที่ใช้วิธีส่วนได้เสีย</t>
  </si>
  <si>
    <t>ผลขาดทุนจากเงินลงทุนในตราสารทุนที่กำหนดให้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</si>
  <si>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</si>
  <si>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</si>
  <si>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</si>
  <si>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</si>
  <si>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</si>
  <si>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</si>
  <si>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</si>
  <si>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</si>
  <si>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รวมองค์</t>
  </si>
  <si>
    <t>ประกอบ</t>
  </si>
  <si>
    <t>อื่นของ</t>
  </si>
  <si>
    <t>การจัดสรรส่วนทุนให้ผู้ถือหุ้น</t>
  </si>
  <si>
    <t>11</t>
  </si>
  <si>
    <t>รวมการจัดสรรส่วนทุนให้ผู้ถือหุ้น</t>
  </si>
  <si>
    <t>เงินทุนที่ได้รับคืนจากผู้ถือหุ้นที่ไม่มีอำนาจควบคุมของบริษัทย่อย</t>
  </si>
  <si>
    <t>รวมรายการกับผู้ถือหุ้นที่บันทึกโดยตรงเข้าส่วนของผู้ถือหุ้น</t>
  </si>
  <si>
    <t>ที่ใช้วิธีส่วนได้เสีย</t>
  </si>
  <si>
    <t>ขาดทุน (กำไร) จากอัตราแลกเปลี่ยนที่ยังไม่เกิดขึ้น</t>
  </si>
  <si>
    <t>ขาดทุนจากการปรับมูลค่าสินค้า</t>
  </si>
  <si>
    <t>เงินสดรับ (จ่าย) จากการซื้อขายเงินลงทุนระยะสั้น - สุทธิ</t>
  </si>
  <si>
    <t>หรือกิจการที่เกี่ยวข้องกัน</t>
  </si>
  <si>
    <t>เงินสดรับชำระคืนจากเงินให้กู้ยืมระยะสั้นแก่บุคคล</t>
  </si>
  <si>
    <t>เงินสดรับจากการคืนทุนเงินลงทุนในบริษัทย่อย</t>
  </si>
  <si>
    <t>เงินสดจ่ายเพื่อซื้อเงินลงทุนในบริษัทร่วมและการร่วมค้า</t>
  </si>
  <si>
    <t>กระแสเงินสดสุทธิใช้ไปในกิจกรรมจัดหาเงิน</t>
  </si>
  <si>
    <t>ส่วนแบ่งขาดทุนจากเงินลงทุนในบริษัทร่วม</t>
  </si>
  <si>
    <t>ผลขาดทุน</t>
  </si>
  <si>
    <t>ขาดทุน (กำไร) จากการปรับมูลค่ายุติธรรม</t>
  </si>
  <si>
    <t>ส่วนแบ่งขาดทุนจากเงินลงทุนในบริษัทร่วมและการร่วมค้า</t>
  </si>
  <si>
    <t>ขาดทุนจากการตัดจำหน่ายเงินลงทุนในการร่วมค้า</t>
  </si>
  <si>
    <t>(ไม่ได้ตรวจสอบ)</t>
  </si>
  <si>
    <t>เจ้าหนี้เงินปันผล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</si>
  <si>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</si>
  <si>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</si>
  <si>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ขาดทุนจากการด้อยค่าซึ่งเป็นไปตาม TFRS 9</t>
  </si>
  <si>
    <t>ผลขาดทุนจากการด้อยค่าที่รับรู้ในกำไรหรือขาดทุน</t>
  </si>
  <si>
    <t>ขาดทุนจากการขายและตัดจำหน่ายสินทรัพย์</t>
  </si>
  <si>
    <t>หนี้สูญและหนี้สงสัยจะสูญ</t>
  </si>
  <si>
    <t>กลับรายการขาดทุนจากการด้อยค่าเงินลงทุนในร่วมค้า</t>
  </si>
  <si>
    <t>12</t>
  </si>
  <si>
    <t>3, 8</t>
  </si>
  <si>
    <t>กำไร (ขาดทุน) เบ็ดเสร็จอื่น</t>
  </si>
  <si>
    <t>ในภายหลัง</t>
  </si>
  <si>
    <t>รายการที่จะไม่ถูกจัดประเภทใหม่ไว้ในกำไรหรือขาดทุน</t>
  </si>
  <si>
    <t xml:space="preserve">กำไร (ขาดทุน) เบ็ดเสร็จอื่นสำหรับงวด </t>
  </si>
  <si>
    <t>การแบ่งปันกำไร</t>
  </si>
  <si>
    <t>กำไรจากกิจกรรมดำเนินงาน</t>
  </si>
  <si>
    <t>การแบ่งปันกำไรขาดทุนเบ็ดเสร็จรวม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</si>
  <si>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</si>
  <si>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31 มกราคม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</si>
</sst>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* #,##0.00_);_(* \(#,##0.00\);_(* &quot;-&quot;??_);_(@_)"/>
    <numFmt numFmtId="190" formatCode="\t&quot;฿&quot;#,##0.00_);[Red]\(\t&quot;฿&quot;#,##0.00\)"/>
    <numFmt numFmtId="191" formatCode="#,##0.00;[Red]\(#,##0.00\)"/>
    <numFmt numFmtId="192" formatCode="_-* #,##0_-;\-* #,##0_-;_-* &quot;-&quot;??_-;_-@_-"/>
    <numFmt numFmtId="193" formatCode="#,##0;\(#,##0\)"/>
    <numFmt numFmtId="194" formatCode="d/mm/yy\ "/>
    <numFmt numFmtId="195" formatCode="#,##0;[Red]\(#,##0\)"/>
    <numFmt numFmtId="196" formatCode="\$#,##0;\(\$#,##0\)"/>
    <numFmt numFmtId="197" formatCode="\$#,##0.00;\(\$#,##0.00\)"/>
    <numFmt numFmtId="198" formatCode="0.0%"/>
    <numFmt numFmtId="199" formatCode="#,##0.0_);[Red]\(#,##0.0\)"/>
    <numFmt numFmtId="200" formatCode="\t&quot;$&quot;#,##0_);\(\t&quot;$&quot;#,##0\)"/>
    <numFmt numFmtId="201" formatCode="#,###.00"/>
    <numFmt numFmtId="202" formatCode="_(* #,##0.000_);_(* \(#,##0.000\);_(* &quot;-&quot;???_);_(@_)"/>
    <numFmt numFmtId="203" formatCode="_(* #,##0_);_(* \(#,##0\);_(* &quot;-&quot;???_);_(@_)"/>
    <numFmt numFmtId="204" formatCode="_(* #,##0_);_(* \(#,##0\);_(* &quot;-&quot;??_);_(@_)"/>
    <numFmt numFmtId="205" formatCode="_(* #,##0.00_);_(* \(#,##0.00\);_(* &quot;-&quot;???_);_(@_)"/>
  </numFmts>
  <fonts count="80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 New"/>
      <family val="1"/>
    </font>
    <font>
      <u/>
      <sz val="15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43" fontId="6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96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6" fontId="2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4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3" fontId="27" fillId="0" borderId="0"/>
    <xf numFmtId="0" fontId="21" fillId="0" borderId="0"/>
    <xf numFmtId="0" fontId="21" fillId="0" borderId="0"/>
    <xf numFmtId="0" fontId="20" fillId="0" borderId="0"/>
    <xf numFmtId="197" fontId="27" fillId="0" borderId="0"/>
    <xf numFmtId="0" fontId="21" fillId="0" borderId="0"/>
    <xf numFmtId="0" fontId="21" fillId="0" borderId="0"/>
    <xf numFmtId="0" fontId="20" fillId="0" borderId="0"/>
    <xf numFmtId="196" fontId="27" fillId="0" borderId="0"/>
    <xf numFmtId="198" fontId="21" fillId="0" borderId="0"/>
    <xf numFmtId="198" fontId="21" fillId="0" borderId="0"/>
    <xf numFmtId="198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5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7" fillId="0" borderId="0">
      <alignment vertical="top"/>
    </xf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7" fillId="0" borderId="0">
      <alignment vertical="top"/>
    </xf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7" fillId="0" borderId="0">
      <alignment vertical="top"/>
    </xf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7" fillId="0" borderId="0">
      <alignment vertical="top"/>
    </xf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99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41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4" fillId="0" borderId="0" applyFont="0" applyFill="0" applyBorder="0" applyAlignment="0" applyProtection="0"/>
    <xf numFmtId="19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8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189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5" fillId="0" borderId="0"/>
    <xf numFmtId="0" fontId="2" fillId="0" borderId="0"/>
    <xf numFmtId="0" fontId="76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5" fillId="0" borderId="0"/>
    <xf numFmtId="0" fontId="1" fillId="0" borderId="0"/>
    <xf numFmtId="0" fontId="21" fillId="0" borderId="0"/>
    <xf numFmtId="0" fontId="75" fillId="0" borderId="0"/>
    <xf numFmtId="0" fontId="2" fillId="0" borderId="0"/>
    <xf numFmtId="0" fontId="2" fillId="0" borderId="0"/>
    <xf numFmtId="0" fontId="47" fillId="0" borderId="0"/>
    <xf numFmtId="0" fontId="75" fillId="0" borderId="0"/>
    <xf numFmtId="0" fontId="75" fillId="0" borderId="0"/>
    <xf numFmtId="0" fontId="2" fillId="0" borderId="0"/>
    <xf numFmtId="0" fontId="75" fillId="0" borderId="0"/>
    <xf numFmtId="0" fontId="75" fillId="0" borderId="0"/>
    <xf numFmtId="0" fontId="4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7" fillId="0" borderId="0"/>
    <xf numFmtId="0" fontId="2" fillId="0" borderId="0"/>
    <xf numFmtId="0" fontId="75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5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7" fillId="0" borderId="0"/>
    <xf numFmtId="0" fontId="75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</cellStyleXfs>
  <cellXfs count="283">
    <xf numFmtId="0" fontId="0" fillId="0" borderId="0" xfId="0"/>
    <xf numFmtId="43" fontId="61" fillId="0" borderId="0" xfId="40" applyFont="1" applyFill="1"/>
    <xf numFmtId="43" fontId="64" fillId="0" borderId="0" xfId="40" applyFont="1" applyFill="1"/>
    <xf numFmtId="43" fontId="65" fillId="0" borderId="0" xfId="40" applyFont="1" applyFill="1"/>
    <xf numFmtId="43" fontId="65" fillId="0" borderId="0" xfId="40" applyFont="1" applyFill="1" applyBorder="1" applyAlignment="1">
      <alignment horizontal="left"/>
    </xf>
    <xf numFmtId="43" fontId="64" fillId="0" borderId="0" xfId="40" applyFont="1" applyFill="1" applyBorder="1" applyAlignment="1">
      <alignment horizontal="centerContinuous"/>
    </xf>
    <xf numFmtId="192" fontId="65" fillId="0" borderId="0" xfId="40" applyNumberFormat="1" applyFont="1" applyFill="1" applyBorder="1" applyAlignment="1">
      <alignment horizontal="center"/>
    </xf>
    <xf numFmtId="192" fontId="64" fillId="0" borderId="0" xfId="40" applyNumberFormat="1" applyFont="1" applyFill="1" applyAlignment="1"/>
    <xf numFmtId="192" fontId="64" fillId="0" borderId="0" xfId="40" applyNumberFormat="1" applyFont="1" applyFill="1" applyBorder="1" applyAlignment="1"/>
    <xf numFmtId="192" fontId="65" fillId="0" borderId="0" xfId="40" applyNumberFormat="1" applyFont="1" applyFill="1" applyBorder="1" applyAlignment="1"/>
    <xf numFmtId="192" fontId="65" fillId="0" borderId="0" xfId="40" applyNumberFormat="1" applyFont="1" applyFill="1" applyAlignment="1"/>
    <xf numFmtId="43" fontId="61" fillId="0" borderId="0" xfId="40" applyFont="1" applyFill="1" applyAlignment="1">
      <alignment horizontal="left"/>
    </xf>
    <xf numFmtId="43" fontId="64" fillId="0" borderId="0" xfId="40" applyFont="1" applyFill="1" applyAlignment="1">
      <alignment horizontal="center"/>
    </xf>
    <xf numFmtId="43" fontId="64" fillId="0" borderId="0" xfId="40" applyFont="1" applyFill="1" applyBorder="1"/>
    <xf numFmtId="192" fontId="65" fillId="0" borderId="0" xfId="40" applyNumberFormat="1" applyFont="1" applyFill="1" applyAlignment="1">
      <alignment horizontal="center"/>
    </xf>
    <xf numFmtId="43" fontId="65" fillId="0" borderId="0" xfId="40" applyFont="1" applyFill="1" applyBorder="1" applyAlignment="1">
      <alignment horizontal="centerContinuous"/>
    </xf>
    <xf numFmtId="43" fontId="67" fillId="0" borderId="0" xfId="40" applyFont="1" applyFill="1"/>
    <xf numFmtId="49" fontId="65" fillId="0" borderId="0" xfId="60" applyNumberFormat="1" applyFont="1" applyFill="1" applyBorder="1" applyAlignment="1">
      <alignment horizontal="center"/>
    </xf>
    <xf numFmtId="43" fontId="67" fillId="0" borderId="0" xfId="40" applyFont="1" applyFill="1" applyBorder="1" applyAlignment="1">
      <alignment horizontal="center"/>
    </xf>
    <xf numFmtId="43" fontId="68" fillId="0" borderId="0" xfId="40" applyFont="1" applyFill="1" applyBorder="1" applyAlignment="1">
      <alignment horizontal="center"/>
    </xf>
    <xf numFmtId="43" fontId="68" fillId="0" borderId="0" xfId="40" applyFont="1" applyFill="1" applyAlignment="1">
      <alignment horizontal="center"/>
    </xf>
    <xf numFmtId="43" fontId="67" fillId="0" borderId="0" xfId="40" applyFont="1" applyFill="1" applyAlignment="1">
      <alignment horizontal="center"/>
    </xf>
    <xf numFmtId="43" fontId="68" fillId="0" borderId="0" xfId="40" applyFont="1" applyFill="1"/>
    <xf numFmtId="49" fontId="68" fillId="0" borderId="0" xfId="40" quotePrefix="1" applyNumberFormat="1" applyFont="1" applyFill="1" applyAlignment="1">
      <alignment horizontal="center"/>
    </xf>
    <xf numFmtId="43" fontId="65" fillId="0" borderId="0" xfId="40" applyFont="1" applyFill="1" applyBorder="1"/>
    <xf numFmtId="43" fontId="66" fillId="0" borderId="0" xfId="40" applyFont="1" applyFill="1" applyBorder="1" applyAlignment="1">
      <alignment horizontal="center"/>
    </xf>
    <xf numFmtId="49" fontId="65" fillId="0" borderId="0" xfId="40" applyNumberFormat="1" applyFont="1" applyFill="1" applyBorder="1" applyAlignment="1">
      <alignment horizontal="center"/>
    </xf>
    <xf numFmtId="43" fontId="66" fillId="0" borderId="0" xfId="40" applyFont="1" applyFill="1" applyBorder="1"/>
    <xf numFmtId="43" fontId="66" fillId="0" borderId="0" xfId="40" applyFont="1" applyFill="1"/>
    <xf numFmtId="188" fontId="64" fillId="0" borderId="0" xfId="259" applyNumberFormat="1" applyFont="1" applyFill="1" applyBorder="1"/>
    <xf numFmtId="37" fontId="68" fillId="0" borderId="0" xfId="60" applyNumberFormat="1" applyFont="1" applyFill="1" applyBorder="1" applyAlignment="1">
      <alignment horizontal="center"/>
    </xf>
    <xf numFmtId="188" fontId="64" fillId="0" borderId="0" xfId="40" applyNumberFormat="1" applyFont="1" applyFill="1" applyBorder="1" applyAlignment="1"/>
    <xf numFmtId="192" fontId="65" fillId="0" borderId="0" xfId="40" applyNumberFormat="1" applyFont="1" applyFill="1" applyBorder="1" applyAlignment="1">
      <alignment horizontal="center" vertical="top"/>
    </xf>
    <xf numFmtId="43" fontId="68" fillId="0" borderId="0" xfId="40" applyFont="1" applyFill="1" applyBorder="1"/>
    <xf numFmtId="192" fontId="68" fillId="0" borderId="0" xfId="40" quotePrefix="1" applyNumberFormat="1" applyFont="1" applyFill="1" applyBorder="1" applyAlignment="1">
      <alignment horizontal="center"/>
    </xf>
    <xf numFmtId="0" fontId="68" fillId="0" borderId="0" xfId="40" quotePrefix="1" applyNumberFormat="1" applyFont="1" applyFill="1" applyAlignment="1">
      <alignment horizontal="center"/>
    </xf>
    <xf numFmtId="49" fontId="64" fillId="0" borderId="0" xfId="40" applyNumberFormat="1" applyFont="1" applyFill="1" applyBorder="1" applyAlignment="1">
      <alignment horizontal="center"/>
    </xf>
    <xf numFmtId="49" fontId="64" fillId="0" borderId="0" xfId="40" applyNumberFormat="1" applyFont="1" applyFill="1" applyBorder="1" applyAlignment="1" applyProtection="1">
      <alignment horizontal="centerContinuous"/>
    </xf>
    <xf numFmtId="49" fontId="68" fillId="0" borderId="0" xfId="40" applyNumberFormat="1" applyFont="1" applyFill="1" applyBorder="1" applyAlignment="1">
      <alignment horizontal="center"/>
    </xf>
    <xf numFmtId="49" fontId="66" fillId="0" borderId="0" xfId="40" applyNumberFormat="1" applyFont="1" applyFill="1" applyBorder="1" applyAlignment="1"/>
    <xf numFmtId="49" fontId="67" fillId="0" borderId="0" xfId="40" applyNumberFormat="1" applyFont="1" applyFill="1"/>
    <xf numFmtId="49" fontId="65" fillId="0" borderId="0" xfId="40" applyNumberFormat="1" applyFont="1" applyFill="1"/>
    <xf numFmtId="49" fontId="68" fillId="0" borderId="0" xfId="40" applyNumberFormat="1" applyFont="1" applyFill="1" applyAlignment="1">
      <alignment horizontal="center"/>
    </xf>
    <xf numFmtId="49" fontId="64" fillId="0" borderId="0" xfId="40" applyNumberFormat="1" applyFont="1" applyFill="1"/>
    <xf numFmtId="49" fontId="67" fillId="0" borderId="0" xfId="40" applyNumberFormat="1" applyFont="1" applyFill="1" applyAlignment="1">
      <alignment horizontal="center"/>
    </xf>
    <xf numFmtId="49" fontId="65" fillId="0" borderId="0" xfId="40" applyNumberFormat="1" applyFont="1" applyFill="1" applyBorder="1" applyAlignment="1">
      <alignment horizontal="left"/>
    </xf>
    <xf numFmtId="49" fontId="68" fillId="0" borderId="0" xfId="40" applyNumberFormat="1" applyFont="1" applyFill="1"/>
    <xf numFmtId="49" fontId="64" fillId="0" borderId="0" xfId="40" applyNumberFormat="1" applyFont="1" applyFill="1" applyBorder="1" applyAlignment="1">
      <alignment horizontal="centerContinuous"/>
    </xf>
    <xf numFmtId="49" fontId="67" fillId="0" borderId="0" xfId="40" applyNumberFormat="1" applyFont="1" applyFill="1" applyBorder="1" applyAlignment="1">
      <alignment horizontal="centerContinuous"/>
    </xf>
    <xf numFmtId="49" fontId="68" fillId="0" borderId="0" xfId="40" applyNumberFormat="1" applyFont="1" applyFill="1" applyBorder="1" applyAlignment="1">
      <alignment horizontal="centerContinuous"/>
    </xf>
    <xf numFmtId="49" fontId="70" fillId="0" borderId="0" xfId="40" applyNumberFormat="1" applyFont="1" applyFill="1" applyBorder="1" applyAlignment="1">
      <alignment horizontal="centerContinuous"/>
    </xf>
    <xf numFmtId="49" fontId="66" fillId="0" borderId="0" xfId="40" applyNumberFormat="1" applyFont="1" applyFill="1" applyAlignment="1"/>
    <xf numFmtId="49" fontId="67" fillId="0" borderId="0" xfId="40" applyNumberFormat="1" applyFont="1" applyFill="1" applyAlignment="1"/>
    <xf numFmtId="49" fontId="67" fillId="0" borderId="0" xfId="40" applyNumberFormat="1" applyFont="1" applyFill="1" applyAlignment="1">
      <alignment horizontal="centerContinuous"/>
    </xf>
    <xf numFmtId="49" fontId="64" fillId="0" borderId="0" xfId="40" applyNumberFormat="1" applyFont="1" applyFill="1" applyBorder="1" applyAlignment="1"/>
    <xf numFmtId="49" fontId="64" fillId="0" borderId="0" xfId="40" applyNumberFormat="1" applyFont="1" applyFill="1" applyBorder="1" applyAlignment="1">
      <alignment horizontal="left"/>
    </xf>
    <xf numFmtId="49" fontId="64" fillId="0" borderId="0" xfId="40" applyNumberFormat="1" applyFont="1" applyFill="1" applyAlignment="1">
      <alignment horizontal="left"/>
    </xf>
    <xf numFmtId="49" fontId="65" fillId="0" borderId="0" xfId="40" applyNumberFormat="1" applyFont="1" applyFill="1" applyAlignment="1">
      <alignment horizontal="left"/>
    </xf>
    <xf numFmtId="49" fontId="67" fillId="0" borderId="0" xfId="40" applyNumberFormat="1" applyFont="1" applyFill="1" applyBorder="1"/>
    <xf numFmtId="49" fontId="68" fillId="0" borderId="0" xfId="40" applyNumberFormat="1" applyFont="1" applyFill="1" applyBorder="1" applyAlignment="1" applyProtection="1">
      <alignment horizontal="left"/>
    </xf>
    <xf numFmtId="49" fontId="65" fillId="0" borderId="0" xfId="40" applyNumberFormat="1" applyFont="1" applyFill="1" applyBorder="1"/>
    <xf numFmtId="49" fontId="68" fillId="0" borderId="0" xfId="40" applyNumberFormat="1" applyFont="1" applyFill="1" applyBorder="1"/>
    <xf numFmtId="49" fontId="64" fillId="0" borderId="0" xfId="40" applyNumberFormat="1" applyFont="1" applyFill="1" applyBorder="1"/>
    <xf numFmtId="49" fontId="65" fillId="0" borderId="0" xfId="40" applyNumberFormat="1" applyFont="1" applyFill="1" applyBorder="1" applyAlignment="1" applyProtection="1">
      <alignment horizontal="left"/>
    </xf>
    <xf numFmtId="49" fontId="61" fillId="0" borderId="0" xfId="40" applyNumberFormat="1" applyFont="1" applyFill="1" applyBorder="1" applyAlignment="1"/>
    <xf numFmtId="188" fontId="65" fillId="0" borderId="0" xfId="40" applyNumberFormat="1" applyFont="1" applyFill="1" applyAlignment="1">
      <alignment horizontal="center"/>
    </xf>
    <xf numFmtId="188" fontId="65" fillId="0" borderId="0" xfId="40" applyNumberFormat="1" applyFont="1" applyFill="1" applyAlignment="1"/>
    <xf numFmtId="188" fontId="65" fillId="0" borderId="0" xfId="40" applyNumberFormat="1" applyFont="1" applyFill="1" applyBorder="1" applyAlignment="1"/>
    <xf numFmtId="188" fontId="65" fillId="0" borderId="0" xfId="40" applyNumberFormat="1" applyFont="1" applyFill="1"/>
    <xf numFmtId="188" fontId="65" fillId="0" borderId="0" xfId="40" applyNumberFormat="1" applyFont="1" applyFill="1" applyBorder="1" applyAlignment="1">
      <alignment horizontal="center"/>
    </xf>
    <xf numFmtId="188" fontId="64" fillId="0" borderId="0" xfId="40" applyNumberFormat="1" applyFont="1" applyFill="1" applyAlignment="1">
      <alignment horizontal="center"/>
    </xf>
    <xf numFmtId="188" fontId="64" fillId="0" borderId="0" xfId="40" applyNumberFormat="1" applyFont="1" applyFill="1" applyBorder="1" applyAlignment="1">
      <alignment horizontal="center"/>
    </xf>
    <xf numFmtId="188" fontId="65" fillId="0" borderId="0" xfId="40" applyNumberFormat="1" applyFont="1" applyFill="1" applyBorder="1"/>
    <xf numFmtId="188" fontId="64" fillId="0" borderId="0" xfId="40" applyNumberFormat="1" applyFont="1" applyFill="1"/>
    <xf numFmtId="49" fontId="61" fillId="0" borderId="0" xfId="40" applyNumberFormat="1" applyFont="1" applyFill="1" applyAlignment="1">
      <alignment horizontal="left"/>
    </xf>
    <xf numFmtId="188" fontId="69" fillId="0" borderId="0" xfId="40" applyNumberFormat="1" applyFont="1" applyFill="1"/>
    <xf numFmtId="188" fontId="71" fillId="0" borderId="5" xfId="40" applyNumberFormat="1" applyFont="1" applyFill="1" applyBorder="1"/>
    <xf numFmtId="188" fontId="71" fillId="0" borderId="19" xfId="40" applyNumberFormat="1" applyFont="1" applyFill="1" applyBorder="1"/>
    <xf numFmtId="188" fontId="72" fillId="0" borderId="0" xfId="40" applyNumberFormat="1" applyFont="1" applyFill="1" applyBorder="1"/>
    <xf numFmtId="188" fontId="67" fillId="0" borderId="0" xfId="40" applyNumberFormat="1" applyFont="1" applyFill="1" applyAlignment="1">
      <alignment horizontal="center"/>
    </xf>
    <xf numFmtId="188" fontId="67" fillId="0" borderId="0" xfId="40" applyNumberFormat="1" applyFont="1" applyFill="1"/>
    <xf numFmtId="188" fontId="65" fillId="0" borderId="0" xfId="259" applyNumberFormat="1" applyFont="1" applyFill="1" applyBorder="1"/>
    <xf numFmtId="188" fontId="65" fillId="0" borderId="18" xfId="259" applyNumberFormat="1" applyFont="1" applyFill="1" applyBorder="1"/>
    <xf numFmtId="188" fontId="65" fillId="0" borderId="0" xfId="259" applyNumberFormat="1" applyFont="1" applyFill="1"/>
    <xf numFmtId="188" fontId="71" fillId="0" borderId="0" xfId="40" applyNumberFormat="1" applyFont="1" applyFill="1" applyBorder="1"/>
    <xf numFmtId="188" fontId="64" fillId="0" borderId="0" xfId="40" applyNumberFormat="1" applyFont="1" applyFill="1" applyBorder="1"/>
    <xf numFmtId="188" fontId="64" fillId="0" borderId="0" xfId="40" applyNumberFormat="1" applyFont="1" applyFill="1" applyBorder="1" applyAlignment="1">
      <alignment horizontal="right"/>
    </xf>
    <xf numFmtId="188" fontId="64" fillId="0" borderId="20" xfId="259" applyNumberFormat="1" applyFont="1" applyFill="1" applyBorder="1"/>
    <xf numFmtId="188" fontId="65" fillId="0" borderId="0" xfId="40" applyNumberFormat="1" applyFont="1" applyFill="1" applyBorder="1" applyAlignment="1">
      <alignment horizontal="left"/>
    </xf>
    <xf numFmtId="188" fontId="64" fillId="0" borderId="21" xfId="259" applyNumberFormat="1" applyFont="1" applyFill="1" applyBorder="1"/>
    <xf numFmtId="202" fontId="65" fillId="0" borderId="0" xfId="40" applyNumberFormat="1" applyFont="1" applyFill="1"/>
    <xf numFmtId="0" fontId="73" fillId="0" borderId="0" xfId="0" applyFont="1" applyFill="1" applyAlignment="1">
      <alignment horizontal="center"/>
    </xf>
    <xf numFmtId="0" fontId="73" fillId="0" borderId="0" xfId="0" applyFont="1" applyFill="1" applyBorder="1" applyAlignment="1">
      <alignment horizontal="center"/>
    </xf>
    <xf numFmtId="192" fontId="61" fillId="0" borderId="0" xfId="40" applyNumberFormat="1" applyFont="1" applyFill="1" applyAlignment="1"/>
    <xf numFmtId="49" fontId="65" fillId="0" borderId="0" xfId="40" applyNumberFormat="1" applyFont="1" applyFill="1" applyAlignment="1"/>
    <xf numFmtId="49" fontId="67" fillId="0" borderId="0" xfId="40" applyNumberFormat="1" applyFont="1" applyFill="1" applyAlignment="1">
      <alignment horizontal="left"/>
    </xf>
    <xf numFmtId="188" fontId="64" fillId="0" borderId="21" xfId="40" applyNumberFormat="1" applyFont="1" applyFill="1" applyBorder="1" applyAlignment="1">
      <alignment horizontal="center"/>
    </xf>
    <xf numFmtId="188" fontId="65" fillId="0" borderId="18" xfId="40" applyNumberFormat="1" applyFont="1" applyFill="1" applyBorder="1" applyAlignment="1"/>
    <xf numFmtId="192" fontId="68" fillId="0" borderId="0" xfId="40" applyNumberFormat="1" applyFont="1" applyFill="1" applyBorder="1" applyAlignment="1">
      <alignment vertical="top"/>
    </xf>
    <xf numFmtId="193" fontId="67" fillId="0" borderId="0" xfId="0" applyNumberFormat="1" applyFont="1" applyFill="1" applyAlignment="1">
      <alignment horizontal="left" vertical="center"/>
    </xf>
    <xf numFmtId="193" fontId="65" fillId="0" borderId="0" xfId="0" applyNumberFormat="1" applyFont="1" applyFill="1" applyAlignment="1">
      <alignment horizontal="left" vertical="center"/>
    </xf>
    <xf numFmtId="192" fontId="68" fillId="0" borderId="0" xfId="40" applyNumberFormat="1" applyFont="1" applyFill="1" applyBorder="1" applyAlignment="1">
      <alignment horizontal="center"/>
    </xf>
    <xf numFmtId="192" fontId="64" fillId="0" borderId="0" xfId="40" applyNumberFormat="1" applyFont="1" applyFill="1" applyBorder="1" applyAlignment="1">
      <alignment horizontal="center"/>
    </xf>
    <xf numFmtId="43" fontId="64" fillId="0" borderId="0" xfId="40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43" fontId="65" fillId="0" borderId="0" xfId="40" applyFont="1" applyFill="1" applyBorder="1" applyAlignment="1">
      <alignment horizontal="center"/>
    </xf>
    <xf numFmtId="43" fontId="65" fillId="0" borderId="0" xfId="40" applyFont="1" applyFill="1" applyAlignment="1">
      <alignment horizontal="center"/>
    </xf>
    <xf numFmtId="49" fontId="77" fillId="0" borderId="0" xfId="40" applyNumberFormat="1" applyFont="1" applyFill="1" applyBorder="1"/>
    <xf numFmtId="49" fontId="77" fillId="0" borderId="0" xfId="40" applyNumberFormat="1" applyFont="1" applyFill="1" applyBorder="1" applyAlignment="1">
      <alignment horizontal="left"/>
    </xf>
    <xf numFmtId="192" fontId="78" fillId="0" borderId="0" xfId="40" applyNumberFormat="1" applyFont="1" applyFill="1" applyBorder="1" applyAlignment="1">
      <alignment horizontal="center"/>
    </xf>
    <xf numFmtId="192" fontId="77" fillId="0" borderId="0" xfId="40" applyNumberFormat="1" applyFont="1" applyFill="1" applyBorder="1" applyAlignment="1">
      <alignment horizontal="center"/>
    </xf>
    <xf numFmtId="188" fontId="77" fillId="0" borderId="0" xfId="40" applyNumberFormat="1" applyFont="1" applyFill="1" applyBorder="1" applyAlignment="1"/>
    <xf numFmtId="43" fontId="77" fillId="0" borderId="0" xfId="40" applyFont="1" applyFill="1"/>
    <xf numFmtId="0" fontId="68" fillId="0" borderId="0" xfId="40" quotePrefix="1" applyNumberFormat="1" applyFont="1" applyFill="1" applyAlignment="1">
      <alignment horizontal="centerContinuous"/>
    </xf>
    <xf numFmtId="188" fontId="68" fillId="0" borderId="0" xfId="60" applyNumberFormat="1" applyFont="1" applyFill="1" applyBorder="1" applyAlignment="1">
      <alignment horizontal="center"/>
    </xf>
    <xf numFmtId="0" fontId="68" fillId="0" borderId="0" xfId="40" applyNumberFormat="1" applyFont="1" applyFill="1" applyAlignment="1">
      <alignment horizontal="center"/>
    </xf>
    <xf numFmtId="188" fontId="79" fillId="0" borderId="0" xfId="40" applyNumberFormat="1" applyFont="1" applyFill="1" applyBorder="1" applyAlignment="1"/>
    <xf numFmtId="192" fontId="67" fillId="0" borderId="0" xfId="40" applyNumberFormat="1" applyFont="1" applyFill="1" applyBorder="1" applyAlignment="1">
      <alignment horizontal="center"/>
    </xf>
    <xf numFmtId="49" fontId="61" fillId="0" borderId="0" xfId="60" applyNumberFormat="1" applyFont="1" applyFill="1" applyBorder="1" applyAlignment="1"/>
    <xf numFmtId="4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 applyAlignment="1">
      <alignment horizontal="center"/>
    </xf>
    <xf numFmtId="43" fontId="64" fillId="0" borderId="0" xfId="60" applyFont="1" applyFill="1" applyBorder="1" applyAlignment="1">
      <alignment horizontal="center"/>
    </xf>
    <xf numFmtId="43" fontId="64" fillId="0" borderId="0" xfId="60" applyFont="1" applyFill="1" applyBorder="1"/>
    <xf numFmtId="49" fontId="68" fillId="0" borderId="0" xfId="60" applyNumberFormat="1" applyFont="1" applyFill="1" applyBorder="1" applyAlignment="1">
      <alignment horizontal="center"/>
    </xf>
    <xf numFmtId="49" fontId="68" fillId="0" borderId="0" xfId="60" applyNumberFormat="1" applyFont="1" applyFill="1" applyAlignment="1">
      <alignment horizontal="center"/>
    </xf>
    <xf numFmtId="188" fontId="65" fillId="0" borderId="0" xfId="60" applyNumberFormat="1" applyFont="1" applyFill="1" applyAlignment="1"/>
    <xf numFmtId="188" fontId="65" fillId="0" borderId="0" xfId="60" applyNumberFormat="1" applyFont="1" applyFill="1" applyBorder="1" applyAlignment="1"/>
    <xf numFmtId="49" fontId="68" fillId="0" borderId="0" xfId="60" quotePrefix="1" applyNumberFormat="1" applyFont="1" applyFill="1" applyAlignment="1">
      <alignment horizontal="center"/>
    </xf>
    <xf numFmtId="188" fontId="64" fillId="0" borderId="5" xfId="60" applyNumberFormat="1" applyFont="1" applyFill="1" applyBorder="1" applyAlignment="1"/>
    <xf numFmtId="188" fontId="64" fillId="0" borderId="0" xfId="60" applyNumberFormat="1" applyFont="1" applyFill="1" applyAlignment="1"/>
    <xf numFmtId="188" fontId="64" fillId="0" borderId="0" xfId="60" applyNumberFormat="1" applyFont="1" applyFill="1" applyBorder="1" applyAlignment="1"/>
    <xf numFmtId="0" fontId="68" fillId="0" borderId="0" xfId="60" quotePrefix="1" applyNumberFormat="1" applyFont="1" applyFill="1" applyAlignment="1">
      <alignment horizontal="center"/>
    </xf>
    <xf numFmtId="188" fontId="64" fillId="0" borderId="0" xfId="60" applyNumberFormat="1" applyFont="1" applyFill="1" applyBorder="1" applyAlignment="1">
      <alignment horizontal="center"/>
    </xf>
    <xf numFmtId="188" fontId="64" fillId="0" borderId="5" xfId="259" applyNumberFormat="1" applyFont="1" applyFill="1" applyBorder="1" applyAlignment="1">
      <alignment horizontal="center"/>
    </xf>
    <xf numFmtId="202" fontId="65" fillId="0" borderId="0" xfId="60" quotePrefix="1" applyNumberFormat="1" applyFont="1" applyFill="1" applyBorder="1" applyAlignment="1">
      <alignment horizontal="center"/>
    </xf>
    <xf numFmtId="203" fontId="65" fillId="0" borderId="18" xfId="60" quotePrefix="1" applyNumberFormat="1" applyFont="1" applyFill="1" applyBorder="1" applyAlignment="1">
      <alignment horizontal="center"/>
    </xf>
    <xf numFmtId="203" fontId="65" fillId="0" borderId="0" xfId="60" quotePrefix="1" applyNumberFormat="1" applyFont="1" applyFill="1" applyBorder="1" applyAlignment="1">
      <alignment horizontal="center"/>
    </xf>
    <xf numFmtId="203" fontId="64" fillId="0" borderId="5" xfId="60" quotePrefix="1" applyNumberFormat="1" applyFont="1" applyFill="1" applyBorder="1" applyAlignment="1">
      <alignment horizontal="center"/>
    </xf>
    <xf numFmtId="203" fontId="64" fillId="0" borderId="0" xfId="60" quotePrefix="1" applyNumberFormat="1" applyFont="1" applyFill="1" applyBorder="1" applyAlignment="1">
      <alignment horizontal="center"/>
    </xf>
    <xf numFmtId="203" fontId="64" fillId="0" borderId="20" xfId="60" quotePrefix="1" applyNumberFormat="1" applyFont="1" applyFill="1" applyBorder="1" applyAlignment="1">
      <alignment horizontal="center"/>
    </xf>
    <xf numFmtId="49" fontId="68" fillId="0" borderId="0" xfId="40" applyNumberFormat="1" applyFont="1" applyFill="1" applyAlignment="1">
      <alignment horizontal="centerContinuous"/>
    </xf>
    <xf numFmtId="202" fontId="64" fillId="0" borderId="0" xfId="60" quotePrefix="1" applyNumberFormat="1" applyFont="1" applyFill="1" applyBorder="1" applyAlignment="1">
      <alignment horizontal="center"/>
    </xf>
    <xf numFmtId="43" fontId="65" fillId="0" borderId="0" xfId="40" quotePrefix="1" applyFont="1" applyFill="1" applyBorder="1" applyAlignment="1">
      <alignment horizontal="center"/>
    </xf>
    <xf numFmtId="43" fontId="71" fillId="0" borderId="0" xfId="40" applyFont="1" applyFill="1" applyBorder="1"/>
    <xf numFmtId="43" fontId="65" fillId="0" borderId="18" xfId="40" quotePrefix="1" applyFont="1" applyFill="1" applyBorder="1" applyAlignment="1">
      <alignment horizontal="center"/>
    </xf>
    <xf numFmtId="43" fontId="65" fillId="0" borderId="0" xfId="40" applyFont="1" applyFill="1" applyBorder="1" applyAlignment="1"/>
    <xf numFmtId="43" fontId="64" fillId="0" borderId="0" xfId="40" applyFont="1" applyFill="1" applyBorder="1" applyAlignment="1"/>
    <xf numFmtId="192" fontId="64" fillId="0" borderId="21" xfId="40" applyNumberFormat="1" applyFont="1" applyFill="1" applyBorder="1"/>
    <xf numFmtId="192" fontId="64" fillId="0" borderId="20" xfId="40" applyNumberFormat="1" applyFont="1" applyFill="1" applyBorder="1"/>
    <xf numFmtId="192" fontId="64" fillId="0" borderId="0" xfId="40" applyNumberFormat="1" applyFont="1" applyFill="1" applyBorder="1"/>
    <xf numFmtId="192" fontId="65" fillId="0" borderId="0" xfId="40" applyNumberFormat="1" applyFont="1" applyFill="1" applyBorder="1"/>
    <xf numFmtId="192" fontId="64" fillId="0" borderId="0" xfId="259" applyNumberFormat="1" applyFont="1" applyFill="1" applyBorder="1"/>
    <xf numFmtId="203" fontId="65" fillId="0" borderId="0" xfId="259" applyNumberFormat="1" applyFont="1" applyFill="1" applyBorder="1"/>
    <xf numFmtId="192" fontId="64" fillId="0" borderId="0" xfId="60" applyNumberFormat="1" applyFont="1" applyFill="1" applyBorder="1" applyAlignment="1">
      <alignment horizontal="center"/>
    </xf>
    <xf numFmtId="49" fontId="64" fillId="0" borderId="0" xfId="60" applyNumberFormat="1" applyFont="1" applyFill="1" applyBorder="1" applyAlignment="1"/>
    <xf numFmtId="49" fontId="68" fillId="0" borderId="0" xfId="60" applyNumberFormat="1" applyFont="1" applyFill="1" applyBorder="1" applyAlignment="1"/>
    <xf numFmtId="192" fontId="64" fillId="0" borderId="0" xfId="60" applyNumberFormat="1" applyFont="1" applyFill="1" applyBorder="1" applyAlignment="1"/>
    <xf numFmtId="192" fontId="65" fillId="0" borderId="0" xfId="60" applyNumberFormat="1" applyFont="1" applyFill="1" applyBorder="1" applyAlignment="1">
      <alignment horizontal="center"/>
    </xf>
    <xf numFmtId="192" fontId="65" fillId="0" borderId="0" xfId="60" applyNumberFormat="1" applyFont="1" applyFill="1" applyBorder="1" applyAlignment="1"/>
    <xf numFmtId="192" fontId="65" fillId="0" borderId="18" xfId="60" applyNumberFormat="1" applyFont="1" applyFill="1" applyBorder="1" applyAlignment="1">
      <alignment horizontal="center"/>
    </xf>
    <xf numFmtId="192" fontId="65" fillId="0" borderId="0" xfId="60" applyNumberFormat="1" applyFont="1" applyFill="1" applyBorder="1" applyAlignment="1">
      <alignment vertical="top"/>
    </xf>
    <xf numFmtId="192" fontId="65" fillId="0" borderId="0" xfId="60" applyNumberFormat="1" applyFont="1" applyFill="1" applyBorder="1" applyAlignment="1">
      <alignment horizontal="center" vertical="top"/>
    </xf>
    <xf numFmtId="192" fontId="65" fillId="0" borderId="0" xfId="60" applyNumberFormat="1" applyFont="1" applyFill="1" applyAlignment="1"/>
    <xf numFmtId="49" fontId="64" fillId="0" borderId="0" xfId="60" applyNumberFormat="1" applyFont="1" applyFill="1" applyBorder="1" applyAlignment="1">
      <alignment horizontal="left"/>
    </xf>
    <xf numFmtId="49" fontId="64" fillId="0" borderId="0" xfId="60" applyNumberFormat="1" applyFont="1" applyFill="1" applyAlignment="1">
      <alignment horizontal="left"/>
    </xf>
    <xf numFmtId="192" fontId="64" fillId="0" borderId="0" xfId="60" applyNumberFormat="1" applyFont="1" applyFill="1" applyAlignment="1">
      <alignment horizontal="center"/>
    </xf>
    <xf numFmtId="49" fontId="65" fillId="0" borderId="0" xfId="60" applyNumberFormat="1" applyFont="1" applyFill="1" applyAlignment="1">
      <alignment horizontal="left"/>
    </xf>
    <xf numFmtId="43" fontId="65" fillId="0" borderId="0" xfId="60" applyFont="1" applyFill="1" applyBorder="1" applyAlignment="1"/>
    <xf numFmtId="43" fontId="64" fillId="0" borderId="0" xfId="60" applyFont="1" applyFill="1" applyAlignment="1"/>
    <xf numFmtId="43" fontId="64" fillId="0" borderId="0" xfId="60" applyFont="1" applyFill="1" applyBorder="1" applyAlignment="1"/>
    <xf numFmtId="43" fontId="64" fillId="0" borderId="18" xfId="60" quotePrefix="1" applyFont="1" applyFill="1" applyBorder="1" applyAlignment="1">
      <alignment horizontal="center"/>
    </xf>
    <xf numFmtId="192" fontId="65" fillId="0" borderId="0" xfId="60" applyNumberFormat="1" applyFont="1" applyFill="1" applyAlignment="1">
      <alignment horizontal="center"/>
    </xf>
    <xf numFmtId="49" fontId="65" fillId="0" borderId="0" xfId="60" applyNumberFormat="1" applyFont="1" applyFill="1" applyAlignment="1"/>
    <xf numFmtId="188" fontId="64" fillId="0" borderId="21" xfId="60" applyNumberFormat="1" applyFont="1" applyFill="1" applyBorder="1" applyAlignment="1">
      <alignment horizontal="center"/>
    </xf>
    <xf numFmtId="192" fontId="64" fillId="0" borderId="18" xfId="60" quotePrefix="1" applyNumberFormat="1" applyFont="1" applyFill="1" applyBorder="1" applyAlignment="1">
      <alignment horizontal="center"/>
    </xf>
    <xf numFmtId="192" fontId="64" fillId="0" borderId="21" xfId="60" applyNumberFormat="1" applyFont="1" applyFill="1" applyBorder="1" applyAlignment="1">
      <alignment horizontal="center"/>
    </xf>
    <xf numFmtId="43" fontId="65" fillId="0" borderId="0" xfId="40" applyFont="1" applyFill="1" applyBorder="1" applyAlignment="1">
      <alignment horizontal="right"/>
    </xf>
    <xf numFmtId="188" fontId="64" fillId="0" borderId="5" xfId="40" quotePrefix="1" applyNumberFormat="1" applyFont="1" applyFill="1" applyBorder="1" applyAlignment="1">
      <alignment horizontal="center"/>
    </xf>
    <xf numFmtId="49" fontId="64" fillId="0" borderId="0" xfId="40" applyNumberFormat="1" applyFont="1" applyFill="1" applyAlignment="1"/>
    <xf numFmtId="49" fontId="74" fillId="0" borderId="0" xfId="40" applyNumberFormat="1" applyFont="1" applyFill="1" applyAlignment="1"/>
    <xf numFmtId="188" fontId="64" fillId="0" borderId="0" xfId="260" applyNumberFormat="1" applyFont="1" applyFill="1" applyBorder="1"/>
    <xf numFmtId="49" fontId="64" fillId="0" borderId="0" xfId="40" quotePrefix="1" applyNumberFormat="1" applyFont="1" applyFill="1" applyAlignment="1"/>
    <xf numFmtId="43" fontId="66" fillId="0" borderId="19" xfId="40" applyFont="1" applyFill="1" applyBorder="1"/>
    <xf numFmtId="188" fontId="65" fillId="0" borderId="18" xfId="60" applyNumberFormat="1" applyFont="1" applyFill="1" applyBorder="1" applyAlignment="1"/>
    <xf numFmtId="192" fontId="64" fillId="0" borderId="18" xfId="40" quotePrefix="1" applyNumberFormat="1" applyFont="1" applyFill="1" applyBorder="1" applyAlignment="1">
      <alignment horizontal="center"/>
    </xf>
    <xf numFmtId="192" fontId="64" fillId="0" borderId="0" xfId="40" quotePrefix="1" applyNumberFormat="1" applyFont="1" applyFill="1" applyBorder="1" applyAlignment="1">
      <alignment horizontal="center"/>
    </xf>
    <xf numFmtId="192" fontId="64" fillId="0" borderId="0" xfId="60" quotePrefix="1" applyNumberFormat="1" applyFont="1" applyFill="1" applyBorder="1" applyAlignment="1">
      <alignment horizontal="center"/>
    </xf>
    <xf numFmtId="192" fontId="65" fillId="0" borderId="18" xfId="40" applyNumberFormat="1" applyFont="1" applyFill="1" applyBorder="1" applyAlignment="1"/>
    <xf numFmtId="192" fontId="65" fillId="0" borderId="18" xfId="40" quotePrefix="1" applyNumberFormat="1" applyFont="1" applyFill="1" applyBorder="1" applyAlignment="1">
      <alignment horizontal="center"/>
    </xf>
    <xf numFmtId="204" fontId="65" fillId="0" borderId="18" xfId="40" applyNumberFormat="1" applyFont="1" applyFill="1" applyBorder="1" applyAlignment="1">
      <alignment horizontal="center"/>
    </xf>
    <xf numFmtId="192" fontId="69" fillId="0" borderId="0" xfId="40" applyNumberFormat="1" applyFont="1" applyFill="1"/>
    <xf numFmtId="188" fontId="65" fillId="50" borderId="0" xfId="40" applyNumberFormat="1" applyFont="1" applyFill="1" applyBorder="1" applyAlignment="1"/>
    <xf numFmtId="188" fontId="68" fillId="0" borderId="0" xfId="60" applyNumberFormat="1" applyFont="1" applyFill="1" applyBorder="1" applyAlignment="1">
      <alignment horizontal="center"/>
    </xf>
    <xf numFmtId="188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49" fontId="61" fillId="0" borderId="0" xfId="60" applyNumberFormat="1" applyFont="1"/>
    <xf numFmtId="43" fontId="64" fillId="0" borderId="0" xfId="60" applyFont="1"/>
    <xf numFmtId="188" fontId="64" fillId="0" borderId="0" xfId="60" applyNumberFormat="1" applyFont="1"/>
    <xf numFmtId="49" fontId="64" fillId="0" borderId="0" xfId="60" applyNumberFormat="1" applyFont="1" applyAlignment="1">
      <alignment horizontal="center"/>
    </xf>
    <xf numFmtId="49" fontId="67" fillId="0" borderId="0" xfId="60" applyNumberFormat="1" applyFont="1" applyAlignment="1">
      <alignment horizontal="center"/>
    </xf>
    <xf numFmtId="43" fontId="64" fillId="0" borderId="0" xfId="60" applyFont="1" applyAlignment="1">
      <alignment horizontal="center"/>
    </xf>
    <xf numFmtId="188" fontId="64" fillId="0" borderId="0" xfId="60" applyNumberFormat="1" applyFont="1" applyAlignment="1">
      <alignment horizontal="center"/>
    </xf>
    <xf numFmtId="43" fontId="65" fillId="0" borderId="0" xfId="60" applyFont="1" applyAlignment="1">
      <alignment horizontal="centerContinuous"/>
    </xf>
    <xf numFmtId="188" fontId="65" fillId="0" borderId="0" xfId="60" applyNumberFormat="1" applyFont="1" applyAlignment="1">
      <alignment horizontal="centerContinuous"/>
    </xf>
    <xf numFmtId="49" fontId="64" fillId="0" borderId="0" xfId="60" applyNumberFormat="1" applyFont="1" applyAlignment="1">
      <alignment horizontal="centerContinuous"/>
    </xf>
    <xf numFmtId="49" fontId="68" fillId="0" borderId="0" xfId="60" applyNumberFormat="1" applyFont="1" applyAlignment="1">
      <alignment horizontal="center"/>
    </xf>
    <xf numFmtId="49" fontId="65" fillId="0" borderId="0" xfId="60" applyNumberFormat="1" applyFont="1" applyAlignment="1">
      <alignment horizontal="center"/>
    </xf>
    <xf numFmtId="49" fontId="66" fillId="0" borderId="0" xfId="60" applyNumberFormat="1" applyFont="1"/>
    <xf numFmtId="49" fontId="67" fillId="0" borderId="0" xfId="60" applyNumberFormat="1" applyFont="1"/>
    <xf numFmtId="49" fontId="65" fillId="0" borderId="0" xfId="60" applyNumberFormat="1" applyFont="1" applyAlignment="1">
      <alignment horizontal="left"/>
    </xf>
    <xf numFmtId="49" fontId="65" fillId="0" borderId="0" xfId="60" applyNumberFormat="1" applyFont="1"/>
    <xf numFmtId="43" fontId="65" fillId="0" borderId="0" xfId="60" applyFont="1" applyAlignment="1">
      <alignment horizontal="center"/>
    </xf>
    <xf numFmtId="188" fontId="65" fillId="0" borderId="0" xfId="60" applyNumberFormat="1" applyFont="1" applyAlignment="1">
      <alignment horizontal="center"/>
    </xf>
    <xf numFmtId="188" fontId="65" fillId="0" borderId="0" xfId="60" applyNumberFormat="1" applyFont="1"/>
    <xf numFmtId="43" fontId="65" fillId="0" borderId="0" xfId="60" applyFont="1"/>
    <xf numFmtId="49" fontId="68" fillId="0" borderId="0" xfId="60" quotePrefix="1" applyNumberFormat="1" applyFont="1" applyAlignment="1">
      <alignment horizontal="center"/>
    </xf>
    <xf numFmtId="192" fontId="65" fillId="0" borderId="0" xfId="60" applyNumberFormat="1" applyFont="1" applyAlignment="1">
      <alignment horizontal="center"/>
    </xf>
    <xf numFmtId="49" fontId="64" fillId="0" borderId="0" xfId="60" applyNumberFormat="1" applyFont="1"/>
    <xf numFmtId="188" fontId="64" fillId="0" borderId="5" xfId="60" applyNumberFormat="1" applyFont="1" applyBorder="1"/>
    <xf numFmtId="0" fontId="68" fillId="0" borderId="0" xfId="60" quotePrefix="1" applyNumberFormat="1" applyFont="1" applyAlignment="1">
      <alignment horizontal="center"/>
    </xf>
    <xf numFmtId="43" fontId="65" fillId="0" borderId="0" xfId="60" quotePrefix="1" applyFont="1" applyAlignment="1">
      <alignment horizontal="center"/>
    </xf>
    <xf numFmtId="188" fontId="65" fillId="0" borderId="0" xfId="60" quotePrefix="1" applyNumberFormat="1" applyFont="1" applyAlignment="1">
      <alignment horizontal="center"/>
    </xf>
    <xf numFmtId="192" fontId="65" fillId="0" borderId="0" xfId="60" quotePrefix="1" applyNumberFormat="1" applyFont="1" applyAlignment="1">
      <alignment horizontal="center"/>
    </xf>
    <xf numFmtId="188" fontId="64" fillId="0" borderId="21" xfId="60" applyNumberFormat="1" applyFont="1" applyBorder="1"/>
    <xf numFmtId="188" fontId="61" fillId="0" borderId="0" xfId="60" applyNumberFormat="1" applyFont="1"/>
    <xf numFmtId="43" fontId="61" fillId="0" borderId="0" xfId="60" applyFont="1"/>
    <xf numFmtId="192" fontId="65" fillId="0" borderId="0" xfId="60" applyNumberFormat="1" applyFont="1"/>
    <xf numFmtId="188" fontId="64" fillId="0" borderId="18" xfId="60" applyNumberFormat="1" applyFont="1" applyBorder="1"/>
    <xf numFmtId="188" fontId="65" fillId="0" borderId="21" xfId="60" applyNumberFormat="1" applyFont="1" applyBorder="1" applyAlignment="1">
      <alignment horizontal="center"/>
    </xf>
    <xf numFmtId="188" fontId="64" fillId="0" borderId="19" xfId="60" applyNumberFormat="1" applyFont="1" applyBorder="1"/>
    <xf numFmtId="188" fontId="64" fillId="0" borderId="0" xfId="60" applyNumberFormat="1" applyFont="1" applyBorder="1"/>
    <xf numFmtId="49" fontId="68" fillId="0" borderId="0" xfId="60" applyNumberFormat="1" applyFont="1"/>
    <xf numFmtId="43" fontId="68" fillId="0" borderId="0" xfId="60" applyFont="1"/>
    <xf numFmtId="188" fontId="65" fillId="0" borderId="0" xfId="60" applyNumberFormat="1" applyFont="1" applyBorder="1" applyAlignment="1">
      <alignment horizontal="center"/>
    </xf>
    <xf numFmtId="49" fontId="65" fillId="0" borderId="0" xfId="60" applyNumberFormat="1" applyFont="1" applyFill="1" applyBorder="1" applyAlignment="1">
      <alignment horizontal="left"/>
    </xf>
    <xf numFmtId="188" fontId="64" fillId="0" borderId="5" xfId="40" applyNumberFormat="1" applyFont="1" applyFill="1" applyBorder="1" applyAlignment="1"/>
    <xf numFmtId="43" fontId="64" fillId="0" borderId="5" xfId="40" applyFont="1" applyFill="1" applyBorder="1" applyAlignment="1"/>
    <xf numFmtId="204" fontId="65" fillId="0" borderId="0" xfId="40" applyNumberFormat="1" applyFont="1" applyFill="1" applyBorder="1" applyAlignment="1">
      <alignment horizontal="center"/>
    </xf>
    <xf numFmtId="188" fontId="64" fillId="0" borderId="18" xfId="40" applyNumberFormat="1" applyFont="1" applyFill="1" applyBorder="1" applyAlignment="1"/>
    <xf numFmtId="49" fontId="67" fillId="0" borderId="0" xfId="60" applyNumberFormat="1" applyFont="1" applyFill="1" applyAlignment="1">
      <alignment horizontal="left"/>
    </xf>
    <xf numFmtId="204" fontId="64" fillId="0" borderId="5" xfId="40" applyNumberFormat="1" applyFont="1" applyFill="1" applyBorder="1" applyAlignment="1"/>
    <xf numFmtId="43" fontId="65" fillId="0" borderId="0" xfId="40" applyFont="1" applyAlignment="1">
      <alignment horizontal="center"/>
    </xf>
    <xf numFmtId="192" fontId="65" fillId="0" borderId="0" xfId="40" applyNumberFormat="1" applyFont="1" applyFill="1" applyBorder="1" applyAlignment="1">
      <alignment horizontal="right"/>
    </xf>
    <xf numFmtId="204" fontId="64" fillId="0" borderId="0" xfId="40" applyNumberFormat="1" applyFont="1" applyFill="1" applyBorder="1" applyAlignment="1"/>
    <xf numFmtId="188" fontId="64" fillId="0" borderId="18" xfId="60" applyNumberFormat="1" applyFont="1" applyFill="1" applyBorder="1" applyAlignment="1"/>
    <xf numFmtId="43" fontId="64" fillId="0" borderId="0" xfId="40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43" fontId="65" fillId="0" borderId="0" xfId="40" applyFont="1" applyFill="1" applyBorder="1" applyAlignment="1">
      <alignment horizontal="center"/>
    </xf>
    <xf numFmtId="192" fontId="64" fillId="0" borderId="0" xfId="60" applyNumberFormat="1" applyFont="1" applyFill="1" applyBorder="1" applyAlignment="1">
      <alignment horizontal="center"/>
    </xf>
    <xf numFmtId="43" fontId="64" fillId="0" borderId="18" xfId="40" applyFont="1" applyFill="1" applyBorder="1" applyAlignment="1"/>
    <xf numFmtId="204" fontId="65" fillId="0" borderId="0" xfId="40" applyNumberFormat="1" applyFont="1" applyFill="1" applyBorder="1" applyAlignment="1"/>
    <xf numFmtId="188" fontId="65" fillId="0" borderId="0" xfId="60" applyNumberFormat="1" applyFont="1" applyFill="1" applyAlignment="1">
      <alignment horizontal="center"/>
    </xf>
    <xf numFmtId="43" fontId="65" fillId="0" borderId="0" xfId="60" quotePrefix="1" applyFont="1" applyFill="1" applyAlignment="1">
      <alignment horizontal="center"/>
    </xf>
    <xf numFmtId="15" fontId="65" fillId="0" borderId="0" xfId="60" applyNumberFormat="1" applyFont="1" applyFill="1" applyBorder="1" applyAlignment="1">
      <alignment horizontal="center"/>
    </xf>
    <xf numFmtId="189" fontId="64" fillId="0" borderId="0" xfId="40" applyNumberFormat="1" applyFont="1" applyFill="1"/>
    <xf numFmtId="192" fontId="65" fillId="0" borderId="0" xfId="40" quotePrefix="1" applyNumberFormat="1" applyFont="1" applyFill="1" applyBorder="1" applyAlignment="1">
      <alignment horizontal="center"/>
    </xf>
    <xf numFmtId="189" fontId="65" fillId="0" borderId="0" xfId="40" applyNumberFormat="1" applyFont="1" applyFill="1"/>
    <xf numFmtId="188" fontId="65" fillId="0" borderId="18" xfId="40" quotePrefix="1" applyNumberFormat="1" applyFont="1" applyFill="1" applyBorder="1" applyAlignment="1">
      <alignment horizontal="center"/>
    </xf>
    <xf numFmtId="43" fontId="65" fillId="0" borderId="18" xfId="40" applyFont="1" applyFill="1" applyBorder="1" applyAlignment="1"/>
    <xf numFmtId="188" fontId="64" fillId="0" borderId="18" xfId="40" applyNumberFormat="1" applyFont="1" applyFill="1" applyBorder="1" applyAlignment="1">
      <alignment horizontal="center"/>
    </xf>
    <xf numFmtId="43" fontId="65" fillId="0" borderId="0" xfId="40" applyFont="1" applyFill="1" applyBorder="1" applyAlignment="1">
      <alignment horizontal="center"/>
    </xf>
    <xf numFmtId="192" fontId="64" fillId="0" borderId="0" xfId="40" applyNumberFormat="1" applyFont="1" applyFill="1" applyBorder="1" applyAlignment="1">
      <alignment horizontal="center"/>
    </xf>
    <xf numFmtId="204" fontId="65" fillId="0" borderId="18" xfId="40" quotePrefix="1" applyNumberFormat="1" applyFont="1" applyFill="1" applyBorder="1" applyAlignment="1">
      <alignment horizontal="center"/>
    </xf>
    <xf numFmtId="204" fontId="64" fillId="0" borderId="18" xfId="60" quotePrefix="1" applyNumberFormat="1" applyFont="1" applyFill="1" applyBorder="1" applyAlignment="1">
      <alignment horizontal="center"/>
    </xf>
    <xf numFmtId="204" fontId="65" fillId="0" borderId="0" xfId="60" applyNumberFormat="1" applyFont="1" applyFill="1" applyAlignment="1">
      <alignment horizontal="center"/>
    </xf>
    <xf numFmtId="204" fontId="64" fillId="0" borderId="21" xfId="40" applyNumberFormat="1" applyFont="1" applyFill="1" applyBorder="1" applyAlignment="1">
      <alignment horizontal="center"/>
    </xf>
    <xf numFmtId="43" fontId="64" fillId="0" borderId="18" xfId="40" applyFont="1" applyFill="1" applyBorder="1" applyAlignment="1">
      <alignment horizontal="center"/>
    </xf>
    <xf numFmtId="43" fontId="65" fillId="50" borderId="0" xfId="40" applyFont="1" applyFill="1" applyBorder="1" applyAlignment="1"/>
    <xf numFmtId="43" fontId="65" fillId="0" borderId="0" xfId="40" applyFont="1" applyFill="1" applyBorder="1" applyAlignment="1">
      <alignment horizontal="center"/>
    </xf>
    <xf numFmtId="205" fontId="65" fillId="0" borderId="21" xfId="259" applyNumberFormat="1" applyFont="1" applyFill="1" applyBorder="1"/>
    <xf numFmtId="205" fontId="65" fillId="0" borderId="0" xfId="40" applyNumberFormat="1" applyFont="1" applyFill="1"/>
    <xf numFmtId="188" fontId="68" fillId="0" borderId="0" xfId="60" applyNumberFormat="1" applyFont="1" applyAlignment="1">
      <alignment horizontal="center"/>
    </xf>
    <xf numFmtId="188" fontId="64" fillId="0" borderId="0" xfId="60" applyNumberFormat="1" applyFont="1" applyAlignment="1">
      <alignment horizontal="center"/>
    </xf>
    <xf numFmtId="43" fontId="64" fillId="0" borderId="0" xfId="40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43" fontId="65" fillId="0" borderId="0" xfId="40" applyFont="1" applyFill="1" applyBorder="1" applyAlignment="1">
      <alignment horizontal="center"/>
    </xf>
    <xf numFmtId="15" fontId="65" fillId="0" borderId="0" xfId="40" quotePrefix="1" applyNumberFormat="1" applyFont="1" applyFill="1" applyBorder="1" applyAlignment="1">
      <alignment horizontal="center"/>
    </xf>
    <xf numFmtId="192" fontId="64" fillId="0" borderId="0" xfId="60" applyNumberFormat="1" applyFont="1" applyFill="1" applyBorder="1" applyAlignment="1">
      <alignment horizontal="center"/>
    </xf>
    <xf numFmtId="192" fontId="65" fillId="0" borderId="18" xfId="60" applyNumberFormat="1" applyFont="1" applyFill="1" applyBorder="1" applyAlignment="1">
      <alignment horizontal="center"/>
    </xf>
    <xf numFmtId="192" fontId="68" fillId="0" borderId="0" xfId="60" applyNumberFormat="1" applyFont="1" applyFill="1" applyBorder="1" applyAlignment="1">
      <alignment horizontal="center" vertical="top"/>
    </xf>
    <xf numFmtId="192" fontId="68" fillId="0" borderId="0" xfId="40" applyNumberFormat="1" applyFont="1" applyFill="1" applyBorder="1" applyAlignment="1">
      <alignment horizontal="center" vertical="top"/>
    </xf>
    <xf numFmtId="192" fontId="64" fillId="0" borderId="0" xfId="40" applyNumberFormat="1" applyFont="1" applyFill="1" applyBorder="1" applyAlignment="1">
      <alignment horizontal="center"/>
    </xf>
    <xf numFmtId="192" fontId="65" fillId="0" borderId="18" xfId="40" applyNumberFormat="1" applyFont="1" applyFill="1" applyBorder="1" applyAlignment="1">
      <alignment horizontal="center"/>
    </xf>
  </cellXfs>
  <cellStyles count="1248">
    <cellStyle name="20% - ส่วนที่ถูกเน้น1 2" xfId="1"/>
    <cellStyle name="20% - ส่วนที่ถูกเน้น2 2" xfId="2"/>
    <cellStyle name="20% - ส่วนที่ถูกเน้น3 2" xfId="3"/>
    <cellStyle name="20% - ส่วนที่ถูกเน้น4 2" xfId="4"/>
    <cellStyle name="20% - ส่วนที่ถูกเน้น5 2" xfId="5"/>
    <cellStyle name="20% - ส่วนที่ถูกเน้น6 2" xfId="6"/>
    <cellStyle name="40% - ส่วนที่ถูกเน้น1 2" xfId="7"/>
    <cellStyle name="40% - ส่วนที่ถูกเน้น2 2" xfId="8"/>
    <cellStyle name="40% - ส่วนที่ถูกเน้น3 2" xfId="9"/>
    <cellStyle name="40% - ส่วนที่ถูกเน้น4 2" xfId="10"/>
    <cellStyle name="40% - ส่วนที่ถูกเน้น5 2" xfId="11"/>
    <cellStyle name="40% - ส่วนที่ถูกเน้น6 2" xfId="12"/>
    <cellStyle name="60% - ส่วนที่ถูกเน้น1 2" xfId="13"/>
    <cellStyle name="60% - ส่วนที่ถูกเน้น2 2" xfId="14"/>
    <cellStyle name="60% - ส่วนที่ถูกเน้น3 2" xfId="15"/>
    <cellStyle name="60% - ส่วนที่ถูกเน้น4 2" xfId="16"/>
    <cellStyle name="60% - ส่วนที่ถูกเน้น5 2" xfId="17"/>
    <cellStyle name="60% - ส่วนที่ถูกเน้น6 2" xfId="18"/>
    <cellStyle name="75" xfId="19"/>
    <cellStyle name="75 2" xfId="20"/>
    <cellStyle name="75 3" xfId="21"/>
    <cellStyle name="Accent1 - 20%" xfId="22"/>
    <cellStyle name="Accent1 - 40%" xfId="23"/>
    <cellStyle name="Accent1 - 60%" xfId="24"/>
    <cellStyle name="Accent2 - 20%" xfId="25"/>
    <cellStyle name="Accent2 - 40%" xfId="26"/>
    <cellStyle name="Accent2 - 60%" xfId="27"/>
    <cellStyle name="Accent3 - 20%" xfId="28"/>
    <cellStyle name="Accent3 - 40%" xfId="29"/>
    <cellStyle name="Accent3 - 60%" xfId="30"/>
    <cellStyle name="Accent4 - 20%" xfId="31"/>
    <cellStyle name="Accent4 - 40%" xfId="32"/>
    <cellStyle name="Accent4 - 60%" xfId="33"/>
    <cellStyle name="Accent5 - 20%" xfId="34"/>
    <cellStyle name="Accent5 - 40%" xfId="35"/>
    <cellStyle name="Accent5 - 60%" xfId="36"/>
    <cellStyle name="Accent6 - 20%" xfId="37"/>
    <cellStyle name="Accent6 - 40%" xfId="38"/>
    <cellStyle name="Accent6 - 60%" xfId="39"/>
    <cellStyle name="Comma" xfId="40" builtinId="3"/>
    <cellStyle name="Comma 10" xfId="41"/>
    <cellStyle name="Comma 10 2" xfId="42"/>
    <cellStyle name="Comma 10 3" xfId="43"/>
    <cellStyle name="Comma 11" xfId="44"/>
    <cellStyle name="Comma 11 2" xfId="45"/>
    <cellStyle name="Comma 11 3" xfId="46"/>
    <cellStyle name="Comma 12" xfId="47"/>
    <cellStyle name="Comma 12 2" xfId="48"/>
    <cellStyle name="Comma 12 3" xfId="49"/>
    <cellStyle name="Comma 12 4" xfId="50"/>
    <cellStyle name="Comma 12_Detail_inf (Mar'10)" xfId="51"/>
    <cellStyle name="Comma 13" xfId="52"/>
    <cellStyle name="Comma 13 2" xfId="53"/>
    <cellStyle name="Comma 13 2 2" xfId="54"/>
    <cellStyle name="Comma 13 3" xfId="55"/>
    <cellStyle name="Comma 13_CPI_Y'52_TOP_GG 1" xfId="56"/>
    <cellStyle name="Comma 14" xfId="57"/>
    <cellStyle name="Comma 14 2" xfId="58"/>
    <cellStyle name="Comma 15" xfId="59"/>
    <cellStyle name="Comma 15 3" xfId="60"/>
    <cellStyle name="Comma 16" xfId="61"/>
    <cellStyle name="Comma 16 2" xfId="62"/>
    <cellStyle name="Comma 16_130017-B1  โปรแกรมคอมพิวเตอร์ CPI_Q409" xfId="63"/>
    <cellStyle name="Comma 17" xfId="64"/>
    <cellStyle name="Comma 18" xfId="65"/>
    <cellStyle name="Comma 18 2" xfId="66"/>
    <cellStyle name="Comma 18 3" xfId="67"/>
    <cellStyle name="Comma 18_130017-B1 โปรแกรมคอมพิวเตอร์ CPI_Q1'10" xfId="68"/>
    <cellStyle name="Comma 19" xfId="69"/>
    <cellStyle name="Comma 2" xfId="70"/>
    <cellStyle name="Comma 2 10" xfId="71"/>
    <cellStyle name="Comma 2 11" xfId="72"/>
    <cellStyle name="Comma 2 12" xfId="73"/>
    <cellStyle name="Comma 2 13" xfId="74"/>
    <cellStyle name="Comma 2 14" xfId="75"/>
    <cellStyle name="Comma 2 15" xfId="76"/>
    <cellStyle name="Comma 2 16" xfId="77"/>
    <cellStyle name="Comma 2 17" xfId="78"/>
    <cellStyle name="Comma 2 18" xfId="79"/>
    <cellStyle name="Comma 2 19" xfId="80"/>
    <cellStyle name="Comma 2 2" xfId="81"/>
    <cellStyle name="Comma 2 2 10" xfId="82"/>
    <cellStyle name="Comma 2 2 11" xfId="83"/>
    <cellStyle name="Comma 2 2 12" xfId="84"/>
    <cellStyle name="Comma 2 2 13" xfId="85"/>
    <cellStyle name="Comma 2 2 14" xfId="86"/>
    <cellStyle name="Comma 2 2 15" xfId="87"/>
    <cellStyle name="Comma 2 2 16" xfId="88"/>
    <cellStyle name="Comma 2 2 17" xfId="89"/>
    <cellStyle name="Comma 2 2 18" xfId="90"/>
    <cellStyle name="Comma 2 2 19" xfId="91"/>
    <cellStyle name="Comma 2 2 2" xfId="92"/>
    <cellStyle name="Comma 2 2 2 2" xfId="93"/>
    <cellStyle name="Comma 2 2 2 3" xfId="94"/>
    <cellStyle name="Comma 2 2 20" xfId="95"/>
    <cellStyle name="Comma 2 2 21" xfId="96"/>
    <cellStyle name="Comma 2 2 22" xfId="97"/>
    <cellStyle name="Comma 2 2 23" xfId="98"/>
    <cellStyle name="Comma 2 2 24" xfId="99"/>
    <cellStyle name="Comma 2 2 25" xfId="100"/>
    <cellStyle name="Comma 2 2 26" xfId="101"/>
    <cellStyle name="Comma 2 2 27" xfId="102"/>
    <cellStyle name="Comma 2 2 28" xfId="103"/>
    <cellStyle name="Comma 2 2 29" xfId="104"/>
    <cellStyle name="Comma 2 2 3" xfId="105"/>
    <cellStyle name="Comma 2 2 30" xfId="106"/>
    <cellStyle name="Comma 2 2 31" xfId="107"/>
    <cellStyle name="Comma 2 2 32" xfId="108"/>
    <cellStyle name="Comma 2 2 33" xfId="109"/>
    <cellStyle name="Comma 2 2 34" xfId="110"/>
    <cellStyle name="Comma 2 2 35" xfId="111"/>
    <cellStyle name="Comma 2 2 36" xfId="112"/>
    <cellStyle name="Comma 2 2 37" xfId="113"/>
    <cellStyle name="Comma 2 2 38" xfId="114"/>
    <cellStyle name="Comma 2 2 39" xfId="115"/>
    <cellStyle name="Comma 2 2 4" xfId="116"/>
    <cellStyle name="Comma 2 2 40" xfId="117"/>
    <cellStyle name="Comma 2 2 41" xfId="118"/>
    <cellStyle name="Comma 2 2 42" xfId="119"/>
    <cellStyle name="Comma 2 2 43" xfId="120"/>
    <cellStyle name="Comma 2 2 44" xfId="121"/>
    <cellStyle name="Comma 2 2 45" xfId="122"/>
    <cellStyle name="Comma 2 2 46" xfId="123"/>
    <cellStyle name="Comma 2 2 47" xfId="124"/>
    <cellStyle name="Comma 2 2 48" xfId="125"/>
    <cellStyle name="Comma 2 2 49" xfId="126"/>
    <cellStyle name="Comma 2 2 5" xfId="127"/>
    <cellStyle name="Comma 2 2 50" xfId="128"/>
    <cellStyle name="Comma 2 2 51" xfId="129"/>
    <cellStyle name="Comma 2 2 52" xfId="130"/>
    <cellStyle name="Comma 2 2 53" xfId="131"/>
    <cellStyle name="Comma 2 2 54" xfId="132"/>
    <cellStyle name="Comma 2 2 55" xfId="133"/>
    <cellStyle name="Comma 2 2 56" xfId="134"/>
    <cellStyle name="Comma 2 2 57" xfId="135"/>
    <cellStyle name="Comma 2 2 6" xfId="136"/>
    <cellStyle name="Comma 2 2 7" xfId="137"/>
    <cellStyle name="Comma 2 2 8" xfId="138"/>
    <cellStyle name="Comma 2 2 9" xfId="139"/>
    <cellStyle name="Comma 2 20" xfId="140"/>
    <cellStyle name="Comma 2 21" xfId="141"/>
    <cellStyle name="Comma 2 22" xfId="142"/>
    <cellStyle name="Comma 2 23" xfId="143"/>
    <cellStyle name="Comma 2 24" xfId="144"/>
    <cellStyle name="Comma 2 25" xfId="145"/>
    <cellStyle name="Comma 2 26" xfId="146"/>
    <cellStyle name="Comma 2 27" xfId="147"/>
    <cellStyle name="Comma 2 28" xfId="148"/>
    <cellStyle name="Comma 2 29" xfId="149"/>
    <cellStyle name="Comma 2 3" xfId="150"/>
    <cellStyle name="Comma 2 3 2" xfId="151"/>
    <cellStyle name="Comma 2 30" xfId="152"/>
    <cellStyle name="Comma 2 31" xfId="153"/>
    <cellStyle name="Comma 2 32" xfId="154"/>
    <cellStyle name="Comma 2 33" xfId="155"/>
    <cellStyle name="Comma 2 34" xfId="156"/>
    <cellStyle name="Comma 2 35" xfId="157"/>
    <cellStyle name="Comma 2 36" xfId="158"/>
    <cellStyle name="Comma 2 37" xfId="159"/>
    <cellStyle name="Comma 2 38" xfId="160"/>
    <cellStyle name="Comma 2 39" xfId="161"/>
    <cellStyle name="Comma 2 4" xfId="162"/>
    <cellStyle name="Comma 2 4 2" xfId="163"/>
    <cellStyle name="Comma 2 40" xfId="164"/>
    <cellStyle name="Comma 2 41" xfId="165"/>
    <cellStyle name="Comma 2 42" xfId="166"/>
    <cellStyle name="Comma 2 43" xfId="167"/>
    <cellStyle name="Comma 2 44" xfId="168"/>
    <cellStyle name="Comma 2 45" xfId="169"/>
    <cellStyle name="Comma 2 46" xfId="170"/>
    <cellStyle name="Comma 2 47" xfId="171"/>
    <cellStyle name="Comma 2 48" xfId="172"/>
    <cellStyle name="Comma 2 49" xfId="173"/>
    <cellStyle name="Comma 2 5" xfId="174"/>
    <cellStyle name="Comma 2 5 2" xfId="175"/>
    <cellStyle name="Comma 2 50" xfId="176"/>
    <cellStyle name="Comma 2 51" xfId="177"/>
    <cellStyle name="Comma 2 52" xfId="178"/>
    <cellStyle name="Comma 2 53" xfId="179"/>
    <cellStyle name="Comma 2 54" xfId="180"/>
    <cellStyle name="Comma 2 55" xfId="181"/>
    <cellStyle name="Comma 2 56" xfId="182"/>
    <cellStyle name="Comma 2 57" xfId="183"/>
    <cellStyle name="Comma 2 58" xfId="184"/>
    <cellStyle name="Comma 2 58 2" xfId="185"/>
    <cellStyle name="Comma 2 59" xfId="186"/>
    <cellStyle name="Comma 2 59 2" xfId="187"/>
    <cellStyle name="Comma 2 6" xfId="188"/>
    <cellStyle name="Comma 2 6 2" xfId="189"/>
    <cellStyle name="Comma 2 60" xfId="190"/>
    <cellStyle name="Comma 2 60 2" xfId="191"/>
    <cellStyle name="Comma 2 61" xfId="192"/>
    <cellStyle name="Comma 2 61 2" xfId="193"/>
    <cellStyle name="Comma 2 62" xfId="194"/>
    <cellStyle name="Comma 2 62 2" xfId="195"/>
    <cellStyle name="Comma 2 63" xfId="196"/>
    <cellStyle name="Comma 2 63 2" xfId="197"/>
    <cellStyle name="Comma 2 64" xfId="198"/>
    <cellStyle name="Comma 2 64 2" xfId="199"/>
    <cellStyle name="Comma 2 65" xfId="200"/>
    <cellStyle name="Comma 2 65 2" xfId="201"/>
    <cellStyle name="Comma 2 66" xfId="202"/>
    <cellStyle name="Comma 2 66 2" xfId="203"/>
    <cellStyle name="Comma 2 7" xfId="204"/>
    <cellStyle name="Comma 2 8" xfId="205"/>
    <cellStyle name="Comma 2 9" xfId="206"/>
    <cellStyle name="Comma 2_130017-B1  โปรแกรมคอมพิวเตอร์ CPI_Q409" xfId="207"/>
    <cellStyle name="Comma 20" xfId="208"/>
    <cellStyle name="Comma 21" xfId="209"/>
    <cellStyle name="Comma 22" xfId="210"/>
    <cellStyle name="Comma 23" xfId="211"/>
    <cellStyle name="Comma 23 10" xfId="212"/>
    <cellStyle name="Comma 23 11" xfId="213"/>
    <cellStyle name="Comma 23 12" xfId="214"/>
    <cellStyle name="Comma 23 13" xfId="215"/>
    <cellStyle name="Comma 23 14" xfId="216"/>
    <cellStyle name="Comma 23 15" xfId="217"/>
    <cellStyle name="Comma 23 16" xfId="218"/>
    <cellStyle name="Comma 23 17" xfId="219"/>
    <cellStyle name="Comma 23 18" xfId="220"/>
    <cellStyle name="Comma 23 19" xfId="221"/>
    <cellStyle name="Comma 23 2" xfId="222"/>
    <cellStyle name="Comma 23 20" xfId="223"/>
    <cellStyle name="Comma 23 21" xfId="224"/>
    <cellStyle name="Comma 23 22" xfId="225"/>
    <cellStyle name="Comma 23 23" xfId="226"/>
    <cellStyle name="Comma 23 24" xfId="227"/>
    <cellStyle name="Comma 23 25" xfId="228"/>
    <cellStyle name="Comma 23 26" xfId="229"/>
    <cellStyle name="Comma 23 27" xfId="230"/>
    <cellStyle name="Comma 23 28" xfId="231"/>
    <cellStyle name="Comma 23 29" xfId="232"/>
    <cellStyle name="Comma 23 3" xfId="233"/>
    <cellStyle name="Comma 23 30" xfId="234"/>
    <cellStyle name="Comma 23 4" xfId="235"/>
    <cellStyle name="Comma 23 5" xfId="236"/>
    <cellStyle name="Comma 23 6" xfId="237"/>
    <cellStyle name="Comma 23 7" xfId="238"/>
    <cellStyle name="Comma 23 8" xfId="239"/>
    <cellStyle name="Comma 23 9" xfId="240"/>
    <cellStyle name="Comma 24" xfId="241"/>
    <cellStyle name="Comma 3" xfId="242"/>
    <cellStyle name="Comma 3 2" xfId="243"/>
    <cellStyle name="Comma 3 3" xfId="244"/>
    <cellStyle name="Comma 3 4" xfId="245"/>
    <cellStyle name="Comma 31" xfId="246"/>
    <cellStyle name="Comma 31 6" xfId="1247"/>
    <cellStyle name="Comma 4" xfId="247"/>
    <cellStyle name="Comma 4 2" xfId="248"/>
    <cellStyle name="Comma 4 2 2" xfId="249"/>
    <cellStyle name="Comma 4 2 3" xfId="250"/>
    <cellStyle name="Comma 4 3" xfId="251"/>
    <cellStyle name="Comma 4 3 2" xfId="252"/>
    <cellStyle name="Comma 4 3 3" xfId="253"/>
    <cellStyle name="Comma 4 4" xfId="254"/>
    <cellStyle name="Comma 4 5" xfId="255"/>
    <cellStyle name="Comma 4 6" xfId="256"/>
    <cellStyle name="Comma 4_fucking of" xfId="257"/>
    <cellStyle name="Comma 44" xfId="258"/>
    <cellStyle name="Comma 48" xfId="259"/>
    <cellStyle name="Comma 48 4" xfId="260"/>
    <cellStyle name="Comma 48 5" xfId="1246"/>
    <cellStyle name="Comma 5" xfId="261"/>
    <cellStyle name="Comma 5 2" xfId="262"/>
    <cellStyle name="Comma 5 2 2" xfId="263"/>
    <cellStyle name="Comma 5 2 3" xfId="264"/>
    <cellStyle name="Comma 5 3" xfId="265"/>
    <cellStyle name="Comma 5 4" xfId="266"/>
    <cellStyle name="Comma 5 5" xfId="267"/>
    <cellStyle name="Comma 50" xfId="268"/>
    <cellStyle name="Comma 51" xfId="269"/>
    <cellStyle name="Comma 53" xfId="270"/>
    <cellStyle name="Comma 6" xfId="271"/>
    <cellStyle name="Comma 6 2" xfId="272"/>
    <cellStyle name="Comma 6 2 2" xfId="273"/>
    <cellStyle name="Comma 6 2 3" xfId="274"/>
    <cellStyle name="Comma 6 3" xfId="275"/>
    <cellStyle name="Comma 6 4" xfId="276"/>
    <cellStyle name="Comma 6 5" xfId="277"/>
    <cellStyle name="Comma 7" xfId="278"/>
    <cellStyle name="Comma 7 2" xfId="279"/>
    <cellStyle name="Comma 7 3" xfId="280"/>
    <cellStyle name="Comma 8" xfId="281"/>
    <cellStyle name="Comma 8 2" xfId="282"/>
    <cellStyle name="Comma 8 3" xfId="283"/>
    <cellStyle name="Comma 9" xfId="284"/>
    <cellStyle name="Comma 9 2" xfId="285"/>
    <cellStyle name="Comma 9 3" xfId="286"/>
    <cellStyle name="Comma 9 3 2" xfId="287"/>
    <cellStyle name="Comma 9 4" xfId="288"/>
    <cellStyle name="comma zerodec" xfId="289"/>
    <cellStyle name="comma zerodec 2" xfId="290"/>
    <cellStyle name="comma zerodec 3" xfId="291"/>
    <cellStyle name="comma zerodec 4" xfId="292"/>
    <cellStyle name="Currency1" xfId="293"/>
    <cellStyle name="Currency1 2" xfId="294"/>
    <cellStyle name="Currency1 3" xfId="295"/>
    <cellStyle name="Currency1 4" xfId="296"/>
    <cellStyle name="Dollar (zero dec)" xfId="297"/>
    <cellStyle name="Dollar (zero dec) 2" xfId="298"/>
    <cellStyle name="Dollar (zero dec) 3" xfId="299"/>
    <cellStyle name="Dollar (zero dec) 4" xfId="300"/>
    <cellStyle name="E&amp;Y House" xfId="301"/>
    <cellStyle name="Emphasis 1" xfId="302"/>
    <cellStyle name="Emphasis 2" xfId="303"/>
    <cellStyle name="Emphasis 3" xfId="304"/>
    <cellStyle name="Grey" xfId="305"/>
    <cellStyle name="Header - Style1" xfId="306"/>
    <cellStyle name="Header1" xfId="307"/>
    <cellStyle name="Header2" xfId="308"/>
    <cellStyle name="Heading" xfId="309"/>
    <cellStyle name="Hyperlink 2" xfId="310"/>
    <cellStyle name="Input [yellow]" xfId="311"/>
    <cellStyle name="no dec" xfId="312"/>
    <cellStyle name="Normal" xfId="0" builtinId="0"/>
    <cellStyle name="Normal - Style1" xfId="313"/>
    <cellStyle name="Normal 10" xfId="314"/>
    <cellStyle name="Normal 10 2" xfId="315"/>
    <cellStyle name="Normal 11" xfId="316"/>
    <cellStyle name="Normal 11 2" xfId="317"/>
    <cellStyle name="Normal 12" xfId="318"/>
    <cellStyle name="Normal 12 2" xfId="319"/>
    <cellStyle name="Normal 13" xfId="320"/>
    <cellStyle name="Normal 13 2" xfId="321"/>
    <cellStyle name="Normal 13 3" xfId="322"/>
    <cellStyle name="Normal 13_130017-B1 โปรแกรมคอมพิวเตอร์ CPI_Q1'10" xfId="323"/>
    <cellStyle name="Normal 14" xfId="324"/>
    <cellStyle name="Normal 14 2" xfId="325"/>
    <cellStyle name="Normal 15" xfId="326"/>
    <cellStyle name="Normal 16" xfId="327"/>
    <cellStyle name="Normal 17" xfId="328"/>
    <cellStyle name="Normal 18" xfId="329"/>
    <cellStyle name="Normal 19" xfId="330"/>
    <cellStyle name="Normal 2" xfId="331"/>
    <cellStyle name="Normal 2 10" xfId="332"/>
    <cellStyle name="Normal 2 10 2" xfId="333"/>
    <cellStyle name="Normal 2 100" xfId="334"/>
    <cellStyle name="Normal 2 11" xfId="335"/>
    <cellStyle name="Normal 2 11 2" xfId="336"/>
    <cellStyle name="Normal 2 12" xfId="337"/>
    <cellStyle name="Normal 2 12 2" xfId="338"/>
    <cellStyle name="Normal 2 13" xfId="339"/>
    <cellStyle name="Normal 2 13 2" xfId="340"/>
    <cellStyle name="Normal 2 14" xfId="341"/>
    <cellStyle name="Normal 2 14 2" xfId="342"/>
    <cellStyle name="Normal 2 15" xfId="343"/>
    <cellStyle name="Normal 2 15 2" xfId="344"/>
    <cellStyle name="Normal 2 16" xfId="345"/>
    <cellStyle name="Normal 2 16 2" xfId="346"/>
    <cellStyle name="Normal 2 17" xfId="347"/>
    <cellStyle name="Normal 2 17 2" xfId="348"/>
    <cellStyle name="Normal 2 18" xfId="349"/>
    <cellStyle name="Normal 2 18 2" xfId="350"/>
    <cellStyle name="Normal 2 19" xfId="351"/>
    <cellStyle name="Normal 2 2" xfId="352"/>
    <cellStyle name="Normal 2 2 10" xfId="353"/>
    <cellStyle name="Normal 2 2 11" xfId="354"/>
    <cellStyle name="Normal 2 2 12" xfId="355"/>
    <cellStyle name="Normal 2 2 13" xfId="356"/>
    <cellStyle name="Normal 2 2 14" xfId="357"/>
    <cellStyle name="Normal 2 2 15" xfId="358"/>
    <cellStyle name="Normal 2 2 16" xfId="359"/>
    <cellStyle name="Normal 2 2 17" xfId="360"/>
    <cellStyle name="Normal 2 2 18" xfId="361"/>
    <cellStyle name="Normal 2 2 19" xfId="362"/>
    <cellStyle name="Normal 2 2 2" xfId="363"/>
    <cellStyle name="Normal 2 2 2 2" xfId="364"/>
    <cellStyle name="Normal 2 2 20" xfId="365"/>
    <cellStyle name="Normal 2 2 21" xfId="366"/>
    <cellStyle name="Normal 2 2 22" xfId="367"/>
    <cellStyle name="Normal 2 2 23" xfId="368"/>
    <cellStyle name="Normal 2 2 24" xfId="369"/>
    <cellStyle name="Normal 2 2 25" xfId="370"/>
    <cellStyle name="Normal 2 2 26" xfId="371"/>
    <cellStyle name="Normal 2 2 27" xfId="372"/>
    <cellStyle name="Normal 2 2 28" xfId="373"/>
    <cellStyle name="Normal 2 2 29" xfId="374"/>
    <cellStyle name="Normal 2 2 3" xfId="375"/>
    <cellStyle name="Normal 2 2 30" xfId="376"/>
    <cellStyle name="Normal 2 2 31" xfId="377"/>
    <cellStyle name="Normal 2 2 32" xfId="378"/>
    <cellStyle name="Normal 2 2 33" xfId="379"/>
    <cellStyle name="Normal 2 2 34" xfId="380"/>
    <cellStyle name="Normal 2 2 35" xfId="381"/>
    <cellStyle name="Normal 2 2 36" xfId="382"/>
    <cellStyle name="Normal 2 2 37" xfId="383"/>
    <cellStyle name="Normal 2 2 38" xfId="384"/>
    <cellStyle name="Normal 2 2 39" xfId="385"/>
    <cellStyle name="Normal 2 2 4" xfId="386"/>
    <cellStyle name="Normal 2 2 40" xfId="387"/>
    <cellStyle name="Normal 2 2 41" xfId="388"/>
    <cellStyle name="Normal 2 2 42" xfId="389"/>
    <cellStyle name="Normal 2 2 43" xfId="390"/>
    <cellStyle name="Normal 2 2 44" xfId="391"/>
    <cellStyle name="Normal 2 2 45" xfId="392"/>
    <cellStyle name="Normal 2 2 46" xfId="393"/>
    <cellStyle name="Normal 2 2 47" xfId="394"/>
    <cellStyle name="Normal 2 2 48" xfId="395"/>
    <cellStyle name="Normal 2 2 49" xfId="396"/>
    <cellStyle name="Normal 2 2 5" xfId="397"/>
    <cellStyle name="Normal 2 2 50" xfId="398"/>
    <cellStyle name="Normal 2 2 51" xfId="399"/>
    <cellStyle name="Normal 2 2 52" xfId="400"/>
    <cellStyle name="Normal 2 2 53" xfId="401"/>
    <cellStyle name="Normal 2 2 54" xfId="402"/>
    <cellStyle name="Normal 2 2 55" xfId="403"/>
    <cellStyle name="Normal 2 2 56" xfId="404"/>
    <cellStyle name="Normal 2 2 57" xfId="405"/>
    <cellStyle name="Normal 2 2 6" xfId="406"/>
    <cellStyle name="Normal 2 2 7" xfId="407"/>
    <cellStyle name="Normal 2 2 8" xfId="408"/>
    <cellStyle name="Normal 2 2 9" xfId="409"/>
    <cellStyle name="Normal 2 2_CPI_Y'52_TOP_GG 1" xfId="410"/>
    <cellStyle name="Normal 2 20" xfId="411"/>
    <cellStyle name="Normal 2 21" xfId="412"/>
    <cellStyle name="Normal 2 22" xfId="413"/>
    <cellStyle name="Normal 2 23" xfId="414"/>
    <cellStyle name="Normal 2 24" xfId="415"/>
    <cellStyle name="Normal 2 25" xfId="416"/>
    <cellStyle name="Normal 2 26" xfId="417"/>
    <cellStyle name="Normal 2 27" xfId="418"/>
    <cellStyle name="Normal 2 28" xfId="419"/>
    <cellStyle name="Normal 2 29" xfId="420"/>
    <cellStyle name="Normal 2 3" xfId="421"/>
    <cellStyle name="Normal 2 3 2" xfId="422"/>
    <cellStyle name="Normal 2 3 3" xfId="423"/>
    <cellStyle name="Normal 2 30" xfId="424"/>
    <cellStyle name="Normal 2 31" xfId="425"/>
    <cellStyle name="Normal 2 32" xfId="426"/>
    <cellStyle name="Normal 2 33" xfId="427"/>
    <cellStyle name="Normal 2 34" xfId="428"/>
    <cellStyle name="Normal 2 35" xfId="429"/>
    <cellStyle name="Normal 2 36" xfId="430"/>
    <cellStyle name="Normal 2 37" xfId="431"/>
    <cellStyle name="Normal 2 38" xfId="432"/>
    <cellStyle name="Normal 2 39" xfId="433"/>
    <cellStyle name="Normal 2 4" xfId="434"/>
    <cellStyle name="Normal 2 4 2" xfId="435"/>
    <cellStyle name="Normal 2 40" xfId="436"/>
    <cellStyle name="Normal 2 41" xfId="437"/>
    <cellStyle name="Normal 2 42" xfId="438"/>
    <cellStyle name="Normal 2 43" xfId="439"/>
    <cellStyle name="Normal 2 44" xfId="440"/>
    <cellStyle name="Normal 2 45" xfId="441"/>
    <cellStyle name="Normal 2 46" xfId="442"/>
    <cellStyle name="Normal 2 47" xfId="443"/>
    <cellStyle name="Normal 2 48" xfId="444"/>
    <cellStyle name="Normal 2 49" xfId="445"/>
    <cellStyle name="Normal 2 5" xfId="446"/>
    <cellStyle name="Normal 2 5 2" xfId="447"/>
    <cellStyle name="Normal 2 50" xfId="448"/>
    <cellStyle name="Normal 2 51" xfId="449"/>
    <cellStyle name="Normal 2 52" xfId="450"/>
    <cellStyle name="Normal 2 53" xfId="451"/>
    <cellStyle name="Normal 2 54" xfId="452"/>
    <cellStyle name="Normal 2 55" xfId="453"/>
    <cellStyle name="Normal 2 56" xfId="454"/>
    <cellStyle name="Normal 2 57" xfId="455"/>
    <cellStyle name="Normal 2 58" xfId="456"/>
    <cellStyle name="Normal 2 59" xfId="457"/>
    <cellStyle name="Normal 2 6" xfId="458"/>
    <cellStyle name="Normal 2 6 2" xfId="459"/>
    <cellStyle name="Normal 2 60" xfId="460"/>
    <cellStyle name="Normal 2 61" xfId="461"/>
    <cellStyle name="Normal 2 62" xfId="462"/>
    <cellStyle name="Normal 2 63" xfId="463"/>
    <cellStyle name="Normal 2 64" xfId="464"/>
    <cellStyle name="Normal 2 65" xfId="465"/>
    <cellStyle name="Normal 2 66" xfId="466"/>
    <cellStyle name="Normal 2 67" xfId="467"/>
    <cellStyle name="Normal 2 68" xfId="468"/>
    <cellStyle name="Normal 2 69" xfId="469"/>
    <cellStyle name="Normal 2 7" xfId="470"/>
    <cellStyle name="Normal 2 7 2" xfId="471"/>
    <cellStyle name="Normal 2 70" xfId="472"/>
    <cellStyle name="Normal 2 71" xfId="473"/>
    <cellStyle name="Normal 2 72" xfId="474"/>
    <cellStyle name="Normal 2 73" xfId="475"/>
    <cellStyle name="Normal 2 74" xfId="476"/>
    <cellStyle name="Normal 2 75" xfId="477"/>
    <cellStyle name="Normal 2 76" xfId="478"/>
    <cellStyle name="Normal 2 77" xfId="479"/>
    <cellStyle name="Normal 2 78" xfId="480"/>
    <cellStyle name="Normal 2 79" xfId="481"/>
    <cellStyle name="Normal 2 8" xfId="482"/>
    <cellStyle name="Normal 2 8 2" xfId="483"/>
    <cellStyle name="Normal 2 80" xfId="484"/>
    <cellStyle name="Normal 2 81" xfId="485"/>
    <cellStyle name="Normal 2 82" xfId="486"/>
    <cellStyle name="Normal 2 83" xfId="487"/>
    <cellStyle name="Normal 2 84" xfId="488"/>
    <cellStyle name="Normal 2 85" xfId="489"/>
    <cellStyle name="Normal 2 86" xfId="490"/>
    <cellStyle name="Normal 2 87" xfId="491"/>
    <cellStyle name="Normal 2 88" xfId="492"/>
    <cellStyle name="Normal 2 89" xfId="493"/>
    <cellStyle name="Normal 2 9" xfId="494"/>
    <cellStyle name="Normal 2 9 2" xfId="495"/>
    <cellStyle name="Normal 2 90" xfId="496"/>
    <cellStyle name="Normal 2 91" xfId="497"/>
    <cellStyle name="Normal 2 92" xfId="498"/>
    <cellStyle name="Normal 2 93" xfId="499"/>
    <cellStyle name="Normal 2 94" xfId="500"/>
    <cellStyle name="Normal 2 95" xfId="501"/>
    <cellStyle name="Normal 2 96" xfId="502"/>
    <cellStyle name="Normal 2 97" xfId="503"/>
    <cellStyle name="Normal 2 98" xfId="504"/>
    <cellStyle name="Normal 2 99" xfId="505"/>
    <cellStyle name="Normal 2_130017-B1  โปรแกรมคอมพิวเตอร์ CPI_Q409" xfId="506"/>
    <cellStyle name="Normal 20" xfId="507"/>
    <cellStyle name="Normal 21" xfId="508"/>
    <cellStyle name="Normal 22" xfId="509"/>
    <cellStyle name="Normal 23" xfId="510"/>
    <cellStyle name="Normal 24" xfId="511"/>
    <cellStyle name="Normal 25" xfId="512"/>
    <cellStyle name="Normal 25 2" xfId="513"/>
    <cellStyle name="Normal 26" xfId="514"/>
    <cellStyle name="Normal 27" xfId="515"/>
    <cellStyle name="Normal 28" xfId="516"/>
    <cellStyle name="Normal 29" xfId="517"/>
    <cellStyle name="Normal 3" xfId="518"/>
    <cellStyle name="Normal 3 10" xfId="519"/>
    <cellStyle name="Normal 3 11" xfId="520"/>
    <cellStyle name="Normal 3 12" xfId="521"/>
    <cellStyle name="Normal 3 13" xfId="522"/>
    <cellStyle name="Normal 3 14" xfId="523"/>
    <cellStyle name="Normal 3 15" xfId="524"/>
    <cellStyle name="Normal 3 16" xfId="525"/>
    <cellStyle name="Normal 3 17" xfId="526"/>
    <cellStyle name="Normal 3 18" xfId="527"/>
    <cellStyle name="Normal 3 2" xfId="528"/>
    <cellStyle name="Normal 3 2 2" xfId="529"/>
    <cellStyle name="Normal 3 2 3" xfId="530"/>
    <cellStyle name="Normal 3 2_CPI_Y'52_TOP_GG 1" xfId="531"/>
    <cellStyle name="Normal 3 3" xfId="532"/>
    <cellStyle name="Normal 3 3 2" xfId="533"/>
    <cellStyle name="Normal 3 4" xfId="534"/>
    <cellStyle name="Normal 3 5" xfId="535"/>
    <cellStyle name="Normal 3 6" xfId="536"/>
    <cellStyle name="Normal 3 7" xfId="537"/>
    <cellStyle name="Normal 3 8" xfId="538"/>
    <cellStyle name="Normal 3 9" xfId="539"/>
    <cellStyle name="Normal 3_130018-B1  โปรแกรมเกมส์ระหว่างพัฒนา-BOI_CPI_Q1'10" xfId="540"/>
    <cellStyle name="Normal 30" xfId="541"/>
    <cellStyle name="Normal 31" xfId="542"/>
    <cellStyle name="Normal 32" xfId="543"/>
    <cellStyle name="Normal 33" xfId="544"/>
    <cellStyle name="Normal 34" xfId="545"/>
    <cellStyle name="Normal 35" xfId="546"/>
    <cellStyle name="Normal 36" xfId="547"/>
    <cellStyle name="Normal 39" xfId="548"/>
    <cellStyle name="Normal 4" xfId="549"/>
    <cellStyle name="Normal 4 10" xfId="550"/>
    <cellStyle name="Normal 4 11" xfId="551"/>
    <cellStyle name="Normal 4 12" xfId="552"/>
    <cellStyle name="Normal 4 13" xfId="553"/>
    <cellStyle name="Normal 4 14" xfId="554"/>
    <cellStyle name="Normal 4 15" xfId="555"/>
    <cellStyle name="Normal 4 16" xfId="556"/>
    <cellStyle name="Normal 4 17" xfId="557"/>
    <cellStyle name="Normal 4 18" xfId="558"/>
    <cellStyle name="Normal 4 2" xfId="559"/>
    <cellStyle name="Normal 4 2 2" xfId="560"/>
    <cellStyle name="Normal 4 3" xfId="561"/>
    <cellStyle name="Normal 4 4" xfId="562"/>
    <cellStyle name="Normal 4 5" xfId="563"/>
    <cellStyle name="Normal 4 6" xfId="564"/>
    <cellStyle name="Normal 4 7" xfId="565"/>
    <cellStyle name="Normal 4 8" xfId="566"/>
    <cellStyle name="Normal 4 9" xfId="567"/>
    <cellStyle name="Normal 40" xfId="568"/>
    <cellStyle name="Normal 41" xfId="569"/>
    <cellStyle name="Normal 42" xfId="570"/>
    <cellStyle name="Normal 43" xfId="571"/>
    <cellStyle name="Normal 44" xfId="572"/>
    <cellStyle name="Normal 45" xfId="573"/>
    <cellStyle name="Normal 46" xfId="574"/>
    <cellStyle name="Normal 47" xfId="575"/>
    <cellStyle name="Normal 48" xfId="576"/>
    <cellStyle name="Normal 49" xfId="577"/>
    <cellStyle name="Normal 5" xfId="578"/>
    <cellStyle name="Normal 5 2" xfId="579"/>
    <cellStyle name="Normal 5 3" xfId="580"/>
    <cellStyle name="Normal 5 4" xfId="581"/>
    <cellStyle name="Normal 50" xfId="582"/>
    <cellStyle name="Normal 51" xfId="583"/>
    <cellStyle name="Normal 52" xfId="584"/>
    <cellStyle name="Normal 53" xfId="585"/>
    <cellStyle name="Normal 54" xfId="586"/>
    <cellStyle name="Normal 55" xfId="587"/>
    <cellStyle name="Normal 56" xfId="588"/>
    <cellStyle name="Normal 57" xfId="589"/>
    <cellStyle name="Normal 58" xfId="590"/>
    <cellStyle name="Normal 59" xfId="591"/>
    <cellStyle name="Normal 6" xfId="592"/>
    <cellStyle name="Normal 6 2" xfId="593"/>
    <cellStyle name="Normal 6 3" xfId="594"/>
    <cellStyle name="Normal 6 4" xfId="595"/>
    <cellStyle name="Normal 60" xfId="596"/>
    <cellStyle name="Normal 61" xfId="597"/>
    <cellStyle name="Normal 62" xfId="598"/>
    <cellStyle name="Normal 63" xfId="599"/>
    <cellStyle name="Normal 69" xfId="600"/>
    <cellStyle name="Normal 7" xfId="601"/>
    <cellStyle name="Normal 7 2" xfId="602"/>
    <cellStyle name="Normal 7 3" xfId="603"/>
    <cellStyle name="Normal 7 4" xfId="604"/>
    <cellStyle name="Normal 7 5" xfId="605"/>
    <cellStyle name="Normal 7 6" xfId="606"/>
    <cellStyle name="Normal 7 7" xfId="607"/>
    <cellStyle name="Normal 7 8" xfId="608"/>
    <cellStyle name="Normal 7 9" xfId="609"/>
    <cellStyle name="Normal 70" xfId="610"/>
    <cellStyle name="Normal 73" xfId="611"/>
    <cellStyle name="Normal 8" xfId="612"/>
    <cellStyle name="Normal 8 2" xfId="613"/>
    <cellStyle name="Normal 8 3" xfId="614"/>
    <cellStyle name="Normal 9" xfId="615"/>
    <cellStyle name="Normal 9 10" xfId="616"/>
    <cellStyle name="Normal 9 11" xfId="617"/>
    <cellStyle name="Normal 9 12" xfId="618"/>
    <cellStyle name="Normal 9 13" xfId="619"/>
    <cellStyle name="Normal 9 2" xfId="620"/>
    <cellStyle name="Normal 9 2 2" xfId="621"/>
    <cellStyle name="Normal 9 3" xfId="622"/>
    <cellStyle name="Normal 9 4" xfId="623"/>
    <cellStyle name="Normal 9 5" xfId="624"/>
    <cellStyle name="Normal 9 6" xfId="625"/>
    <cellStyle name="Normal 9 7" xfId="626"/>
    <cellStyle name="Normal 9 8" xfId="627"/>
    <cellStyle name="Normal 9 9" xfId="628"/>
    <cellStyle name="Normal 9_Detail_inf (Mar'10)" xfId="629"/>
    <cellStyle name="Normale_9639A02C" xfId="630"/>
    <cellStyle name="Note 2" xfId="631"/>
    <cellStyle name="Percent [2]" xfId="632"/>
    <cellStyle name="Percent [2] 2" xfId="633"/>
    <cellStyle name="Percent [2] 3" xfId="634"/>
    <cellStyle name="Percent 2" xfId="635"/>
    <cellStyle name="Percent 2 10" xfId="636"/>
    <cellStyle name="Percent 2 11" xfId="637"/>
    <cellStyle name="Percent 2 12" xfId="638"/>
    <cellStyle name="Percent 2 13" xfId="639"/>
    <cellStyle name="Percent 2 14" xfId="640"/>
    <cellStyle name="Percent 2 15" xfId="641"/>
    <cellStyle name="Percent 2 16" xfId="642"/>
    <cellStyle name="Percent 2 17" xfId="643"/>
    <cellStyle name="Percent 2 18" xfId="644"/>
    <cellStyle name="Percent 2 19" xfId="645"/>
    <cellStyle name="Percent 2 2" xfId="646"/>
    <cellStyle name="Percent 2 2 2" xfId="647"/>
    <cellStyle name="Percent 2 20" xfId="648"/>
    <cellStyle name="Percent 2 21" xfId="649"/>
    <cellStyle name="Percent 2 22" xfId="650"/>
    <cellStyle name="Percent 2 23" xfId="651"/>
    <cellStyle name="Percent 2 24" xfId="652"/>
    <cellStyle name="Percent 2 25" xfId="653"/>
    <cellStyle name="Percent 2 26" xfId="654"/>
    <cellStyle name="Percent 2 27" xfId="655"/>
    <cellStyle name="Percent 2 28" xfId="656"/>
    <cellStyle name="Percent 2 29" xfId="657"/>
    <cellStyle name="Percent 2 3" xfId="658"/>
    <cellStyle name="Percent 2 30" xfId="659"/>
    <cellStyle name="Percent 2 31" xfId="660"/>
    <cellStyle name="Percent 2 32" xfId="661"/>
    <cellStyle name="Percent 2 33" xfId="662"/>
    <cellStyle name="Percent 2 34" xfId="663"/>
    <cellStyle name="Percent 2 35" xfId="664"/>
    <cellStyle name="Percent 2 36" xfId="665"/>
    <cellStyle name="Percent 2 37" xfId="666"/>
    <cellStyle name="Percent 2 38" xfId="667"/>
    <cellStyle name="Percent 2 39" xfId="668"/>
    <cellStyle name="Percent 2 4" xfId="669"/>
    <cellStyle name="Percent 2 40" xfId="670"/>
    <cellStyle name="Percent 2 41" xfId="671"/>
    <cellStyle name="Percent 2 42" xfId="672"/>
    <cellStyle name="Percent 2 43" xfId="673"/>
    <cellStyle name="Percent 2 44" xfId="674"/>
    <cellStyle name="Percent 2 45" xfId="675"/>
    <cellStyle name="Percent 2 46" xfId="676"/>
    <cellStyle name="Percent 2 47" xfId="677"/>
    <cellStyle name="Percent 2 48" xfId="678"/>
    <cellStyle name="Percent 2 49" xfId="679"/>
    <cellStyle name="Percent 2 5" xfId="680"/>
    <cellStyle name="Percent 2 50" xfId="681"/>
    <cellStyle name="Percent 2 51" xfId="682"/>
    <cellStyle name="Percent 2 52" xfId="683"/>
    <cellStyle name="Percent 2 53" xfId="684"/>
    <cellStyle name="Percent 2 54" xfId="685"/>
    <cellStyle name="Percent 2 55" xfId="686"/>
    <cellStyle name="Percent 2 56" xfId="687"/>
    <cellStyle name="Percent 2 57" xfId="688"/>
    <cellStyle name="Percent 2 58" xfId="689"/>
    <cellStyle name="Percent 2 6" xfId="690"/>
    <cellStyle name="Percent 2 7" xfId="691"/>
    <cellStyle name="Percent 2 8" xfId="692"/>
    <cellStyle name="Percent 2 9" xfId="693"/>
    <cellStyle name="Percent 3" xfId="694"/>
    <cellStyle name="Percent 3 2" xfId="695"/>
    <cellStyle name="Percent 3 2 2" xfId="696"/>
    <cellStyle name="Percent 3 3" xfId="697"/>
    <cellStyle name="Percent 4" xfId="698"/>
    <cellStyle name="Percent 5" xfId="699"/>
    <cellStyle name="PSChar" xfId="700"/>
    <cellStyle name="Quantity" xfId="701"/>
    <cellStyle name="Quantity 2" xfId="702"/>
    <cellStyle name="Quantity 3" xfId="703"/>
    <cellStyle name="Rittichai" xfId="704"/>
    <cellStyle name="SAPBEXaggData" xfId="705"/>
    <cellStyle name="SAPBEXaggItem" xfId="706"/>
    <cellStyle name="SAPBEXaggItemX" xfId="707"/>
    <cellStyle name="SAPBEXchaText" xfId="708"/>
    <cellStyle name="SAPBEXfilterDrill" xfId="709"/>
    <cellStyle name="SAPBEXfilterItem" xfId="710"/>
    <cellStyle name="SAPBEXheaderItem" xfId="711"/>
    <cellStyle name="SAPBEXheaderText" xfId="712"/>
    <cellStyle name="SAPBEXHLevel0" xfId="713"/>
    <cellStyle name="SAPBEXHLevel1" xfId="714"/>
    <cellStyle name="SAPBEXHLevel2" xfId="715"/>
    <cellStyle name="SAPBEXHLevel3" xfId="716"/>
    <cellStyle name="SAPBEXresItem" xfId="717"/>
    <cellStyle name="SAPBEXstdData" xfId="718"/>
    <cellStyle name="SAPBEXstdItem" xfId="719"/>
    <cellStyle name="SAPBEXstdItemX" xfId="720"/>
    <cellStyle name="SAPBEXtitle" xfId="721"/>
    <cellStyle name="SAPBEXundefined" xfId="722"/>
    <cellStyle name="Sheet Title" xfId="723"/>
    <cellStyle name="Table" xfId="724"/>
    <cellStyle name="Times New Roman" xfId="725"/>
    <cellStyle name="Tusental (0)_pldt" xfId="726"/>
    <cellStyle name="Tusental_A-listan (fixad)" xfId="727"/>
    <cellStyle name="Valuta (0)_pldt" xfId="728"/>
    <cellStyle name="Valuta_NPV" xfId="729"/>
    <cellStyle name="WHead - Style2" xfId="730"/>
    <cellStyle name="การคำนวณ 2" xfId="981"/>
    <cellStyle name="ข้อความเตือน 2" xfId="982"/>
    <cellStyle name="ข้อความอธิบาย 2" xfId="983"/>
    <cellStyle name="เครื่องหมายจุลภาค 10" xfId="732"/>
    <cellStyle name="เครื่องหมายจุลภาค 10 2" xfId="733"/>
    <cellStyle name="เครื่องหมายจุลภาค 10_CPI_Y'52_TOP_GG 1" xfId="734"/>
    <cellStyle name="เครื่องหมายจุลภาค 11" xfId="735"/>
    <cellStyle name="เครื่องหมายจุลภาค 11 2" xfId="736"/>
    <cellStyle name="เครื่องหมายจุลภาค 11 2 2" xfId="737"/>
    <cellStyle name="เครื่องหมายจุลภาค 11 3" xfId="738"/>
    <cellStyle name="เครื่องหมายจุลภาค 11 4" xfId="739"/>
    <cellStyle name="เครื่องหมายจุลภาค 11 5" xfId="740"/>
    <cellStyle name="เครื่องหมายจุลภาค 11 6" xfId="741"/>
    <cellStyle name="เครื่องหมายจุลภาค 11 7" xfId="742"/>
    <cellStyle name="เครื่องหมายจุลภาค 11_CPI_Y'52_TOP_GG 1" xfId="743"/>
    <cellStyle name="เครื่องหมายจุลภาค 12" xfId="744"/>
    <cellStyle name="เครื่องหมายจุลภาค 12 2" xfId="745"/>
    <cellStyle name="เครื่องหมายจุลภาค 12 2 2" xfId="746"/>
    <cellStyle name="เครื่องหมายจุลภาค 12 2 3" xfId="747"/>
    <cellStyle name="เครื่องหมายจุลภาค 12 3" xfId="748"/>
    <cellStyle name="เครื่องหมายจุลภาค 12 4" xfId="749"/>
    <cellStyle name="เครื่องหมายจุลภาค 12 5" xfId="750"/>
    <cellStyle name="เครื่องหมายจุลภาค 12 6" xfId="751"/>
    <cellStyle name="เครื่องหมายจุลภาค 12_CPI_Y'52_TOP_GG 1" xfId="752"/>
    <cellStyle name="เครื่องหมายจุลภาค 13" xfId="753"/>
    <cellStyle name="เครื่องหมายจุลภาค 13 2" xfId="754"/>
    <cellStyle name="เครื่องหมายจุลภาค 13 3" xfId="755"/>
    <cellStyle name="เครื่องหมายจุลภาค 13 4" xfId="756"/>
    <cellStyle name="เครื่องหมายจุลภาค 14" xfId="757"/>
    <cellStyle name="เครื่องหมายจุลภาค 14 2" xfId="758"/>
    <cellStyle name="เครื่องหมายจุลภาค 15" xfId="759"/>
    <cellStyle name="เครื่องหมายจุลภาค 15 2" xfId="760"/>
    <cellStyle name="เครื่องหมายจุลภาค 16" xfId="761"/>
    <cellStyle name="เครื่องหมายจุลภาค 17" xfId="762"/>
    <cellStyle name="เครื่องหมายจุลภาค 18" xfId="763"/>
    <cellStyle name="เครื่องหมายจุลภาค 18 2" xfId="764"/>
    <cellStyle name="เครื่องหมายจุลภาค 19" xfId="765"/>
    <cellStyle name="เครื่องหมายจุลภาค 2" xfId="766"/>
    <cellStyle name="เครื่องหมายจุลภาค 2 10" xfId="767"/>
    <cellStyle name="เครื่องหมายจุลภาค 2 10 2" xfId="768"/>
    <cellStyle name="เครื่องหมายจุลภาค 2 11" xfId="769"/>
    <cellStyle name="เครื่องหมายจุลภาค 2 11 2" xfId="770"/>
    <cellStyle name="เครื่องหมายจุลภาค 2 2" xfId="771"/>
    <cellStyle name="เครื่องหมายจุลภาค 2 2 2" xfId="772"/>
    <cellStyle name="เครื่องหมายจุลภาค 2 2 2 2" xfId="773"/>
    <cellStyle name="เครื่องหมายจุลภาค 2 2 2 2 2" xfId="774"/>
    <cellStyle name="เครื่องหมายจุลภาค 2 2 2 3" xfId="775"/>
    <cellStyle name="เครื่องหมายจุลภาค 2 2 3" xfId="776"/>
    <cellStyle name="เครื่องหมายจุลภาค 2 2_Conso worksheet (Dec'09)" xfId="777"/>
    <cellStyle name="เครื่องหมายจุลภาค 2 3" xfId="778"/>
    <cellStyle name="เครื่องหมายจุลภาค 2 3 2" xfId="779"/>
    <cellStyle name="เครื่องหมายจุลภาค 2 3 3" xfId="780"/>
    <cellStyle name="เครื่องหมายจุลภาค 2 4" xfId="781"/>
    <cellStyle name="เครื่องหมายจุลภาค 2 4 2" xfId="782"/>
    <cellStyle name="เครื่องหมายจุลภาค 2 4 3" xfId="783"/>
    <cellStyle name="เครื่องหมายจุลภาค 2 5" xfId="784"/>
    <cellStyle name="เครื่องหมายจุลภาค 2 5 2" xfId="785"/>
    <cellStyle name="เครื่องหมายจุลภาค 2 5 2 2" xfId="786"/>
    <cellStyle name="เครื่องหมายจุลภาค 2 5 3" xfId="787"/>
    <cellStyle name="เครื่องหมายจุลภาค 2 6" xfId="788"/>
    <cellStyle name="เครื่องหมายจุลภาค 2 6 2" xfId="789"/>
    <cellStyle name="เครื่องหมายจุลภาค 2 7" xfId="790"/>
    <cellStyle name="เครื่องหมายจุลภาค 2 8" xfId="791"/>
    <cellStyle name="เครื่องหมายจุลภาค 2 9" xfId="792"/>
    <cellStyle name="เครื่องหมายจุลภาค 2_130017-B1 โปรแกรมคอมพิวเตอร์ CPI_Q1'10" xfId="793"/>
    <cellStyle name="เครื่องหมายจุลภาค 20" xfId="794"/>
    <cellStyle name="เครื่องหมายจุลภาค 21" xfId="795"/>
    <cellStyle name="เครื่องหมายจุลภาค 22" xfId="796"/>
    <cellStyle name="เครื่องหมายจุลภาค 23" xfId="797"/>
    <cellStyle name="เครื่องหมายจุลภาค 24" xfId="798"/>
    <cellStyle name="เครื่องหมายจุลภาค 25" xfId="799"/>
    <cellStyle name="เครื่องหมายจุลภาค 26" xfId="800"/>
    <cellStyle name="เครื่องหมายจุลภาค 27" xfId="801"/>
    <cellStyle name="เครื่องหมายจุลภาค 28" xfId="802"/>
    <cellStyle name="เครื่องหมายจุลภาค 29" xfId="803"/>
    <cellStyle name="เครื่องหมายจุลภาค 3" xfId="804"/>
    <cellStyle name="เครื่องหมายจุลภาค 3 10" xfId="805"/>
    <cellStyle name="เครื่องหมายจุลภาค 3 2" xfId="806"/>
    <cellStyle name="เครื่องหมายจุลภาค 3 2 2" xfId="807"/>
    <cellStyle name="เครื่องหมายจุลภาค 3 2 2 2" xfId="808"/>
    <cellStyle name="เครื่องหมายจุลภาค 3 2 3" xfId="809"/>
    <cellStyle name="เครื่องหมายจุลภาค 3 2_CPI_Y'52_TOP_GG 1" xfId="810"/>
    <cellStyle name="เครื่องหมายจุลภาค 3 3" xfId="811"/>
    <cellStyle name="เครื่องหมายจุลภาค 3 4" xfId="812"/>
    <cellStyle name="เครื่องหมายจุลภาค 3 5" xfId="813"/>
    <cellStyle name="เครื่องหมายจุลภาค 3 6" xfId="814"/>
    <cellStyle name="เครื่องหมายจุลภาค 3 7" xfId="815"/>
    <cellStyle name="เครื่องหมายจุลภาค 3 8" xfId="816"/>
    <cellStyle name="เครื่องหมายจุลภาค 3 9" xfId="817"/>
    <cellStyle name="เครื่องหมายจุลภาค 3_130017-B1 โปรแกรมคอมพิวเตอร์ CPI_Q1'10" xfId="818"/>
    <cellStyle name="เครื่องหมายจุลภาค 30" xfId="819"/>
    <cellStyle name="เครื่องหมายจุลภาค 31" xfId="820"/>
    <cellStyle name="เครื่องหมายจุลภาค 32" xfId="821"/>
    <cellStyle name="เครื่องหมายจุลภาค 33" xfId="822"/>
    <cellStyle name="เครื่องหมายจุลภาค 34" xfId="823"/>
    <cellStyle name="เครื่องหมายจุลภาค 35" xfId="824"/>
    <cellStyle name="เครื่องหมายจุลภาค 36" xfId="825"/>
    <cellStyle name="เครื่องหมายจุลภาค 37" xfId="826"/>
    <cellStyle name="เครื่องหมายจุลภาค 38" xfId="827"/>
    <cellStyle name="เครื่องหมายจุลภาค 39" xfId="828"/>
    <cellStyle name="เครื่องหมายจุลภาค 4" xfId="829"/>
    <cellStyle name="เครื่องหมายจุลภาค 4 2" xfId="830"/>
    <cellStyle name="เครื่องหมายจุลภาค 4 3" xfId="831"/>
    <cellStyle name="เครื่องหมายจุลภาค 4 4" xfId="832"/>
    <cellStyle name="เครื่องหมายจุลภาค 4 4 2" xfId="833"/>
    <cellStyle name="เครื่องหมายจุลภาค 4 5" xfId="834"/>
    <cellStyle name="เครื่องหมายจุลภาค 4 5 2" xfId="835"/>
    <cellStyle name="เครื่องหมายจุลภาค 4 6" xfId="836"/>
    <cellStyle name="เครื่องหมายจุลภาค 4 6 2" xfId="837"/>
    <cellStyle name="เครื่องหมายจุลภาค 4_130017-B1 โปรแกรมคอมพิวเตอร์ CPI_Q1'10" xfId="838"/>
    <cellStyle name="เครื่องหมายจุลภาค 40" xfId="839"/>
    <cellStyle name="เครื่องหมายจุลภาค 41" xfId="840"/>
    <cellStyle name="เครื่องหมายจุลภาค 42" xfId="841"/>
    <cellStyle name="เครื่องหมายจุลภาค 43" xfId="842"/>
    <cellStyle name="เครื่องหมายจุลภาค 44" xfId="843"/>
    <cellStyle name="เครื่องหมายจุลภาค 45" xfId="844"/>
    <cellStyle name="เครื่องหมายจุลภาค 46" xfId="845"/>
    <cellStyle name="เครื่องหมายจุลภาค 47" xfId="846"/>
    <cellStyle name="เครื่องหมายจุลภาค 48" xfId="847"/>
    <cellStyle name="เครื่องหมายจุลภาค 49" xfId="848"/>
    <cellStyle name="เครื่องหมายจุลภาค 5" xfId="849"/>
    <cellStyle name="เครื่องหมายจุลภาค 5 2" xfId="850"/>
    <cellStyle name="เครื่องหมายจุลภาค 50" xfId="851"/>
    <cellStyle name="เครื่องหมายจุลภาค 51" xfId="852"/>
    <cellStyle name="เครื่องหมายจุลภาค 52" xfId="853"/>
    <cellStyle name="เครื่องหมายจุลภาค 53" xfId="854"/>
    <cellStyle name="เครื่องหมายจุลภาค 54" xfId="855"/>
    <cellStyle name="เครื่องหมายจุลภาค 55" xfId="856"/>
    <cellStyle name="เครื่องหมายจุลภาค 56" xfId="857"/>
    <cellStyle name="เครื่องหมายจุลภาค 57" xfId="858"/>
    <cellStyle name="เครื่องหมายจุลภาค 58" xfId="859"/>
    <cellStyle name="เครื่องหมายจุลภาค 59" xfId="860"/>
    <cellStyle name="เครื่องหมายจุลภาค 6" xfId="861"/>
    <cellStyle name="เครื่องหมายจุลภาค 6 2" xfId="862"/>
    <cellStyle name="เครื่องหมายจุลภาค 60" xfId="863"/>
    <cellStyle name="เครื่องหมายจุลภาค 61" xfId="864"/>
    <cellStyle name="เครื่องหมายจุลภาค 62" xfId="865"/>
    <cellStyle name="เครื่องหมายจุลภาค 63" xfId="866"/>
    <cellStyle name="เครื่องหมายจุลภาค 64" xfId="867"/>
    <cellStyle name="เครื่องหมายจุลภาค 65" xfId="868"/>
    <cellStyle name="เครื่องหมายจุลภาค 66" xfId="869"/>
    <cellStyle name="เครื่องหมายจุลภาค 67" xfId="870"/>
    <cellStyle name="เครื่องหมายจุลภาค 68" xfId="871"/>
    <cellStyle name="เครื่องหมายจุลภาค 69" xfId="872"/>
    <cellStyle name="เครื่องหมายจุลภาค 7" xfId="873"/>
    <cellStyle name="เครื่องหมายจุลภาค 7 2" xfId="874"/>
    <cellStyle name="เครื่องหมายจุลภาค 7 3" xfId="875"/>
    <cellStyle name="เครื่องหมายจุลภาค 7 4" xfId="876"/>
    <cellStyle name="เครื่องหมายจุลภาค 7 4 2" xfId="877"/>
    <cellStyle name="เครื่องหมายจุลภาค 70" xfId="878"/>
    <cellStyle name="เครื่องหมายจุลภาค 71" xfId="879"/>
    <cellStyle name="เครื่องหมายจุลภาค 72" xfId="880"/>
    <cellStyle name="เครื่องหมายจุลภาค 73" xfId="881"/>
    <cellStyle name="เครื่องหมายจุลภาค 74" xfId="882"/>
    <cellStyle name="เครื่องหมายจุลภาค 75" xfId="883"/>
    <cellStyle name="เครื่องหมายจุลภาค 76" xfId="884"/>
    <cellStyle name="เครื่องหมายจุลภาค 77" xfId="885"/>
    <cellStyle name="เครื่องหมายจุลภาค 77 10" xfId="886"/>
    <cellStyle name="เครื่องหมายจุลภาค 77 11" xfId="887"/>
    <cellStyle name="เครื่องหมายจุลภาค 77 12" xfId="888"/>
    <cellStyle name="เครื่องหมายจุลภาค 77 13" xfId="889"/>
    <cellStyle name="เครื่องหมายจุลภาค 77 14" xfId="890"/>
    <cellStyle name="เครื่องหมายจุลภาค 77 15" xfId="891"/>
    <cellStyle name="เครื่องหมายจุลภาค 77 16" xfId="892"/>
    <cellStyle name="เครื่องหมายจุลภาค 77 17" xfId="893"/>
    <cellStyle name="เครื่องหมายจุลภาค 77 18" xfId="894"/>
    <cellStyle name="เครื่องหมายจุลภาค 77 19" xfId="895"/>
    <cellStyle name="เครื่องหมายจุลภาค 77 2" xfId="896"/>
    <cellStyle name="เครื่องหมายจุลภาค 77 20" xfId="897"/>
    <cellStyle name="เครื่องหมายจุลภาค 77 21" xfId="898"/>
    <cellStyle name="เครื่องหมายจุลภาค 77 22" xfId="899"/>
    <cellStyle name="เครื่องหมายจุลภาค 77 23" xfId="900"/>
    <cellStyle name="เครื่องหมายจุลภาค 77 24" xfId="901"/>
    <cellStyle name="เครื่องหมายจุลภาค 77 25" xfId="902"/>
    <cellStyle name="เครื่องหมายจุลภาค 77 26" xfId="903"/>
    <cellStyle name="เครื่องหมายจุลภาค 77 27" xfId="904"/>
    <cellStyle name="เครื่องหมายจุลภาค 77 28" xfId="905"/>
    <cellStyle name="เครื่องหมายจุลภาค 77 29" xfId="906"/>
    <cellStyle name="เครื่องหมายจุลภาค 77 3" xfId="907"/>
    <cellStyle name="เครื่องหมายจุลภาค 77 30" xfId="908"/>
    <cellStyle name="เครื่องหมายจุลภาค 77 4" xfId="909"/>
    <cellStyle name="เครื่องหมายจุลภาค 77 5" xfId="910"/>
    <cellStyle name="เครื่องหมายจุลภาค 77 6" xfId="911"/>
    <cellStyle name="เครื่องหมายจุลภาค 77 7" xfId="912"/>
    <cellStyle name="เครื่องหมายจุลภาค 77 8" xfId="913"/>
    <cellStyle name="เครื่องหมายจุลภาค 77 9" xfId="914"/>
    <cellStyle name="เครื่องหมายจุลภาค 8" xfId="915"/>
    <cellStyle name="เครื่องหมายจุลภาค 8 2" xfId="916"/>
    <cellStyle name="เครื่องหมายจุลภาค 9" xfId="917"/>
    <cellStyle name="เครื่องหมายจุลภาค 9 2" xfId="918"/>
    <cellStyle name="เครื่องหมายเปอร์เซ็นต์_Sheet1" xfId="731"/>
    <cellStyle name="ชื่อเรื่อง 2" xfId="984"/>
    <cellStyle name="เชื่อมโยงหลายมิติ" xfId="919"/>
    <cellStyle name="เชื่อมโยงหลายมิติ 2" xfId="920"/>
    <cellStyle name="เชื่อมโยงหลายมิติ 3" xfId="921"/>
    <cellStyle name="เซลล์ตรวจสอบ 2" xfId="922"/>
    <cellStyle name="เซลล์ที่มีการเชื่อมโยง 2" xfId="923"/>
    <cellStyle name="ดี 2" xfId="985"/>
    <cellStyle name="ตามการเชื่อมโยงหลายมิติ" xfId="986"/>
    <cellStyle name="ตามการเชื่อมโยงหลายมิติ 2" xfId="987"/>
    <cellStyle name="ตามการเชื่อมโยงหลายมิติ 3" xfId="988"/>
    <cellStyle name="ตามการเชื่อมโยงหลายมิติ 4" xfId="989"/>
    <cellStyle name="น้บะภฒ_95" xfId="990"/>
    <cellStyle name="ปกติ 10" xfId="991"/>
    <cellStyle name="ปกติ 10 2" xfId="992"/>
    <cellStyle name="ปกติ 10 3" xfId="993"/>
    <cellStyle name="ปกติ 10 4" xfId="994"/>
    <cellStyle name="ปกติ 10 5" xfId="995"/>
    <cellStyle name="ปกติ 10 5 2" xfId="996"/>
    <cellStyle name="ปกติ 10_CPI_Y'52_TOP_GG 1" xfId="997"/>
    <cellStyle name="ปกติ 11" xfId="998"/>
    <cellStyle name="ปกติ 11 2" xfId="999"/>
    <cellStyle name="ปกติ 11 3" xfId="1000"/>
    <cellStyle name="ปกติ 11_CPI_Y'52_TOP_GG 1" xfId="1001"/>
    <cellStyle name="ปกติ 12" xfId="1002"/>
    <cellStyle name="ปกติ 12 2" xfId="1003"/>
    <cellStyle name="ปกติ 12 2 2" xfId="1004"/>
    <cellStyle name="ปกติ 12 3" xfId="1005"/>
    <cellStyle name="ปกติ 12 4" xfId="1006"/>
    <cellStyle name="ปกติ 12_CPI_Y'52_TOP_GG 1" xfId="1007"/>
    <cellStyle name="ปกติ 13" xfId="1008"/>
    <cellStyle name="ปกติ 13 2" xfId="1009"/>
    <cellStyle name="ปกติ 13 2 2" xfId="1010"/>
    <cellStyle name="ปกติ 13 3" xfId="1011"/>
    <cellStyle name="ปกติ 13 3 2" xfId="1012"/>
    <cellStyle name="ปกติ 13 4" xfId="1013"/>
    <cellStyle name="ปกติ 14" xfId="1014"/>
    <cellStyle name="ปกติ 15" xfId="1015"/>
    <cellStyle name="ปกติ 15 2" xfId="1016"/>
    <cellStyle name="ปกติ 15_IA_Increase 2009 (update Dec'09) " xfId="1017"/>
    <cellStyle name="ปกติ 16" xfId="1018"/>
    <cellStyle name="ปกติ 17" xfId="1019"/>
    <cellStyle name="ปกติ 18" xfId="1020"/>
    <cellStyle name="ปกติ 19" xfId="1021"/>
    <cellStyle name="ปกติ 19 2" xfId="1022"/>
    <cellStyle name="ปกติ 2" xfId="1023"/>
    <cellStyle name="ปกติ 2 10" xfId="1024"/>
    <cellStyle name="ปกติ 2 2" xfId="1025"/>
    <cellStyle name="ปกติ 2 2 2" xfId="1026"/>
    <cellStyle name="ปกติ 2 2 2 2" xfId="1027"/>
    <cellStyle name="ปกติ 2 2 2 2 2" xfId="1028"/>
    <cellStyle name="ปกติ 2 2 2 3" xfId="1029"/>
    <cellStyle name="ปกติ 2 2 2_CPI_Y'52_TOP_GG 1" xfId="1030"/>
    <cellStyle name="ปกติ 2 2 3" xfId="1031"/>
    <cellStyle name="ปกติ 2 2 3 2" xfId="1032"/>
    <cellStyle name="ปกติ 2 2 4" xfId="1033"/>
    <cellStyle name="ปกติ 2 2_Allowance%20IA(1)" xfId="1034"/>
    <cellStyle name="ปกติ 2 3" xfId="1035"/>
    <cellStyle name="ปกติ 2 3 2" xfId="1036"/>
    <cellStyle name="ปกติ 2 3 3" xfId="1037"/>
    <cellStyle name="ปกติ 2 3 4" xfId="1038"/>
    <cellStyle name="ปกติ 2 3 5" xfId="1039"/>
    <cellStyle name="ปกติ 2 3 6" xfId="1040"/>
    <cellStyle name="ปกติ 2 3 7" xfId="1041"/>
    <cellStyle name="ปกติ 2 3 8" xfId="1042"/>
    <cellStyle name="ปกติ 2 4" xfId="1043"/>
    <cellStyle name="ปกติ 2 4 2" xfId="1044"/>
    <cellStyle name="ปกติ 2 4 3" xfId="1045"/>
    <cellStyle name="ปกติ 2 4 4" xfId="1046"/>
    <cellStyle name="ปกติ 2 4 5" xfId="1047"/>
    <cellStyle name="ปกติ 2 4 6" xfId="1048"/>
    <cellStyle name="ปกติ 2 4 7" xfId="1049"/>
    <cellStyle name="ปกติ 2 5" xfId="1050"/>
    <cellStyle name="ปกติ 2 5 2" xfId="1051"/>
    <cellStyle name="ปกติ 2 5 3" xfId="1052"/>
    <cellStyle name="ปกติ 2 5 4" xfId="1053"/>
    <cellStyle name="ปกติ 2 5 5" xfId="1054"/>
    <cellStyle name="ปกติ 2 5 6" xfId="1055"/>
    <cellStyle name="ปกติ 2 5 7" xfId="1056"/>
    <cellStyle name="ปกติ 2 6" xfId="1057"/>
    <cellStyle name="ปกติ 2 6 2" xfId="1058"/>
    <cellStyle name="ปกติ 2 6 3" xfId="1059"/>
    <cellStyle name="ปกติ 2 6 4" xfId="1060"/>
    <cellStyle name="ปกติ 2 6 5" xfId="1061"/>
    <cellStyle name="ปกติ 2 6 6" xfId="1062"/>
    <cellStyle name="ปกติ 2 6 7" xfId="1063"/>
    <cellStyle name="ปกติ 2 7" xfId="1064"/>
    <cellStyle name="ปกติ 2 7 2" xfId="1065"/>
    <cellStyle name="ปกติ 2 7 3" xfId="1066"/>
    <cellStyle name="ปกติ 2 8" xfId="1067"/>
    <cellStyle name="ปกติ 2 9" xfId="1068"/>
    <cellStyle name="ปกติ 2_130013_B1 WIP_Console_CPI_Q1'10" xfId="1069"/>
    <cellStyle name="ปกติ 20" xfId="1070"/>
    <cellStyle name="ปกติ 20 2" xfId="1071"/>
    <cellStyle name="ปกติ 21" xfId="1072"/>
    <cellStyle name="ปกติ 21 2" xfId="1073"/>
    <cellStyle name="ปกติ 22" xfId="1074"/>
    <cellStyle name="ปกติ 22 2" xfId="1075"/>
    <cellStyle name="ปกติ 23" xfId="1076"/>
    <cellStyle name="ปกติ 23 2" xfId="1077"/>
    <cellStyle name="ปกติ 24" xfId="1078"/>
    <cellStyle name="ปกติ 24 2" xfId="1079"/>
    <cellStyle name="ปกติ 25" xfId="1080"/>
    <cellStyle name="ปกติ 25 2" xfId="1081"/>
    <cellStyle name="ปกติ 26" xfId="1082"/>
    <cellStyle name="ปกติ 26 2" xfId="1083"/>
    <cellStyle name="ปกติ 27" xfId="1084"/>
    <cellStyle name="ปกติ 27 2" xfId="1085"/>
    <cellStyle name="ปกติ 28" xfId="1086"/>
    <cellStyle name="ปกติ 28 2" xfId="1087"/>
    <cellStyle name="ปกติ 29" xfId="1088"/>
    <cellStyle name="ปกติ 29 2" xfId="1089"/>
    <cellStyle name="ปกติ 3" xfId="1090"/>
    <cellStyle name="ปกติ 3 10" xfId="1091"/>
    <cellStyle name="ปกติ 3 11" xfId="1092"/>
    <cellStyle name="ปกติ 3 12" xfId="1093"/>
    <cellStyle name="ปกติ 3 13" xfId="1094"/>
    <cellStyle name="ปกติ 3 14" xfId="1095"/>
    <cellStyle name="ปกติ 3 15" xfId="1096"/>
    <cellStyle name="ปกติ 3 16" xfId="1097"/>
    <cellStyle name="ปกติ 3 2" xfId="1098"/>
    <cellStyle name="ปกติ 3 2 2" xfId="1099"/>
    <cellStyle name="ปกติ 3 2 3" xfId="1100"/>
    <cellStyle name="ปกติ 3 2_Detail_inf (Mar'10)" xfId="1101"/>
    <cellStyle name="ปกติ 3 3" xfId="1102"/>
    <cellStyle name="ปกติ 3 4" xfId="1103"/>
    <cellStyle name="ปกติ 3 4 2" xfId="1104"/>
    <cellStyle name="ปกติ 3 5" xfId="1105"/>
    <cellStyle name="ปกติ 3 5 2" xfId="1106"/>
    <cellStyle name="ปกติ 3 6" xfId="1107"/>
    <cellStyle name="ปกติ 3 7" xfId="1108"/>
    <cellStyle name="ปกติ 3 8" xfId="1109"/>
    <cellStyle name="ปกติ 3 9" xfId="1110"/>
    <cellStyle name="ปกติ 3_CPI_Y'52_TOP_GG 1" xfId="1111"/>
    <cellStyle name="ปกติ 30" xfId="1112"/>
    <cellStyle name="ปกติ 30 2" xfId="1113"/>
    <cellStyle name="ปกติ 31" xfId="1114"/>
    <cellStyle name="ปกติ 31 2" xfId="1115"/>
    <cellStyle name="ปกติ 32" xfId="1116"/>
    <cellStyle name="ปกติ 32 2" xfId="1117"/>
    <cellStyle name="ปกติ 33" xfId="1118"/>
    <cellStyle name="ปกติ 33 2" xfId="1119"/>
    <cellStyle name="ปกติ 34" xfId="1120"/>
    <cellStyle name="ปกติ 34 2" xfId="1121"/>
    <cellStyle name="ปกติ 35" xfId="1122"/>
    <cellStyle name="ปกติ 35 2" xfId="1123"/>
    <cellStyle name="ปกติ 36" xfId="1124"/>
    <cellStyle name="ปกติ 36 2" xfId="1125"/>
    <cellStyle name="ปกติ 37" xfId="1126"/>
    <cellStyle name="ปกติ 37 2" xfId="1127"/>
    <cellStyle name="ปกติ 38" xfId="1128"/>
    <cellStyle name="ปกติ 38 2" xfId="1129"/>
    <cellStyle name="ปกติ 39" xfId="1130"/>
    <cellStyle name="ปกติ 39 2" xfId="1131"/>
    <cellStyle name="ปกติ 4" xfId="1132"/>
    <cellStyle name="ปกติ 4 2" xfId="1133"/>
    <cellStyle name="ปกติ 4 2 2" xfId="1134"/>
    <cellStyle name="ปกติ 4 3" xfId="1135"/>
    <cellStyle name="ปกติ 4 4" xfId="1136"/>
    <cellStyle name="ปกติ 4_CPI_Y'52_TOP_GG 1" xfId="1137"/>
    <cellStyle name="ปกติ 40" xfId="1138"/>
    <cellStyle name="ปกติ 40 2" xfId="1139"/>
    <cellStyle name="ปกติ 41" xfId="1140"/>
    <cellStyle name="ปกติ 41 2" xfId="1141"/>
    <cellStyle name="ปกติ 42" xfId="1142"/>
    <cellStyle name="ปกติ 42 2" xfId="1143"/>
    <cellStyle name="ปกติ 43" xfId="1144"/>
    <cellStyle name="ปกติ 43 2" xfId="1145"/>
    <cellStyle name="ปกติ 44" xfId="1146"/>
    <cellStyle name="ปกติ 44 2" xfId="1147"/>
    <cellStyle name="ปกติ 45" xfId="1148"/>
    <cellStyle name="ปกติ 45 2" xfId="1149"/>
    <cellStyle name="ปกติ 46" xfId="1150"/>
    <cellStyle name="ปกติ 46 2" xfId="1151"/>
    <cellStyle name="ปกติ 47" xfId="1152"/>
    <cellStyle name="ปกติ 47 2" xfId="1153"/>
    <cellStyle name="ปกติ 48" xfId="1154"/>
    <cellStyle name="ปกติ 48 2" xfId="1155"/>
    <cellStyle name="ปกติ 49" xfId="1156"/>
    <cellStyle name="ปกติ 49 2" xfId="1157"/>
    <cellStyle name="ปกติ 5" xfId="1158"/>
    <cellStyle name="ปกติ 5 2" xfId="1159"/>
    <cellStyle name="ปกติ 5 3" xfId="1160"/>
    <cellStyle name="ปกติ 5 4" xfId="1161"/>
    <cellStyle name="ปกติ 5_Conso worksheet (Dec'09)" xfId="1162"/>
    <cellStyle name="ปกติ 50" xfId="1163"/>
    <cellStyle name="ปกติ 50 2" xfId="1164"/>
    <cellStyle name="ปกติ 51" xfId="1165"/>
    <cellStyle name="ปกติ 51 2" xfId="1166"/>
    <cellStyle name="ปกติ 52" xfId="1167"/>
    <cellStyle name="ปกติ 52 2" xfId="1168"/>
    <cellStyle name="ปกติ 53" xfId="1169"/>
    <cellStyle name="ปกติ 53 2" xfId="1170"/>
    <cellStyle name="ปกติ 54" xfId="1171"/>
    <cellStyle name="ปกติ 54 2" xfId="1172"/>
    <cellStyle name="ปกติ 55" xfId="1173"/>
    <cellStyle name="ปกติ 55 2" xfId="1174"/>
    <cellStyle name="ปกติ 56" xfId="1175"/>
    <cellStyle name="ปกติ 56 2" xfId="1176"/>
    <cellStyle name="ปกติ 57" xfId="1177"/>
    <cellStyle name="ปกติ 57 2" xfId="1178"/>
    <cellStyle name="ปกติ 58" xfId="1179"/>
    <cellStyle name="ปกติ 58 2" xfId="1180"/>
    <cellStyle name="ปกติ 59" xfId="1181"/>
    <cellStyle name="ปกติ 59 2" xfId="1182"/>
    <cellStyle name="ปกติ 6" xfId="1183"/>
    <cellStyle name="ปกติ 6 2" xfId="1184"/>
    <cellStyle name="ปกติ 6_CPI_Y'52_TOP_GG 1" xfId="1185"/>
    <cellStyle name="ปกติ 60" xfId="1186"/>
    <cellStyle name="ปกติ 60 2" xfId="1187"/>
    <cellStyle name="ปกติ 61" xfId="1188"/>
    <cellStyle name="ปกติ 61 2" xfId="1189"/>
    <cellStyle name="ปกติ 62" xfId="1190"/>
    <cellStyle name="ปกติ 62 2" xfId="1191"/>
    <cellStyle name="ปกติ 63" xfId="1192"/>
    <cellStyle name="ปกติ 63 2" xfId="1193"/>
    <cellStyle name="ปกติ 64" xfId="1194"/>
    <cellStyle name="ปกติ 64 2" xfId="1195"/>
    <cellStyle name="ปกติ 65" xfId="1196"/>
    <cellStyle name="ปกติ 65 2" xfId="1197"/>
    <cellStyle name="ปกติ 66" xfId="1198"/>
    <cellStyle name="ปกติ 66 2" xfId="1199"/>
    <cellStyle name="ปกติ 67" xfId="1200"/>
    <cellStyle name="ปกติ 67 2" xfId="1201"/>
    <cellStyle name="ปกติ 68" xfId="1202"/>
    <cellStyle name="ปกติ 68 2" xfId="1203"/>
    <cellStyle name="ปกติ 69" xfId="1204"/>
    <cellStyle name="ปกติ 7" xfId="1205"/>
    <cellStyle name="ปกติ 7 2" xfId="1206"/>
    <cellStyle name="ปกติ 7 3" xfId="1207"/>
    <cellStyle name="ปกติ 7 4" xfId="1208"/>
    <cellStyle name="ปกติ 7 5" xfId="1209"/>
    <cellStyle name="ปกติ 7 6" xfId="1210"/>
    <cellStyle name="ปกติ 7 7" xfId="1211"/>
    <cellStyle name="ปกติ 7 8" xfId="1212"/>
    <cellStyle name="ปกติ 70" xfId="1213"/>
    <cellStyle name="ปกติ 71" xfId="1214"/>
    <cellStyle name="ปกติ 8" xfId="1215"/>
    <cellStyle name="ปกติ 8 2" xfId="1216"/>
    <cellStyle name="ปกติ 8 2 2" xfId="1217"/>
    <cellStyle name="ปกติ 8 3" xfId="1218"/>
    <cellStyle name="ปกติ 8_CPI_Y'52_TOP_GG 1" xfId="1219"/>
    <cellStyle name="ปกติ 9" xfId="1220"/>
    <cellStyle name="ปกติ 9 2" xfId="1221"/>
    <cellStyle name="ปกติ 9 3" xfId="1222"/>
    <cellStyle name="ปกติ 9 4" xfId="1223"/>
    <cellStyle name="ปกติ 9_CPI_Y'52_TOP_GG 1" xfId="1224"/>
    <cellStyle name="ป้อนค่า 2" xfId="1225"/>
    <cellStyle name="ปานกลาง 2" xfId="1226"/>
    <cellStyle name="เปอร์เซ็นต์ 10" xfId="924"/>
    <cellStyle name="เปอร์เซ็นต์ 10 2" xfId="925"/>
    <cellStyle name="เปอร์เซ็นต์ 11" xfId="926"/>
    <cellStyle name="เปอร์เซ็นต์ 11 2" xfId="927"/>
    <cellStyle name="เปอร์เซ็นต์ 12" xfId="928"/>
    <cellStyle name="เปอร์เซ็นต์ 13" xfId="929"/>
    <cellStyle name="เปอร์เซ็นต์ 13 10" xfId="930"/>
    <cellStyle name="เปอร์เซ็นต์ 13 11" xfId="931"/>
    <cellStyle name="เปอร์เซ็นต์ 13 12" xfId="932"/>
    <cellStyle name="เปอร์เซ็นต์ 13 13" xfId="933"/>
    <cellStyle name="เปอร์เซ็นต์ 13 14" xfId="934"/>
    <cellStyle name="เปอร์เซ็นต์ 13 15" xfId="935"/>
    <cellStyle name="เปอร์เซ็นต์ 13 16" xfId="936"/>
    <cellStyle name="เปอร์เซ็นต์ 13 17" xfId="937"/>
    <cellStyle name="เปอร์เซ็นต์ 13 18" xfId="938"/>
    <cellStyle name="เปอร์เซ็นต์ 13 19" xfId="939"/>
    <cellStyle name="เปอร์เซ็นต์ 13 2" xfId="940"/>
    <cellStyle name="เปอร์เซ็นต์ 13 20" xfId="941"/>
    <cellStyle name="เปอร์เซ็นต์ 13 21" xfId="942"/>
    <cellStyle name="เปอร์เซ็นต์ 13 22" xfId="943"/>
    <cellStyle name="เปอร์เซ็นต์ 13 23" xfId="944"/>
    <cellStyle name="เปอร์เซ็นต์ 13 24" xfId="945"/>
    <cellStyle name="เปอร์เซ็นต์ 13 25" xfId="946"/>
    <cellStyle name="เปอร์เซ็นต์ 13 26" xfId="947"/>
    <cellStyle name="เปอร์เซ็นต์ 13 27" xfId="948"/>
    <cellStyle name="เปอร์เซ็นต์ 13 28" xfId="949"/>
    <cellStyle name="เปอร์เซ็นต์ 13 29" xfId="950"/>
    <cellStyle name="เปอร์เซ็นต์ 13 3" xfId="951"/>
    <cellStyle name="เปอร์เซ็นต์ 13 30" xfId="952"/>
    <cellStyle name="เปอร์เซ็นต์ 13 4" xfId="953"/>
    <cellStyle name="เปอร์เซ็นต์ 13 5" xfId="954"/>
    <cellStyle name="เปอร์เซ็นต์ 13 6" xfId="955"/>
    <cellStyle name="เปอร์เซ็นต์ 13 7" xfId="956"/>
    <cellStyle name="เปอร์เซ็นต์ 13 8" xfId="957"/>
    <cellStyle name="เปอร์เซ็นต์ 13 9" xfId="958"/>
    <cellStyle name="เปอร์เซ็นต์ 2" xfId="959"/>
    <cellStyle name="เปอร์เซ็นต์ 2 2" xfId="960"/>
    <cellStyle name="เปอร์เซ็นต์ 2 2 2" xfId="961"/>
    <cellStyle name="เปอร์เซ็นต์ 2 2 2 2" xfId="962"/>
    <cellStyle name="เปอร์เซ็นต์ 2 3" xfId="963"/>
    <cellStyle name="เปอร์เซ็นต์ 2 3 2" xfId="964"/>
    <cellStyle name="เปอร์เซ็นต์ 2 4" xfId="965"/>
    <cellStyle name="เปอร์เซ็นต์ 3" xfId="966"/>
    <cellStyle name="เปอร์เซ็นต์ 4" xfId="967"/>
    <cellStyle name="เปอร์เซ็นต์ 4 2" xfId="968"/>
    <cellStyle name="เปอร์เซ็นต์ 4 2 2" xfId="969"/>
    <cellStyle name="เปอร์เซ็นต์ 4 3" xfId="970"/>
    <cellStyle name="เปอร์เซ็นต์ 4 3 2" xfId="971"/>
    <cellStyle name="เปอร์เซ็นต์ 4 4" xfId="972"/>
    <cellStyle name="เปอร์เซ็นต์ 4 4 2" xfId="973"/>
    <cellStyle name="เปอร์เซ็นต์ 5" xfId="974"/>
    <cellStyle name="เปอร์เซ็นต์ 6" xfId="975"/>
    <cellStyle name="เปอร์เซ็นต์ 7" xfId="976"/>
    <cellStyle name="เปอร์เซ็นต์ 8" xfId="977"/>
    <cellStyle name="เปอร์เซ็นต์ 9" xfId="978"/>
    <cellStyle name="ผลรวม 2" xfId="1227"/>
    <cellStyle name="แย่ 2" xfId="979"/>
    <cellStyle name="ฤธถ [0]_95" xfId="1228"/>
    <cellStyle name="ฤธถ_95" xfId="1229"/>
    <cellStyle name="ล๋ศญ [0]_95" xfId="1230"/>
    <cellStyle name="ล๋ศญ_95" xfId="1231"/>
    <cellStyle name="วฅมุ_4ฟ๙ฝวภ๛" xfId="1232"/>
    <cellStyle name="ส่วนที่ถูกเน้น1 2" xfId="1233"/>
    <cellStyle name="ส่วนที่ถูกเน้น2 2" xfId="1234"/>
    <cellStyle name="ส่วนที่ถูกเน้น3 2" xfId="1235"/>
    <cellStyle name="ส่วนที่ถูกเน้น4 2" xfId="1236"/>
    <cellStyle name="ส่วนที่ถูกเน้น5 2" xfId="1237"/>
    <cellStyle name="ส่วนที่ถูกเน้น6 2" xfId="1238"/>
    <cellStyle name="แสดงผล 2" xfId="980"/>
    <cellStyle name="หมายเหตุ 2" xfId="1239"/>
    <cellStyle name="หัวเรื่อง 1 2" xfId="1240"/>
    <cellStyle name="หัวเรื่อง 2 2" xfId="1241"/>
    <cellStyle name="หัวเรื่อง 3 2" xfId="1242"/>
    <cellStyle name="หัวเรื่อง 4 2" xfId="1243"/>
    <cellStyle name="표준_학술대회참가자일정-최종" xfId="1244"/>
    <cellStyle name="標準_FIXED ASSET" xfId="12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showGridLines="0" view="pageBreakPreview" topLeftCell="A79" zoomScaleNormal="100" zoomScaleSheetLayoutView="100" workbookViewId="0">
      <selection activeCell="F90" sqref="F90"/>
    </sheetView>
  </sheetViews>
  <sheetFormatPr defaultColWidth="9" defaultRowHeight="21.75"/>
  <cols>
    <col min="1" max="4" width="1.42578125" style="210" customWidth="1"/>
    <col min="5" max="5" width="38.5703125" style="210" customWidth="1"/>
    <col min="6" max="6" width="6.85546875" style="205" customWidth="1"/>
    <col min="7" max="7" width="1.140625" style="211" customWidth="1"/>
    <col min="8" max="8" width="11.85546875" style="212" customWidth="1"/>
    <col min="9" max="9" width="1.140625" style="212" customWidth="1"/>
    <col min="10" max="10" width="11.85546875" style="212" customWidth="1"/>
    <col min="11" max="11" width="1.140625" style="212" customWidth="1"/>
    <col min="12" max="12" width="11.85546875" style="213" customWidth="1"/>
    <col min="13" max="13" width="1.140625" style="213" customWidth="1"/>
    <col min="14" max="14" width="11.85546875" style="213" customWidth="1"/>
    <col min="15" max="15" width="14" style="214" customWidth="1"/>
    <col min="16" max="16384" width="9" style="214"/>
  </cols>
  <sheetData>
    <row r="1" spans="1:14" s="196" customFormat="1" ht="22.5" customHeight="1">
      <c r="A1" s="195" t="s">
        <v>40</v>
      </c>
      <c r="H1" s="197"/>
      <c r="I1" s="197"/>
      <c r="J1" s="197"/>
      <c r="K1" s="197"/>
      <c r="L1" s="197"/>
      <c r="M1" s="197"/>
      <c r="N1" s="197"/>
    </row>
    <row r="2" spans="1:14" s="196" customFormat="1" ht="22.5" customHeight="1">
      <c r="A2" s="195" t="s">
        <v>48</v>
      </c>
      <c r="H2" s="197"/>
      <c r="I2" s="197"/>
      <c r="J2" s="197"/>
      <c r="K2" s="197"/>
      <c r="L2" s="197"/>
      <c r="M2" s="197"/>
      <c r="N2" s="197"/>
    </row>
    <row r="3" spans="1:14" s="196" customFormat="1" ht="15" customHeight="1">
      <c r="A3" s="198"/>
      <c r="B3" s="198"/>
      <c r="C3" s="198"/>
      <c r="D3" s="198"/>
      <c r="E3" s="198"/>
      <c r="F3" s="199"/>
      <c r="G3" s="200"/>
      <c r="H3" s="201"/>
      <c r="I3" s="201"/>
      <c r="J3" s="201"/>
      <c r="K3" s="201"/>
      <c r="L3" s="201"/>
      <c r="M3" s="201"/>
      <c r="N3" s="201"/>
    </row>
    <row r="4" spans="1:14" s="196" customFormat="1" ht="22.5" customHeight="1">
      <c r="A4" s="198"/>
      <c r="B4" s="198"/>
      <c r="C4" s="198"/>
      <c r="D4" s="198"/>
      <c r="E4" s="198"/>
      <c r="F4" s="199"/>
      <c r="G4" s="200"/>
      <c r="H4" s="272" t="s">
        <v>14</v>
      </c>
      <c r="I4" s="272"/>
      <c r="J4" s="272"/>
      <c r="K4" s="201"/>
      <c r="L4" s="272" t="s">
        <v>15</v>
      </c>
      <c r="M4" s="272"/>
      <c r="N4" s="272"/>
    </row>
    <row r="5" spans="1:14" s="196" customFormat="1" ht="22.5" customHeight="1">
      <c r="G5" s="202"/>
      <c r="H5" s="221" t="s">
        <v>101</v>
      </c>
      <c r="I5" s="221"/>
      <c r="J5" s="221" t="s">
        <v>132</v>
      </c>
      <c r="K5" s="203"/>
      <c r="L5" s="221" t="s">
        <v>101</v>
      </c>
      <c r="M5" s="221"/>
      <c r="N5" s="221" t="s">
        <v>132</v>
      </c>
    </row>
    <row r="6" spans="1:14" s="196" customFormat="1" ht="22.5" customHeight="1">
      <c r="A6" s="195" t="s">
        <v>0</v>
      </c>
      <c r="B6" s="204"/>
      <c r="C6" s="204"/>
      <c r="D6" s="204"/>
      <c r="E6" s="204"/>
      <c r="F6" s="205" t="s">
        <v>1</v>
      </c>
      <c r="G6" s="202"/>
      <c r="H6" s="206" t="s">
        <v>171</v>
      </c>
      <c r="I6" s="206"/>
      <c r="J6" s="206" t="s">
        <v>147</v>
      </c>
      <c r="K6" s="206"/>
      <c r="L6" s="206" t="s">
        <v>171</v>
      </c>
      <c r="M6" s="206"/>
      <c r="N6" s="206" t="s">
        <v>147</v>
      </c>
    </row>
    <row r="7" spans="1:14" s="196" customFormat="1" ht="22.5" customHeight="1">
      <c r="A7" s="195"/>
      <c r="B7" s="204"/>
      <c r="C7" s="204"/>
      <c r="D7" s="204"/>
      <c r="E7" s="204"/>
      <c r="F7" s="205"/>
      <c r="G7" s="202"/>
      <c r="H7" s="206" t="s">
        <v>227</v>
      </c>
      <c r="I7" s="206"/>
      <c r="J7" s="206"/>
      <c r="K7" s="206"/>
      <c r="L7" s="206" t="s">
        <v>227</v>
      </c>
      <c r="M7" s="206"/>
      <c r="N7" s="206"/>
    </row>
    <row r="8" spans="1:14" s="196" customFormat="1" ht="22.5" customHeight="1">
      <c r="A8" s="207"/>
      <c r="B8" s="204"/>
      <c r="C8" s="204"/>
      <c r="D8" s="204"/>
      <c r="E8" s="204"/>
      <c r="F8" s="205"/>
      <c r="G8" s="202"/>
      <c r="H8" s="271" t="s">
        <v>49</v>
      </c>
      <c r="I8" s="271"/>
      <c r="J8" s="271"/>
      <c r="K8" s="271"/>
      <c r="L8" s="271"/>
      <c r="M8" s="271"/>
      <c r="N8" s="271"/>
    </row>
    <row r="9" spans="1:14" ht="22.5" customHeight="1">
      <c r="A9" s="208" t="s">
        <v>2</v>
      </c>
      <c r="B9" s="209"/>
    </row>
    <row r="10" spans="1:14" ht="22.5" customHeight="1">
      <c r="A10" s="210" t="s">
        <v>3</v>
      </c>
      <c r="F10" s="215"/>
      <c r="H10" s="212">
        <v>1402817</v>
      </c>
      <c r="J10" s="212">
        <v>1236334</v>
      </c>
      <c r="L10" s="213">
        <v>751034</v>
      </c>
      <c r="N10" s="213">
        <v>767971</v>
      </c>
    </row>
    <row r="11" spans="1:14" ht="22.5" customHeight="1">
      <c r="A11" s="210" t="s">
        <v>229</v>
      </c>
      <c r="F11" s="205" t="s">
        <v>236</v>
      </c>
      <c r="H11" s="212">
        <v>628117</v>
      </c>
      <c r="J11" s="212">
        <v>691309</v>
      </c>
      <c r="L11" s="213">
        <v>628117</v>
      </c>
      <c r="N11" s="213">
        <v>691309</v>
      </c>
    </row>
    <row r="12" spans="1:14" ht="22.5" customHeight="1">
      <c r="A12" s="210" t="s">
        <v>110</v>
      </c>
      <c r="F12" s="215" t="s">
        <v>191</v>
      </c>
      <c r="H12" s="212">
        <v>326869</v>
      </c>
      <c r="J12" s="212">
        <v>339854</v>
      </c>
      <c r="L12" s="212">
        <v>38259</v>
      </c>
      <c r="N12" s="212">
        <v>35373</v>
      </c>
    </row>
    <row r="13" spans="1:14" ht="22.5" customHeight="1">
      <c r="A13" s="210" t="s">
        <v>137</v>
      </c>
      <c r="F13" s="215" t="s">
        <v>192</v>
      </c>
      <c r="H13" s="212">
        <v>53190</v>
      </c>
      <c r="J13" s="212">
        <v>62549</v>
      </c>
      <c r="L13" s="212">
        <v>4994</v>
      </c>
      <c r="N13" s="212">
        <v>5204</v>
      </c>
    </row>
    <row r="14" spans="1:14" ht="22.5" customHeight="1">
      <c r="A14" s="210" t="s">
        <v>165</v>
      </c>
      <c r="F14" s="215"/>
      <c r="L14" s="212"/>
      <c r="N14" s="212"/>
    </row>
    <row r="15" spans="1:14" ht="22.5" customHeight="1">
      <c r="B15" s="210" t="s">
        <v>166</v>
      </c>
      <c r="F15" s="215" t="s">
        <v>192</v>
      </c>
      <c r="H15" s="241">
        <v>0</v>
      </c>
      <c r="J15" s="212">
        <v>2670</v>
      </c>
      <c r="L15" s="211">
        <v>0</v>
      </c>
      <c r="N15" s="211">
        <v>0</v>
      </c>
    </row>
    <row r="16" spans="1:14" ht="22.5" customHeight="1">
      <c r="A16" s="210" t="s">
        <v>167</v>
      </c>
      <c r="F16" s="215"/>
      <c r="L16" s="211"/>
      <c r="N16" s="211"/>
    </row>
    <row r="17" spans="1:14" ht="22.5" customHeight="1">
      <c r="B17" s="210" t="s">
        <v>168</v>
      </c>
      <c r="F17" s="215"/>
      <c r="L17" s="211"/>
      <c r="N17" s="211"/>
    </row>
    <row r="18" spans="1:14" ht="22.5" customHeight="1">
      <c r="B18" s="210" t="s">
        <v>166</v>
      </c>
      <c r="F18" s="215" t="s">
        <v>192</v>
      </c>
      <c r="H18" s="212">
        <v>4650</v>
      </c>
      <c r="J18" s="212">
        <v>5321</v>
      </c>
      <c r="L18" s="211">
        <v>0</v>
      </c>
      <c r="N18" s="211">
        <v>0</v>
      </c>
    </row>
    <row r="19" spans="1:14" ht="22.5" customHeight="1">
      <c r="A19" s="210" t="s">
        <v>43</v>
      </c>
      <c r="F19" s="215"/>
      <c r="H19" s="212">
        <v>102681</v>
      </c>
      <c r="J19" s="212">
        <v>115915</v>
      </c>
      <c r="L19" s="213">
        <v>9240</v>
      </c>
      <c r="N19" s="213">
        <v>12034</v>
      </c>
    </row>
    <row r="20" spans="1:14" ht="22.5" customHeight="1">
      <c r="A20" s="210" t="s">
        <v>113</v>
      </c>
      <c r="F20" s="215"/>
      <c r="H20" s="251">
        <v>23353</v>
      </c>
      <c r="J20" s="212">
        <v>31611</v>
      </c>
      <c r="L20" s="216">
        <v>551</v>
      </c>
      <c r="N20" s="216">
        <v>4373</v>
      </c>
    </row>
    <row r="21" spans="1:14" s="196" customFormat="1" ht="22.5" customHeight="1">
      <c r="A21" s="217" t="s">
        <v>4</v>
      </c>
      <c r="B21" s="217"/>
      <c r="C21" s="217"/>
      <c r="D21" s="217"/>
      <c r="E21" s="217"/>
      <c r="F21" s="199"/>
      <c r="G21" s="200"/>
      <c r="H21" s="218">
        <f>SUM(H10:H20)</f>
        <v>2541677</v>
      </c>
      <c r="I21" s="201"/>
      <c r="J21" s="218">
        <f>SUM(J10:J20)</f>
        <v>2485563</v>
      </c>
      <c r="K21" s="201"/>
      <c r="L21" s="218">
        <f>SUM(L10:L20)</f>
        <v>1432195</v>
      </c>
      <c r="M21" s="197"/>
      <c r="N21" s="218">
        <f>SUM(N10:N20)</f>
        <v>1516264</v>
      </c>
    </row>
    <row r="22" spans="1:14" s="196" customFormat="1" ht="15" customHeight="1">
      <c r="A22" s="217"/>
      <c r="B22" s="217"/>
      <c r="C22" s="217"/>
      <c r="D22" s="217"/>
      <c r="E22" s="217"/>
      <c r="F22" s="199"/>
      <c r="G22" s="200"/>
      <c r="H22" s="197"/>
      <c r="I22" s="201"/>
      <c r="J22" s="197"/>
      <c r="K22" s="201"/>
      <c r="L22" s="197"/>
      <c r="M22" s="197"/>
      <c r="N22" s="197"/>
    </row>
    <row r="23" spans="1:14" ht="22.5" customHeight="1">
      <c r="A23" s="208" t="s">
        <v>5</v>
      </c>
    </row>
    <row r="24" spans="1:14" ht="22.5" customHeight="1">
      <c r="A24" s="210" t="s">
        <v>169</v>
      </c>
      <c r="F24" s="219">
        <v>6</v>
      </c>
      <c r="H24" s="212">
        <v>33052</v>
      </c>
      <c r="J24" s="212">
        <v>32625</v>
      </c>
      <c r="L24" s="214">
        <v>0</v>
      </c>
      <c r="N24" s="214">
        <v>0</v>
      </c>
    </row>
    <row r="25" spans="1:14" ht="22.5" customHeight="1">
      <c r="A25" s="210" t="s">
        <v>57</v>
      </c>
      <c r="F25" s="219">
        <v>7</v>
      </c>
      <c r="H25" s="220">
        <v>0</v>
      </c>
      <c r="J25" s="220">
        <v>0</v>
      </c>
      <c r="L25" s="212">
        <v>2295224</v>
      </c>
      <c r="N25" s="212">
        <v>2202837</v>
      </c>
    </row>
    <row r="26" spans="1:14" ht="22.5" customHeight="1">
      <c r="A26" s="210" t="s">
        <v>58</v>
      </c>
      <c r="F26" s="219">
        <v>6</v>
      </c>
      <c r="H26" s="212">
        <v>82182</v>
      </c>
      <c r="J26" s="212">
        <v>47537</v>
      </c>
      <c r="L26" s="212">
        <v>450</v>
      </c>
      <c r="M26" s="212"/>
      <c r="N26" s="212">
        <v>450</v>
      </c>
    </row>
    <row r="27" spans="1:14" ht="22.5" customHeight="1">
      <c r="A27" s="210" t="s">
        <v>230</v>
      </c>
      <c r="F27" s="219">
        <v>12</v>
      </c>
      <c r="H27" s="212">
        <v>31469</v>
      </c>
      <c r="J27" s="212">
        <v>32499</v>
      </c>
      <c r="L27" s="211">
        <v>0</v>
      </c>
      <c r="M27" s="211"/>
      <c r="N27" s="211">
        <v>0</v>
      </c>
    </row>
    <row r="28" spans="1:14" ht="22.5" customHeight="1">
      <c r="A28" s="210" t="s">
        <v>133</v>
      </c>
      <c r="F28" s="219"/>
      <c r="H28" s="221"/>
      <c r="J28" s="221"/>
      <c r="L28" s="212"/>
      <c r="M28" s="212"/>
      <c r="N28" s="212"/>
    </row>
    <row r="29" spans="1:14" ht="22.5" customHeight="1">
      <c r="B29" s="210" t="s">
        <v>134</v>
      </c>
      <c r="C29" s="214"/>
      <c r="F29" s="219">
        <v>5</v>
      </c>
      <c r="H29" s="222">
        <v>41200</v>
      </c>
      <c r="J29" s="222">
        <v>41200</v>
      </c>
      <c r="L29" s="212">
        <v>71870</v>
      </c>
      <c r="M29" s="212"/>
      <c r="N29" s="212">
        <v>66453</v>
      </c>
    </row>
    <row r="30" spans="1:14" ht="22.5" customHeight="1">
      <c r="A30" s="210" t="s">
        <v>59</v>
      </c>
      <c r="F30" s="219">
        <v>8</v>
      </c>
      <c r="H30" s="212">
        <v>1064922</v>
      </c>
      <c r="J30" s="212">
        <v>1091458</v>
      </c>
      <c r="L30" s="213">
        <v>692405</v>
      </c>
      <c r="N30" s="213">
        <v>699786</v>
      </c>
    </row>
    <row r="31" spans="1:14" ht="22.5" customHeight="1">
      <c r="A31" s="210" t="s">
        <v>90</v>
      </c>
      <c r="F31" s="219">
        <v>8</v>
      </c>
      <c r="H31" s="251">
        <v>235335</v>
      </c>
      <c r="I31" s="251"/>
      <c r="J31" s="251">
        <v>241145</v>
      </c>
      <c r="K31" s="251"/>
      <c r="L31" s="252">
        <v>0</v>
      </c>
      <c r="M31" s="220"/>
      <c r="N31" s="220">
        <v>0</v>
      </c>
    </row>
    <row r="32" spans="1:14" ht="22.5" customHeight="1">
      <c r="A32" s="210" t="s">
        <v>175</v>
      </c>
      <c r="F32" s="219" t="s">
        <v>237</v>
      </c>
      <c r="H32" s="212">
        <v>111979</v>
      </c>
      <c r="I32" s="251"/>
      <c r="J32" s="252">
        <v>0</v>
      </c>
      <c r="K32" s="251"/>
      <c r="L32" s="213">
        <v>9739</v>
      </c>
      <c r="M32" s="220"/>
      <c r="N32" s="220">
        <v>0</v>
      </c>
    </row>
    <row r="33" spans="1:14" ht="22.5" customHeight="1">
      <c r="A33" s="210" t="s">
        <v>178</v>
      </c>
      <c r="C33" s="214"/>
      <c r="F33" s="219">
        <v>8</v>
      </c>
      <c r="H33" s="212">
        <v>540600</v>
      </c>
      <c r="J33" s="212">
        <v>555492</v>
      </c>
      <c r="L33" s="220">
        <v>0</v>
      </c>
      <c r="M33" s="220"/>
      <c r="N33" s="220">
        <v>0</v>
      </c>
    </row>
    <row r="34" spans="1:14" ht="22.5" customHeight="1">
      <c r="A34" s="210" t="s">
        <v>60</v>
      </c>
      <c r="F34" s="219">
        <v>8</v>
      </c>
      <c r="H34" s="212">
        <v>302158</v>
      </c>
      <c r="J34" s="212">
        <v>300241</v>
      </c>
      <c r="L34" s="221">
        <v>43961</v>
      </c>
      <c r="N34" s="221">
        <v>44442</v>
      </c>
    </row>
    <row r="35" spans="1:14" ht="22.5" customHeight="1">
      <c r="A35" s="210" t="s">
        <v>39</v>
      </c>
      <c r="F35" s="215"/>
      <c r="H35" s="212">
        <v>78026</v>
      </c>
      <c r="J35" s="212">
        <v>72735</v>
      </c>
      <c r="L35" s="220">
        <v>0</v>
      </c>
      <c r="N35" s="220">
        <v>0</v>
      </c>
    </row>
    <row r="36" spans="1:14" ht="22.5" customHeight="1">
      <c r="A36" s="210" t="s">
        <v>44</v>
      </c>
      <c r="H36" s="212">
        <v>139558</v>
      </c>
      <c r="J36" s="212">
        <v>118384</v>
      </c>
      <c r="L36" s="213">
        <v>14697</v>
      </c>
      <c r="N36" s="213">
        <v>10288</v>
      </c>
    </row>
    <row r="37" spans="1:14" s="196" customFormat="1" ht="22.5" customHeight="1">
      <c r="A37" s="217" t="s">
        <v>6</v>
      </c>
      <c r="B37" s="217"/>
      <c r="C37" s="217"/>
      <c r="D37" s="217"/>
      <c r="E37" s="217"/>
      <c r="F37" s="199"/>
      <c r="G37" s="200"/>
      <c r="H37" s="218">
        <f>SUM(H24:H36)</f>
        <v>2660481</v>
      </c>
      <c r="I37" s="201"/>
      <c r="J37" s="218">
        <f>SUM(J24:J36)</f>
        <v>2533316</v>
      </c>
      <c r="K37" s="201"/>
      <c r="L37" s="218">
        <f>SUM(L24:L36)</f>
        <v>3128346</v>
      </c>
      <c r="M37" s="197"/>
      <c r="N37" s="218">
        <f>SUM(N24:N36)</f>
        <v>3024256</v>
      </c>
    </row>
    <row r="38" spans="1:14" s="196" customFormat="1" ht="15" customHeight="1">
      <c r="A38" s="217"/>
      <c r="B38" s="217"/>
      <c r="C38" s="217"/>
      <c r="D38" s="217"/>
      <c r="E38" s="217"/>
      <c r="F38" s="199"/>
      <c r="G38" s="200"/>
      <c r="H38" s="197"/>
      <c r="I38" s="201"/>
      <c r="J38" s="197"/>
      <c r="K38" s="201"/>
      <c r="L38" s="197"/>
      <c r="M38" s="197"/>
      <c r="N38" s="197"/>
    </row>
    <row r="39" spans="1:14" s="196" customFormat="1" ht="22.5" customHeight="1" thickBot="1">
      <c r="A39" s="217" t="s">
        <v>7</v>
      </c>
      <c r="B39" s="217"/>
      <c r="C39" s="217"/>
      <c r="D39" s="217"/>
      <c r="E39" s="217"/>
      <c r="F39" s="199"/>
      <c r="G39" s="200"/>
      <c r="H39" s="223">
        <f>SUM(H21+H37)</f>
        <v>5202158</v>
      </c>
      <c r="I39" s="201"/>
      <c r="J39" s="223">
        <f>SUM(J21+J37)</f>
        <v>5018879</v>
      </c>
      <c r="K39" s="201"/>
      <c r="L39" s="223">
        <f>SUM(L21+L37)</f>
        <v>4560541</v>
      </c>
      <c r="M39" s="197"/>
      <c r="N39" s="223">
        <f>SUM(N21+N37)</f>
        <v>4540520</v>
      </c>
    </row>
    <row r="40" spans="1:14" s="196" customFormat="1" ht="22.5" customHeight="1" thickTop="1">
      <c r="A40" s="217"/>
      <c r="B40" s="217"/>
      <c r="C40" s="217"/>
      <c r="D40" s="217"/>
      <c r="E40" s="217"/>
      <c r="F40" s="199"/>
      <c r="G40" s="200"/>
      <c r="H40" s="230"/>
      <c r="I40" s="201"/>
      <c r="J40" s="230"/>
      <c r="K40" s="201"/>
      <c r="L40" s="230"/>
      <c r="M40" s="197"/>
      <c r="N40" s="230"/>
    </row>
    <row r="41" spans="1:14" s="225" customFormat="1" ht="22.5" customHeight="1">
      <c r="A41" s="195" t="s">
        <v>40</v>
      </c>
      <c r="B41" s="195"/>
      <c r="C41" s="195"/>
      <c r="D41" s="195"/>
      <c r="E41" s="195"/>
      <c r="F41" s="195"/>
      <c r="G41" s="195"/>
      <c r="H41" s="224"/>
      <c r="I41" s="224"/>
      <c r="J41" s="224"/>
      <c r="K41" s="224"/>
      <c r="L41" s="224"/>
      <c r="M41" s="224"/>
      <c r="N41" s="224"/>
    </row>
    <row r="42" spans="1:14" s="225" customFormat="1" ht="22.5" customHeight="1">
      <c r="A42" s="195" t="s">
        <v>48</v>
      </c>
      <c r="B42" s="195"/>
      <c r="C42" s="195"/>
      <c r="D42" s="195"/>
      <c r="E42" s="195"/>
      <c r="F42" s="195"/>
      <c r="G42" s="195"/>
      <c r="H42" s="224"/>
      <c r="I42" s="224"/>
      <c r="J42" s="224"/>
      <c r="K42" s="224"/>
      <c r="L42" s="224"/>
      <c r="M42" s="224"/>
      <c r="N42" s="224"/>
    </row>
    <row r="43" spans="1:14" s="196" customFormat="1" ht="15" customHeight="1">
      <c r="A43" s="198"/>
      <c r="B43" s="198"/>
      <c r="C43" s="198"/>
      <c r="D43" s="198"/>
      <c r="E43" s="198"/>
      <c r="F43" s="199"/>
      <c r="G43" s="200"/>
      <c r="H43" s="201"/>
      <c r="I43" s="201"/>
      <c r="J43" s="201"/>
      <c r="K43" s="201"/>
      <c r="L43" s="201"/>
      <c r="M43" s="201"/>
      <c r="N43" s="201"/>
    </row>
    <row r="44" spans="1:14" s="196" customFormat="1" ht="22.5" customHeight="1">
      <c r="A44" s="198"/>
      <c r="B44" s="198"/>
      <c r="C44" s="198"/>
      <c r="D44" s="198"/>
      <c r="E44" s="198"/>
      <c r="F44" s="199"/>
      <c r="G44" s="200"/>
      <c r="H44" s="272" t="s">
        <v>14</v>
      </c>
      <c r="I44" s="272"/>
      <c r="J44" s="272"/>
      <c r="K44" s="201"/>
      <c r="L44" s="272" t="s">
        <v>15</v>
      </c>
      <c r="M44" s="272"/>
      <c r="N44" s="272"/>
    </row>
    <row r="45" spans="1:14" s="196" customFormat="1" ht="22.5" customHeight="1">
      <c r="A45" s="198"/>
      <c r="B45" s="198"/>
      <c r="C45" s="198"/>
      <c r="D45" s="198"/>
      <c r="E45" s="198"/>
      <c r="F45" s="199"/>
      <c r="G45" s="200"/>
      <c r="H45" s="221" t="s">
        <v>101</v>
      </c>
      <c r="I45" s="221"/>
      <c r="J45" s="221" t="s">
        <v>132</v>
      </c>
      <c r="K45" s="203"/>
      <c r="L45" s="221" t="s">
        <v>101</v>
      </c>
      <c r="M45" s="221"/>
      <c r="N45" s="221" t="s">
        <v>132</v>
      </c>
    </row>
    <row r="46" spans="1:14" s="196" customFormat="1" ht="22.5" customHeight="1">
      <c r="A46" s="195" t="s">
        <v>8</v>
      </c>
      <c r="B46" s="204"/>
      <c r="C46" s="204"/>
      <c r="D46" s="204"/>
      <c r="E46" s="204"/>
      <c r="F46" s="205" t="s">
        <v>1</v>
      </c>
      <c r="G46" s="202"/>
      <c r="H46" s="206" t="s">
        <v>171</v>
      </c>
      <c r="I46" s="206"/>
      <c r="J46" s="206" t="s">
        <v>147</v>
      </c>
      <c r="K46" s="206"/>
      <c r="L46" s="206" t="s">
        <v>171</v>
      </c>
      <c r="M46" s="206"/>
      <c r="N46" s="206" t="s">
        <v>147</v>
      </c>
    </row>
    <row r="47" spans="1:14" s="196" customFormat="1" ht="22.5" customHeight="1">
      <c r="A47" s="195"/>
      <c r="B47" s="204"/>
      <c r="C47" s="204"/>
      <c r="D47" s="204"/>
      <c r="E47" s="204"/>
      <c r="F47" s="205"/>
      <c r="G47" s="202"/>
      <c r="H47" s="206" t="s">
        <v>227</v>
      </c>
      <c r="I47" s="206"/>
      <c r="J47" s="206"/>
      <c r="K47" s="206"/>
      <c r="L47" s="206" t="s">
        <v>227</v>
      </c>
      <c r="M47" s="206"/>
      <c r="N47" s="206"/>
    </row>
    <row r="48" spans="1:14" s="196" customFormat="1" ht="22.5" customHeight="1">
      <c r="A48" s="207"/>
      <c r="B48" s="204"/>
      <c r="C48" s="204"/>
      <c r="D48" s="204"/>
      <c r="E48" s="204"/>
      <c r="F48" s="205"/>
      <c r="G48" s="202"/>
      <c r="H48" s="271" t="s">
        <v>49</v>
      </c>
      <c r="I48" s="271"/>
      <c r="J48" s="271"/>
      <c r="K48" s="271"/>
      <c r="L48" s="271"/>
      <c r="M48" s="271"/>
      <c r="N48" s="271"/>
    </row>
    <row r="49" spans="1:14" ht="22.5" customHeight="1">
      <c r="A49" s="208" t="s">
        <v>9</v>
      </c>
    </row>
    <row r="50" spans="1:14" ht="22.5" customHeight="1">
      <c r="A50" s="210" t="s">
        <v>112</v>
      </c>
      <c r="F50" s="215" t="s">
        <v>192</v>
      </c>
      <c r="H50" s="212">
        <v>126628</v>
      </c>
      <c r="J50" s="212">
        <v>122835</v>
      </c>
      <c r="L50" s="213">
        <v>701</v>
      </c>
      <c r="N50" s="213">
        <v>2254</v>
      </c>
    </row>
    <row r="51" spans="1:14" ht="22.5" customHeight="1">
      <c r="A51" s="210" t="s">
        <v>138</v>
      </c>
      <c r="F51" s="215" t="s">
        <v>192</v>
      </c>
      <c r="H51" s="212">
        <v>346525</v>
      </c>
      <c r="J51" s="212">
        <v>189169</v>
      </c>
      <c r="L51" s="213">
        <v>158626</v>
      </c>
      <c r="N51" s="213">
        <v>18196</v>
      </c>
    </row>
    <row r="52" spans="1:14" ht="22.5" customHeight="1">
      <c r="A52" s="210" t="s">
        <v>91</v>
      </c>
      <c r="F52" s="215"/>
      <c r="H52" s="214"/>
      <c r="I52" s="214"/>
      <c r="J52" s="214"/>
      <c r="K52" s="214"/>
      <c r="L52" s="214"/>
      <c r="M52" s="214"/>
      <c r="N52" s="214"/>
    </row>
    <row r="53" spans="1:14" ht="22.5" customHeight="1">
      <c r="B53" s="210" t="s">
        <v>135</v>
      </c>
      <c r="F53" s="215"/>
      <c r="H53" s="241">
        <v>0</v>
      </c>
      <c r="J53" s="212">
        <v>9859</v>
      </c>
      <c r="L53" s="214">
        <v>0</v>
      </c>
      <c r="M53" s="214"/>
      <c r="N53" s="214">
        <v>0</v>
      </c>
    </row>
    <row r="54" spans="1:14" ht="22.5" customHeight="1">
      <c r="A54" s="210" t="s">
        <v>179</v>
      </c>
      <c r="F54" s="219">
        <v>3</v>
      </c>
      <c r="H54" s="251">
        <v>11756</v>
      </c>
      <c r="J54" s="220">
        <v>0</v>
      </c>
      <c r="L54" s="213">
        <v>2044</v>
      </c>
      <c r="N54" s="214">
        <v>0</v>
      </c>
    </row>
    <row r="55" spans="1:14" ht="22.5" customHeight="1">
      <c r="A55" s="210" t="s">
        <v>193</v>
      </c>
      <c r="H55" s="212">
        <v>1409</v>
      </c>
      <c r="J55" s="212">
        <v>1409</v>
      </c>
      <c r="L55" s="226">
        <v>0</v>
      </c>
      <c r="M55" s="221"/>
      <c r="N55" s="226">
        <v>0</v>
      </c>
    </row>
    <row r="56" spans="1:14" ht="22.5" customHeight="1">
      <c r="A56" s="210" t="s">
        <v>114</v>
      </c>
      <c r="F56" s="215" t="s">
        <v>192</v>
      </c>
      <c r="H56" s="251">
        <v>18027</v>
      </c>
      <c r="J56" s="212">
        <v>28046</v>
      </c>
      <c r="L56" s="221">
        <v>5218</v>
      </c>
      <c r="N56" s="221">
        <v>11844</v>
      </c>
    </row>
    <row r="57" spans="1:14" s="196" customFormat="1" ht="22.5" customHeight="1">
      <c r="A57" s="217" t="s">
        <v>10</v>
      </c>
      <c r="B57" s="217"/>
      <c r="C57" s="217"/>
      <c r="D57" s="217"/>
      <c r="E57" s="217"/>
      <c r="F57" s="205"/>
      <c r="G57" s="200"/>
      <c r="H57" s="218">
        <f>SUM(H50:H56)</f>
        <v>504345</v>
      </c>
      <c r="I57" s="201"/>
      <c r="J57" s="218">
        <f>SUM(J50:J56)</f>
        <v>351318</v>
      </c>
      <c r="K57" s="201"/>
      <c r="L57" s="218">
        <f>SUM(L50:L56)</f>
        <v>166589</v>
      </c>
      <c r="M57" s="197"/>
      <c r="N57" s="218">
        <f>SUM(N50:N56)</f>
        <v>32294</v>
      </c>
    </row>
    <row r="58" spans="1:14" s="196" customFormat="1" ht="15" customHeight="1">
      <c r="A58" s="217"/>
      <c r="B58" s="217"/>
      <c r="C58" s="217"/>
      <c r="D58" s="217"/>
      <c r="E58" s="217"/>
      <c r="F58" s="205"/>
      <c r="G58" s="200"/>
      <c r="H58" s="197"/>
      <c r="I58" s="201"/>
      <c r="J58" s="197"/>
      <c r="K58" s="201"/>
      <c r="L58" s="197"/>
      <c r="M58" s="197"/>
      <c r="N58" s="197"/>
    </row>
    <row r="59" spans="1:14" ht="22.5" customHeight="1">
      <c r="A59" s="208" t="s">
        <v>26</v>
      </c>
    </row>
    <row r="60" spans="1:14" ht="22.5" customHeight="1">
      <c r="A60" s="210" t="s">
        <v>176</v>
      </c>
      <c r="F60" s="219">
        <v>3</v>
      </c>
      <c r="H60" s="251">
        <v>121824</v>
      </c>
      <c r="J60" s="220">
        <v>0</v>
      </c>
      <c r="L60" s="221">
        <v>8690</v>
      </c>
      <c r="N60" s="220">
        <v>0</v>
      </c>
    </row>
    <row r="61" spans="1:14" ht="22.5" customHeight="1">
      <c r="A61" s="210" t="s">
        <v>136</v>
      </c>
      <c r="F61" s="215"/>
      <c r="H61" s="212">
        <v>5294</v>
      </c>
      <c r="J61" s="212">
        <v>5986</v>
      </c>
      <c r="L61" s="221">
        <v>5294</v>
      </c>
      <c r="N61" s="221">
        <v>5986</v>
      </c>
    </row>
    <row r="62" spans="1:14" ht="22.5" customHeight="1">
      <c r="A62" s="210" t="s">
        <v>177</v>
      </c>
      <c r="F62" s="219"/>
      <c r="H62" s="251">
        <v>170660</v>
      </c>
      <c r="J62" s="212">
        <v>167193</v>
      </c>
      <c r="L62" s="221">
        <v>81621</v>
      </c>
      <c r="N62" s="221">
        <v>80888</v>
      </c>
    </row>
    <row r="63" spans="1:14" s="196" customFormat="1" ht="22.5" customHeight="1">
      <c r="A63" s="217" t="s">
        <v>28</v>
      </c>
      <c r="B63" s="217"/>
      <c r="C63" s="217"/>
      <c r="D63" s="217"/>
      <c r="E63" s="217"/>
      <c r="F63" s="205"/>
      <c r="G63" s="200"/>
      <c r="H63" s="218">
        <f>SUM(H60:H62)</f>
        <v>297778</v>
      </c>
      <c r="I63" s="201"/>
      <c r="J63" s="218">
        <f>SUM(J60:J62)</f>
        <v>173179</v>
      </c>
      <c r="K63" s="201"/>
      <c r="L63" s="218">
        <f>SUM(L60:L62)</f>
        <v>95605</v>
      </c>
      <c r="M63" s="197"/>
      <c r="N63" s="218">
        <f>SUM(N60:N62)</f>
        <v>86874</v>
      </c>
    </row>
    <row r="64" spans="1:14" s="196" customFormat="1" ht="15" customHeight="1">
      <c r="A64" s="217"/>
      <c r="B64" s="217"/>
      <c r="C64" s="217"/>
      <c r="D64" s="217"/>
      <c r="E64" s="217"/>
      <c r="F64" s="205"/>
      <c r="G64" s="200"/>
      <c r="H64" s="197"/>
      <c r="I64" s="201"/>
      <c r="J64" s="197"/>
      <c r="K64" s="201"/>
      <c r="L64" s="197"/>
      <c r="M64" s="197"/>
      <c r="N64" s="197"/>
    </row>
    <row r="65" spans="1:15" s="196" customFormat="1" ht="22.5" customHeight="1">
      <c r="A65" s="217" t="s">
        <v>27</v>
      </c>
      <c r="B65" s="217"/>
      <c r="C65" s="217"/>
      <c r="D65" s="217"/>
      <c r="E65" s="217"/>
      <c r="F65" s="205"/>
      <c r="G65" s="200"/>
      <c r="H65" s="227">
        <f>SUM(H57+H63)</f>
        <v>802123</v>
      </c>
      <c r="I65" s="201"/>
      <c r="J65" s="227">
        <f>SUM(J57+J63)</f>
        <v>524497</v>
      </c>
      <c r="K65" s="201"/>
      <c r="L65" s="227">
        <f>SUM(L57+L63)</f>
        <v>262194</v>
      </c>
      <c r="M65" s="197"/>
      <c r="N65" s="227">
        <f>SUM(N57+N63)</f>
        <v>119168</v>
      </c>
    </row>
    <row r="66" spans="1:15" s="196" customFormat="1" ht="22.5" customHeight="1">
      <c r="A66" s="217"/>
      <c r="B66" s="217"/>
      <c r="C66" s="217"/>
      <c r="D66" s="217"/>
      <c r="E66" s="217"/>
      <c r="F66" s="205"/>
      <c r="G66" s="200"/>
      <c r="H66" s="230"/>
      <c r="I66" s="201"/>
      <c r="J66" s="230"/>
      <c r="K66" s="201"/>
      <c r="L66" s="230"/>
      <c r="M66" s="197"/>
      <c r="N66" s="230"/>
    </row>
    <row r="67" spans="1:15" s="196" customFormat="1" ht="22.5" customHeight="1">
      <c r="A67" s="195" t="s">
        <v>40</v>
      </c>
      <c r="B67" s="217"/>
      <c r="C67" s="217"/>
      <c r="D67" s="217"/>
      <c r="E67" s="217"/>
      <c r="F67" s="217"/>
      <c r="G67" s="217"/>
      <c r="H67" s="197"/>
      <c r="I67" s="197"/>
      <c r="J67" s="197"/>
      <c r="K67" s="197"/>
      <c r="L67" s="197"/>
      <c r="M67" s="197"/>
      <c r="N67" s="197"/>
    </row>
    <row r="68" spans="1:15" s="196" customFormat="1" ht="22.5" customHeight="1">
      <c r="A68" s="195" t="s">
        <v>48</v>
      </c>
      <c r="B68" s="217"/>
      <c r="C68" s="217"/>
      <c r="D68" s="217"/>
      <c r="E68" s="217"/>
      <c r="F68" s="217"/>
      <c r="G68" s="217"/>
      <c r="H68" s="197"/>
      <c r="I68" s="197"/>
      <c r="J68" s="197"/>
      <c r="K68" s="197"/>
      <c r="L68" s="197"/>
      <c r="M68" s="197"/>
      <c r="N68" s="197"/>
    </row>
    <row r="69" spans="1:15" s="196" customFormat="1" ht="15" customHeight="1">
      <c r="A69" s="198"/>
      <c r="B69" s="198"/>
      <c r="C69" s="198"/>
      <c r="D69" s="198"/>
      <c r="E69" s="198"/>
      <c r="F69" s="199"/>
      <c r="G69" s="200"/>
      <c r="H69" s="201"/>
      <c r="I69" s="201"/>
      <c r="J69" s="201"/>
      <c r="K69" s="201"/>
      <c r="L69" s="201"/>
      <c r="M69" s="201"/>
      <c r="N69" s="201"/>
    </row>
    <row r="70" spans="1:15" s="196" customFormat="1" ht="22.5" customHeight="1">
      <c r="A70" s="198"/>
      <c r="B70" s="198"/>
      <c r="C70" s="198"/>
      <c r="D70" s="198"/>
      <c r="E70" s="198"/>
      <c r="F70" s="199"/>
      <c r="G70" s="200"/>
      <c r="H70" s="272" t="s">
        <v>14</v>
      </c>
      <c r="I70" s="272"/>
      <c r="J70" s="272"/>
      <c r="K70" s="201"/>
      <c r="L70" s="272" t="s">
        <v>15</v>
      </c>
      <c r="M70" s="272"/>
      <c r="N70" s="272"/>
    </row>
    <row r="71" spans="1:15" s="196" customFormat="1" ht="22.5" customHeight="1">
      <c r="A71" s="198"/>
      <c r="B71" s="198"/>
      <c r="C71" s="198"/>
      <c r="D71" s="198"/>
      <c r="E71" s="198"/>
      <c r="F71" s="199"/>
      <c r="G71" s="200"/>
      <c r="H71" s="221" t="s">
        <v>101</v>
      </c>
      <c r="I71" s="221"/>
      <c r="J71" s="221" t="s">
        <v>132</v>
      </c>
      <c r="K71" s="203"/>
      <c r="L71" s="221" t="s">
        <v>101</v>
      </c>
      <c r="M71" s="221"/>
      <c r="N71" s="221" t="s">
        <v>132</v>
      </c>
    </row>
    <row r="72" spans="1:15" s="196" customFormat="1" ht="22.5" customHeight="1">
      <c r="A72" s="195" t="s">
        <v>8</v>
      </c>
      <c r="B72" s="204"/>
      <c r="C72" s="204"/>
      <c r="D72" s="204"/>
      <c r="E72" s="204"/>
      <c r="F72" s="205" t="s">
        <v>1</v>
      </c>
      <c r="G72" s="202"/>
      <c r="H72" s="206" t="s">
        <v>171</v>
      </c>
      <c r="I72" s="206"/>
      <c r="J72" s="206" t="s">
        <v>147</v>
      </c>
      <c r="K72" s="206"/>
      <c r="L72" s="206" t="s">
        <v>171</v>
      </c>
      <c r="M72" s="206"/>
      <c r="N72" s="206" t="s">
        <v>147</v>
      </c>
    </row>
    <row r="73" spans="1:15" s="196" customFormat="1" ht="22.5" customHeight="1">
      <c r="A73" s="195"/>
      <c r="B73" s="204"/>
      <c r="C73" s="204"/>
      <c r="D73" s="204"/>
      <c r="E73" s="204"/>
      <c r="F73" s="205"/>
      <c r="G73" s="202"/>
      <c r="H73" s="206" t="s">
        <v>227</v>
      </c>
      <c r="I73" s="206"/>
      <c r="J73" s="206"/>
      <c r="K73" s="206"/>
      <c r="L73" s="206" t="s">
        <v>227</v>
      </c>
      <c r="M73" s="206"/>
      <c r="N73" s="206"/>
    </row>
    <row r="74" spans="1:15" s="196" customFormat="1" ht="22.5" customHeight="1">
      <c r="A74" s="207"/>
      <c r="B74" s="204"/>
      <c r="C74" s="204"/>
      <c r="D74" s="204"/>
      <c r="E74" s="204"/>
      <c r="F74" s="205"/>
      <c r="G74" s="202"/>
      <c r="H74" s="271" t="s">
        <v>49</v>
      </c>
      <c r="I74" s="271"/>
      <c r="J74" s="271"/>
      <c r="K74" s="271"/>
      <c r="L74" s="271"/>
      <c r="M74" s="271"/>
      <c r="N74" s="271"/>
    </row>
    <row r="75" spans="1:15" ht="22.5" customHeight="1">
      <c r="A75" s="208" t="s">
        <v>11</v>
      </c>
    </row>
    <row r="76" spans="1:15" ht="22.5" customHeight="1">
      <c r="A76" s="210" t="s">
        <v>12</v>
      </c>
      <c r="F76" s="219"/>
    </row>
    <row r="77" spans="1:15" ht="22.5" customHeight="1">
      <c r="B77" s="210" t="s">
        <v>32</v>
      </c>
      <c r="F77" s="219"/>
    </row>
    <row r="78" spans="1:15" ht="22.5" customHeight="1" thickBot="1">
      <c r="B78" s="232" t="s">
        <v>181</v>
      </c>
      <c r="C78" s="231"/>
      <c r="H78" s="228">
        <v>452094</v>
      </c>
      <c r="J78" s="228">
        <v>452094</v>
      </c>
      <c r="L78" s="228">
        <v>452094</v>
      </c>
      <c r="M78" s="212"/>
      <c r="N78" s="228">
        <v>452094</v>
      </c>
    </row>
    <row r="79" spans="1:15" ht="22.5" customHeight="1" thickTop="1">
      <c r="B79" s="210" t="s">
        <v>33</v>
      </c>
      <c r="C79" s="231"/>
      <c r="H79" s="233"/>
      <c r="J79" s="233"/>
      <c r="L79" s="233"/>
      <c r="M79" s="212"/>
      <c r="N79" s="233"/>
    </row>
    <row r="80" spans="1:15" ht="22.5" customHeight="1">
      <c r="B80" s="232" t="s">
        <v>182</v>
      </c>
      <c r="C80" s="214"/>
      <c r="H80" s="212">
        <v>441561</v>
      </c>
      <c r="J80" s="212">
        <v>441561</v>
      </c>
      <c r="L80" s="213">
        <v>441561</v>
      </c>
      <c r="N80" s="213">
        <v>441561</v>
      </c>
      <c r="O80" s="226"/>
    </row>
    <row r="81" spans="1:15" ht="22.5" customHeight="1">
      <c r="A81" s="210" t="s">
        <v>68</v>
      </c>
      <c r="B81" s="214"/>
      <c r="H81" s="212">
        <v>2832156</v>
      </c>
      <c r="J81" s="212">
        <v>2832156</v>
      </c>
      <c r="L81" s="213">
        <v>2832156</v>
      </c>
      <c r="N81" s="213">
        <v>2832156</v>
      </c>
      <c r="O81" s="226"/>
    </row>
    <row r="82" spans="1:15" ht="22.5" customHeight="1">
      <c r="A82" s="210" t="s">
        <v>180</v>
      </c>
      <c r="H82" s="220">
        <v>0</v>
      </c>
      <c r="I82" s="211"/>
      <c r="J82" s="220">
        <v>0</v>
      </c>
      <c r="L82" s="213">
        <v>3805</v>
      </c>
      <c r="N82" s="213">
        <v>3805</v>
      </c>
      <c r="O82" s="226"/>
    </row>
    <row r="83" spans="1:15" ht="22.5" customHeight="1">
      <c r="A83" s="210" t="s">
        <v>16</v>
      </c>
      <c r="B83" s="214"/>
      <c r="O83" s="226"/>
    </row>
    <row r="84" spans="1:15" ht="22.5" customHeight="1">
      <c r="B84" s="210" t="s">
        <v>34</v>
      </c>
      <c r="D84" s="214"/>
      <c r="O84" s="226"/>
    </row>
    <row r="85" spans="1:15" ht="22.5" customHeight="1">
      <c r="C85" s="210" t="s">
        <v>35</v>
      </c>
      <c r="D85" s="214"/>
      <c r="H85" s="212">
        <v>45209</v>
      </c>
      <c r="J85" s="212">
        <v>45209</v>
      </c>
      <c r="L85" s="213">
        <v>45209</v>
      </c>
      <c r="N85" s="212">
        <v>45209</v>
      </c>
      <c r="O85" s="226"/>
    </row>
    <row r="86" spans="1:15" ht="22.5" customHeight="1">
      <c r="B86" s="210" t="s">
        <v>18</v>
      </c>
      <c r="D86" s="214"/>
      <c r="F86" s="205" t="s">
        <v>102</v>
      </c>
      <c r="H86" s="212">
        <v>1075378</v>
      </c>
      <c r="J86" s="212">
        <v>1166441</v>
      </c>
      <c r="L86" s="213">
        <v>975616</v>
      </c>
      <c r="N86" s="213">
        <v>1098621</v>
      </c>
      <c r="O86" s="226"/>
    </row>
    <row r="87" spans="1:15" ht="22.5" customHeight="1">
      <c r="A87" s="210" t="s">
        <v>61</v>
      </c>
      <c r="D87" s="214"/>
      <c r="H87" s="212">
        <v>-2559</v>
      </c>
      <c r="J87" s="212">
        <v>-1735</v>
      </c>
      <c r="L87" s="214">
        <v>0</v>
      </c>
      <c r="M87" s="214"/>
      <c r="N87" s="214">
        <v>0</v>
      </c>
      <c r="O87" s="226"/>
    </row>
    <row r="88" spans="1:15" s="196" customFormat="1" ht="22.5" customHeight="1">
      <c r="A88" s="217" t="s">
        <v>47</v>
      </c>
      <c r="B88" s="217"/>
      <c r="C88" s="217"/>
      <c r="D88" s="217"/>
      <c r="E88" s="217"/>
      <c r="F88" s="199"/>
      <c r="G88" s="200"/>
      <c r="H88" s="229">
        <f>SUM(H80:H87)</f>
        <v>4391745</v>
      </c>
      <c r="I88" s="201"/>
      <c r="J88" s="229">
        <f>SUM(J80:J87)</f>
        <v>4483632</v>
      </c>
      <c r="K88" s="201"/>
      <c r="L88" s="229">
        <f>SUM(L80:L87)</f>
        <v>4298347</v>
      </c>
      <c r="M88" s="197">
        <v>0</v>
      </c>
      <c r="N88" s="229">
        <f>SUM(N80:N87)</f>
        <v>4421352</v>
      </c>
    </row>
    <row r="89" spans="1:15" ht="22.5" customHeight="1">
      <c r="A89" s="210" t="s">
        <v>115</v>
      </c>
      <c r="D89" s="217"/>
      <c r="F89" s="205" t="s">
        <v>102</v>
      </c>
      <c r="H89" s="212">
        <v>8290</v>
      </c>
      <c r="J89" s="212">
        <v>10750</v>
      </c>
      <c r="L89" s="220">
        <v>0</v>
      </c>
      <c r="M89" s="220" t="s">
        <v>170</v>
      </c>
      <c r="N89" s="220">
        <v>0</v>
      </c>
    </row>
    <row r="90" spans="1:15" s="196" customFormat="1" ht="22.5" customHeight="1">
      <c r="A90" s="217" t="s">
        <v>17</v>
      </c>
      <c r="B90" s="217"/>
      <c r="C90" s="217"/>
      <c r="D90" s="217"/>
      <c r="E90" s="217"/>
      <c r="F90" s="199"/>
      <c r="G90" s="200"/>
      <c r="H90" s="218">
        <f>SUM(H88:H89)</f>
        <v>4400035</v>
      </c>
      <c r="I90" s="201"/>
      <c r="J90" s="218">
        <f>SUM(J88:J89)</f>
        <v>4494382</v>
      </c>
      <c r="K90" s="201"/>
      <c r="L90" s="218">
        <f>SUM(L88:L89)</f>
        <v>4298347</v>
      </c>
      <c r="M90" s="197"/>
      <c r="N90" s="218">
        <f>SUM(N88:N89)</f>
        <v>4421352</v>
      </c>
    </row>
    <row r="91" spans="1:15" s="196" customFormat="1" ht="15" customHeight="1">
      <c r="A91" s="217"/>
      <c r="B91" s="217"/>
      <c r="C91" s="217"/>
      <c r="D91" s="217"/>
      <c r="E91" s="217"/>
      <c r="F91" s="199"/>
      <c r="G91" s="200"/>
      <c r="H91" s="197"/>
      <c r="I91" s="201"/>
      <c r="J91" s="197"/>
      <c r="K91" s="201"/>
      <c r="L91" s="197"/>
      <c r="M91" s="197"/>
      <c r="N91" s="197"/>
    </row>
    <row r="92" spans="1:15" s="196" customFormat="1" ht="22.5" customHeight="1" thickBot="1">
      <c r="A92" s="217" t="s">
        <v>13</v>
      </c>
      <c r="B92" s="217"/>
      <c r="C92" s="217"/>
      <c r="D92" s="217"/>
      <c r="E92" s="217"/>
      <c r="F92" s="199"/>
      <c r="G92" s="200"/>
      <c r="H92" s="223">
        <f>SUM(H65+H90)</f>
        <v>5202158</v>
      </c>
      <c r="I92" s="201"/>
      <c r="J92" s="223">
        <f>SUM(J65+J90)</f>
        <v>5018879</v>
      </c>
      <c r="K92" s="201"/>
      <c r="L92" s="223">
        <f>SUM(L65+L90)</f>
        <v>4560541</v>
      </c>
      <c r="M92" s="197"/>
      <c r="N92" s="223">
        <f>SUM(N65+N90)</f>
        <v>4540520</v>
      </c>
    </row>
    <row r="93" spans="1:15" ht="22.5" customHeight="1" thickTop="1">
      <c r="H93" s="211">
        <f>H39-H92</f>
        <v>0</v>
      </c>
      <c r="J93" s="212">
        <f>J39-J92</f>
        <v>0</v>
      </c>
      <c r="L93" s="211">
        <f>L39-L92</f>
        <v>0</v>
      </c>
      <c r="N93" s="212">
        <f>N39-N92</f>
        <v>0</v>
      </c>
    </row>
    <row r="94" spans="1:15" ht="22.5" customHeight="1">
      <c r="A94" s="210" t="s">
        <v>117</v>
      </c>
    </row>
  </sheetData>
  <mergeCells count="9">
    <mergeCell ref="H74:N74"/>
    <mergeCell ref="H48:N48"/>
    <mergeCell ref="H70:J70"/>
    <mergeCell ref="L70:N70"/>
    <mergeCell ref="H4:J4"/>
    <mergeCell ref="L4:N4"/>
    <mergeCell ref="H8:N8"/>
    <mergeCell ref="H44:J44"/>
    <mergeCell ref="L44:N44"/>
  </mergeCells>
  <pageMargins left="0.8" right="0.7" top="0.48" bottom="0.5" header="0.5" footer="0.5"/>
  <pageSetup paperSize="9" scale="83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2" manualBreakCount="2">
    <brk id="40" max="16383" man="1"/>
    <brk id="66" max="16383" man="1"/>
  </rowBreaks>
  <ignoredErrors>
    <ignoredError sqref="F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81"/>
  <sheetViews>
    <sheetView showGridLines="0" view="pageBreakPreview" topLeftCell="A62" zoomScale="85" zoomScaleNormal="100" zoomScaleSheetLayoutView="85" workbookViewId="0">
      <selection activeCell="F90" sqref="F90"/>
    </sheetView>
  </sheetViews>
  <sheetFormatPr defaultColWidth="9" defaultRowHeight="22.5" customHeight="1"/>
  <cols>
    <col min="1" max="4" width="1.42578125" style="41" customWidth="1"/>
    <col min="5" max="5" width="33.140625" style="41" customWidth="1"/>
    <col min="6" max="6" width="7.140625" style="42" customWidth="1"/>
    <col min="7" max="7" width="1" style="106" customWidth="1"/>
    <col min="8" max="8" width="12.85546875" style="106" customWidth="1"/>
    <col min="9" max="9" width="1.140625" style="106" customWidth="1"/>
    <col min="10" max="10" width="12.85546875" style="106" customWidth="1"/>
    <col min="11" max="11" width="1.140625" style="106" customWidth="1"/>
    <col min="12" max="12" width="12.85546875" style="3" customWidth="1"/>
    <col min="13" max="13" width="1.140625" style="3" customWidth="1"/>
    <col min="14" max="14" width="12.85546875" style="3" customWidth="1"/>
    <col min="15" max="15" width="9" style="3"/>
    <col min="16" max="16" width="10.85546875" style="3" bestFit="1" customWidth="1"/>
    <col min="17" max="17" width="9.85546875" style="3" bestFit="1" customWidth="1"/>
    <col min="18" max="16384" width="9" style="3"/>
  </cols>
  <sheetData>
    <row r="1" spans="1:17" s="74" customFormat="1" ht="22.5" customHeight="1">
      <c r="A1" s="64" t="s">
        <v>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7" s="74" customFormat="1" ht="22.5" customHeight="1">
      <c r="A2" s="64" t="s">
        <v>63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7" s="122" customFormat="1" ht="18" customHeight="1">
      <c r="A3" s="119"/>
      <c r="B3" s="119"/>
      <c r="C3" s="119"/>
      <c r="D3" s="119"/>
      <c r="E3" s="119"/>
      <c r="F3" s="120"/>
      <c r="G3" s="121"/>
      <c r="H3" s="132"/>
      <c r="I3" s="132"/>
      <c r="J3" s="132"/>
      <c r="K3" s="132"/>
      <c r="L3" s="132"/>
      <c r="M3" s="132"/>
      <c r="N3" s="132"/>
    </row>
    <row r="4" spans="1:17" s="13" customFormat="1" ht="22.5" customHeight="1">
      <c r="A4" s="47"/>
      <c r="B4" s="37"/>
      <c r="C4" s="37"/>
      <c r="D4" s="37"/>
      <c r="E4" s="37"/>
      <c r="F4" s="48"/>
      <c r="G4" s="5"/>
      <c r="H4" s="273" t="s">
        <v>14</v>
      </c>
      <c r="I4" s="273"/>
      <c r="J4" s="273"/>
      <c r="K4" s="5"/>
      <c r="L4" s="273" t="s">
        <v>15</v>
      </c>
      <c r="M4" s="273"/>
      <c r="N4" s="273"/>
    </row>
    <row r="5" spans="1:17" s="13" customFormat="1" ht="22.5" customHeight="1">
      <c r="A5" s="47"/>
      <c r="B5" s="37"/>
      <c r="C5" s="37"/>
      <c r="D5" s="37"/>
      <c r="E5" s="37"/>
      <c r="F5" s="48"/>
      <c r="G5" s="5"/>
      <c r="H5" s="275" t="s">
        <v>51</v>
      </c>
      <c r="I5" s="275"/>
      <c r="J5" s="275"/>
      <c r="K5" s="15"/>
      <c r="L5" s="275" t="s">
        <v>51</v>
      </c>
      <c r="M5" s="275"/>
      <c r="N5" s="275"/>
    </row>
    <row r="6" spans="1:17" s="13" customFormat="1" ht="22.5" customHeight="1">
      <c r="A6" s="47"/>
      <c r="B6" s="37"/>
      <c r="C6" s="37"/>
      <c r="D6" s="37"/>
      <c r="E6" s="37"/>
      <c r="G6" s="15"/>
      <c r="H6" s="276" t="s">
        <v>96</v>
      </c>
      <c r="I6" s="276"/>
      <c r="J6" s="276"/>
      <c r="K6" s="15"/>
      <c r="L6" s="276" t="s">
        <v>97</v>
      </c>
      <c r="M6" s="276"/>
      <c r="N6" s="276"/>
    </row>
    <row r="7" spans="1:17" s="27" customFormat="1" ht="22.5" customHeight="1">
      <c r="A7" s="39"/>
      <c r="B7" s="39"/>
      <c r="C7" s="39"/>
      <c r="D7" s="39"/>
      <c r="E7" s="39"/>
      <c r="F7" s="49" t="s">
        <v>1</v>
      </c>
      <c r="G7" s="25"/>
      <c r="H7" s="17" t="s">
        <v>171</v>
      </c>
      <c r="I7" s="26"/>
      <c r="J7" s="17" t="s">
        <v>147</v>
      </c>
      <c r="K7" s="26"/>
      <c r="L7" s="17" t="s">
        <v>171</v>
      </c>
      <c r="M7" s="26"/>
      <c r="N7" s="17" t="s">
        <v>147</v>
      </c>
    </row>
    <row r="8" spans="1:17" s="28" customFormat="1" ht="22.5" customHeight="1">
      <c r="A8" s="51"/>
      <c r="B8" s="51"/>
      <c r="C8" s="51"/>
      <c r="D8" s="51"/>
      <c r="E8" s="51"/>
      <c r="F8" s="50"/>
      <c r="G8" s="25"/>
      <c r="H8" s="274" t="s">
        <v>49</v>
      </c>
      <c r="I8" s="274"/>
      <c r="J8" s="274"/>
      <c r="K8" s="274"/>
      <c r="L8" s="274"/>
      <c r="M8" s="274"/>
      <c r="N8" s="274"/>
    </row>
    <row r="9" spans="1:17" s="16" customFormat="1" ht="22.5" customHeight="1">
      <c r="A9" s="52" t="s">
        <v>50</v>
      </c>
      <c r="B9" s="52"/>
      <c r="C9" s="52"/>
      <c r="D9" s="52"/>
      <c r="E9" s="52"/>
      <c r="F9" s="49" t="s">
        <v>194</v>
      </c>
      <c r="G9" s="18"/>
      <c r="H9" s="30"/>
      <c r="I9" s="30"/>
      <c r="J9" s="30"/>
      <c r="K9" s="30"/>
      <c r="L9" s="30"/>
      <c r="M9" s="30"/>
      <c r="N9" s="30"/>
    </row>
    <row r="10" spans="1:17" ht="22.5" customHeight="1">
      <c r="A10" s="41" t="s">
        <v>19</v>
      </c>
      <c r="F10" s="140"/>
      <c r="H10" s="190">
        <v>480662</v>
      </c>
      <c r="I10" s="65"/>
      <c r="J10" s="190">
        <v>534321</v>
      </c>
      <c r="K10" s="65"/>
      <c r="L10" s="68">
        <v>47</v>
      </c>
      <c r="M10" s="75"/>
      <c r="N10" s="68">
        <v>336</v>
      </c>
    </row>
    <row r="11" spans="1:17" ht="22.5" customHeight="1">
      <c r="A11" s="41" t="s">
        <v>94</v>
      </c>
      <c r="F11" s="53"/>
      <c r="H11" s="190">
        <v>11311</v>
      </c>
      <c r="I11" s="65"/>
      <c r="J11" s="190">
        <v>15345</v>
      </c>
      <c r="K11" s="65"/>
      <c r="L11" s="142">
        <v>0</v>
      </c>
      <c r="M11" s="142">
        <v>0</v>
      </c>
      <c r="N11" s="142">
        <v>0</v>
      </c>
    </row>
    <row r="12" spans="1:17" ht="22.5" customHeight="1">
      <c r="A12" s="41" t="s">
        <v>20</v>
      </c>
      <c r="F12" s="53"/>
      <c r="H12" s="190">
        <v>26574</v>
      </c>
      <c r="I12" s="65"/>
      <c r="J12" s="190">
        <v>66780</v>
      </c>
      <c r="K12" s="65"/>
      <c r="L12" s="142">
        <v>0</v>
      </c>
      <c r="N12" s="142">
        <v>0</v>
      </c>
    </row>
    <row r="13" spans="1:17" ht="22.5" customHeight="1">
      <c r="A13" s="41" t="s">
        <v>140</v>
      </c>
      <c r="F13" s="140" t="s">
        <v>192</v>
      </c>
      <c r="H13" s="190">
        <v>96</v>
      </c>
      <c r="I13" s="65"/>
      <c r="J13" s="190">
        <v>32</v>
      </c>
      <c r="K13" s="65"/>
      <c r="L13" s="136">
        <v>43901</v>
      </c>
      <c r="M13" s="68"/>
      <c r="N13" s="136">
        <v>42889</v>
      </c>
    </row>
    <row r="14" spans="1:17" ht="22.5" customHeight="1">
      <c r="A14" s="41" t="s">
        <v>120</v>
      </c>
      <c r="F14" s="140" t="s">
        <v>192</v>
      </c>
      <c r="H14" s="190">
        <v>86442</v>
      </c>
      <c r="I14" s="65"/>
      <c r="J14" s="190">
        <v>61582</v>
      </c>
      <c r="K14" s="65"/>
      <c r="L14" s="68">
        <v>47438</v>
      </c>
      <c r="M14" s="136">
        <v>0</v>
      </c>
      <c r="N14" s="68">
        <v>47670</v>
      </c>
    </row>
    <row r="15" spans="1:17" s="2" customFormat="1" ht="22.5" customHeight="1">
      <c r="A15" s="43" t="s">
        <v>37</v>
      </c>
      <c r="B15" s="43"/>
      <c r="C15" s="43"/>
      <c r="D15" s="43"/>
      <c r="E15" s="43"/>
      <c r="F15" s="53"/>
      <c r="G15" s="12"/>
      <c r="H15" s="76">
        <f>SUM(H10:H14)</f>
        <v>605085</v>
      </c>
      <c r="I15" s="70"/>
      <c r="J15" s="76">
        <f>SUM(J10:J14)</f>
        <v>678060</v>
      </c>
      <c r="K15" s="70"/>
      <c r="L15" s="76">
        <f>SUM(L10:L14)</f>
        <v>91386</v>
      </c>
      <c r="M15" s="73"/>
      <c r="N15" s="76">
        <f>SUM(N10:N14)</f>
        <v>90895</v>
      </c>
      <c r="Q15" s="3"/>
    </row>
    <row r="16" spans="1:17" s="2" customFormat="1" ht="10.35" customHeight="1">
      <c r="A16" s="43"/>
      <c r="B16" s="43"/>
      <c r="C16" s="43"/>
      <c r="D16" s="43"/>
      <c r="E16" s="43"/>
      <c r="F16" s="53"/>
      <c r="G16" s="12"/>
      <c r="H16" s="77"/>
      <c r="I16" s="70"/>
      <c r="J16" s="77"/>
      <c r="K16" s="70"/>
      <c r="L16" s="77"/>
      <c r="M16" s="73"/>
      <c r="N16" s="77"/>
      <c r="Q16" s="3"/>
    </row>
    <row r="17" spans="1:17" s="16" customFormat="1" ht="22.5" customHeight="1">
      <c r="A17" s="40" t="s">
        <v>62</v>
      </c>
      <c r="B17" s="40"/>
      <c r="C17" s="40"/>
      <c r="D17" s="40"/>
      <c r="E17" s="40"/>
      <c r="F17" s="140"/>
      <c r="G17" s="21"/>
      <c r="H17" s="78"/>
      <c r="I17" s="79"/>
      <c r="J17" s="78"/>
      <c r="K17" s="79"/>
      <c r="L17" s="78"/>
      <c r="M17" s="80"/>
      <c r="N17" s="78"/>
      <c r="Q17" s="22"/>
    </row>
    <row r="18" spans="1:17" ht="22.5" customHeight="1">
      <c r="A18" s="41" t="s">
        <v>22</v>
      </c>
      <c r="F18" s="140" t="s">
        <v>192</v>
      </c>
      <c r="H18" s="81">
        <v>-307612</v>
      </c>
      <c r="I18" s="69"/>
      <c r="J18" s="81">
        <v>-339469</v>
      </c>
      <c r="K18" s="69"/>
      <c r="L18" s="81">
        <v>-217</v>
      </c>
      <c r="M18" s="72"/>
      <c r="N18" s="81">
        <v>-244</v>
      </c>
    </row>
    <row r="19" spans="1:17" ht="22.5" customHeight="1">
      <c r="A19" s="41" t="s">
        <v>95</v>
      </c>
      <c r="F19" s="42" t="s">
        <v>192</v>
      </c>
      <c r="H19" s="81">
        <v>-11442</v>
      </c>
      <c r="I19" s="65"/>
      <c r="J19" s="81">
        <v>-9727</v>
      </c>
      <c r="K19" s="65"/>
      <c r="L19" s="142">
        <v>0</v>
      </c>
      <c r="M19" s="142"/>
      <c r="N19" s="142">
        <v>0</v>
      </c>
    </row>
    <row r="20" spans="1:17" ht="22.5" customHeight="1">
      <c r="A20" s="41" t="s">
        <v>23</v>
      </c>
      <c r="H20" s="81">
        <v>-19682</v>
      </c>
      <c r="I20" s="69"/>
      <c r="J20" s="81">
        <v>-53628</v>
      </c>
      <c r="K20" s="72"/>
      <c r="L20" s="142">
        <v>0</v>
      </c>
      <c r="M20" s="142"/>
      <c r="N20" s="142">
        <v>0</v>
      </c>
    </row>
    <row r="21" spans="1:17" ht="22.5" customHeight="1">
      <c r="A21" s="41" t="s">
        <v>141</v>
      </c>
      <c r="F21" s="140"/>
      <c r="H21" s="24">
        <v>0</v>
      </c>
      <c r="I21" s="69"/>
      <c r="J21" s="24">
        <v>0</v>
      </c>
      <c r="K21" s="72"/>
      <c r="L21" s="81">
        <v>-29646</v>
      </c>
      <c r="M21" s="142"/>
      <c r="N21" s="81">
        <v>-29646</v>
      </c>
    </row>
    <row r="22" spans="1:17" ht="22.5" customHeight="1">
      <c r="A22" s="41" t="s">
        <v>161</v>
      </c>
      <c r="F22" s="140" t="s">
        <v>192</v>
      </c>
      <c r="H22" s="81">
        <v>-9406</v>
      </c>
      <c r="I22" s="65"/>
      <c r="J22" s="81">
        <v>-10739</v>
      </c>
      <c r="K22" s="65"/>
      <c r="L22" s="81">
        <v>-14567</v>
      </c>
      <c r="M22" s="72"/>
      <c r="N22" s="81">
        <v>-13053</v>
      </c>
    </row>
    <row r="23" spans="1:17" s="2" customFormat="1" ht="22.5" customHeight="1">
      <c r="A23" s="43" t="s">
        <v>38</v>
      </c>
      <c r="B23" s="43"/>
      <c r="C23" s="43"/>
      <c r="D23" s="43"/>
      <c r="E23" s="43"/>
      <c r="F23" s="44"/>
      <c r="G23" s="12"/>
      <c r="H23" s="133">
        <f>SUM(H18:I22)</f>
        <v>-348142</v>
      </c>
      <c r="I23" s="83"/>
      <c r="J23" s="133">
        <f>SUM(J18:K22)</f>
        <v>-413563</v>
      </c>
      <c r="K23" s="83"/>
      <c r="L23" s="133">
        <f>SUM(L18:M22)</f>
        <v>-44430</v>
      </c>
      <c r="M23" s="83"/>
      <c r="N23" s="133">
        <f>SUM(N18:O22)</f>
        <v>-42943</v>
      </c>
      <c r="Q23" s="3"/>
    </row>
    <row r="24" spans="1:17" s="2" customFormat="1" ht="10.35" customHeight="1">
      <c r="A24" s="43"/>
      <c r="B24" s="43"/>
      <c r="C24" s="43"/>
      <c r="D24" s="43"/>
      <c r="E24" s="43"/>
      <c r="F24" s="53"/>
      <c r="G24" s="12"/>
      <c r="H24" s="77"/>
      <c r="I24" s="70"/>
      <c r="J24" s="77"/>
      <c r="K24" s="70"/>
      <c r="L24" s="77"/>
      <c r="M24" s="73"/>
      <c r="N24" s="77"/>
      <c r="Q24" s="3"/>
    </row>
    <row r="25" spans="1:17" s="2" customFormat="1" ht="22.5" customHeight="1">
      <c r="A25" s="43" t="s">
        <v>31</v>
      </c>
      <c r="B25" s="43"/>
      <c r="C25" s="43"/>
      <c r="D25" s="43"/>
      <c r="E25" s="43"/>
      <c r="F25" s="53"/>
      <c r="G25" s="12"/>
      <c r="H25" s="84">
        <f>SUM(H15+H23)</f>
        <v>256943</v>
      </c>
      <c r="I25" s="71"/>
      <c r="J25" s="84">
        <f>SUM(J15+J23)</f>
        <v>264497</v>
      </c>
      <c r="K25" s="71"/>
      <c r="L25" s="84">
        <f>SUM(L15+L23)</f>
        <v>46956</v>
      </c>
      <c r="M25" s="85"/>
      <c r="N25" s="84">
        <f>SUM(N15+N23)</f>
        <v>47952</v>
      </c>
      <c r="O25" s="13"/>
      <c r="Q25" s="3"/>
    </row>
    <row r="26" spans="1:17" s="2" customFormat="1" ht="10.35" customHeight="1">
      <c r="A26" s="43"/>
      <c r="B26" s="43"/>
      <c r="C26" s="43"/>
      <c r="D26" s="43"/>
      <c r="E26" s="43"/>
      <c r="F26" s="53"/>
      <c r="G26" s="12"/>
      <c r="H26" s="84"/>
      <c r="I26" s="71"/>
      <c r="J26" s="84"/>
      <c r="K26" s="71"/>
      <c r="L26" s="84"/>
      <c r="M26" s="85"/>
      <c r="N26" s="84"/>
      <c r="O26" s="13"/>
      <c r="Q26" s="3"/>
    </row>
    <row r="27" spans="1:17" ht="22.5" customHeight="1">
      <c r="A27" s="41" t="s">
        <v>92</v>
      </c>
      <c r="F27" s="115"/>
      <c r="H27" s="242">
        <v>698</v>
      </c>
      <c r="I27" s="176"/>
      <c r="J27" s="176">
        <v>0</v>
      </c>
      <c r="K27" s="65"/>
      <c r="L27" s="24">
        <v>0</v>
      </c>
      <c r="M27" s="68"/>
      <c r="N27" s="24">
        <v>0</v>
      </c>
    </row>
    <row r="28" spans="1:17" ht="22.5" customHeight="1">
      <c r="A28" s="41" t="s">
        <v>21</v>
      </c>
      <c r="F28" s="42" t="s">
        <v>192</v>
      </c>
      <c r="H28" s="81">
        <v>8918</v>
      </c>
      <c r="I28" s="65"/>
      <c r="J28" s="81">
        <v>20471</v>
      </c>
      <c r="K28" s="65"/>
      <c r="L28" s="65">
        <v>2423</v>
      </c>
      <c r="M28" s="68"/>
      <c r="N28" s="65">
        <v>19212</v>
      </c>
    </row>
    <row r="29" spans="1:17" ht="22.5" customHeight="1">
      <c r="A29" s="41" t="s">
        <v>24</v>
      </c>
      <c r="F29" s="42" t="s">
        <v>192</v>
      </c>
      <c r="H29" s="81">
        <v>-79777</v>
      </c>
      <c r="I29" s="65"/>
      <c r="J29" s="81">
        <v>-64981</v>
      </c>
      <c r="K29" s="65"/>
      <c r="L29" s="81">
        <v>-228</v>
      </c>
      <c r="M29" s="68"/>
      <c r="N29" s="81">
        <v>-349</v>
      </c>
    </row>
    <row r="30" spans="1:17" ht="22.5" customHeight="1">
      <c r="A30" s="41" t="s">
        <v>25</v>
      </c>
      <c r="F30" s="42" t="s">
        <v>192</v>
      </c>
      <c r="H30" s="82">
        <v>-118582</v>
      </c>
      <c r="I30" s="65"/>
      <c r="J30" s="82">
        <v>-125943</v>
      </c>
      <c r="K30" s="65"/>
      <c r="L30" s="82">
        <v>-36527</v>
      </c>
      <c r="M30" s="68"/>
      <c r="N30" s="82">
        <v>-36581</v>
      </c>
      <c r="Q30" s="81"/>
    </row>
    <row r="31" spans="1:17" ht="9.9499999999999993" customHeight="1">
      <c r="H31" s="81"/>
      <c r="I31" s="65"/>
      <c r="J31" s="81"/>
      <c r="K31" s="65"/>
      <c r="L31" s="81"/>
      <c r="M31" s="68"/>
      <c r="N31" s="81"/>
      <c r="Q31" s="81"/>
    </row>
    <row r="32" spans="1:17" s="2" customFormat="1" ht="22.5" customHeight="1">
      <c r="A32" s="43" t="s">
        <v>243</v>
      </c>
      <c r="B32" s="43"/>
      <c r="C32" s="43"/>
      <c r="D32" s="43"/>
      <c r="E32" s="43"/>
      <c r="F32" s="44"/>
      <c r="G32" s="12"/>
      <c r="H32" s="29">
        <f>SUM(H25:H30)</f>
        <v>68200</v>
      </c>
      <c r="I32" s="70"/>
      <c r="J32" s="29">
        <f>SUM(J25:J30)</f>
        <v>94044</v>
      </c>
      <c r="K32" s="70"/>
      <c r="L32" s="29">
        <f>SUM(L25:L30)</f>
        <v>12624</v>
      </c>
      <c r="M32" s="73"/>
      <c r="N32" s="29">
        <f>SUM(N25:N30)</f>
        <v>30234</v>
      </c>
      <c r="Q32" s="29"/>
    </row>
    <row r="33" spans="1:17" ht="22.5" customHeight="1">
      <c r="A33" s="41" t="s">
        <v>29</v>
      </c>
      <c r="H33" s="81">
        <v>-1092</v>
      </c>
      <c r="I33" s="65"/>
      <c r="J33" s="81">
        <v>-13171</v>
      </c>
      <c r="K33" s="65"/>
      <c r="L33" s="81">
        <v>-100</v>
      </c>
      <c r="M33" s="68"/>
      <c r="N33" s="81">
        <v>-7406</v>
      </c>
    </row>
    <row r="34" spans="1:17" ht="22.5" customHeight="1">
      <c r="A34" s="41" t="s">
        <v>231</v>
      </c>
      <c r="F34" s="42" t="s">
        <v>236</v>
      </c>
      <c r="H34" s="81">
        <v>-14320</v>
      </c>
      <c r="I34" s="65"/>
      <c r="J34" s="24">
        <v>0</v>
      </c>
      <c r="K34" s="65"/>
      <c r="L34" s="81">
        <v>-1257</v>
      </c>
      <c r="M34" s="68"/>
      <c r="N34" s="24">
        <v>0</v>
      </c>
    </row>
    <row r="35" spans="1:17" ht="22.5" customHeight="1">
      <c r="A35" s="41" t="s">
        <v>222</v>
      </c>
      <c r="H35" s="81"/>
      <c r="I35" s="65"/>
      <c r="J35" s="81"/>
      <c r="K35" s="65"/>
      <c r="L35" s="81"/>
      <c r="M35" s="68"/>
      <c r="N35" s="81"/>
    </row>
    <row r="36" spans="1:17" ht="22.5" customHeight="1">
      <c r="A36" s="3"/>
      <c r="B36" s="41" t="s">
        <v>195</v>
      </c>
      <c r="F36" s="113">
        <v>6</v>
      </c>
      <c r="H36" s="82">
        <v>-2030</v>
      </c>
      <c r="I36" s="68"/>
      <c r="J36" s="82">
        <v>-1359</v>
      </c>
      <c r="K36" s="65"/>
      <c r="L36" s="144">
        <v>0</v>
      </c>
      <c r="N36" s="144">
        <v>0</v>
      </c>
    </row>
    <row r="37" spans="1:17" ht="15" hidden="1" customHeight="1">
      <c r="F37" s="113"/>
      <c r="H37" s="81"/>
      <c r="I37" s="68"/>
      <c r="J37" s="81"/>
      <c r="K37" s="65"/>
      <c r="L37" s="142"/>
      <c r="N37" s="142"/>
    </row>
    <row r="38" spans="1:17" s="2" customFormat="1" ht="22.5" customHeight="1">
      <c r="A38" s="43" t="s">
        <v>151</v>
      </c>
      <c r="B38" s="43"/>
      <c r="C38" s="43"/>
      <c r="D38" s="43"/>
      <c r="E38" s="43"/>
      <c r="F38" s="44"/>
      <c r="G38" s="12"/>
      <c r="H38" s="29">
        <f>SUM(H32:H36)</f>
        <v>50758</v>
      </c>
      <c r="I38" s="71"/>
      <c r="J38" s="29">
        <f>SUM(J32:J36)</f>
        <v>79514</v>
      </c>
      <c r="K38" s="71"/>
      <c r="L38" s="29">
        <f>SUM(L32:L36)</f>
        <v>11267</v>
      </c>
      <c r="M38" s="85"/>
      <c r="N38" s="29">
        <f>SUM(N32:N36)</f>
        <v>22828</v>
      </c>
      <c r="Q38" s="3"/>
    </row>
    <row r="39" spans="1:17" ht="22.5" customHeight="1">
      <c r="A39" s="41" t="s">
        <v>116</v>
      </c>
      <c r="F39" s="35"/>
      <c r="H39" s="83">
        <v>-6630</v>
      </c>
      <c r="I39" s="83"/>
      <c r="J39" s="83">
        <v>-6133</v>
      </c>
      <c r="K39" s="83"/>
      <c r="L39" s="82">
        <v>-1609</v>
      </c>
      <c r="M39" s="83"/>
      <c r="N39" s="82">
        <v>-4192</v>
      </c>
    </row>
    <row r="40" spans="1:17" s="2" customFormat="1" ht="22.5" customHeight="1" thickBot="1">
      <c r="A40" s="43" t="s">
        <v>152</v>
      </c>
      <c r="B40" s="43"/>
      <c r="C40" s="43"/>
      <c r="D40" s="43"/>
      <c r="E40" s="43"/>
      <c r="F40" s="44"/>
      <c r="G40" s="12"/>
      <c r="H40" s="87">
        <f>SUM(H38:H39)</f>
        <v>44128</v>
      </c>
      <c r="I40" s="71"/>
      <c r="J40" s="87">
        <f>SUM(J38:J39)</f>
        <v>73381</v>
      </c>
      <c r="K40" s="71"/>
      <c r="L40" s="87">
        <f>SUM(L38:L39)</f>
        <v>9658</v>
      </c>
      <c r="M40" s="71"/>
      <c r="N40" s="87">
        <f>SUM(N38:N39)</f>
        <v>18636</v>
      </c>
      <c r="Q40" s="3"/>
    </row>
    <row r="41" spans="1:17" s="2" customFormat="1" ht="21" customHeight="1" thickTop="1">
      <c r="A41" s="43"/>
      <c r="B41" s="43"/>
      <c r="C41" s="43"/>
      <c r="D41" s="43"/>
      <c r="E41" s="43"/>
      <c r="F41" s="44"/>
      <c r="G41" s="12"/>
      <c r="H41" s="29"/>
      <c r="I41" s="71"/>
      <c r="J41" s="29"/>
      <c r="K41" s="71"/>
      <c r="L41" s="29"/>
      <c r="M41" s="71"/>
      <c r="N41" s="29"/>
      <c r="Q41" s="3"/>
    </row>
    <row r="42" spans="1:17" s="11" customFormat="1" ht="22.5" customHeight="1">
      <c r="A42" s="64" t="s">
        <v>40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</row>
    <row r="43" spans="1:17" s="11" customFormat="1" ht="22.5" customHeight="1">
      <c r="A43" s="64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</row>
    <row r="44" spans="1:17" s="11" customFormat="1" ht="18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</row>
    <row r="45" spans="1:17" s="13" customFormat="1" ht="22.5" customHeight="1">
      <c r="A45" s="47"/>
      <c r="B45" s="37"/>
      <c r="C45" s="37"/>
      <c r="D45" s="37"/>
      <c r="E45" s="37"/>
      <c r="F45" s="48"/>
      <c r="G45" s="5"/>
      <c r="H45" s="273" t="s">
        <v>14</v>
      </c>
      <c r="I45" s="273"/>
      <c r="J45" s="273"/>
      <c r="K45" s="5"/>
      <c r="L45" s="273" t="s">
        <v>15</v>
      </c>
      <c r="M45" s="273"/>
      <c r="N45" s="273"/>
    </row>
    <row r="46" spans="1:17" s="13" customFormat="1" ht="22.5" customHeight="1">
      <c r="A46" s="47"/>
      <c r="B46" s="37"/>
      <c r="C46" s="37"/>
      <c r="D46" s="37"/>
      <c r="E46" s="37"/>
      <c r="F46" s="48"/>
      <c r="G46" s="5"/>
      <c r="H46" s="275" t="s">
        <v>51</v>
      </c>
      <c r="I46" s="275"/>
      <c r="J46" s="275"/>
      <c r="K46" s="15"/>
      <c r="L46" s="275" t="s">
        <v>51</v>
      </c>
      <c r="M46" s="275"/>
      <c r="N46" s="275"/>
    </row>
    <row r="47" spans="1:17" s="13" customFormat="1" ht="22.5" customHeight="1">
      <c r="A47" s="47"/>
      <c r="B47" s="37"/>
      <c r="C47" s="37"/>
      <c r="D47" s="37"/>
      <c r="E47" s="37"/>
      <c r="G47" s="15"/>
      <c r="H47" s="276" t="s">
        <v>96</v>
      </c>
      <c r="I47" s="276"/>
      <c r="J47" s="276"/>
      <c r="K47" s="15"/>
      <c r="L47" s="276" t="s">
        <v>97</v>
      </c>
      <c r="M47" s="276"/>
      <c r="N47" s="276"/>
    </row>
    <row r="48" spans="1:17" s="27" customFormat="1" ht="22.5" customHeight="1">
      <c r="A48" s="39"/>
      <c r="B48" s="39"/>
      <c r="C48" s="39"/>
      <c r="D48" s="39"/>
      <c r="E48" s="39"/>
      <c r="F48" s="49"/>
      <c r="G48" s="25"/>
      <c r="H48" s="17" t="s">
        <v>171</v>
      </c>
      <c r="I48" s="26"/>
      <c r="J48" s="17" t="s">
        <v>147</v>
      </c>
      <c r="K48" s="26"/>
      <c r="L48" s="17" t="s">
        <v>171</v>
      </c>
      <c r="M48" s="26"/>
      <c r="N48" s="17" t="s">
        <v>147</v>
      </c>
    </row>
    <row r="49" spans="1:17" s="28" customFormat="1" ht="22.5" customHeight="1">
      <c r="A49" s="51"/>
      <c r="B49" s="51"/>
      <c r="C49" s="51"/>
      <c r="D49" s="51"/>
      <c r="E49" s="51"/>
      <c r="F49" s="50"/>
      <c r="G49" s="25"/>
      <c r="H49" s="274" t="s">
        <v>49</v>
      </c>
      <c r="I49" s="274"/>
      <c r="J49" s="274"/>
      <c r="K49" s="274"/>
      <c r="L49" s="274"/>
      <c r="M49" s="274"/>
      <c r="N49" s="274"/>
    </row>
    <row r="50" spans="1:17" s="2" customFormat="1" ht="22.5" customHeight="1">
      <c r="A50" s="43" t="s">
        <v>152</v>
      </c>
      <c r="B50" s="43"/>
      <c r="C50" s="43"/>
      <c r="D50" s="43"/>
      <c r="E50" s="43"/>
      <c r="F50" s="44"/>
      <c r="G50" s="12"/>
      <c r="H50" s="149">
        <f>H40</f>
        <v>44128</v>
      </c>
      <c r="I50" s="29"/>
      <c r="J50" s="149">
        <f>J40</f>
        <v>73381</v>
      </c>
      <c r="K50" s="29"/>
      <c r="L50" s="149">
        <f>L40</f>
        <v>9658</v>
      </c>
      <c r="M50" s="29"/>
      <c r="N50" s="149">
        <f>N40</f>
        <v>18636</v>
      </c>
      <c r="Q50" s="3"/>
    </row>
    <row r="51" spans="1:17" s="28" customFormat="1" ht="22.5" customHeight="1">
      <c r="A51" s="51"/>
      <c r="B51" s="51"/>
      <c r="C51" s="51"/>
      <c r="D51" s="51"/>
      <c r="E51" s="51"/>
      <c r="F51" s="50"/>
      <c r="G51" s="25"/>
      <c r="H51" s="101"/>
      <c r="I51" s="104"/>
      <c r="J51" s="101"/>
      <c r="K51" s="104"/>
      <c r="L51" s="104"/>
      <c r="M51" s="104"/>
      <c r="N51" s="194"/>
    </row>
    <row r="52" spans="1:17" s="28" customFormat="1" ht="22.5" customHeight="1">
      <c r="A52" s="178" t="s">
        <v>238</v>
      </c>
      <c r="B52" s="51"/>
      <c r="C52" s="51"/>
      <c r="D52" s="51"/>
      <c r="E52" s="51"/>
      <c r="F52" s="50"/>
      <c r="G52" s="25"/>
      <c r="H52" s="101"/>
      <c r="I52" s="104"/>
      <c r="J52" s="101"/>
      <c r="K52" s="104"/>
      <c r="L52" s="104"/>
      <c r="M52" s="104"/>
      <c r="N52" s="194"/>
    </row>
    <row r="53" spans="1:17" s="28" customFormat="1" ht="22.5" customHeight="1">
      <c r="A53" s="52" t="s">
        <v>240</v>
      </c>
      <c r="B53" s="52"/>
      <c r="C53" s="51"/>
      <c r="D53" s="51"/>
      <c r="E53" s="51"/>
      <c r="F53" s="50"/>
      <c r="G53" s="25"/>
      <c r="H53" s="101"/>
      <c r="I53" s="104"/>
      <c r="J53" s="101"/>
      <c r="K53" s="104"/>
      <c r="L53" s="104"/>
      <c r="M53" s="104"/>
      <c r="N53" s="194"/>
    </row>
    <row r="54" spans="1:17" s="28" customFormat="1" ht="22.5" customHeight="1">
      <c r="A54" s="52"/>
      <c r="B54" s="52" t="s">
        <v>239</v>
      </c>
      <c r="C54" s="51"/>
      <c r="D54" s="51"/>
      <c r="E54" s="51"/>
      <c r="F54" s="50"/>
      <c r="G54" s="25"/>
      <c r="H54" s="101"/>
      <c r="I54" s="104"/>
      <c r="J54" s="101"/>
      <c r="K54" s="104"/>
      <c r="L54" s="104"/>
      <c r="M54" s="104"/>
      <c r="N54" s="194"/>
    </row>
    <row r="55" spans="1:17" s="28" customFormat="1" ht="22.5" customHeight="1">
      <c r="A55" s="94" t="s">
        <v>196</v>
      </c>
      <c r="B55" s="52"/>
      <c r="C55" s="51"/>
      <c r="D55" s="51"/>
      <c r="E55" s="51"/>
      <c r="F55" s="50"/>
      <c r="G55" s="25"/>
      <c r="H55" s="101"/>
      <c r="I55" s="246"/>
      <c r="J55" s="101"/>
      <c r="K55" s="246"/>
      <c r="L55" s="246"/>
      <c r="M55" s="246"/>
      <c r="N55" s="246"/>
    </row>
    <row r="56" spans="1:17" s="28" customFormat="1" ht="22.5" customHeight="1">
      <c r="A56" s="52"/>
      <c r="B56" s="94" t="s">
        <v>197</v>
      </c>
      <c r="C56" s="51"/>
      <c r="D56" s="51"/>
      <c r="E56" s="51"/>
      <c r="F56" s="50"/>
      <c r="G56" s="25"/>
      <c r="H56" s="69">
        <v>-1030</v>
      </c>
      <c r="I56" s="253"/>
      <c r="J56" s="6">
        <v>0</v>
      </c>
      <c r="K56" s="253"/>
      <c r="L56" s="6">
        <v>0</v>
      </c>
      <c r="M56" s="253"/>
      <c r="N56" s="6">
        <v>0</v>
      </c>
    </row>
    <row r="57" spans="1:17" s="28" customFormat="1" ht="22.5" customHeight="1">
      <c r="A57" s="94" t="s">
        <v>163</v>
      </c>
      <c r="B57" s="94"/>
      <c r="C57" s="179"/>
      <c r="D57" s="179"/>
      <c r="E57" s="179"/>
      <c r="F57" s="50"/>
      <c r="G57" s="25"/>
      <c r="H57" s="101"/>
      <c r="I57" s="104"/>
      <c r="J57" s="101"/>
      <c r="K57" s="104"/>
      <c r="L57" s="104"/>
      <c r="M57" s="104"/>
      <c r="N57" s="194"/>
    </row>
    <row r="58" spans="1:17" s="28" customFormat="1" ht="22.5" customHeight="1">
      <c r="A58" s="94"/>
      <c r="B58" s="94" t="s">
        <v>162</v>
      </c>
      <c r="C58" s="179"/>
      <c r="D58" s="179"/>
      <c r="E58" s="179"/>
      <c r="F58" s="50"/>
      <c r="G58" s="25"/>
      <c r="H58" s="6">
        <v>0</v>
      </c>
      <c r="I58" s="104"/>
      <c r="J58" s="6">
        <v>9482</v>
      </c>
      <c r="K58" s="6"/>
      <c r="L58" s="6">
        <v>0</v>
      </c>
      <c r="M58" s="6"/>
      <c r="N58" s="6">
        <v>10849</v>
      </c>
    </row>
    <row r="59" spans="1:17" s="28" customFormat="1" ht="22.5" customHeight="1">
      <c r="A59" s="94" t="s">
        <v>157</v>
      </c>
      <c r="B59" s="52"/>
      <c r="C59" s="51"/>
      <c r="D59" s="51"/>
      <c r="E59" s="51"/>
      <c r="F59" s="50"/>
      <c r="G59" s="25"/>
      <c r="H59" s="101"/>
      <c r="I59" s="104"/>
      <c r="J59" s="101"/>
      <c r="K59" s="6"/>
      <c r="L59" s="6"/>
      <c r="M59" s="6"/>
      <c r="N59" s="6"/>
    </row>
    <row r="60" spans="1:17" s="28" customFormat="1" ht="22.5" customHeight="1">
      <c r="A60" s="52"/>
      <c r="B60" s="94" t="s">
        <v>156</v>
      </c>
      <c r="C60" s="51"/>
      <c r="D60" s="51"/>
      <c r="E60" s="51"/>
      <c r="F60" s="50"/>
      <c r="G60" s="25"/>
      <c r="H60" s="189">
        <v>206</v>
      </c>
      <c r="I60" s="104"/>
      <c r="J60" s="189">
        <v>-1897</v>
      </c>
      <c r="K60" s="6"/>
      <c r="L60" s="189">
        <v>0</v>
      </c>
      <c r="M60" s="6"/>
      <c r="N60" s="189">
        <v>-2170</v>
      </c>
    </row>
    <row r="61" spans="1:17" s="28" customFormat="1" ht="22.5" customHeight="1">
      <c r="A61" s="178" t="s">
        <v>241</v>
      </c>
      <c r="B61" s="178"/>
      <c r="C61" s="51"/>
      <c r="D61" s="51"/>
      <c r="E61" s="51"/>
      <c r="F61" s="50"/>
      <c r="G61" s="25"/>
      <c r="H61" s="182"/>
      <c r="J61" s="182"/>
      <c r="L61" s="182"/>
      <c r="N61" s="182"/>
    </row>
    <row r="62" spans="1:17" s="28" customFormat="1" ht="22.5" customHeight="1">
      <c r="A62" s="178"/>
      <c r="B62" s="181" t="s">
        <v>158</v>
      </c>
      <c r="C62" s="51"/>
      <c r="D62" s="51"/>
      <c r="E62" s="51"/>
      <c r="F62" s="50"/>
      <c r="G62" s="25"/>
      <c r="H62" s="259">
        <f>SUM(H56:H60)</f>
        <v>-824</v>
      </c>
      <c r="I62" s="104"/>
      <c r="J62" s="259">
        <f>SUM(J56:J60)</f>
        <v>7585</v>
      </c>
      <c r="K62" s="104"/>
      <c r="L62" s="266">
        <f>SUM(L56:L60)</f>
        <v>0</v>
      </c>
      <c r="M62" s="104"/>
      <c r="N62" s="259">
        <f>SUM(N56:N60)</f>
        <v>8679</v>
      </c>
    </row>
    <row r="63" spans="1:17" s="2" customFormat="1" ht="22.5" customHeight="1" thickBot="1">
      <c r="A63" s="43" t="s">
        <v>100</v>
      </c>
      <c r="B63" s="43"/>
      <c r="C63" s="43"/>
      <c r="D63" s="43"/>
      <c r="E63" s="43"/>
      <c r="F63" s="44"/>
      <c r="G63" s="12"/>
      <c r="H63" s="147">
        <f>SUM(H50,H62)</f>
        <v>43304</v>
      </c>
      <c r="I63" s="71"/>
      <c r="J63" s="147">
        <f>SUM(J50,J62)</f>
        <v>80966</v>
      </c>
      <c r="K63" s="71"/>
      <c r="L63" s="89">
        <f>SUM(L50,L62)</f>
        <v>9658</v>
      </c>
      <c r="M63" s="86"/>
      <c r="N63" s="89">
        <f>SUM(N50,N62)</f>
        <v>27315</v>
      </c>
    </row>
    <row r="64" spans="1:17" s="2" customFormat="1" ht="15.75" customHeight="1" thickTop="1">
      <c r="A64" s="43"/>
      <c r="B64" s="43"/>
      <c r="C64" s="43"/>
      <c r="D64" s="43"/>
      <c r="E64" s="43"/>
      <c r="F64" s="53"/>
      <c r="G64" s="12"/>
      <c r="H64" s="143"/>
      <c r="I64" s="70"/>
      <c r="J64" s="143"/>
      <c r="K64" s="70"/>
      <c r="L64" s="84"/>
      <c r="M64" s="73"/>
      <c r="N64" s="84"/>
      <c r="Q64" s="3"/>
    </row>
    <row r="65" spans="1:14" ht="22.5" customHeight="1">
      <c r="A65" s="43" t="s">
        <v>242</v>
      </c>
      <c r="I65" s="65"/>
      <c r="K65" s="69"/>
      <c r="L65" s="68"/>
      <c r="M65" s="68"/>
      <c r="N65" s="68"/>
    </row>
    <row r="66" spans="1:14" ht="22.5" customHeight="1">
      <c r="B66" s="41" t="s">
        <v>36</v>
      </c>
      <c r="H66" s="150">
        <v>46299</v>
      </c>
      <c r="I66" s="69"/>
      <c r="J66" s="150">
        <v>74521</v>
      </c>
      <c r="K66" s="71" t="e">
        <v>#REF!</v>
      </c>
      <c r="L66" s="81">
        <f>'SH11'!P21</f>
        <v>9658</v>
      </c>
      <c r="M66" s="69"/>
      <c r="N66" s="81">
        <v>18636</v>
      </c>
    </row>
    <row r="67" spans="1:14" ht="22.5" customHeight="1">
      <c r="B67" s="41" t="s">
        <v>30</v>
      </c>
      <c r="H67" s="189">
        <v>-2171</v>
      </c>
      <c r="I67" s="65"/>
      <c r="J67" s="189">
        <v>-1140</v>
      </c>
      <c r="K67" s="65"/>
      <c r="L67" s="142">
        <v>0</v>
      </c>
      <c r="M67" s="142"/>
      <c r="N67" s="142">
        <v>0</v>
      </c>
    </row>
    <row r="68" spans="1:14" ht="22.5" customHeight="1" thickBot="1">
      <c r="A68" s="43"/>
      <c r="H68" s="148">
        <f>H66+H67</f>
        <v>44128</v>
      </c>
      <c r="I68" s="65"/>
      <c r="J68" s="148">
        <f>J66+J67</f>
        <v>73381</v>
      </c>
      <c r="K68" s="65"/>
      <c r="L68" s="87">
        <f>L66+L67</f>
        <v>9658</v>
      </c>
      <c r="M68" s="65"/>
      <c r="N68" s="87">
        <f>N66+N67</f>
        <v>18636</v>
      </c>
    </row>
    <row r="69" spans="1:14" ht="18.75" customHeight="1" thickTop="1">
      <c r="H69" s="149"/>
      <c r="I69" s="65"/>
      <c r="J69" s="149"/>
      <c r="K69" s="65"/>
      <c r="L69" s="68"/>
      <c r="M69" s="68"/>
      <c r="N69" s="68"/>
    </row>
    <row r="70" spans="1:14" ht="22.5" customHeight="1">
      <c r="A70" s="43" t="s">
        <v>244</v>
      </c>
      <c r="H70" s="6"/>
      <c r="I70" s="65"/>
      <c r="J70" s="6"/>
      <c r="K70" s="65"/>
      <c r="L70" s="68"/>
      <c r="M70" s="68"/>
      <c r="N70" s="68"/>
    </row>
    <row r="71" spans="1:14" ht="22.5" customHeight="1">
      <c r="B71" s="41" t="s">
        <v>36</v>
      </c>
      <c r="H71" s="150">
        <v>45475</v>
      </c>
      <c r="I71" s="65"/>
      <c r="J71" s="150">
        <v>81815</v>
      </c>
      <c r="K71" s="65"/>
      <c r="L71" s="81">
        <f>'SH11'!P23</f>
        <v>9658</v>
      </c>
      <c r="M71" s="69"/>
      <c r="N71" s="81">
        <v>27315</v>
      </c>
    </row>
    <row r="72" spans="1:14" ht="22.5" customHeight="1">
      <c r="B72" s="41" t="s">
        <v>30</v>
      </c>
      <c r="H72" s="189">
        <v>-2171</v>
      </c>
      <c r="I72" s="65"/>
      <c r="J72" s="189">
        <v>-849</v>
      </c>
      <c r="K72" s="65"/>
      <c r="L72" s="142">
        <v>0</v>
      </c>
      <c r="M72" s="142"/>
      <c r="N72" s="142">
        <v>0</v>
      </c>
    </row>
    <row r="73" spans="1:14" ht="22.5" customHeight="1" thickBot="1">
      <c r="A73" s="43"/>
      <c r="H73" s="148">
        <f>SUM(H71:H72)</f>
        <v>43304</v>
      </c>
      <c r="I73" s="65"/>
      <c r="J73" s="148">
        <f>SUM(J71:J72)</f>
        <v>80966</v>
      </c>
      <c r="K73" s="65"/>
      <c r="L73" s="148">
        <f>SUM(L71:L72)</f>
        <v>9658</v>
      </c>
      <c r="M73" s="65"/>
      <c r="N73" s="148">
        <f>SUM(N71:N72)</f>
        <v>27315</v>
      </c>
    </row>
    <row r="74" spans="1:14" ht="18" customHeight="1" thickTop="1">
      <c r="H74" s="151"/>
      <c r="I74" s="65"/>
      <c r="J74" s="151"/>
      <c r="K74" s="65"/>
      <c r="L74" s="68"/>
      <c r="M74" s="68"/>
      <c r="N74" s="68"/>
    </row>
    <row r="75" spans="1:14" ht="22.5" customHeight="1">
      <c r="A75" s="43" t="s">
        <v>153</v>
      </c>
      <c r="F75" s="23"/>
      <c r="G75" s="4"/>
      <c r="H75" s="88"/>
      <c r="I75" s="88"/>
      <c r="J75" s="88"/>
      <c r="K75" s="88"/>
      <c r="L75" s="68"/>
      <c r="M75" s="68"/>
      <c r="N75" s="68"/>
    </row>
    <row r="76" spans="1:14" ht="26.25" customHeight="1" thickBot="1">
      <c r="A76" s="41" t="s">
        <v>154</v>
      </c>
      <c r="F76" s="23"/>
      <c r="G76" s="3"/>
      <c r="H76" s="269">
        <f>H66/'BS-3-5'!H80+0.01</f>
        <v>0.11485301011638256</v>
      </c>
      <c r="I76" s="90"/>
      <c r="J76" s="269">
        <v>0.16900000000000001</v>
      </c>
      <c r="K76" s="270"/>
      <c r="L76" s="269">
        <f>L66/'BS-3-5'!L80</f>
        <v>2.1872402680490351E-2</v>
      </c>
      <c r="M76" s="270"/>
      <c r="N76" s="269">
        <v>4.2000000000000003E-2</v>
      </c>
    </row>
    <row r="77" spans="1:14" ht="22.5" customHeight="1" thickTop="1">
      <c r="F77" s="46"/>
      <c r="G77" s="3"/>
      <c r="H77" s="3"/>
      <c r="I77" s="3"/>
      <c r="J77" s="3"/>
      <c r="K77" s="3"/>
    </row>
    <row r="81" spans="12:14" ht="22.5" customHeight="1">
      <c r="L81" s="106"/>
      <c r="N81" s="106"/>
    </row>
  </sheetData>
  <mergeCells count="14">
    <mergeCell ref="H49:N49"/>
    <mergeCell ref="H45:J45"/>
    <mergeCell ref="L45:N45"/>
    <mergeCell ref="H46:J46"/>
    <mergeCell ref="L46:N46"/>
    <mergeCell ref="H47:J47"/>
    <mergeCell ref="L47:N47"/>
    <mergeCell ref="H4:J4"/>
    <mergeCell ref="L4:N4"/>
    <mergeCell ref="H8:N8"/>
    <mergeCell ref="H5:J5"/>
    <mergeCell ref="L5:N5"/>
    <mergeCell ref="H6:J6"/>
    <mergeCell ref="L6:N6"/>
  </mergeCells>
  <pageMargins left="0.8" right="0.8" top="0.48" bottom="0.5" header="0.5" footer="0.5"/>
  <pageSetup paperSize="9" scale="83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1" manualBreakCount="1">
    <brk id="4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showGridLines="0" view="pageBreakPreview" zoomScale="70" zoomScaleNormal="80" zoomScaleSheetLayoutView="70" workbookViewId="0">
      <selection activeCell="F90" sqref="F90"/>
    </sheetView>
  </sheetViews>
  <sheetFormatPr defaultColWidth="3.42578125" defaultRowHeight="22.5" customHeight="1"/>
  <cols>
    <col min="1" max="4" width="1.85546875" style="94" customWidth="1"/>
    <col min="5" max="5" width="27.140625" style="94" customWidth="1"/>
    <col min="6" max="6" width="5.42578125" style="14" customWidth="1"/>
    <col min="7" max="7" width="1.140625" style="14" customWidth="1"/>
    <col min="8" max="8" width="11.85546875" style="14" customWidth="1"/>
    <col min="9" max="9" width="1.140625" style="6" customWidth="1"/>
    <col min="10" max="10" width="12" style="14" customWidth="1"/>
    <col min="11" max="11" width="1.140625" style="6" customWidth="1"/>
    <col min="12" max="12" width="11.85546875" style="10" customWidth="1"/>
    <col min="13" max="13" width="1.140625" style="9" customWidth="1"/>
    <col min="14" max="14" width="12.140625" style="14" customWidth="1"/>
    <col min="15" max="15" width="1.140625" style="6" customWidth="1"/>
    <col min="16" max="16" width="12.42578125" style="14" customWidth="1"/>
    <col min="17" max="17" width="1.140625" style="6" customWidth="1"/>
    <col min="18" max="18" width="13.140625" style="14" customWidth="1"/>
    <col min="19" max="19" width="1.140625" style="6" customWidth="1"/>
    <col min="20" max="20" width="12.140625" style="10" customWidth="1"/>
    <col min="21" max="21" width="1.140625" style="10" customWidth="1"/>
    <col min="22" max="22" width="12.140625" style="10" customWidth="1"/>
    <col min="23" max="23" width="1.140625" style="10" customWidth="1"/>
    <col min="24" max="24" width="11.85546875" style="10" customWidth="1"/>
    <col min="25" max="16384" width="3.42578125" style="10"/>
  </cols>
  <sheetData>
    <row r="1" spans="1:24" s="93" customFormat="1" ht="22.35" customHeight="1">
      <c r="A1" s="118" t="s">
        <v>40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</row>
    <row r="2" spans="1:24" s="93" customFormat="1" ht="22.35" customHeight="1">
      <c r="A2" s="118" t="s">
        <v>64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</row>
    <row r="3" spans="1:24" s="7" customFormat="1" ht="22.35" customHeight="1">
      <c r="A3" s="154"/>
      <c r="B3" s="154"/>
      <c r="C3" s="154"/>
      <c r="D3" s="154"/>
      <c r="E3" s="154"/>
      <c r="F3" s="155"/>
      <c r="G3" s="156"/>
      <c r="H3" s="277" t="s">
        <v>14</v>
      </c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</row>
    <row r="4" spans="1:24" s="7" customFormat="1" ht="22.5" customHeight="1">
      <c r="A4" s="154"/>
      <c r="B4" s="154"/>
      <c r="C4" s="154"/>
      <c r="D4" s="154"/>
      <c r="E4" s="154"/>
      <c r="F4" s="155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7" t="s">
        <v>69</v>
      </c>
      <c r="S4" s="156"/>
      <c r="T4" s="156"/>
      <c r="U4" s="156"/>
      <c r="V4" s="156"/>
      <c r="W4" s="156"/>
      <c r="X4" s="156"/>
    </row>
    <row r="5" spans="1:24" s="7" customFormat="1" ht="22.5" customHeight="1">
      <c r="A5" s="154"/>
      <c r="B5" s="154"/>
      <c r="C5" s="154"/>
      <c r="D5" s="154"/>
      <c r="E5" s="154"/>
      <c r="F5" s="155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7" t="s">
        <v>81</v>
      </c>
      <c r="S5" s="156"/>
      <c r="T5" s="156"/>
      <c r="U5" s="156"/>
      <c r="V5" s="156"/>
      <c r="W5" s="156"/>
      <c r="X5" s="156"/>
    </row>
    <row r="6" spans="1:24" s="7" customFormat="1" ht="22.5" customHeight="1">
      <c r="A6" s="119"/>
      <c r="B6" s="119"/>
      <c r="C6" s="119"/>
      <c r="D6" s="119"/>
      <c r="E6" s="119"/>
      <c r="F6" s="123"/>
      <c r="G6" s="153"/>
      <c r="H6" s="158"/>
      <c r="I6" s="157"/>
      <c r="J6" s="158"/>
      <c r="K6" s="157"/>
      <c r="L6" s="158"/>
      <c r="M6" s="157"/>
      <c r="N6" s="278" t="s">
        <v>16</v>
      </c>
      <c r="O6" s="278"/>
      <c r="P6" s="278"/>
      <c r="Q6" s="157"/>
      <c r="R6" s="159" t="s">
        <v>53</v>
      </c>
      <c r="S6" s="158"/>
      <c r="T6" s="157"/>
      <c r="U6" s="157"/>
      <c r="V6" s="160"/>
      <c r="W6" s="157"/>
      <c r="X6" s="160"/>
    </row>
    <row r="7" spans="1:24" s="7" customFormat="1" ht="22.5" customHeight="1">
      <c r="A7" s="119"/>
      <c r="B7" s="119"/>
      <c r="C7" s="119"/>
      <c r="D7" s="119"/>
      <c r="E7" s="119"/>
      <c r="F7" s="123"/>
      <c r="G7" s="153"/>
      <c r="H7" s="158"/>
      <c r="I7" s="157"/>
      <c r="J7" s="158"/>
      <c r="K7" s="157"/>
      <c r="L7" s="161"/>
      <c r="M7" s="157"/>
      <c r="N7" s="157"/>
      <c r="O7" s="157"/>
      <c r="P7" s="157"/>
      <c r="Q7" s="157"/>
      <c r="R7" s="157" t="s">
        <v>70</v>
      </c>
      <c r="S7" s="161"/>
      <c r="T7" s="161"/>
      <c r="U7" s="161"/>
      <c r="V7" s="161" t="s">
        <v>74</v>
      </c>
      <c r="W7" s="161"/>
      <c r="X7" s="161"/>
    </row>
    <row r="8" spans="1:24" s="7" customFormat="1" ht="22.5" customHeight="1">
      <c r="A8" s="119"/>
      <c r="B8" s="119"/>
      <c r="C8" s="119"/>
      <c r="D8" s="119"/>
      <c r="E8" s="119"/>
      <c r="F8" s="123"/>
      <c r="G8" s="153"/>
      <c r="H8" s="157" t="s">
        <v>12</v>
      </c>
      <c r="I8" s="157"/>
      <c r="J8" s="157"/>
      <c r="K8" s="157"/>
      <c r="L8" s="171"/>
      <c r="M8" s="157"/>
      <c r="N8" s="157"/>
      <c r="O8" s="157"/>
      <c r="P8" s="157"/>
      <c r="Q8" s="157"/>
      <c r="R8" s="157" t="s">
        <v>71</v>
      </c>
      <c r="S8" s="161"/>
      <c r="T8" s="161" t="s">
        <v>52</v>
      </c>
      <c r="U8" s="161"/>
      <c r="V8" s="161" t="s">
        <v>73</v>
      </c>
      <c r="W8" s="161"/>
      <c r="X8" s="161"/>
    </row>
    <row r="9" spans="1:24" s="7" customFormat="1" ht="22.5" customHeight="1">
      <c r="A9" s="119"/>
      <c r="B9" s="119"/>
      <c r="C9" s="119"/>
      <c r="D9" s="119"/>
      <c r="E9" s="119"/>
      <c r="F9" s="123"/>
      <c r="G9" s="153"/>
      <c r="H9" s="157" t="s">
        <v>65</v>
      </c>
      <c r="I9" s="157"/>
      <c r="J9" s="157" t="s">
        <v>54</v>
      </c>
      <c r="K9" s="157"/>
      <c r="L9" s="161" t="s">
        <v>142</v>
      </c>
      <c r="M9" s="157"/>
      <c r="N9" s="157" t="s">
        <v>55</v>
      </c>
      <c r="O9" s="157"/>
      <c r="P9" s="161"/>
      <c r="Q9" s="157"/>
      <c r="R9" s="157" t="s">
        <v>73</v>
      </c>
      <c r="S9" s="161"/>
      <c r="T9" s="161" t="s">
        <v>53</v>
      </c>
      <c r="U9" s="161"/>
      <c r="V9" s="161" t="s">
        <v>75</v>
      </c>
      <c r="W9" s="161"/>
      <c r="X9" s="161" t="s">
        <v>52</v>
      </c>
    </row>
    <row r="10" spans="1:24" s="7" customFormat="1" ht="22.5" customHeight="1">
      <c r="A10" s="119"/>
      <c r="B10" s="119"/>
      <c r="C10" s="119"/>
      <c r="D10" s="119"/>
      <c r="E10" s="119"/>
      <c r="F10" s="123"/>
      <c r="G10" s="153"/>
      <c r="H10" s="157" t="s">
        <v>66</v>
      </c>
      <c r="I10" s="157"/>
      <c r="J10" s="157" t="s">
        <v>67</v>
      </c>
      <c r="K10" s="157"/>
      <c r="L10" s="161" t="s">
        <v>143</v>
      </c>
      <c r="M10" s="157"/>
      <c r="N10" s="157" t="s">
        <v>56</v>
      </c>
      <c r="O10" s="157"/>
      <c r="P10" s="161" t="s">
        <v>18</v>
      </c>
      <c r="Q10" s="157"/>
      <c r="R10" s="157" t="s">
        <v>72</v>
      </c>
      <c r="S10" s="161"/>
      <c r="T10" s="161" t="s">
        <v>77</v>
      </c>
      <c r="U10" s="161"/>
      <c r="V10" s="161" t="s">
        <v>76</v>
      </c>
      <c r="W10" s="161"/>
      <c r="X10" s="161" t="s">
        <v>53</v>
      </c>
    </row>
    <row r="11" spans="1:24" s="7" customFormat="1" ht="22.5" customHeight="1">
      <c r="A11" s="119"/>
      <c r="B11" s="119"/>
      <c r="C11" s="119"/>
      <c r="D11" s="119"/>
      <c r="E11" s="119"/>
      <c r="F11" s="123"/>
      <c r="G11" s="153"/>
      <c r="H11" s="279" t="s">
        <v>49</v>
      </c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</row>
    <row r="12" spans="1:24" s="7" customFormat="1" ht="22.5" customHeight="1">
      <c r="A12" s="163" t="s">
        <v>149</v>
      </c>
      <c r="B12" s="163"/>
      <c r="C12" s="163"/>
      <c r="D12" s="163"/>
      <c r="E12" s="163"/>
      <c r="F12" s="123"/>
      <c r="G12" s="153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14"/>
      <c r="U12" s="104"/>
      <c r="V12" s="104"/>
      <c r="W12" s="104"/>
      <c r="X12" s="104"/>
    </row>
    <row r="13" spans="1:24" s="7" customFormat="1" ht="22.5" customHeight="1">
      <c r="A13" s="164" t="s">
        <v>150</v>
      </c>
      <c r="B13" s="164"/>
      <c r="C13" s="164"/>
      <c r="D13" s="164"/>
      <c r="E13" s="164"/>
      <c r="F13" s="127"/>
      <c r="G13" s="165"/>
      <c r="H13" s="130">
        <v>441559</v>
      </c>
      <c r="I13" s="126"/>
      <c r="J13" s="130">
        <v>2832119</v>
      </c>
      <c r="K13" s="126"/>
      <c r="L13" s="130">
        <v>96396</v>
      </c>
      <c r="M13" s="126"/>
      <c r="N13" s="130">
        <v>45209</v>
      </c>
      <c r="O13" s="126"/>
      <c r="P13" s="130">
        <v>1112335</v>
      </c>
      <c r="Q13" s="126"/>
      <c r="R13" s="130">
        <v>-1735</v>
      </c>
      <c r="S13" s="126"/>
      <c r="T13" s="130">
        <f>SUM(H13:R13)</f>
        <v>4525883</v>
      </c>
      <c r="U13" s="126"/>
      <c r="V13" s="130">
        <v>21987</v>
      </c>
      <c r="W13" s="126"/>
      <c r="X13" s="130">
        <f>SUM(T13:V13)</f>
        <v>4547870</v>
      </c>
    </row>
    <row r="14" spans="1:24" s="7" customFormat="1" ht="22.5" customHeight="1">
      <c r="A14" s="164"/>
      <c r="B14" s="164"/>
      <c r="C14" s="164"/>
      <c r="D14" s="164"/>
      <c r="E14" s="164"/>
      <c r="F14" s="127"/>
      <c r="G14" s="165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</row>
    <row r="15" spans="1:24" ht="22.5" customHeight="1">
      <c r="A15" s="164" t="s">
        <v>78</v>
      </c>
      <c r="B15" s="166"/>
      <c r="C15" s="166"/>
      <c r="D15" s="166"/>
      <c r="E15" s="166"/>
      <c r="F15" s="131"/>
      <c r="G15" s="165"/>
      <c r="H15" s="126"/>
      <c r="I15" s="125"/>
      <c r="J15" s="126"/>
      <c r="K15" s="126"/>
      <c r="L15" s="126"/>
      <c r="M15" s="126"/>
      <c r="N15" s="167"/>
      <c r="O15" s="126"/>
      <c r="P15" s="10"/>
      <c r="Q15" s="126"/>
      <c r="R15" s="167"/>
      <c r="S15" s="126"/>
      <c r="T15" s="126"/>
      <c r="U15" s="126"/>
      <c r="V15" s="125"/>
      <c r="W15" s="125"/>
      <c r="X15" s="145"/>
    </row>
    <row r="16" spans="1:24" ht="22.5" customHeight="1">
      <c r="A16" s="172"/>
      <c r="B16" s="166" t="s">
        <v>80</v>
      </c>
      <c r="C16" s="166"/>
      <c r="D16" s="166"/>
      <c r="E16" s="166"/>
      <c r="F16" s="131"/>
      <c r="G16" s="165"/>
      <c r="H16" s="142">
        <v>0</v>
      </c>
      <c r="I16" s="142"/>
      <c r="J16" s="142">
        <v>0</v>
      </c>
      <c r="K16" s="142"/>
      <c r="L16" s="142">
        <v>0</v>
      </c>
      <c r="M16" s="142"/>
      <c r="N16" s="142">
        <v>0</v>
      </c>
      <c r="O16" s="142"/>
      <c r="P16" s="125">
        <v>74521</v>
      </c>
      <c r="Q16" s="126"/>
      <c r="R16" s="142">
        <v>0</v>
      </c>
      <c r="S16" s="126"/>
      <c r="T16" s="9">
        <f>SUM(H16:R16)</f>
        <v>74521</v>
      </c>
      <c r="U16" s="126"/>
      <c r="V16" s="125">
        <v>-1140</v>
      </c>
      <c r="W16" s="125"/>
      <c r="X16" s="9">
        <f>SUM(T16:V16)</f>
        <v>73381</v>
      </c>
    </row>
    <row r="17" spans="1:24" ht="22.5" customHeight="1">
      <c r="A17" s="172"/>
      <c r="B17" s="166" t="s">
        <v>155</v>
      </c>
      <c r="C17" s="166"/>
      <c r="D17" s="166"/>
      <c r="E17" s="166"/>
      <c r="F17" s="131"/>
      <c r="G17" s="165"/>
      <c r="H17" s="144">
        <v>0</v>
      </c>
      <c r="I17" s="142"/>
      <c r="J17" s="144">
        <v>0</v>
      </c>
      <c r="K17" s="142"/>
      <c r="L17" s="144">
        <v>0</v>
      </c>
      <c r="M17" s="142"/>
      <c r="N17" s="144">
        <v>0</v>
      </c>
      <c r="O17" s="142"/>
      <c r="P17" s="188">
        <v>7294</v>
      </c>
      <c r="Q17" s="126"/>
      <c r="R17" s="144">
        <v>0</v>
      </c>
      <c r="S17" s="126"/>
      <c r="T17" s="187">
        <f>SUM(H17:R17)</f>
        <v>7294</v>
      </c>
      <c r="U17" s="126"/>
      <c r="V17" s="183">
        <v>291</v>
      </c>
      <c r="W17" s="125"/>
      <c r="X17" s="187">
        <f>SUM(T17:V17)</f>
        <v>7585</v>
      </c>
    </row>
    <row r="18" spans="1:24" ht="22.5" customHeight="1">
      <c r="A18" s="164" t="s">
        <v>79</v>
      </c>
      <c r="B18" s="166"/>
      <c r="C18" s="166"/>
      <c r="D18" s="166"/>
      <c r="E18" s="166"/>
      <c r="F18" s="131"/>
      <c r="G18" s="165"/>
      <c r="H18" s="170">
        <f>SUM(H16:H17)</f>
        <v>0</v>
      </c>
      <c r="I18" s="168"/>
      <c r="J18" s="170">
        <f>SUM(J16:J17)</f>
        <v>0</v>
      </c>
      <c r="K18" s="169"/>
      <c r="L18" s="170">
        <f>SUM(L16:L17)</f>
        <v>0</v>
      </c>
      <c r="M18" s="130"/>
      <c r="N18" s="170">
        <f>SUM(N16:N17)</f>
        <v>0</v>
      </c>
      <c r="O18" s="130"/>
      <c r="P18" s="174">
        <f>SUM(P16:P17)</f>
        <v>81815</v>
      </c>
      <c r="Q18" s="130"/>
      <c r="R18" s="170">
        <f>SUM(R16:R17)</f>
        <v>0</v>
      </c>
      <c r="S18" s="130"/>
      <c r="T18" s="174">
        <f>SUM(T16:T17)</f>
        <v>81815</v>
      </c>
      <c r="U18" s="130"/>
      <c r="V18" s="128">
        <f>SUM(V16:V17)</f>
        <v>-849</v>
      </c>
      <c r="W18" s="129"/>
      <c r="X18" s="184">
        <f>SUM(X16:X17)</f>
        <v>80966</v>
      </c>
    </row>
    <row r="19" spans="1:24" ht="22.5" customHeight="1">
      <c r="A19" s="172"/>
      <c r="B19" s="172"/>
      <c r="C19" s="172"/>
      <c r="D19" s="172"/>
      <c r="E19" s="172"/>
      <c r="F19" s="124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62"/>
      <c r="W19" s="162"/>
      <c r="X19" s="162"/>
    </row>
    <row r="20" spans="1:24" ht="22.5" customHeight="1" thickBot="1">
      <c r="A20" s="164" t="s">
        <v>148</v>
      </c>
      <c r="B20" s="164"/>
      <c r="C20" s="164"/>
      <c r="D20" s="164"/>
      <c r="E20" s="164"/>
      <c r="F20" s="124"/>
      <c r="G20" s="165"/>
      <c r="H20" s="173">
        <f>+H13+H18</f>
        <v>441559</v>
      </c>
      <c r="I20" s="129"/>
      <c r="J20" s="173">
        <f>+J13+J18</f>
        <v>2832119</v>
      </c>
      <c r="K20" s="132"/>
      <c r="L20" s="173">
        <f>+L13+L18</f>
        <v>96396</v>
      </c>
      <c r="M20" s="132"/>
      <c r="N20" s="173">
        <f>+N13+N18</f>
        <v>45209</v>
      </c>
      <c r="O20" s="130"/>
      <c r="P20" s="175">
        <f>+P13+P18</f>
        <v>1194150</v>
      </c>
      <c r="Q20" s="130"/>
      <c r="R20" s="173">
        <f>+R13+R18</f>
        <v>-1735</v>
      </c>
      <c r="S20" s="132"/>
      <c r="T20" s="173">
        <f>+T13+T18</f>
        <v>4607698</v>
      </c>
      <c r="U20" s="130"/>
      <c r="V20" s="173">
        <f>+V13+V18</f>
        <v>21138</v>
      </c>
      <c r="W20" s="132"/>
      <c r="X20" s="173">
        <f>SUM(T20:V20)</f>
        <v>4628836</v>
      </c>
    </row>
    <row r="21" spans="1:24" ht="22.5" customHeight="1" thickTop="1"/>
  </sheetData>
  <mergeCells count="3">
    <mergeCell ref="H3:X3"/>
    <mergeCell ref="N6:P6"/>
    <mergeCell ref="H11:X11"/>
  </mergeCells>
  <pageMargins left="0.8" right="0.8" top="0.48" bottom="0.5" header="0.5" footer="0.5"/>
  <pageSetup paperSize="9" scale="80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showGridLines="0" view="pageBreakPreview" zoomScale="80" zoomScaleNormal="80" zoomScaleSheetLayoutView="80" workbookViewId="0">
      <selection activeCell="H10" sqref="H10"/>
    </sheetView>
  </sheetViews>
  <sheetFormatPr defaultColWidth="3.42578125" defaultRowHeight="22.5" customHeight="1"/>
  <cols>
    <col min="1" max="4" width="1.85546875" style="94" customWidth="1"/>
    <col min="5" max="5" width="42.42578125" style="94" customWidth="1"/>
    <col min="6" max="6" width="8.140625" style="14" customWidth="1"/>
    <col min="7" max="7" width="1.140625" style="14" customWidth="1"/>
    <col min="8" max="8" width="11.85546875" style="14" customWidth="1"/>
    <col min="9" max="9" width="1.140625" style="6" customWidth="1"/>
    <col min="10" max="10" width="12" style="14" customWidth="1"/>
    <col min="11" max="11" width="1.140625" style="6" customWidth="1"/>
    <col min="12" max="12" width="1.140625" style="9" customWidth="1"/>
    <col min="13" max="13" width="12.140625" style="14" customWidth="1"/>
    <col min="14" max="14" width="1.140625" style="6" customWidth="1"/>
    <col min="15" max="15" width="12.42578125" style="14" customWidth="1"/>
    <col min="16" max="16" width="1.140625" style="6" customWidth="1"/>
    <col min="17" max="17" width="13.140625" style="14" customWidth="1"/>
    <col min="18" max="18" width="1.140625" style="6" customWidth="1"/>
    <col min="19" max="19" width="13.140625" style="14" customWidth="1"/>
    <col min="20" max="20" width="1.140625" style="6" customWidth="1"/>
    <col min="21" max="21" width="13.140625" style="14" customWidth="1"/>
    <col min="22" max="22" width="1.140625" style="6" customWidth="1"/>
    <col min="23" max="23" width="12.140625" style="10" customWidth="1"/>
    <col min="24" max="24" width="1.140625" style="10" customWidth="1"/>
    <col min="25" max="25" width="12.140625" style="10" customWidth="1"/>
    <col min="26" max="26" width="1.140625" style="10" customWidth="1"/>
    <col min="27" max="27" width="11.85546875" style="10" customWidth="1"/>
    <col min="28" max="16384" width="3.42578125" style="10"/>
  </cols>
  <sheetData>
    <row r="1" spans="1:27" ht="22.5" customHeight="1">
      <c r="A1" s="118" t="s">
        <v>40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</row>
    <row r="2" spans="1:27" ht="22.5" customHeight="1">
      <c r="A2" s="118" t="s">
        <v>64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</row>
    <row r="3" spans="1:27" ht="22.5" customHeight="1">
      <c r="A3" s="154"/>
      <c r="B3" s="154"/>
      <c r="C3" s="154"/>
      <c r="D3" s="154"/>
      <c r="E3" s="154"/>
      <c r="F3" s="155"/>
      <c r="G3" s="156"/>
      <c r="H3" s="277" t="s">
        <v>14</v>
      </c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</row>
    <row r="4" spans="1:27" ht="22.5" customHeight="1">
      <c r="A4" s="119"/>
      <c r="B4" s="119"/>
      <c r="C4" s="119"/>
      <c r="D4" s="119"/>
      <c r="E4" s="119"/>
      <c r="F4" s="123"/>
      <c r="G4" s="248"/>
      <c r="H4" s="158"/>
      <c r="I4" s="157"/>
      <c r="J4" s="158"/>
      <c r="K4" s="157"/>
      <c r="L4" s="157"/>
      <c r="M4" s="278" t="s">
        <v>16</v>
      </c>
      <c r="N4" s="278"/>
      <c r="O4" s="278"/>
      <c r="P4" s="157"/>
      <c r="Q4" s="278" t="s">
        <v>61</v>
      </c>
      <c r="R4" s="278"/>
      <c r="S4" s="278"/>
      <c r="T4" s="278"/>
      <c r="U4" s="278"/>
      <c r="V4" s="158"/>
      <c r="W4" s="157"/>
      <c r="X4" s="157"/>
      <c r="Y4" s="160"/>
      <c r="Z4" s="157"/>
      <c r="AA4" s="160"/>
    </row>
    <row r="5" spans="1:27" ht="22.5" customHeight="1">
      <c r="A5" s="119"/>
      <c r="B5" s="119"/>
      <c r="C5" s="119"/>
      <c r="D5" s="119"/>
      <c r="E5" s="119"/>
      <c r="F5" s="123"/>
      <c r="G5" s="248"/>
      <c r="H5" s="158"/>
      <c r="I5" s="157"/>
      <c r="J5" s="158"/>
      <c r="K5" s="157"/>
      <c r="L5" s="157"/>
      <c r="M5" s="157"/>
      <c r="N5" s="157"/>
      <c r="O5" s="157"/>
      <c r="P5" s="157"/>
      <c r="Q5" s="157"/>
      <c r="R5" s="157"/>
      <c r="S5" s="157" t="s">
        <v>223</v>
      </c>
      <c r="T5" s="157"/>
      <c r="U5" s="157"/>
      <c r="V5" s="158"/>
      <c r="W5" s="157"/>
      <c r="X5" s="157"/>
      <c r="Y5" s="160"/>
      <c r="Z5" s="157"/>
      <c r="AA5" s="160"/>
    </row>
    <row r="6" spans="1:27" ht="22.5" customHeight="1">
      <c r="A6" s="119"/>
      <c r="B6" s="119"/>
      <c r="C6" s="119"/>
      <c r="D6" s="119"/>
      <c r="E6" s="119"/>
      <c r="F6" s="123"/>
      <c r="G6" s="248"/>
      <c r="H6" s="158"/>
      <c r="I6" s="157"/>
      <c r="J6" s="158"/>
      <c r="K6" s="157"/>
      <c r="L6" s="157"/>
      <c r="M6" s="157"/>
      <c r="N6" s="157"/>
      <c r="O6" s="157"/>
      <c r="P6" s="157"/>
      <c r="Q6" s="157"/>
      <c r="R6" s="157"/>
      <c r="S6" s="157" t="s">
        <v>198</v>
      </c>
      <c r="T6" s="157"/>
      <c r="U6" s="157"/>
      <c r="V6" s="158"/>
      <c r="W6" s="157"/>
      <c r="X6" s="157"/>
      <c r="Y6" s="160"/>
      <c r="Z6" s="157"/>
      <c r="AA6" s="160"/>
    </row>
    <row r="7" spans="1:27" ht="22.5" customHeight="1">
      <c r="A7" s="119"/>
      <c r="B7" s="119"/>
      <c r="C7" s="119"/>
      <c r="D7" s="119"/>
      <c r="E7" s="119"/>
      <c r="F7" s="123"/>
      <c r="G7" s="248"/>
      <c r="H7" s="158"/>
      <c r="I7" s="157"/>
      <c r="J7" s="158"/>
      <c r="K7" s="157"/>
      <c r="L7" s="157"/>
      <c r="M7" s="157"/>
      <c r="N7" s="157"/>
      <c r="O7" s="157"/>
      <c r="P7" s="157"/>
      <c r="Q7" s="157"/>
      <c r="R7" s="157"/>
      <c r="S7" s="157" t="s">
        <v>199</v>
      </c>
      <c r="T7" s="157"/>
      <c r="U7" s="157"/>
      <c r="V7" s="158"/>
      <c r="W7" s="157"/>
      <c r="X7" s="157"/>
      <c r="Y7" s="160"/>
      <c r="Z7" s="157"/>
      <c r="AA7" s="160"/>
    </row>
    <row r="8" spans="1:27" ht="22.5" customHeight="1">
      <c r="A8" s="119"/>
      <c r="B8" s="119"/>
      <c r="C8" s="119"/>
      <c r="D8" s="119"/>
      <c r="E8" s="119"/>
      <c r="F8" s="123"/>
      <c r="G8" s="248"/>
      <c r="H8" s="158"/>
      <c r="I8" s="157"/>
      <c r="J8" s="158"/>
      <c r="K8" s="157"/>
      <c r="L8" s="157"/>
      <c r="M8" s="157"/>
      <c r="N8" s="157"/>
      <c r="O8" s="157"/>
      <c r="P8" s="157"/>
      <c r="Q8" s="157"/>
      <c r="R8" s="157"/>
      <c r="S8" s="157" t="s">
        <v>200</v>
      </c>
      <c r="T8" s="157"/>
      <c r="U8" s="157" t="s">
        <v>205</v>
      </c>
      <c r="V8" s="158"/>
      <c r="W8" s="157"/>
      <c r="X8" s="157"/>
      <c r="Y8" s="160"/>
      <c r="Z8" s="157"/>
      <c r="AA8" s="160"/>
    </row>
    <row r="9" spans="1:27" ht="22.5" customHeight="1">
      <c r="A9" s="119"/>
      <c r="B9" s="119"/>
      <c r="C9" s="119"/>
      <c r="D9" s="119"/>
      <c r="E9" s="119"/>
      <c r="F9" s="123"/>
      <c r="G9" s="248"/>
      <c r="H9" s="158"/>
      <c r="I9" s="157"/>
      <c r="J9" s="158"/>
      <c r="K9" s="157"/>
      <c r="L9" s="157"/>
      <c r="M9" s="157"/>
      <c r="N9" s="157"/>
      <c r="O9" s="157"/>
      <c r="P9" s="157"/>
      <c r="Q9" s="157" t="s">
        <v>70</v>
      </c>
      <c r="R9" s="157"/>
      <c r="S9" s="157" t="s">
        <v>201</v>
      </c>
      <c r="T9" s="157"/>
      <c r="U9" s="157" t="s">
        <v>206</v>
      </c>
      <c r="V9" s="161"/>
      <c r="W9" s="161"/>
      <c r="X9" s="161"/>
      <c r="Y9" s="161" t="s">
        <v>74</v>
      </c>
      <c r="Z9" s="161"/>
      <c r="AA9" s="161"/>
    </row>
    <row r="10" spans="1:27" ht="22.5" customHeight="1">
      <c r="A10" s="119"/>
      <c r="B10" s="119"/>
      <c r="C10" s="119"/>
      <c r="D10" s="119"/>
      <c r="E10" s="119"/>
      <c r="F10" s="123"/>
      <c r="G10" s="248"/>
      <c r="H10" s="157" t="s">
        <v>12</v>
      </c>
      <c r="I10" s="157"/>
      <c r="J10" s="157"/>
      <c r="K10" s="157"/>
      <c r="L10" s="157"/>
      <c r="M10" s="157"/>
      <c r="N10" s="157"/>
      <c r="O10" s="157"/>
      <c r="P10" s="157"/>
      <c r="Q10" s="157" t="s">
        <v>71</v>
      </c>
      <c r="R10" s="157"/>
      <c r="S10" s="157" t="s">
        <v>202</v>
      </c>
      <c r="T10" s="157"/>
      <c r="U10" s="157" t="s">
        <v>207</v>
      </c>
      <c r="V10" s="161"/>
      <c r="W10" s="161" t="s">
        <v>52</v>
      </c>
      <c r="X10" s="161"/>
      <c r="Y10" s="161" t="s">
        <v>73</v>
      </c>
      <c r="Z10" s="161"/>
      <c r="AA10" s="161"/>
    </row>
    <row r="11" spans="1:27" ht="22.5" customHeight="1">
      <c r="A11" s="119"/>
      <c r="B11" s="119"/>
      <c r="C11" s="119"/>
      <c r="D11" s="119"/>
      <c r="E11" s="119"/>
      <c r="F11" s="123"/>
      <c r="G11" s="248"/>
      <c r="H11" s="157" t="s">
        <v>65</v>
      </c>
      <c r="I11" s="157"/>
      <c r="J11" s="157" t="s">
        <v>54</v>
      </c>
      <c r="K11" s="157"/>
      <c r="L11" s="157"/>
      <c r="M11" s="157" t="s">
        <v>55</v>
      </c>
      <c r="N11" s="157"/>
      <c r="O11" s="161"/>
      <c r="P11" s="157"/>
      <c r="Q11" s="157" t="s">
        <v>73</v>
      </c>
      <c r="R11" s="157"/>
      <c r="S11" s="157" t="s">
        <v>203</v>
      </c>
      <c r="T11" s="157"/>
      <c r="U11" s="157" t="s">
        <v>74</v>
      </c>
      <c r="V11" s="161"/>
      <c r="W11" s="161" t="s">
        <v>53</v>
      </c>
      <c r="X11" s="161"/>
      <c r="Y11" s="161" t="s">
        <v>75</v>
      </c>
      <c r="Z11" s="161"/>
      <c r="AA11" s="161" t="s">
        <v>52</v>
      </c>
    </row>
    <row r="12" spans="1:27" ht="22.5" customHeight="1">
      <c r="A12" s="119"/>
      <c r="B12" s="119"/>
      <c r="C12" s="119"/>
      <c r="D12" s="119"/>
      <c r="E12" s="119"/>
      <c r="F12" s="123" t="s">
        <v>1</v>
      </c>
      <c r="G12" s="248"/>
      <c r="H12" s="157" t="s">
        <v>66</v>
      </c>
      <c r="I12" s="157"/>
      <c r="J12" s="157" t="s">
        <v>67</v>
      </c>
      <c r="K12" s="157"/>
      <c r="L12" s="157"/>
      <c r="M12" s="157" t="s">
        <v>56</v>
      </c>
      <c r="N12" s="157"/>
      <c r="O12" s="161" t="s">
        <v>18</v>
      </c>
      <c r="P12" s="157"/>
      <c r="Q12" s="157" t="s">
        <v>72</v>
      </c>
      <c r="R12" s="157"/>
      <c r="S12" s="157" t="s">
        <v>204</v>
      </c>
      <c r="T12" s="157"/>
      <c r="U12" s="157" t="s">
        <v>53</v>
      </c>
      <c r="V12" s="161"/>
      <c r="W12" s="161" t="s">
        <v>77</v>
      </c>
      <c r="X12" s="161"/>
      <c r="Y12" s="161" t="s">
        <v>76</v>
      </c>
      <c r="Z12" s="161"/>
      <c r="AA12" s="161" t="s">
        <v>53</v>
      </c>
    </row>
    <row r="13" spans="1:27" ht="22.5" customHeight="1">
      <c r="A13" s="119"/>
      <c r="B13" s="119"/>
      <c r="C13" s="119"/>
      <c r="D13" s="119"/>
      <c r="E13" s="119"/>
      <c r="F13" s="123"/>
      <c r="G13" s="248"/>
      <c r="H13" s="279" t="s">
        <v>49</v>
      </c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</row>
    <row r="14" spans="1:27" ht="22.5" customHeight="1">
      <c r="A14" s="163" t="s">
        <v>172</v>
      </c>
      <c r="B14" s="163"/>
      <c r="C14" s="163"/>
      <c r="D14" s="163"/>
      <c r="E14" s="163"/>
      <c r="F14" s="123"/>
      <c r="G14" s="248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192"/>
      <c r="X14" s="246"/>
      <c r="Y14" s="246"/>
      <c r="Z14" s="246"/>
      <c r="AA14" s="246"/>
    </row>
    <row r="15" spans="1:27" ht="22.5" customHeight="1">
      <c r="A15" s="163" t="s">
        <v>183</v>
      </c>
      <c r="B15" s="163"/>
      <c r="C15" s="163"/>
      <c r="D15" s="163"/>
      <c r="E15" s="163"/>
      <c r="F15" s="123"/>
      <c r="G15" s="248"/>
      <c r="H15" s="130">
        <v>441561</v>
      </c>
      <c r="I15" s="126"/>
      <c r="J15" s="130">
        <v>2832156</v>
      </c>
      <c r="K15" s="126"/>
      <c r="L15" s="126"/>
      <c r="M15" s="130">
        <v>45209</v>
      </c>
      <c r="N15" s="126"/>
      <c r="O15" s="130">
        <v>1166441</v>
      </c>
      <c r="P15" s="126"/>
      <c r="Q15" s="130">
        <v>-1735</v>
      </c>
      <c r="R15" s="126"/>
      <c r="S15" s="245">
        <v>0</v>
      </c>
      <c r="T15" s="126"/>
      <c r="U15" s="130">
        <f>SUM(Q15:T15)</f>
        <v>-1735</v>
      </c>
      <c r="V15" s="126"/>
      <c r="W15" s="130">
        <f>SUM(H15:P15,U15)</f>
        <v>4483632</v>
      </c>
      <c r="X15" s="126"/>
      <c r="Y15" s="130">
        <v>10750</v>
      </c>
      <c r="Z15" s="126"/>
      <c r="AA15" s="130">
        <f>SUM(W15:Y15)</f>
        <v>4494382</v>
      </c>
    </row>
    <row r="16" spans="1:27" ht="22.5" customHeight="1">
      <c r="A16" s="234" t="s">
        <v>184</v>
      </c>
      <c r="B16" s="163"/>
      <c r="C16" s="163"/>
      <c r="D16" s="163"/>
      <c r="E16" s="163"/>
      <c r="F16" s="123" t="s">
        <v>102</v>
      </c>
      <c r="G16" s="248"/>
      <c r="H16" s="247">
        <v>0</v>
      </c>
      <c r="I16" s="19"/>
      <c r="J16" s="247">
        <v>0</v>
      </c>
      <c r="K16" s="19"/>
      <c r="L16" s="19"/>
      <c r="M16" s="247">
        <v>0</v>
      </c>
      <c r="N16" s="19"/>
      <c r="O16" s="126">
        <v>-4898</v>
      </c>
      <c r="P16" s="19"/>
      <c r="Q16" s="268">
        <v>0</v>
      </c>
      <c r="R16" s="19"/>
      <c r="S16" s="268">
        <v>0</v>
      </c>
      <c r="T16" s="19"/>
      <c r="U16" s="268">
        <f t="shared" ref="U16:U17" si="0">SUM(Q16:T16)</f>
        <v>0</v>
      </c>
      <c r="V16" s="19"/>
      <c r="W16" s="126">
        <f>SUM(H16:P16,U16)</f>
        <v>-4898</v>
      </c>
      <c r="X16" s="19"/>
      <c r="Y16" s="126">
        <v>-165</v>
      </c>
      <c r="Z16" s="19"/>
      <c r="AA16" s="126">
        <f>SUM(W16:Y16)</f>
        <v>-5063</v>
      </c>
    </row>
    <row r="17" spans="1:27" ht="22.5" customHeight="1">
      <c r="A17" s="164" t="s">
        <v>173</v>
      </c>
      <c r="B17" s="164"/>
      <c r="C17" s="164"/>
      <c r="D17" s="164"/>
      <c r="E17" s="164"/>
      <c r="F17" s="127"/>
      <c r="G17" s="165"/>
      <c r="H17" s="128">
        <f>SUM(H15:H16)</f>
        <v>441561</v>
      </c>
      <c r="I17" s="126"/>
      <c r="J17" s="128">
        <f>SUM(J15:J16)</f>
        <v>2832156</v>
      </c>
      <c r="K17" s="126"/>
      <c r="L17" s="126"/>
      <c r="M17" s="128">
        <f>SUM(M15:M16)</f>
        <v>45209</v>
      </c>
      <c r="N17" s="126"/>
      <c r="O17" s="128">
        <f>SUM(O15:O16)</f>
        <v>1161543</v>
      </c>
      <c r="P17" s="126"/>
      <c r="Q17" s="128">
        <f>SUM(Q15:Q16)</f>
        <v>-1735</v>
      </c>
      <c r="R17" s="126"/>
      <c r="S17" s="236">
        <f>SUM(S15:S16)</f>
        <v>0</v>
      </c>
      <c r="T17" s="126"/>
      <c r="U17" s="128">
        <f t="shared" si="0"/>
        <v>-1735</v>
      </c>
      <c r="V17" s="126"/>
      <c r="W17" s="128">
        <f>SUM(H17:P17,U17)</f>
        <v>4478734</v>
      </c>
      <c r="X17" s="126"/>
      <c r="Y17" s="128">
        <f>SUM(Y15:Y16)</f>
        <v>10585</v>
      </c>
      <c r="Z17" s="126"/>
      <c r="AA17" s="128">
        <f>SUM(AA15:AA16)</f>
        <v>4489319</v>
      </c>
    </row>
    <row r="18" spans="1:27" ht="10.7" customHeight="1">
      <c r="A18" s="164"/>
      <c r="B18" s="164"/>
      <c r="C18" s="164"/>
      <c r="D18" s="164"/>
      <c r="E18" s="164"/>
      <c r="F18" s="127"/>
      <c r="G18" s="165"/>
      <c r="H18" s="130"/>
      <c r="I18" s="126"/>
      <c r="J18" s="130"/>
      <c r="K18" s="126"/>
      <c r="L18" s="126"/>
      <c r="M18" s="130"/>
      <c r="N18" s="126"/>
      <c r="O18" s="130"/>
      <c r="P18" s="126"/>
      <c r="Q18" s="130"/>
      <c r="R18" s="126"/>
      <c r="S18" s="130"/>
      <c r="T18" s="126"/>
      <c r="U18" s="130"/>
      <c r="V18" s="126"/>
      <c r="W18" s="130"/>
      <c r="X18" s="126"/>
      <c r="Y18" s="130"/>
      <c r="Z18" s="126"/>
      <c r="AA18" s="130"/>
    </row>
    <row r="19" spans="1:27" ht="22.5" customHeight="1">
      <c r="A19" s="164" t="s">
        <v>188</v>
      </c>
      <c r="B19" s="164"/>
      <c r="C19" s="164"/>
      <c r="D19" s="164"/>
      <c r="E19" s="164"/>
      <c r="F19" s="127"/>
      <c r="G19" s="165"/>
      <c r="H19" s="130"/>
      <c r="I19" s="126"/>
      <c r="J19" s="130"/>
      <c r="K19" s="126"/>
      <c r="L19" s="126"/>
      <c r="M19" s="130"/>
      <c r="N19" s="126"/>
      <c r="O19" s="130"/>
      <c r="P19" s="126"/>
      <c r="Q19" s="130"/>
      <c r="R19" s="126"/>
      <c r="S19" s="130"/>
      <c r="T19" s="126"/>
      <c r="U19" s="130"/>
      <c r="V19" s="126"/>
      <c r="W19" s="130"/>
      <c r="X19" s="126"/>
      <c r="Y19" s="130"/>
      <c r="Z19" s="126"/>
      <c r="AA19" s="130"/>
    </row>
    <row r="20" spans="1:27" ht="22.5" customHeight="1">
      <c r="A20" s="10"/>
      <c r="B20" s="239" t="s">
        <v>208</v>
      </c>
      <c r="C20" s="164"/>
      <c r="D20" s="164"/>
      <c r="E20" s="164"/>
      <c r="F20" s="127"/>
      <c r="G20" s="165"/>
      <c r="H20" s="130"/>
      <c r="I20" s="126"/>
      <c r="J20" s="130"/>
      <c r="K20" s="126"/>
      <c r="L20" s="126"/>
      <c r="M20" s="130"/>
      <c r="N20" s="126"/>
      <c r="O20" s="130"/>
      <c r="P20" s="126"/>
      <c r="Q20" s="130"/>
      <c r="R20" s="126"/>
      <c r="S20" s="130"/>
      <c r="T20" s="126"/>
      <c r="U20" s="130"/>
      <c r="V20" s="126"/>
      <c r="W20" s="130"/>
      <c r="X20" s="126"/>
      <c r="Y20" s="130"/>
      <c r="Z20" s="126"/>
      <c r="AA20" s="130"/>
    </row>
    <row r="21" spans="1:27" ht="22.5" customHeight="1">
      <c r="A21" s="164"/>
      <c r="B21" s="166" t="s">
        <v>187</v>
      </c>
      <c r="C21" s="164"/>
      <c r="D21" s="164"/>
      <c r="E21" s="164"/>
      <c r="F21" s="127" t="s">
        <v>209</v>
      </c>
      <c r="G21" s="165"/>
      <c r="H21" s="145">
        <v>0</v>
      </c>
      <c r="I21" s="145"/>
      <c r="J21" s="145">
        <v>0</v>
      </c>
      <c r="K21" s="145"/>
      <c r="L21" s="145"/>
      <c r="M21" s="145">
        <v>0</v>
      </c>
      <c r="N21" s="126"/>
      <c r="O21" s="126">
        <v>-132464</v>
      </c>
      <c r="P21" s="126"/>
      <c r="Q21" s="145">
        <v>0</v>
      </c>
      <c r="R21" s="126"/>
      <c r="S21" s="145">
        <v>0</v>
      </c>
      <c r="T21" s="126"/>
      <c r="U21" s="260">
        <f t="shared" ref="U21:U22" si="1">SUM(Q21:T21)</f>
        <v>0</v>
      </c>
      <c r="V21" s="126"/>
      <c r="W21" s="126">
        <f>SUM(H21:P21,U21)</f>
        <v>-132464</v>
      </c>
      <c r="X21" s="126"/>
      <c r="Y21" s="145">
        <v>0</v>
      </c>
      <c r="Z21" s="145"/>
      <c r="AA21" s="250">
        <f>SUM(W21:Z21)</f>
        <v>-132464</v>
      </c>
    </row>
    <row r="22" spans="1:27" ht="22.5" customHeight="1">
      <c r="A22" s="10"/>
      <c r="B22" s="239" t="s">
        <v>210</v>
      </c>
      <c r="C22" s="164"/>
      <c r="D22" s="164"/>
      <c r="E22" s="164"/>
      <c r="F22" s="127"/>
      <c r="G22" s="165"/>
      <c r="H22" s="236">
        <f>SUM(H21)</f>
        <v>0</v>
      </c>
      <c r="I22" s="126"/>
      <c r="J22" s="236">
        <f>SUM(J21)</f>
        <v>0</v>
      </c>
      <c r="K22" s="126"/>
      <c r="L22" s="126"/>
      <c r="M22" s="236">
        <f>SUM(M21)</f>
        <v>0</v>
      </c>
      <c r="N22" s="126"/>
      <c r="O22" s="128">
        <f>SUM(O21)</f>
        <v>-132464</v>
      </c>
      <c r="P22" s="126"/>
      <c r="Q22" s="236">
        <f>SUM(Q21)</f>
        <v>0</v>
      </c>
      <c r="R22" s="126"/>
      <c r="S22" s="236">
        <f>SUM(S21)</f>
        <v>0</v>
      </c>
      <c r="T22" s="126"/>
      <c r="U22" s="236">
        <f t="shared" si="1"/>
        <v>0</v>
      </c>
      <c r="V22" s="126"/>
      <c r="W22" s="128">
        <f>SUM(H22:P22,U22)</f>
        <v>-132464</v>
      </c>
      <c r="X22" s="126"/>
      <c r="Y22" s="236">
        <f>SUM(Y21)</f>
        <v>0</v>
      </c>
      <c r="Z22" s="126"/>
      <c r="AA22" s="240">
        <f>SUM(W22:Z22)</f>
        <v>-132464</v>
      </c>
    </row>
    <row r="23" spans="1:27" ht="10.7" customHeight="1">
      <c r="A23" s="164"/>
      <c r="B23" s="164"/>
      <c r="C23" s="164"/>
      <c r="D23" s="164"/>
      <c r="E23" s="164"/>
      <c r="F23" s="127"/>
      <c r="G23" s="165"/>
      <c r="H23" s="146"/>
      <c r="I23" s="126"/>
      <c r="J23" s="146"/>
      <c r="K23" s="126"/>
      <c r="L23" s="126"/>
      <c r="M23" s="146"/>
      <c r="N23" s="126"/>
      <c r="O23" s="130"/>
      <c r="P23" s="126"/>
      <c r="Q23" s="146"/>
      <c r="R23" s="126"/>
      <c r="S23" s="146"/>
      <c r="T23" s="126"/>
      <c r="U23" s="146"/>
      <c r="V23" s="126"/>
      <c r="W23" s="243"/>
      <c r="X23" s="126"/>
      <c r="Y23" s="146"/>
      <c r="Z23" s="126"/>
      <c r="AA23" s="146"/>
    </row>
    <row r="24" spans="1:27" ht="22.5" customHeight="1">
      <c r="A24" s="164"/>
      <c r="B24" s="239" t="s">
        <v>189</v>
      </c>
      <c r="C24" s="164"/>
      <c r="D24" s="164"/>
      <c r="E24" s="164"/>
      <c r="F24" s="127"/>
      <c r="G24" s="165"/>
      <c r="H24" s="146"/>
      <c r="I24" s="126"/>
      <c r="J24" s="146"/>
      <c r="K24" s="126"/>
      <c r="L24" s="126"/>
      <c r="M24" s="146"/>
      <c r="N24" s="126"/>
      <c r="O24" s="130"/>
      <c r="P24" s="126"/>
      <c r="Q24" s="146"/>
      <c r="R24" s="126"/>
      <c r="S24" s="146"/>
      <c r="T24" s="126"/>
      <c r="U24" s="146"/>
      <c r="V24" s="126"/>
      <c r="W24" s="243"/>
      <c r="X24" s="126"/>
      <c r="Y24" s="146"/>
      <c r="Z24" s="126"/>
      <c r="AA24" s="146"/>
    </row>
    <row r="25" spans="1:27" ht="22.5" customHeight="1">
      <c r="A25" s="164"/>
      <c r="B25" s="166" t="s">
        <v>211</v>
      </c>
      <c r="C25" s="164"/>
      <c r="D25" s="164"/>
      <c r="E25" s="164"/>
      <c r="F25" s="127"/>
      <c r="G25" s="165"/>
      <c r="H25" s="145">
        <v>0</v>
      </c>
      <c r="I25" s="126"/>
      <c r="J25" s="145">
        <v>0</v>
      </c>
      <c r="K25" s="126"/>
      <c r="L25" s="126"/>
      <c r="M25" s="145">
        <v>0</v>
      </c>
      <c r="N25" s="126"/>
      <c r="O25" s="145">
        <v>0</v>
      </c>
      <c r="P25" s="126"/>
      <c r="Q25" s="145">
        <v>0</v>
      </c>
      <c r="R25" s="126"/>
      <c r="S25" s="145">
        <v>0</v>
      </c>
      <c r="T25" s="126"/>
      <c r="U25" s="260">
        <f t="shared" ref="U25:U26" si="2">SUM(Q25:T25)</f>
        <v>0</v>
      </c>
      <c r="V25" s="126"/>
      <c r="W25" s="145">
        <f>SUM(H25:P25,U25)</f>
        <v>0</v>
      </c>
      <c r="X25" s="126"/>
      <c r="Y25" s="250">
        <v>-124</v>
      </c>
      <c r="Z25" s="126"/>
      <c r="AA25" s="250">
        <f>SUM(W25:Z25)</f>
        <v>-124</v>
      </c>
    </row>
    <row r="26" spans="1:27" ht="22.5" customHeight="1">
      <c r="A26" s="164"/>
      <c r="B26" s="239" t="s">
        <v>190</v>
      </c>
      <c r="C26" s="164"/>
      <c r="D26" s="164"/>
      <c r="E26" s="164"/>
      <c r="F26" s="127"/>
      <c r="G26" s="165"/>
      <c r="H26" s="236">
        <f>SUM(H25)</f>
        <v>0</v>
      </c>
      <c r="I26" s="126"/>
      <c r="J26" s="236">
        <f>SUM(J25)</f>
        <v>0</v>
      </c>
      <c r="K26" s="126"/>
      <c r="L26" s="126"/>
      <c r="M26" s="236">
        <f>SUM(M25)</f>
        <v>0</v>
      </c>
      <c r="N26" s="126"/>
      <c r="O26" s="236">
        <f>SUM(O25)</f>
        <v>0</v>
      </c>
      <c r="P26" s="126"/>
      <c r="Q26" s="236">
        <f>SUM(Q25)</f>
        <v>0</v>
      </c>
      <c r="R26" s="126"/>
      <c r="S26" s="236">
        <f>SUM(S25)</f>
        <v>0</v>
      </c>
      <c r="T26" s="126"/>
      <c r="U26" s="236">
        <f t="shared" si="2"/>
        <v>0</v>
      </c>
      <c r="V26" s="126"/>
      <c r="W26" s="236">
        <f>SUM(H26:P26,U26)</f>
        <v>0</v>
      </c>
      <c r="X26" s="126"/>
      <c r="Y26" s="240">
        <f>SUM(Y25)</f>
        <v>-124</v>
      </c>
      <c r="Z26" s="126"/>
      <c r="AA26" s="240">
        <f>SUM(W26:Z26)</f>
        <v>-124</v>
      </c>
    </row>
    <row r="27" spans="1:27" ht="10.7" customHeight="1">
      <c r="A27" s="164"/>
      <c r="B27" s="239"/>
      <c r="C27" s="164"/>
      <c r="D27" s="164"/>
      <c r="E27" s="164"/>
      <c r="F27" s="127"/>
      <c r="G27" s="165"/>
      <c r="H27" s="146"/>
      <c r="I27" s="126"/>
      <c r="J27" s="146"/>
      <c r="K27" s="126"/>
      <c r="L27" s="126"/>
      <c r="M27" s="146"/>
      <c r="N27" s="126"/>
      <c r="O27" s="130"/>
      <c r="P27" s="126"/>
      <c r="Q27" s="146"/>
      <c r="R27" s="126"/>
      <c r="S27" s="146"/>
      <c r="T27" s="126"/>
      <c r="U27" s="146"/>
      <c r="V27" s="126"/>
      <c r="W27" s="243"/>
      <c r="X27" s="126"/>
      <c r="Y27" s="146"/>
      <c r="Z27" s="126"/>
      <c r="AA27" s="146"/>
    </row>
    <row r="28" spans="1:27" ht="22.5" customHeight="1">
      <c r="A28" s="164" t="s">
        <v>212</v>
      </c>
      <c r="B28" s="164"/>
      <c r="C28" s="164"/>
      <c r="D28" s="164"/>
      <c r="E28" s="164"/>
      <c r="F28" s="127"/>
      <c r="G28" s="165"/>
      <c r="H28" s="249">
        <f>H22+H26</f>
        <v>0</v>
      </c>
      <c r="I28" s="130"/>
      <c r="J28" s="249">
        <f>J22+J26</f>
        <v>0</v>
      </c>
      <c r="K28" s="130"/>
      <c r="L28" s="130"/>
      <c r="M28" s="249">
        <f>M22+M26</f>
        <v>0</v>
      </c>
      <c r="N28" s="130"/>
      <c r="O28" s="244">
        <f>O22+O26</f>
        <v>-132464</v>
      </c>
      <c r="P28" s="130"/>
      <c r="Q28" s="249">
        <f>Q22+Q26</f>
        <v>0</v>
      </c>
      <c r="R28" s="130"/>
      <c r="S28" s="249">
        <f>S22+S26</f>
        <v>0</v>
      </c>
      <c r="T28" s="130"/>
      <c r="U28" s="249">
        <f t="shared" ref="U28" si="3">SUM(Q28:T28)</f>
        <v>0</v>
      </c>
      <c r="V28" s="130"/>
      <c r="W28" s="244">
        <f>SUM(H28:P28,U28)</f>
        <v>-132464</v>
      </c>
      <c r="X28" s="130"/>
      <c r="Y28" s="244">
        <f>Y22+Y26</f>
        <v>-124</v>
      </c>
      <c r="Z28" s="130"/>
      <c r="AA28" s="244">
        <f>AA22+AA26</f>
        <v>-132588</v>
      </c>
    </row>
    <row r="29" spans="1:27" ht="10.7" customHeight="1">
      <c r="A29" s="164"/>
      <c r="B29" s="164"/>
      <c r="C29" s="164"/>
      <c r="D29" s="164"/>
      <c r="E29" s="164"/>
      <c r="F29" s="127"/>
      <c r="G29" s="165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</row>
    <row r="30" spans="1:27" ht="22.5" customHeight="1">
      <c r="A30" s="164" t="s">
        <v>78</v>
      </c>
      <c r="B30" s="166"/>
      <c r="C30" s="166"/>
      <c r="D30" s="166"/>
      <c r="E30" s="166"/>
      <c r="F30" s="131"/>
      <c r="G30" s="165"/>
      <c r="H30" s="126"/>
      <c r="I30" s="125"/>
      <c r="J30" s="126"/>
      <c r="K30" s="126"/>
      <c r="L30" s="126"/>
      <c r="M30" s="167"/>
      <c r="N30" s="126"/>
      <c r="O30" s="10"/>
      <c r="P30" s="126"/>
      <c r="Q30" s="167"/>
      <c r="R30" s="126"/>
      <c r="S30" s="167"/>
      <c r="T30" s="126"/>
      <c r="U30" s="167"/>
      <c r="V30" s="126"/>
      <c r="W30" s="126"/>
      <c r="X30" s="126"/>
      <c r="Y30" s="125"/>
      <c r="Z30" s="125"/>
      <c r="AA30" s="145"/>
    </row>
    <row r="31" spans="1:27" ht="22.5" customHeight="1">
      <c r="A31" s="172"/>
      <c r="B31" s="166" t="s">
        <v>80</v>
      </c>
      <c r="C31" s="166"/>
      <c r="D31" s="166"/>
      <c r="E31" s="166"/>
      <c r="F31" s="131"/>
      <c r="G31" s="165"/>
      <c r="H31" s="142">
        <v>0</v>
      </c>
      <c r="I31" s="142"/>
      <c r="J31" s="142">
        <v>0</v>
      </c>
      <c r="K31" s="142"/>
      <c r="L31" s="142"/>
      <c r="M31" s="142">
        <v>0</v>
      </c>
      <c r="N31" s="142"/>
      <c r="O31" s="126">
        <v>46299</v>
      </c>
      <c r="P31" s="126"/>
      <c r="Q31" s="142">
        <v>0</v>
      </c>
      <c r="R31" s="126"/>
      <c r="S31" s="142">
        <v>0</v>
      </c>
      <c r="T31" s="126"/>
      <c r="U31" s="260">
        <f t="shared" ref="U31:U33" si="4">SUM(Q31:T31)</f>
        <v>0</v>
      </c>
      <c r="V31" s="126"/>
      <c r="W31" s="9">
        <f>SUM(H31:Q31)</f>
        <v>46299</v>
      </c>
      <c r="X31" s="126"/>
      <c r="Y31" s="126">
        <v>-2171</v>
      </c>
      <c r="Z31" s="126"/>
      <c r="AA31" s="9">
        <f>SUM(W31:Y31)</f>
        <v>44128</v>
      </c>
    </row>
    <row r="32" spans="1:27" ht="22.5" customHeight="1">
      <c r="A32" s="172"/>
      <c r="B32" s="166" t="s">
        <v>155</v>
      </c>
      <c r="C32" s="166"/>
      <c r="D32" s="166"/>
      <c r="E32" s="166"/>
      <c r="F32" s="131"/>
      <c r="G32" s="165"/>
      <c r="H32" s="144">
        <v>0</v>
      </c>
      <c r="I32" s="142"/>
      <c r="J32" s="144">
        <v>0</v>
      </c>
      <c r="K32" s="142"/>
      <c r="L32" s="142"/>
      <c r="M32" s="144">
        <v>0</v>
      </c>
      <c r="N32" s="142"/>
      <c r="O32" s="144">
        <v>0</v>
      </c>
      <c r="P32" s="126"/>
      <c r="Q32" s="144">
        <v>0</v>
      </c>
      <c r="R32" s="126"/>
      <c r="S32" s="262">
        <v>-824</v>
      </c>
      <c r="T32" s="126"/>
      <c r="U32" s="262">
        <f t="shared" si="4"/>
        <v>-824</v>
      </c>
      <c r="V32" s="126"/>
      <c r="W32" s="126">
        <f>SUM(H32:P32,U32)</f>
        <v>-824</v>
      </c>
      <c r="X32" s="126"/>
      <c r="Y32" s="258">
        <v>0</v>
      </c>
      <c r="Z32" s="125"/>
      <c r="AA32" s="257">
        <f>SUM(W32:Y32)</f>
        <v>-824</v>
      </c>
    </row>
    <row r="33" spans="1:27" ht="22.5" customHeight="1">
      <c r="A33" s="164" t="s">
        <v>79</v>
      </c>
      <c r="B33" s="166"/>
      <c r="C33" s="166"/>
      <c r="D33" s="166"/>
      <c r="E33" s="166"/>
      <c r="F33" s="131"/>
      <c r="G33" s="165"/>
      <c r="H33" s="170">
        <f>SUM(H31:H32)</f>
        <v>0</v>
      </c>
      <c r="I33" s="168"/>
      <c r="J33" s="170">
        <f>SUM(J31:J32)</f>
        <v>0</v>
      </c>
      <c r="K33" s="169"/>
      <c r="L33" s="130"/>
      <c r="M33" s="170">
        <f>SUM(M31:M32)</f>
        <v>0</v>
      </c>
      <c r="N33" s="130"/>
      <c r="O33" s="174">
        <f>SUM(O31:O32)</f>
        <v>46299</v>
      </c>
      <c r="P33" s="130"/>
      <c r="Q33" s="170">
        <f>SUM(Q31:Q32)</f>
        <v>0</v>
      </c>
      <c r="R33" s="130"/>
      <c r="S33" s="263">
        <f>SUM(S31:S32)</f>
        <v>-824</v>
      </c>
      <c r="T33" s="130"/>
      <c r="U33" s="263">
        <f t="shared" si="4"/>
        <v>-824</v>
      </c>
      <c r="V33" s="130"/>
      <c r="W33" s="128">
        <f>SUM(H33:P33,U33)</f>
        <v>45475</v>
      </c>
      <c r="X33" s="130"/>
      <c r="Y33" s="128">
        <f>SUM(Y31:Y32)</f>
        <v>-2171</v>
      </c>
      <c r="Z33" s="129"/>
      <c r="AA33" s="184">
        <f>SUM(AA31:AA32)</f>
        <v>43304</v>
      </c>
    </row>
    <row r="34" spans="1:27" ht="10.7" customHeight="1">
      <c r="A34" s="172"/>
      <c r="B34" s="172"/>
      <c r="C34" s="172"/>
      <c r="D34" s="172"/>
      <c r="E34" s="172"/>
      <c r="F34" s="124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264"/>
      <c r="T34" s="171"/>
      <c r="U34" s="171"/>
      <c r="V34" s="157"/>
      <c r="W34" s="171"/>
      <c r="X34" s="171"/>
      <c r="Y34" s="162"/>
      <c r="Z34" s="162"/>
      <c r="AA34" s="162"/>
    </row>
    <row r="35" spans="1:27" ht="22.5" customHeight="1" thickBot="1">
      <c r="A35" s="164" t="s">
        <v>174</v>
      </c>
      <c r="B35" s="164"/>
      <c r="C35" s="164"/>
      <c r="D35" s="164"/>
      <c r="E35" s="164"/>
      <c r="F35" s="124"/>
      <c r="G35" s="165"/>
      <c r="H35" s="173">
        <f>+H17+H33+H28</f>
        <v>441561</v>
      </c>
      <c r="I35" s="129"/>
      <c r="J35" s="173">
        <f>+J17+J33+J28</f>
        <v>2832156</v>
      </c>
      <c r="K35" s="193"/>
      <c r="L35" s="193"/>
      <c r="M35" s="173">
        <f>+M17+M33+M28</f>
        <v>45209</v>
      </c>
      <c r="N35" s="130"/>
      <c r="O35" s="173">
        <f>+O17+O33+O28</f>
        <v>1075378</v>
      </c>
      <c r="P35" s="130"/>
      <c r="Q35" s="173">
        <f>+Q17+Q33+Q28</f>
        <v>-1735</v>
      </c>
      <c r="R35" s="130"/>
      <c r="S35" s="265">
        <f>+S17+S33+S28</f>
        <v>-824</v>
      </c>
      <c r="T35" s="130"/>
      <c r="U35" s="265">
        <f t="shared" ref="U35" si="5">SUM(Q35:T35)</f>
        <v>-2559</v>
      </c>
      <c r="V35" s="193"/>
      <c r="W35" s="173">
        <f>SUM(H35:P35,U35)</f>
        <v>4391745</v>
      </c>
      <c r="X35" s="130"/>
      <c r="Y35" s="173">
        <f>+Y17+Y33+Y28</f>
        <v>8290</v>
      </c>
      <c r="Z35" s="193"/>
      <c r="AA35" s="173">
        <f>SUM(W35:Y35)</f>
        <v>4400035</v>
      </c>
    </row>
    <row r="36" spans="1:27" ht="22.5" customHeight="1" thickTop="1">
      <c r="H36" s="14">
        <f>H35-'BS-3-5'!H80</f>
        <v>0</v>
      </c>
      <c r="J36" s="14">
        <f>J35-'BS-3-5'!H81</f>
        <v>0</v>
      </c>
      <c r="M36" s="14">
        <f>M35-'BS-3-5'!H85</f>
        <v>0</v>
      </c>
      <c r="O36" s="14">
        <f>O35-'BS-3-5'!H86</f>
        <v>0</v>
      </c>
      <c r="U36" s="14">
        <f>U35-'BS-3-5'!H87</f>
        <v>0</v>
      </c>
      <c r="W36" s="10">
        <f>W35-'BS-3-5'!H88</f>
        <v>0</v>
      </c>
      <c r="Y36" s="10">
        <f>Y35-'BS-3-5'!H89</f>
        <v>0</v>
      </c>
      <c r="AA36" s="10">
        <f>AA35-'BS-3-5'!H90</f>
        <v>0</v>
      </c>
    </row>
  </sheetData>
  <mergeCells count="4">
    <mergeCell ref="H3:AA3"/>
    <mergeCell ref="M4:O4"/>
    <mergeCell ref="H13:AA13"/>
    <mergeCell ref="Q4:U4"/>
  </mergeCells>
  <pageMargins left="0.8" right="0.8" top="0.48" bottom="0.5" header="0.5" footer="0.5"/>
  <pageSetup paperSize="9" scale="65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8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view="pageBreakPreview" topLeftCell="A7" zoomScale="85" zoomScaleNormal="90" zoomScaleSheetLayoutView="85" workbookViewId="0">
      <selection activeCell="E8" sqref="E8"/>
    </sheetView>
  </sheetViews>
  <sheetFormatPr defaultColWidth="3.42578125" defaultRowHeight="22.5" customHeight="1"/>
  <cols>
    <col min="1" max="4" width="1.85546875" style="94" customWidth="1"/>
    <col min="5" max="5" width="34.5703125" style="94" customWidth="1"/>
    <col min="6" max="6" width="8.85546875" style="14" customWidth="1"/>
    <col min="7" max="7" width="1.140625" style="14" customWidth="1"/>
    <col min="8" max="8" width="14.85546875" style="14" customWidth="1"/>
    <col min="9" max="9" width="1.140625" style="6" customWidth="1"/>
    <col min="10" max="10" width="14.85546875" style="14" customWidth="1"/>
    <col min="11" max="11" width="1.140625" style="6" customWidth="1"/>
    <col min="12" max="12" width="14.85546875" style="10" customWidth="1"/>
    <col min="13" max="13" width="1.140625" style="9" customWidth="1"/>
    <col min="14" max="14" width="14.85546875" style="14" customWidth="1"/>
    <col min="15" max="15" width="1.140625" style="6" customWidth="1"/>
    <col min="16" max="16" width="14.85546875" style="14" customWidth="1"/>
    <col min="17" max="17" width="1.140625" style="6" customWidth="1"/>
    <col min="18" max="18" width="14.85546875" style="14" customWidth="1"/>
    <col min="19" max="19" width="1.140625" style="6" customWidth="1"/>
    <col min="20" max="20" width="14.85546875" style="10" customWidth="1"/>
    <col min="21" max="21" width="14.85546875" style="10" bestFit="1" customWidth="1"/>
    <col min="22" max="22" width="3.42578125" style="10"/>
    <col min="23" max="24" width="10.42578125" style="10" bestFit="1" customWidth="1"/>
    <col min="25" max="16384" width="3.42578125" style="10"/>
  </cols>
  <sheetData>
    <row r="1" spans="1:24" s="93" customFormat="1" ht="22.5" customHeight="1">
      <c r="A1" s="64" t="s">
        <v>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7"/>
    </row>
    <row r="2" spans="1:24" s="93" customFormat="1" ht="22.5" customHeight="1">
      <c r="A2" s="64" t="s">
        <v>64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92"/>
    </row>
    <row r="3" spans="1:24" s="7" customFormat="1" ht="22.5" customHeight="1">
      <c r="A3" s="54"/>
      <c r="F3" s="8"/>
      <c r="G3" s="8"/>
      <c r="H3" s="281" t="s">
        <v>15</v>
      </c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91"/>
    </row>
    <row r="4" spans="1:24" s="7" customFormat="1" ht="22.5" customHeight="1">
      <c r="A4" s="54"/>
      <c r="F4" s="8"/>
      <c r="G4" s="8"/>
      <c r="H4" s="261"/>
      <c r="I4" s="261"/>
      <c r="J4" s="261"/>
      <c r="K4" s="261"/>
      <c r="L4" s="261"/>
      <c r="M4" s="261"/>
      <c r="N4" s="261"/>
      <c r="O4" s="261"/>
      <c r="P4" s="282" t="s">
        <v>16</v>
      </c>
      <c r="Q4" s="282"/>
      <c r="R4" s="282"/>
      <c r="S4" s="261"/>
      <c r="T4" s="261"/>
      <c r="U4" s="91"/>
    </row>
    <row r="5" spans="1:24" s="7" customFormat="1" ht="22.5" customHeight="1">
      <c r="A5" s="36"/>
      <c r="H5" s="9"/>
      <c r="I5" s="6"/>
      <c r="J5" s="9"/>
      <c r="K5" s="6"/>
      <c r="L5" s="32"/>
      <c r="M5" s="32"/>
      <c r="N5" s="6" t="s">
        <v>103</v>
      </c>
      <c r="O5" s="6"/>
      <c r="S5" s="32"/>
      <c r="T5" s="32"/>
      <c r="U5" s="91"/>
    </row>
    <row r="6" spans="1:24" s="7" customFormat="1" ht="22.5" customHeight="1">
      <c r="A6" s="36"/>
      <c r="B6" s="36"/>
      <c r="C6" s="36"/>
      <c r="D6" s="36"/>
      <c r="E6" s="36"/>
      <c r="H6" s="6" t="s">
        <v>12</v>
      </c>
      <c r="I6" s="6"/>
      <c r="J6" s="6"/>
      <c r="K6" s="6"/>
      <c r="L6" s="32"/>
      <c r="M6" s="32"/>
      <c r="N6" s="14" t="s">
        <v>104</v>
      </c>
      <c r="O6" s="6"/>
      <c r="S6" s="32"/>
      <c r="T6" s="32"/>
    </row>
    <row r="7" spans="1:24" s="7" customFormat="1" ht="22.5" customHeight="1">
      <c r="A7" s="36"/>
      <c r="B7" s="36"/>
      <c r="C7" s="36"/>
      <c r="D7" s="36"/>
      <c r="E7" s="36"/>
      <c r="H7" s="6" t="s">
        <v>65</v>
      </c>
      <c r="I7" s="6"/>
      <c r="J7" s="6" t="s">
        <v>54</v>
      </c>
      <c r="K7" s="6"/>
      <c r="L7" s="32" t="s">
        <v>142</v>
      </c>
      <c r="M7" s="32"/>
      <c r="N7" s="14" t="s">
        <v>105</v>
      </c>
      <c r="O7" s="6"/>
      <c r="P7" s="6" t="s">
        <v>55</v>
      </c>
      <c r="Q7" s="6"/>
      <c r="R7" s="32"/>
      <c r="S7" s="32"/>
      <c r="T7" s="32" t="s">
        <v>52</v>
      </c>
      <c r="U7" s="10"/>
    </row>
    <row r="8" spans="1:24" s="7" customFormat="1" ht="22.5" customHeight="1">
      <c r="A8" s="36"/>
      <c r="B8" s="36"/>
      <c r="C8" s="36"/>
      <c r="D8" s="36"/>
      <c r="E8" s="36"/>
      <c r="F8" s="38"/>
      <c r="H8" s="6" t="s">
        <v>66</v>
      </c>
      <c r="I8" s="6"/>
      <c r="J8" s="6" t="s">
        <v>67</v>
      </c>
      <c r="K8" s="6"/>
      <c r="L8" s="32" t="s">
        <v>143</v>
      </c>
      <c r="M8" s="32"/>
      <c r="N8" s="6" t="s">
        <v>106</v>
      </c>
      <c r="O8" s="6"/>
      <c r="P8" s="6" t="s">
        <v>56</v>
      </c>
      <c r="Q8" s="6"/>
      <c r="R8" s="32" t="s">
        <v>18</v>
      </c>
      <c r="S8" s="32"/>
      <c r="T8" s="32" t="s">
        <v>53</v>
      </c>
    </row>
    <row r="9" spans="1:24" s="7" customFormat="1" ht="22.5" customHeight="1">
      <c r="A9" s="36"/>
      <c r="B9" s="36"/>
      <c r="C9" s="36"/>
      <c r="D9" s="36"/>
      <c r="E9" s="36"/>
      <c r="F9" s="38"/>
      <c r="G9" s="98"/>
      <c r="H9" s="280" t="s">
        <v>49</v>
      </c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</row>
    <row r="10" spans="1:24" s="7" customFormat="1" ht="22.5" customHeight="1">
      <c r="A10" s="55" t="s">
        <v>149</v>
      </c>
      <c r="B10" s="55"/>
      <c r="C10" s="55"/>
      <c r="D10" s="55"/>
      <c r="E10" s="55"/>
      <c r="F10" s="38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</row>
    <row r="11" spans="1:24" s="7" customFormat="1" ht="22.5" customHeight="1">
      <c r="A11" s="56" t="s">
        <v>150</v>
      </c>
      <c r="B11" s="56"/>
      <c r="C11" s="56"/>
      <c r="D11" s="56"/>
      <c r="E11" s="56"/>
      <c r="F11" s="23"/>
      <c r="H11" s="31">
        <v>441559</v>
      </c>
      <c r="I11" s="31"/>
      <c r="J11" s="31">
        <v>2832119</v>
      </c>
      <c r="K11" s="31"/>
      <c r="L11" s="31">
        <v>96396</v>
      </c>
      <c r="M11" s="31"/>
      <c r="N11" s="31">
        <v>3805</v>
      </c>
      <c r="O11" s="31"/>
      <c r="P11" s="31">
        <v>45209</v>
      </c>
      <c r="Q11" s="31"/>
      <c r="R11" s="31">
        <v>1049449</v>
      </c>
      <c r="S11" s="31"/>
      <c r="T11" s="31">
        <f>SUM(H11:R11)</f>
        <v>4468537</v>
      </c>
    </row>
    <row r="12" spans="1:24" s="7" customFormat="1" ht="11.25" customHeight="1">
      <c r="A12" s="56"/>
      <c r="B12" s="56"/>
      <c r="C12" s="56"/>
      <c r="D12" s="56"/>
      <c r="E12" s="56"/>
      <c r="F12" s="23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spans="1:24" s="7" customFormat="1" ht="22.5" customHeight="1">
      <c r="A13" s="56" t="s">
        <v>78</v>
      </c>
      <c r="B13" s="57"/>
      <c r="C13" s="57"/>
      <c r="D13" s="57"/>
      <c r="E13" s="57"/>
      <c r="F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6"/>
      <c r="S13" s="67"/>
      <c r="T13" s="67"/>
      <c r="U13" s="67"/>
      <c r="V13" s="66"/>
      <c r="W13" s="66"/>
      <c r="X13" s="67"/>
    </row>
    <row r="14" spans="1:24" s="7" customFormat="1" ht="22.5" customHeight="1">
      <c r="A14" s="57"/>
      <c r="B14" s="57" t="s">
        <v>80</v>
      </c>
      <c r="C14" s="57"/>
      <c r="D14" s="57"/>
      <c r="E14" s="57"/>
      <c r="F14" s="67"/>
      <c r="H14" s="142">
        <v>0</v>
      </c>
      <c r="I14" s="142"/>
      <c r="J14" s="142">
        <v>0</v>
      </c>
      <c r="K14" s="142"/>
      <c r="L14" s="142">
        <v>0</v>
      </c>
      <c r="M14" s="142"/>
      <c r="N14" s="142">
        <v>0</v>
      </c>
      <c r="O14" s="142"/>
      <c r="P14" s="142">
        <v>0</v>
      </c>
      <c r="Q14" s="134"/>
      <c r="R14" s="136">
        <v>18636</v>
      </c>
      <c r="S14" s="134"/>
      <c r="T14" s="67">
        <f>SUM(H14:R14)</f>
        <v>18636</v>
      </c>
      <c r="U14" s="31"/>
      <c r="V14" s="31"/>
      <c r="W14" s="31"/>
      <c r="X14" s="31"/>
    </row>
    <row r="15" spans="1:24" s="7" customFormat="1" ht="22.5" customHeight="1">
      <c r="A15" s="57"/>
      <c r="B15" s="166" t="s">
        <v>155</v>
      </c>
      <c r="C15" s="57"/>
      <c r="D15" s="57"/>
      <c r="E15" s="57"/>
      <c r="F15" s="67"/>
      <c r="H15" s="144">
        <v>0</v>
      </c>
      <c r="I15" s="142"/>
      <c r="J15" s="144">
        <v>0</v>
      </c>
      <c r="K15" s="142"/>
      <c r="L15" s="144">
        <v>0</v>
      </c>
      <c r="M15" s="142"/>
      <c r="N15" s="144">
        <v>0</v>
      </c>
      <c r="O15" s="142"/>
      <c r="P15" s="144">
        <v>0</v>
      </c>
      <c r="Q15" s="134"/>
      <c r="R15" s="135">
        <v>8679</v>
      </c>
      <c r="S15" s="134"/>
      <c r="T15" s="187">
        <f>SUM(H15:R15)</f>
        <v>8679</v>
      </c>
      <c r="U15" s="31"/>
      <c r="V15" s="31"/>
      <c r="W15" s="31"/>
      <c r="X15" s="31"/>
    </row>
    <row r="16" spans="1:24" s="7" customFormat="1" ht="22.5" customHeight="1">
      <c r="A16" s="56" t="s">
        <v>79</v>
      </c>
      <c r="B16" s="57"/>
      <c r="C16" s="57"/>
      <c r="D16" s="57"/>
      <c r="E16" s="57"/>
      <c r="H16" s="184">
        <f>SUM(H14:H15)</f>
        <v>0</v>
      </c>
      <c r="I16" s="185"/>
      <c r="J16" s="184">
        <f>SUM(J14:J15)</f>
        <v>0</v>
      </c>
      <c r="K16" s="185"/>
      <c r="L16" s="184">
        <f>SUM(L14:L15)</f>
        <v>0</v>
      </c>
      <c r="M16" s="185"/>
      <c r="N16" s="184">
        <f>SUM(N14:N15)</f>
        <v>0</v>
      </c>
      <c r="O16" s="185"/>
      <c r="P16" s="184">
        <f>SUM(P14:P15)</f>
        <v>0</v>
      </c>
      <c r="Q16" s="186"/>
      <c r="R16" s="184">
        <f>SUM(R14:R15)</f>
        <v>27315</v>
      </c>
      <c r="S16" s="186"/>
      <c r="T16" s="184">
        <f>SUM(T14:T15)</f>
        <v>27315</v>
      </c>
      <c r="U16" s="8"/>
    </row>
    <row r="17" spans="1:21" s="7" customFormat="1" ht="11.25" customHeight="1">
      <c r="A17" s="95"/>
      <c r="B17" s="57"/>
      <c r="C17" s="57"/>
      <c r="D17" s="57"/>
      <c r="E17" s="57"/>
      <c r="H17" s="31"/>
      <c r="I17" s="67"/>
      <c r="J17" s="31"/>
      <c r="K17" s="67"/>
      <c r="L17" s="31"/>
      <c r="M17" s="67"/>
      <c r="N17" s="31"/>
      <c r="O17" s="67"/>
      <c r="P17" s="31"/>
      <c r="Q17" s="67"/>
      <c r="R17" s="31"/>
      <c r="S17" s="67"/>
      <c r="T17" s="31"/>
      <c r="U17" s="8"/>
    </row>
    <row r="18" spans="1:21" s="7" customFormat="1" ht="22.5" customHeight="1" thickBot="1">
      <c r="A18" s="56" t="s">
        <v>148</v>
      </c>
      <c r="B18" s="56"/>
      <c r="C18" s="56"/>
      <c r="D18" s="56"/>
      <c r="E18" s="56"/>
      <c r="H18" s="96">
        <f>SUM(H11,H16)</f>
        <v>441559</v>
      </c>
      <c r="I18" s="31"/>
      <c r="J18" s="96">
        <f>SUM(J11,J16)</f>
        <v>2832119</v>
      </c>
      <c r="K18" s="71"/>
      <c r="L18" s="96">
        <f>SUM(L11,L16)</f>
        <v>96396</v>
      </c>
      <c r="M18" s="71"/>
      <c r="N18" s="96">
        <f>SUM(N11,N16)</f>
        <v>3805</v>
      </c>
      <c r="O18" s="71"/>
      <c r="P18" s="96">
        <f>SUM(P11,P16)</f>
        <v>45209</v>
      </c>
      <c r="Q18" s="71"/>
      <c r="R18" s="96">
        <f>SUM(R11,R16)</f>
        <v>1076764</v>
      </c>
      <c r="S18" s="71"/>
      <c r="T18" s="96">
        <f>SUM(T11,T16)</f>
        <v>4495852</v>
      </c>
      <c r="U18" s="8"/>
    </row>
    <row r="19" spans="1:21" ht="22.5" customHeight="1" thickTop="1"/>
  </sheetData>
  <mergeCells count="3">
    <mergeCell ref="H9:T9"/>
    <mergeCell ref="H3:T3"/>
    <mergeCell ref="P4:R4"/>
  </mergeCells>
  <pageMargins left="0.8" right="0.8" top="0.48" bottom="0.5" header="0.5" footer="0.5"/>
  <pageSetup paperSize="9" scale="75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showGridLines="0" view="pageBreakPreview" topLeftCell="A10" zoomScale="85" zoomScaleNormal="90" zoomScaleSheetLayoutView="85" workbookViewId="0">
      <selection activeCell="E8" sqref="E8"/>
    </sheetView>
  </sheetViews>
  <sheetFormatPr defaultColWidth="3.42578125" defaultRowHeight="22.5" customHeight="1"/>
  <cols>
    <col min="1" max="4" width="1.85546875" style="94" customWidth="1"/>
    <col min="5" max="5" width="45.5703125" style="94" customWidth="1"/>
    <col min="6" max="6" width="9.42578125" style="14" customWidth="1"/>
    <col min="7" max="7" width="1.140625" style="14" customWidth="1"/>
    <col min="8" max="8" width="17" style="14" customWidth="1"/>
    <col min="9" max="9" width="1.140625" style="6" customWidth="1"/>
    <col min="10" max="10" width="17" style="14" customWidth="1"/>
    <col min="11" max="11" width="1.140625" style="6" customWidth="1"/>
    <col min="12" max="12" width="17" style="14" customWidth="1"/>
    <col min="13" max="13" width="1.140625" style="6" customWidth="1"/>
    <col min="14" max="14" width="17" style="14" customWidth="1"/>
    <col min="15" max="15" width="1.140625" style="6" customWidth="1"/>
    <col min="16" max="16" width="17" style="14" customWidth="1"/>
    <col min="17" max="17" width="1.140625" style="6" customWidth="1"/>
    <col min="18" max="18" width="17" style="10" customWidth="1"/>
    <col min="19" max="19" width="14.85546875" style="10" bestFit="1" customWidth="1"/>
    <col min="20" max="20" width="3.42578125" style="10"/>
    <col min="21" max="22" width="10.42578125" style="10" bestFit="1" customWidth="1"/>
    <col min="23" max="16384" width="3.42578125" style="10"/>
  </cols>
  <sheetData>
    <row r="1" spans="1:19" s="93" customFormat="1" ht="22.5" customHeight="1">
      <c r="A1" s="64" t="s">
        <v>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7"/>
    </row>
    <row r="2" spans="1:19" s="93" customFormat="1" ht="22.5" customHeight="1">
      <c r="A2" s="64" t="s">
        <v>64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92"/>
    </row>
    <row r="3" spans="1:19" s="7" customFormat="1" ht="22.5" customHeight="1">
      <c r="A3" s="54"/>
      <c r="F3" s="8"/>
      <c r="G3" s="8"/>
      <c r="H3" s="281" t="s">
        <v>15</v>
      </c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91"/>
    </row>
    <row r="4" spans="1:19" s="7" customFormat="1" ht="22.5" customHeight="1">
      <c r="A4" s="54"/>
      <c r="F4" s="8"/>
      <c r="G4" s="8"/>
      <c r="H4" s="261"/>
      <c r="I4" s="261"/>
      <c r="J4" s="261"/>
      <c r="K4" s="261"/>
      <c r="L4" s="261"/>
      <c r="M4" s="261"/>
      <c r="N4" s="282" t="s">
        <v>16</v>
      </c>
      <c r="O4" s="282"/>
      <c r="P4" s="282"/>
      <c r="Q4" s="261"/>
      <c r="R4" s="261"/>
      <c r="S4" s="91"/>
    </row>
    <row r="5" spans="1:19" s="7" customFormat="1" ht="22.5" customHeight="1">
      <c r="A5" s="36"/>
      <c r="H5" s="9"/>
      <c r="I5" s="6"/>
      <c r="J5" s="9"/>
      <c r="K5" s="6"/>
      <c r="L5" s="6" t="s">
        <v>103</v>
      </c>
      <c r="M5" s="6"/>
      <c r="N5" s="6"/>
      <c r="O5" s="6"/>
      <c r="P5" s="6"/>
      <c r="Q5" s="32"/>
      <c r="R5" s="32"/>
      <c r="S5" s="91"/>
    </row>
    <row r="6" spans="1:19" s="7" customFormat="1" ht="22.5" customHeight="1">
      <c r="A6" s="36"/>
      <c r="B6" s="36"/>
      <c r="C6" s="36"/>
      <c r="D6" s="36"/>
      <c r="E6" s="36"/>
      <c r="H6" s="6" t="s">
        <v>12</v>
      </c>
      <c r="I6" s="6"/>
      <c r="J6" s="6"/>
      <c r="K6" s="6"/>
      <c r="L6" s="14" t="s">
        <v>104</v>
      </c>
      <c r="M6" s="6"/>
      <c r="Q6" s="32"/>
      <c r="R6" s="32"/>
    </row>
    <row r="7" spans="1:19" s="7" customFormat="1" ht="22.5" customHeight="1">
      <c r="A7" s="36"/>
      <c r="B7" s="36"/>
      <c r="C7" s="36"/>
      <c r="D7" s="36"/>
      <c r="E7" s="36"/>
      <c r="H7" s="6" t="s">
        <v>65</v>
      </c>
      <c r="I7" s="6"/>
      <c r="J7" s="6" t="s">
        <v>54</v>
      </c>
      <c r="K7" s="6"/>
      <c r="L7" s="14" t="s">
        <v>105</v>
      </c>
      <c r="M7" s="6"/>
      <c r="N7" s="6" t="s">
        <v>55</v>
      </c>
      <c r="O7" s="6"/>
      <c r="P7" s="32"/>
      <c r="Q7" s="32"/>
      <c r="R7" s="32" t="s">
        <v>52</v>
      </c>
      <c r="S7" s="10"/>
    </row>
    <row r="8" spans="1:19" s="7" customFormat="1" ht="22.5" customHeight="1">
      <c r="A8" s="36"/>
      <c r="B8" s="36"/>
      <c r="C8" s="36"/>
      <c r="D8" s="36"/>
      <c r="E8" s="36"/>
      <c r="F8" s="38" t="s">
        <v>1</v>
      </c>
      <c r="H8" s="6" t="s">
        <v>66</v>
      </c>
      <c r="I8" s="6"/>
      <c r="J8" s="6" t="s">
        <v>67</v>
      </c>
      <c r="K8" s="6"/>
      <c r="L8" s="6" t="s">
        <v>106</v>
      </c>
      <c r="M8" s="6"/>
      <c r="N8" s="6" t="s">
        <v>56</v>
      </c>
      <c r="O8" s="6"/>
      <c r="P8" s="32" t="s">
        <v>18</v>
      </c>
      <c r="Q8" s="32"/>
      <c r="R8" s="32" t="s">
        <v>53</v>
      </c>
    </row>
    <row r="9" spans="1:19" s="7" customFormat="1" ht="22.5" customHeight="1">
      <c r="A9" s="36"/>
      <c r="B9" s="36"/>
      <c r="C9" s="36"/>
      <c r="D9" s="36"/>
      <c r="E9" s="36"/>
      <c r="F9" s="38"/>
      <c r="G9" s="98"/>
      <c r="H9" s="280" t="s">
        <v>49</v>
      </c>
      <c r="I9" s="280"/>
      <c r="J9" s="280"/>
      <c r="K9" s="280"/>
      <c r="L9" s="280"/>
      <c r="M9" s="280"/>
      <c r="N9" s="280"/>
      <c r="O9" s="280"/>
      <c r="P9" s="280"/>
      <c r="Q9" s="280"/>
      <c r="R9" s="280"/>
    </row>
    <row r="10" spans="1:19" ht="22.5" customHeight="1">
      <c r="A10" s="55" t="s">
        <v>172</v>
      </c>
      <c r="B10" s="55"/>
      <c r="C10" s="55"/>
      <c r="D10" s="55"/>
      <c r="E10" s="55"/>
      <c r="F10" s="38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</row>
    <row r="11" spans="1:19" ht="22.5" customHeight="1">
      <c r="A11" s="55" t="s">
        <v>183</v>
      </c>
      <c r="B11" s="55"/>
      <c r="C11" s="55"/>
      <c r="D11" s="55"/>
      <c r="E11" s="55"/>
      <c r="F11" s="38"/>
      <c r="G11" s="246"/>
      <c r="H11" s="31">
        <v>441561</v>
      </c>
      <c r="I11" s="31"/>
      <c r="J11" s="31">
        <v>2832156</v>
      </c>
      <c r="K11" s="31"/>
      <c r="L11" s="31">
        <v>3805</v>
      </c>
      <c r="M11" s="31"/>
      <c r="N11" s="31">
        <v>45209</v>
      </c>
      <c r="O11" s="31"/>
      <c r="P11" s="31">
        <v>1098621</v>
      </c>
      <c r="Q11" s="31"/>
      <c r="R11" s="31">
        <f>SUM(H11:P11)</f>
        <v>4421352</v>
      </c>
    </row>
    <row r="12" spans="1:19" ht="22.5" customHeight="1">
      <c r="A12" s="45" t="s">
        <v>184</v>
      </c>
      <c r="B12" s="55"/>
      <c r="C12" s="55"/>
      <c r="D12" s="55"/>
      <c r="E12" s="55"/>
      <c r="F12" s="38" t="s">
        <v>102</v>
      </c>
      <c r="G12" s="246"/>
      <c r="H12" s="247">
        <v>0</v>
      </c>
      <c r="I12" s="246"/>
      <c r="J12" s="247">
        <v>0</v>
      </c>
      <c r="K12" s="246"/>
      <c r="L12" s="247">
        <v>0</v>
      </c>
      <c r="M12" s="246"/>
      <c r="N12" s="247">
        <v>0</v>
      </c>
      <c r="O12" s="246"/>
      <c r="P12" s="97">
        <v>-199</v>
      </c>
      <c r="Q12" s="246"/>
      <c r="R12" s="97">
        <f>SUM(H12:P12)</f>
        <v>-199</v>
      </c>
    </row>
    <row r="13" spans="1:19" ht="22.5" customHeight="1">
      <c r="A13" s="56" t="s">
        <v>173</v>
      </c>
      <c r="B13" s="56"/>
      <c r="C13" s="56"/>
      <c r="D13" s="56"/>
      <c r="E13" s="56"/>
      <c r="F13" s="23"/>
      <c r="G13" s="7"/>
      <c r="H13" s="235">
        <f>SUM(H11:H12)</f>
        <v>441561</v>
      </c>
      <c r="I13" s="31"/>
      <c r="J13" s="235">
        <f>SUM(J11:J12)</f>
        <v>2832156</v>
      </c>
      <c r="K13" s="31"/>
      <c r="L13" s="235">
        <f>SUM(L11:L12)</f>
        <v>3805</v>
      </c>
      <c r="M13" s="31"/>
      <c r="N13" s="235">
        <f>SUM(N11:N12)</f>
        <v>45209</v>
      </c>
      <c r="O13" s="31"/>
      <c r="P13" s="235">
        <f>SUM(P11:P12)</f>
        <v>1098422</v>
      </c>
      <c r="Q13" s="31"/>
      <c r="R13" s="235">
        <f>SUM(H13:P13)</f>
        <v>4421153</v>
      </c>
    </row>
    <row r="14" spans="1:19" ht="11.1" customHeight="1">
      <c r="A14" s="56"/>
      <c r="B14" s="56"/>
      <c r="C14" s="56"/>
      <c r="D14" s="56"/>
      <c r="E14" s="56"/>
      <c r="F14" s="23"/>
      <c r="G14" s="7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9" ht="21.75">
      <c r="A15" s="56" t="s">
        <v>188</v>
      </c>
      <c r="B15" s="56"/>
      <c r="C15" s="56"/>
      <c r="D15" s="56"/>
      <c r="E15" s="56"/>
      <c r="F15" s="23"/>
      <c r="G15" s="7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9" ht="21.75">
      <c r="A16" s="56"/>
      <c r="B16" s="95" t="s">
        <v>208</v>
      </c>
      <c r="C16" s="56"/>
      <c r="D16" s="56"/>
      <c r="E16" s="56"/>
      <c r="F16" s="23"/>
      <c r="G16" s="7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ht="21.75">
      <c r="A17" s="56"/>
      <c r="B17" s="57" t="s">
        <v>187</v>
      </c>
      <c r="C17" s="56"/>
      <c r="D17" s="56"/>
      <c r="E17" s="56"/>
      <c r="F17" s="23" t="s">
        <v>209</v>
      </c>
      <c r="G17" s="7"/>
      <c r="H17" s="144">
        <v>0</v>
      </c>
      <c r="I17" s="142"/>
      <c r="J17" s="144">
        <v>0</v>
      </c>
      <c r="K17" s="142"/>
      <c r="L17" s="144">
        <v>0</v>
      </c>
      <c r="M17" s="142"/>
      <c r="N17" s="144">
        <v>0</v>
      </c>
      <c r="O17" s="31"/>
      <c r="P17" s="97">
        <v>-132464</v>
      </c>
      <c r="Q17" s="31"/>
      <c r="R17" s="237">
        <f>SUM(H17:P17)</f>
        <v>-132464</v>
      </c>
    </row>
    <row r="18" spans="1:18" ht="21.75">
      <c r="A18" s="56"/>
      <c r="B18" s="95" t="s">
        <v>210</v>
      </c>
      <c r="C18" s="56"/>
      <c r="D18" s="56"/>
      <c r="E18" s="56"/>
      <c r="F18" s="23"/>
      <c r="G18" s="7"/>
      <c r="H18" s="184">
        <f ca="1">SUM(H17:H18)</f>
        <v>0</v>
      </c>
      <c r="I18" s="185"/>
      <c r="J18" s="184">
        <f ca="1">SUM(J17:J18)</f>
        <v>0</v>
      </c>
      <c r="K18" s="185"/>
      <c r="L18" s="184">
        <f ca="1">SUM(L17:L18)</f>
        <v>0</v>
      </c>
      <c r="M18" s="185"/>
      <c r="N18" s="184">
        <f ca="1">SUM(N17:N18)</f>
        <v>0</v>
      </c>
      <c r="O18" s="31"/>
      <c r="P18" s="238">
        <f>SUM(P17)</f>
        <v>-132464</v>
      </c>
      <c r="Q18" s="31"/>
      <c r="R18" s="235">
        <f>SUM(R17)</f>
        <v>-132464</v>
      </c>
    </row>
    <row r="19" spans="1:18" ht="11.1" customHeight="1">
      <c r="A19" s="56"/>
      <c r="B19" s="56"/>
      <c r="C19" s="56"/>
      <c r="D19" s="56"/>
      <c r="E19" s="56"/>
      <c r="F19" s="23"/>
      <c r="G19" s="7"/>
      <c r="H19" s="10"/>
      <c r="I19" s="10"/>
      <c r="J19" s="10"/>
      <c r="K19" s="10"/>
      <c r="L19" s="10"/>
      <c r="M19" s="10"/>
      <c r="N19" s="10"/>
      <c r="O19" s="31"/>
      <c r="P19" s="31"/>
      <c r="Q19" s="31"/>
      <c r="R19" s="31"/>
    </row>
    <row r="20" spans="1:18" ht="22.5" customHeight="1">
      <c r="A20" s="56" t="s">
        <v>78</v>
      </c>
      <c r="B20" s="57"/>
      <c r="C20" s="57"/>
      <c r="D20" s="57"/>
      <c r="E20" s="57"/>
      <c r="F20" s="67"/>
      <c r="G20" s="7"/>
      <c r="H20" s="67"/>
      <c r="I20" s="67"/>
      <c r="J20" s="67"/>
      <c r="K20" s="67"/>
      <c r="L20" s="67"/>
      <c r="M20" s="67"/>
      <c r="N20" s="67"/>
      <c r="O20" s="67"/>
      <c r="P20" s="66"/>
      <c r="Q20" s="67"/>
      <c r="R20" s="67"/>
    </row>
    <row r="21" spans="1:18" ht="22.5" customHeight="1">
      <c r="A21" s="57"/>
      <c r="B21" s="57" t="s">
        <v>80</v>
      </c>
      <c r="C21" s="57"/>
      <c r="D21" s="57"/>
      <c r="E21" s="57"/>
      <c r="F21" s="67"/>
      <c r="G21" s="7"/>
      <c r="H21" s="144">
        <v>0</v>
      </c>
      <c r="I21" s="142"/>
      <c r="J21" s="144">
        <v>0</v>
      </c>
      <c r="K21" s="142"/>
      <c r="L21" s="144">
        <v>0</v>
      </c>
      <c r="M21" s="142"/>
      <c r="N21" s="144">
        <v>0</v>
      </c>
      <c r="O21" s="134"/>
      <c r="P21" s="135">
        <f>'PL6-7'!L40</f>
        <v>9658</v>
      </c>
      <c r="Q21" s="134"/>
      <c r="R21" s="189">
        <f>SUM(H21:P21)</f>
        <v>9658</v>
      </c>
    </row>
    <row r="22" spans="1:18" ht="22.5" hidden="1" customHeight="1">
      <c r="A22" s="57"/>
      <c r="B22" s="166" t="s">
        <v>155</v>
      </c>
      <c r="C22" s="57"/>
      <c r="D22" s="57"/>
      <c r="E22" s="57"/>
      <c r="F22" s="67"/>
      <c r="G22" s="7"/>
      <c r="H22" s="144"/>
      <c r="I22" s="142"/>
      <c r="J22" s="144"/>
      <c r="K22" s="142"/>
      <c r="L22" s="144"/>
      <c r="M22" s="142"/>
      <c r="N22" s="144"/>
      <c r="O22" s="134"/>
      <c r="P22" s="135"/>
      <c r="Q22" s="134"/>
      <c r="R22" s="187"/>
    </row>
    <row r="23" spans="1:18" ht="22.5" customHeight="1">
      <c r="A23" s="56" t="s">
        <v>79</v>
      </c>
      <c r="B23" s="57"/>
      <c r="C23" s="57"/>
      <c r="D23" s="57"/>
      <c r="E23" s="57"/>
      <c r="F23" s="7"/>
      <c r="G23" s="7"/>
      <c r="H23" s="184">
        <f>SUM(H21:H22)</f>
        <v>0</v>
      </c>
      <c r="I23" s="185"/>
      <c r="J23" s="184">
        <f>SUM(J21:J22)</f>
        <v>0</v>
      </c>
      <c r="K23" s="185"/>
      <c r="L23" s="184">
        <f>SUM(L21:L22)</f>
        <v>0</v>
      </c>
      <c r="M23" s="185"/>
      <c r="N23" s="184">
        <f>SUM(N21:N22)</f>
        <v>0</v>
      </c>
      <c r="O23" s="186"/>
      <c r="P23" s="184">
        <f>SUM(P21:P22)</f>
        <v>9658</v>
      </c>
      <c r="Q23" s="186"/>
      <c r="R23" s="235">
        <f>SUM(H23:P23)</f>
        <v>9658</v>
      </c>
    </row>
    <row r="24" spans="1:18" ht="11.1" customHeight="1">
      <c r="A24" s="95"/>
      <c r="B24" s="57"/>
      <c r="C24" s="57"/>
      <c r="D24" s="57"/>
      <c r="E24" s="57"/>
      <c r="F24" s="7"/>
      <c r="G24" s="7"/>
      <c r="H24" s="31"/>
      <c r="I24" s="67"/>
      <c r="J24" s="31"/>
      <c r="K24" s="67"/>
      <c r="L24" s="31"/>
      <c r="M24" s="67"/>
      <c r="N24" s="31"/>
      <c r="O24" s="67"/>
      <c r="P24" s="31"/>
      <c r="Q24" s="67"/>
      <c r="R24" s="31"/>
    </row>
    <row r="25" spans="1:18" ht="22.5" customHeight="1" thickBot="1">
      <c r="A25" s="56" t="s">
        <v>174</v>
      </c>
      <c r="B25" s="56"/>
      <c r="C25" s="56"/>
      <c r="D25" s="56"/>
      <c r="E25" s="56"/>
      <c r="F25" s="7"/>
      <c r="G25" s="7"/>
      <c r="H25" s="96">
        <f>SUM(H13,H23)</f>
        <v>441561</v>
      </c>
      <c r="I25" s="31"/>
      <c r="J25" s="96">
        <f>SUM(J13,J23)</f>
        <v>2832156</v>
      </c>
      <c r="K25" s="71"/>
      <c r="L25" s="96">
        <f>SUM(L13,L23)</f>
        <v>3805</v>
      </c>
      <c r="M25" s="71"/>
      <c r="N25" s="96">
        <f>SUM(N13,N23)</f>
        <v>45209</v>
      </c>
      <c r="O25" s="71"/>
      <c r="P25" s="96">
        <f>SUM(P13,P18,P23)</f>
        <v>975616</v>
      </c>
      <c r="Q25" s="71"/>
      <c r="R25" s="96">
        <f>SUM(R13,R18,R23)</f>
        <v>4298347</v>
      </c>
    </row>
    <row r="26" spans="1:18" ht="22.5" customHeight="1" thickTop="1">
      <c r="H26" s="14">
        <f>H25-'BS-3-5'!L80</f>
        <v>0</v>
      </c>
      <c r="J26" s="14">
        <f>J25-'BS-3-5'!L81</f>
        <v>0</v>
      </c>
      <c r="L26" s="14">
        <f>L25-'BS-3-5'!L82</f>
        <v>0</v>
      </c>
      <c r="N26" s="14">
        <f>N25-'BS-3-5'!L85</f>
        <v>0</v>
      </c>
      <c r="P26" s="14">
        <f>P25-'BS-3-5'!L86</f>
        <v>0</v>
      </c>
      <c r="R26" s="10">
        <f>R25-'BS-3-5'!L90</f>
        <v>0</v>
      </c>
    </row>
  </sheetData>
  <mergeCells count="3">
    <mergeCell ref="H3:R3"/>
    <mergeCell ref="N4:P4"/>
    <mergeCell ref="H9:R9"/>
  </mergeCells>
  <pageMargins left="0.8" right="0.8" top="0.48" bottom="0.5" header="0.5" footer="0.5"/>
  <pageSetup paperSize="9" scale="75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O92"/>
  <sheetViews>
    <sheetView showGridLines="0" tabSelected="1" view="pageBreakPreview" topLeftCell="A16" zoomScaleNormal="85" zoomScaleSheetLayoutView="100" workbookViewId="0">
      <selection activeCell="P29" sqref="P29"/>
    </sheetView>
  </sheetViews>
  <sheetFormatPr defaultColWidth="9" defaultRowHeight="22.5" customHeight="1"/>
  <cols>
    <col min="1" max="4" width="1.42578125" style="41" customWidth="1"/>
    <col min="5" max="5" width="33" style="41" customWidth="1"/>
    <col min="6" max="6" width="10.140625" style="20" customWidth="1"/>
    <col min="7" max="7" width="1" style="106" customWidth="1"/>
    <col min="8" max="8" width="12.42578125" style="106" customWidth="1"/>
    <col min="9" max="9" width="1.140625" style="106" customWidth="1"/>
    <col min="10" max="10" width="12.42578125" style="106" customWidth="1"/>
    <col min="11" max="11" width="1.140625" style="106" customWidth="1"/>
    <col min="12" max="12" width="12.42578125" style="3" customWidth="1"/>
    <col min="13" max="13" width="1.140625" style="24" customWidth="1"/>
    <col min="14" max="14" width="12.42578125" style="3" customWidth="1"/>
    <col min="15" max="15" width="10.85546875" style="3" bestFit="1" customWidth="1"/>
    <col min="16" max="16384" width="9" style="3"/>
  </cols>
  <sheetData>
    <row r="1" spans="1:14" s="1" customFormat="1" ht="22.5" customHeight="1">
      <c r="A1" s="64" t="s">
        <v>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s="1" customFormat="1" ht="22.5" customHeight="1">
      <c r="A2" s="64" t="s">
        <v>82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s="122" customFormat="1" ht="18" customHeight="1">
      <c r="A3" s="119"/>
      <c r="B3" s="119"/>
      <c r="C3" s="119"/>
      <c r="D3" s="119"/>
      <c r="E3" s="119"/>
      <c r="F3" s="120"/>
      <c r="G3" s="121"/>
      <c r="H3" s="132"/>
      <c r="I3" s="132"/>
      <c r="J3" s="132"/>
      <c r="K3" s="132"/>
      <c r="L3" s="132"/>
      <c r="M3" s="132"/>
      <c r="N3" s="132"/>
    </row>
    <row r="4" spans="1:14" s="13" customFormat="1" ht="22.5" customHeight="1">
      <c r="A4" s="47"/>
      <c r="B4" s="37"/>
      <c r="C4" s="37"/>
      <c r="D4" s="37"/>
      <c r="E4" s="37"/>
      <c r="F4" s="33"/>
      <c r="G4" s="5"/>
      <c r="H4" s="273" t="s">
        <v>14</v>
      </c>
      <c r="I4" s="273"/>
      <c r="J4" s="273"/>
      <c r="K4" s="103"/>
      <c r="L4" s="273" t="s">
        <v>15</v>
      </c>
      <c r="M4" s="273"/>
      <c r="N4" s="273"/>
    </row>
    <row r="5" spans="1:14" s="13" customFormat="1" ht="22.5" customHeight="1">
      <c r="A5" s="47"/>
      <c r="B5" s="37"/>
      <c r="C5" s="37"/>
      <c r="D5" s="37"/>
      <c r="E5" s="37"/>
      <c r="F5" s="33"/>
      <c r="G5" s="5"/>
      <c r="H5" s="275" t="s">
        <v>51</v>
      </c>
      <c r="I5" s="275"/>
      <c r="J5" s="275"/>
      <c r="K5" s="15"/>
      <c r="L5" s="275" t="s">
        <v>51</v>
      </c>
      <c r="M5" s="275"/>
      <c r="N5" s="275"/>
    </row>
    <row r="6" spans="1:14" s="13" customFormat="1" ht="22.5" customHeight="1">
      <c r="A6" s="39"/>
      <c r="B6" s="39"/>
      <c r="C6" s="39"/>
      <c r="D6" s="39"/>
      <c r="E6" s="39"/>
      <c r="G6" s="103"/>
      <c r="H6" s="276" t="s">
        <v>97</v>
      </c>
      <c r="I6" s="276"/>
      <c r="J6" s="276"/>
      <c r="K6" s="15"/>
      <c r="L6" s="276" t="s">
        <v>97</v>
      </c>
      <c r="M6" s="276"/>
      <c r="N6" s="276"/>
    </row>
    <row r="7" spans="1:14" s="13" customFormat="1" ht="22.5" customHeight="1">
      <c r="A7" s="39"/>
      <c r="B7" s="39"/>
      <c r="C7" s="39"/>
      <c r="D7" s="39"/>
      <c r="E7" s="39"/>
      <c r="F7" s="19"/>
      <c r="G7" s="103"/>
      <c r="H7" s="17" t="s">
        <v>171</v>
      </c>
      <c r="I7" s="26"/>
      <c r="J7" s="17" t="s">
        <v>147</v>
      </c>
      <c r="K7" s="26"/>
      <c r="L7" s="17" t="s">
        <v>171</v>
      </c>
      <c r="M7" s="26"/>
      <c r="N7" s="17" t="s">
        <v>147</v>
      </c>
    </row>
    <row r="8" spans="1:14" s="2" customFormat="1" ht="22.5" customHeight="1">
      <c r="A8" s="39"/>
      <c r="B8" s="39"/>
      <c r="C8" s="39"/>
      <c r="D8" s="39"/>
      <c r="E8" s="39"/>
      <c r="F8" s="19"/>
      <c r="G8" s="103"/>
      <c r="H8" s="274" t="s">
        <v>49</v>
      </c>
      <c r="I8" s="274"/>
      <c r="J8" s="274"/>
      <c r="K8" s="274"/>
      <c r="L8" s="274"/>
      <c r="M8" s="274"/>
      <c r="N8" s="274"/>
    </row>
    <row r="9" spans="1:14" s="24" customFormat="1" ht="21.6" customHeight="1">
      <c r="A9" s="58" t="s">
        <v>41</v>
      </c>
      <c r="B9" s="59"/>
      <c r="C9" s="60"/>
      <c r="D9" s="60"/>
      <c r="E9" s="60"/>
      <c r="F9" s="19"/>
      <c r="G9" s="105"/>
      <c r="H9" s="67"/>
      <c r="I9" s="67"/>
      <c r="J9" s="67"/>
      <c r="K9" s="67"/>
      <c r="L9" s="67"/>
      <c r="M9" s="67"/>
      <c r="N9" s="67"/>
    </row>
    <row r="10" spans="1:14" s="24" customFormat="1" ht="21.6" customHeight="1">
      <c r="A10" s="60" t="s">
        <v>152</v>
      </c>
      <c r="B10" s="60"/>
      <c r="C10" s="60"/>
      <c r="D10" s="60"/>
      <c r="E10" s="60"/>
      <c r="F10" s="19"/>
      <c r="G10" s="105"/>
      <c r="H10" s="81">
        <f>'PL6-7'!H40</f>
        <v>44128</v>
      </c>
      <c r="I10" s="81"/>
      <c r="J10" s="81">
        <v>73381</v>
      </c>
      <c r="K10" s="81"/>
      <c r="L10" s="81">
        <f>'PL6-7'!L40</f>
        <v>9658</v>
      </c>
      <c r="M10" s="81"/>
      <c r="N10" s="81">
        <v>18636</v>
      </c>
    </row>
    <row r="11" spans="1:14" s="24" customFormat="1" ht="21.6" customHeight="1">
      <c r="A11" s="61" t="s">
        <v>164</v>
      </c>
      <c r="B11" s="60"/>
      <c r="C11" s="60"/>
      <c r="D11" s="60"/>
      <c r="E11" s="60"/>
      <c r="F11" s="101"/>
      <c r="G11" s="6"/>
      <c r="H11" s="67"/>
      <c r="I11" s="68"/>
      <c r="J11" s="67"/>
      <c r="K11" s="68"/>
      <c r="L11" s="81"/>
      <c r="M11" s="72"/>
      <c r="N11" s="81"/>
    </row>
    <row r="12" spans="1:14" s="24" customFormat="1" ht="21.6" customHeight="1">
      <c r="A12" s="41" t="s">
        <v>107</v>
      </c>
      <c r="B12" s="60"/>
      <c r="C12" s="60"/>
      <c r="D12" s="60"/>
      <c r="E12" s="60"/>
      <c r="F12" s="101"/>
      <c r="G12" s="6"/>
      <c r="H12" s="67">
        <f>-'PL6-7'!H39</f>
        <v>6630</v>
      </c>
      <c r="I12" s="72"/>
      <c r="J12" s="67">
        <v>6133</v>
      </c>
      <c r="K12" s="72"/>
      <c r="L12" s="67">
        <f>-'PL6-7'!L39</f>
        <v>1609</v>
      </c>
      <c r="M12" s="67"/>
      <c r="N12" s="67">
        <v>4192</v>
      </c>
    </row>
    <row r="13" spans="1:14" s="24" customFormat="1" ht="21.6" customHeight="1">
      <c r="A13" s="60" t="s">
        <v>29</v>
      </c>
      <c r="B13" s="60"/>
      <c r="C13" s="60"/>
      <c r="D13" s="60"/>
      <c r="E13" s="60"/>
      <c r="F13" s="101"/>
      <c r="G13" s="6"/>
      <c r="H13" s="67">
        <f>-'PL6-7'!H33</f>
        <v>1092</v>
      </c>
      <c r="I13" s="68"/>
      <c r="J13" s="67">
        <v>13171</v>
      </c>
      <c r="K13" s="68"/>
      <c r="L13" s="67">
        <f>-'PL6-7'!L33</f>
        <v>100</v>
      </c>
      <c r="M13" s="72"/>
      <c r="N13" s="67">
        <v>7406</v>
      </c>
    </row>
    <row r="14" spans="1:14" s="24" customFormat="1" ht="21.6" customHeight="1">
      <c r="A14" s="60" t="s">
        <v>98</v>
      </c>
      <c r="B14" s="60"/>
      <c r="C14" s="60"/>
      <c r="D14" s="60"/>
      <c r="E14" s="60"/>
      <c r="F14" s="101"/>
      <c r="G14" s="6"/>
      <c r="H14" s="67">
        <v>110867</v>
      </c>
      <c r="I14" s="68"/>
      <c r="J14" s="67">
        <v>136001</v>
      </c>
      <c r="K14" s="68"/>
      <c r="L14" s="81">
        <v>13704</v>
      </c>
      <c r="M14" s="72"/>
      <c r="N14" s="81">
        <v>13504</v>
      </c>
    </row>
    <row r="15" spans="1:14" s="24" customFormat="1" ht="21.6" customHeight="1">
      <c r="A15" s="60" t="s">
        <v>121</v>
      </c>
      <c r="B15" s="60"/>
      <c r="C15" s="60"/>
      <c r="D15" s="60"/>
      <c r="E15" s="60"/>
      <c r="F15" s="101"/>
      <c r="G15" s="6"/>
      <c r="H15" s="81">
        <v>-9859</v>
      </c>
      <c r="I15" s="68"/>
      <c r="J15" s="81">
        <v>-10999</v>
      </c>
      <c r="K15" s="68"/>
      <c r="L15" s="142">
        <v>0</v>
      </c>
      <c r="N15" s="142">
        <v>0</v>
      </c>
    </row>
    <row r="16" spans="1:14" s="24" customFormat="1" ht="21.6" customHeight="1">
      <c r="A16" s="60" t="s">
        <v>232</v>
      </c>
      <c r="B16" s="60"/>
      <c r="C16" s="60"/>
      <c r="D16" s="60"/>
      <c r="E16" s="60"/>
      <c r="F16" s="101"/>
      <c r="G16" s="6"/>
      <c r="H16" s="67">
        <v>14320</v>
      </c>
      <c r="I16" s="68"/>
      <c r="J16" s="142">
        <v>0</v>
      </c>
      <c r="K16" s="68"/>
      <c r="L16" s="81">
        <v>1257</v>
      </c>
      <c r="N16" s="142">
        <v>0</v>
      </c>
    </row>
    <row r="17" spans="1:14" s="24" customFormat="1" ht="21.6" customHeight="1">
      <c r="A17" s="60" t="s">
        <v>84</v>
      </c>
      <c r="B17" s="60"/>
      <c r="C17" s="60"/>
      <c r="D17" s="60"/>
      <c r="E17" s="60"/>
      <c r="F17" s="101"/>
      <c r="G17" s="6"/>
      <c r="H17" s="67">
        <v>3467</v>
      </c>
      <c r="I17" s="68"/>
      <c r="J17" s="67">
        <v>4309</v>
      </c>
      <c r="K17" s="68"/>
      <c r="L17" s="150">
        <v>733</v>
      </c>
      <c r="M17" s="72"/>
      <c r="N17" s="150">
        <v>1686</v>
      </c>
    </row>
    <row r="18" spans="1:14" s="24" customFormat="1" ht="21.6" customHeight="1">
      <c r="A18" s="41" t="s">
        <v>225</v>
      </c>
      <c r="B18" s="60"/>
      <c r="C18" s="60"/>
      <c r="D18" s="60"/>
      <c r="E18" s="60"/>
      <c r="F18" s="101"/>
      <c r="G18" s="6"/>
      <c r="H18" s="67"/>
      <c r="I18" s="68"/>
    </row>
    <row r="19" spans="1:14" s="24" customFormat="1" ht="21.6" customHeight="1">
      <c r="A19" s="41"/>
      <c r="B19" s="60" t="s">
        <v>213</v>
      </c>
      <c r="C19" s="60"/>
      <c r="D19" s="60"/>
      <c r="E19" s="60"/>
      <c r="F19" s="101"/>
      <c r="G19" s="6"/>
      <c r="H19" s="67">
        <v>2030</v>
      </c>
      <c r="I19" s="68"/>
      <c r="J19" s="67">
        <v>1359</v>
      </c>
      <c r="K19" s="68"/>
      <c r="L19" s="142">
        <v>0</v>
      </c>
      <c r="N19" s="142">
        <v>0</v>
      </c>
    </row>
    <row r="20" spans="1:14" s="24" customFormat="1" ht="21.6" customHeight="1">
      <c r="A20" s="60" t="s">
        <v>224</v>
      </c>
      <c r="B20" s="60"/>
      <c r="C20" s="60"/>
      <c r="D20" s="60"/>
      <c r="E20" s="60"/>
      <c r="F20" s="101"/>
      <c r="G20" s="6"/>
      <c r="H20" s="67">
        <v>4918</v>
      </c>
      <c r="I20" s="68"/>
      <c r="J20" s="81">
        <v>-34</v>
      </c>
      <c r="K20" s="68"/>
      <c r="L20" s="255">
        <v>4918</v>
      </c>
      <c r="M20" s="72"/>
      <c r="N20" s="72">
        <v>-34</v>
      </c>
    </row>
    <row r="21" spans="1:14" s="24" customFormat="1" ht="21.6" customHeight="1">
      <c r="A21" s="41" t="s">
        <v>214</v>
      </c>
      <c r="B21" s="60"/>
      <c r="C21" s="60"/>
      <c r="D21" s="60"/>
      <c r="E21" s="60"/>
      <c r="F21" s="101"/>
      <c r="G21" s="6"/>
      <c r="H21" s="81">
        <v>-667</v>
      </c>
      <c r="I21" s="68"/>
      <c r="J21" s="81">
        <v>249</v>
      </c>
      <c r="K21" s="3"/>
      <c r="L21" s="145">
        <v>0</v>
      </c>
      <c r="N21" s="72">
        <v>-3</v>
      </c>
    </row>
    <row r="22" spans="1:14" s="24" customFormat="1" ht="21.6" customHeight="1">
      <c r="A22" s="41" t="s">
        <v>92</v>
      </c>
      <c r="B22" s="60"/>
      <c r="C22" s="60"/>
      <c r="D22" s="60"/>
      <c r="E22" s="60"/>
      <c r="F22" s="101"/>
      <c r="G22" s="6"/>
      <c r="H22" s="67">
        <v>-698</v>
      </c>
      <c r="I22" s="68"/>
      <c r="J22" s="134">
        <v>0</v>
      </c>
      <c r="K22" s="68"/>
      <c r="L22" s="145">
        <v>0</v>
      </c>
      <c r="M22" s="72"/>
      <c r="N22" s="145">
        <v>0</v>
      </c>
    </row>
    <row r="23" spans="1:14" s="24" customFormat="1" ht="21.6" customHeight="1">
      <c r="A23" s="60" t="s">
        <v>234</v>
      </c>
      <c r="B23" s="60"/>
      <c r="C23" s="60"/>
      <c r="D23" s="60"/>
      <c r="E23" s="60"/>
      <c r="F23" s="101"/>
      <c r="G23" s="6"/>
      <c r="H23" s="142">
        <v>0</v>
      </c>
      <c r="I23" s="68"/>
      <c r="J23" s="67">
        <v>658</v>
      </c>
      <c r="K23" s="68"/>
      <c r="L23" s="145">
        <v>0</v>
      </c>
      <c r="M23" s="72"/>
      <c r="N23" s="24">
        <v>0</v>
      </c>
    </row>
    <row r="24" spans="1:14" s="24" customFormat="1" ht="21.6" customHeight="1">
      <c r="A24" s="60" t="s">
        <v>215</v>
      </c>
      <c r="B24" s="60"/>
      <c r="C24" s="60"/>
      <c r="D24" s="60"/>
      <c r="E24" s="60"/>
      <c r="F24" s="101"/>
      <c r="G24" s="6"/>
      <c r="H24" s="81">
        <v>94</v>
      </c>
      <c r="I24" s="68"/>
      <c r="J24" s="81">
        <v>201</v>
      </c>
      <c r="K24" s="68"/>
      <c r="L24" s="81">
        <v>98</v>
      </c>
      <c r="M24" s="72"/>
      <c r="N24" s="81">
        <v>223</v>
      </c>
    </row>
    <row r="25" spans="1:14" s="24" customFormat="1" ht="21.6" customHeight="1">
      <c r="A25" s="60" t="s">
        <v>235</v>
      </c>
      <c r="B25" s="60"/>
      <c r="C25" s="60"/>
      <c r="D25" s="60"/>
      <c r="E25" s="60"/>
      <c r="F25" s="101"/>
      <c r="G25" s="6"/>
      <c r="H25" s="81">
        <v>-887</v>
      </c>
      <c r="I25" s="68"/>
      <c r="J25" s="134">
        <v>0</v>
      </c>
      <c r="K25" s="68"/>
      <c r="L25" s="134">
        <v>0</v>
      </c>
      <c r="M25" s="72"/>
      <c r="N25" s="134">
        <v>0</v>
      </c>
    </row>
    <row r="26" spans="1:14" s="24" customFormat="1" ht="21.6" hidden="1" customHeight="1">
      <c r="A26" s="60" t="s">
        <v>226</v>
      </c>
      <c r="B26" s="60"/>
      <c r="C26" s="60"/>
      <c r="D26" s="60"/>
      <c r="E26" s="60"/>
      <c r="F26" s="101"/>
      <c r="G26" s="6"/>
      <c r="H26" s="81"/>
      <c r="I26" s="68"/>
      <c r="J26" s="134">
        <v>0</v>
      </c>
      <c r="K26" s="68"/>
      <c r="L26" s="134">
        <v>0</v>
      </c>
      <c r="M26" s="72"/>
      <c r="N26" s="134">
        <v>0</v>
      </c>
    </row>
    <row r="27" spans="1:14" s="24" customFormat="1" ht="21.6" customHeight="1">
      <c r="A27" s="60" t="s">
        <v>233</v>
      </c>
      <c r="B27" s="60"/>
      <c r="C27" s="60"/>
      <c r="D27" s="60"/>
      <c r="E27" s="60"/>
      <c r="F27" s="101"/>
      <c r="G27" s="6"/>
      <c r="H27" s="81">
        <v>1287</v>
      </c>
      <c r="I27" s="68"/>
      <c r="J27" s="81">
        <v>9336</v>
      </c>
      <c r="K27" s="68"/>
      <c r="L27" s="136">
        <v>944</v>
      </c>
      <c r="M27" s="72"/>
      <c r="N27" s="136">
        <v>67</v>
      </c>
    </row>
    <row r="28" spans="1:14" s="24" customFormat="1" ht="21.6" customHeight="1">
      <c r="A28" s="60" t="s">
        <v>42</v>
      </c>
      <c r="B28" s="60"/>
      <c r="C28" s="60"/>
      <c r="D28" s="60"/>
      <c r="E28" s="60"/>
      <c r="F28" s="101"/>
      <c r="G28" s="6"/>
      <c r="H28" s="97">
        <v>-627</v>
      </c>
      <c r="I28" s="68"/>
      <c r="J28" s="97">
        <v>-1188</v>
      </c>
      <c r="K28" s="68"/>
      <c r="L28" s="97">
        <v>-802</v>
      </c>
      <c r="M28" s="68"/>
      <c r="N28" s="97">
        <v>-17122</v>
      </c>
    </row>
    <row r="29" spans="1:14" s="24" customFormat="1" ht="21.6" customHeight="1">
      <c r="A29" s="60"/>
      <c r="B29" s="60"/>
      <c r="C29" s="60"/>
      <c r="D29" s="60"/>
      <c r="E29" s="60"/>
      <c r="F29" s="101"/>
      <c r="G29" s="6"/>
      <c r="H29" s="136">
        <f>SUM(H10:H28)</f>
        <v>176095</v>
      </c>
      <c r="I29" s="134"/>
      <c r="J29" s="136">
        <f>SUM(J10:J28)</f>
        <v>232577</v>
      </c>
      <c r="K29" s="134"/>
      <c r="L29" s="81">
        <f>SUM(L10:L28)</f>
        <v>32219</v>
      </c>
      <c r="M29" s="72"/>
      <c r="N29" s="81">
        <f>SUM(N10:N28)</f>
        <v>28555</v>
      </c>
    </row>
    <row r="30" spans="1:14" s="60" customFormat="1" ht="21.6" customHeight="1">
      <c r="A30" s="61" t="s">
        <v>83</v>
      </c>
    </row>
    <row r="31" spans="1:14" s="24" customFormat="1" ht="21.6" customHeight="1">
      <c r="A31" s="60" t="s">
        <v>139</v>
      </c>
      <c r="B31" s="60"/>
      <c r="C31" s="60"/>
      <c r="D31" s="60"/>
      <c r="E31" s="60"/>
      <c r="F31" s="101"/>
      <c r="G31" s="6"/>
      <c r="H31" s="67">
        <v>8825</v>
      </c>
      <c r="I31" s="68"/>
      <c r="J31" s="67">
        <v>-29270</v>
      </c>
      <c r="K31" s="67"/>
      <c r="L31" s="81">
        <v>-3046</v>
      </c>
      <c r="M31" s="67"/>
      <c r="N31" s="81">
        <v>52363</v>
      </c>
    </row>
    <row r="32" spans="1:14" s="24" customFormat="1" ht="21.6" hidden="1" customHeight="1">
      <c r="A32" s="60" t="s">
        <v>111</v>
      </c>
      <c r="B32" s="60"/>
      <c r="C32" s="60"/>
      <c r="D32" s="60"/>
      <c r="E32" s="60"/>
      <c r="F32" s="101"/>
      <c r="G32" s="6"/>
      <c r="H32" s="67"/>
      <c r="I32" s="68"/>
      <c r="J32" s="67"/>
      <c r="K32" s="67"/>
      <c r="L32" s="81"/>
      <c r="M32" s="67"/>
      <c r="N32" s="81"/>
    </row>
    <row r="33" spans="1:14" s="24" customFormat="1" ht="21.6" customHeight="1">
      <c r="A33" s="60" t="s">
        <v>43</v>
      </c>
      <c r="B33" s="60"/>
      <c r="C33" s="60"/>
      <c r="D33" s="60"/>
      <c r="E33" s="60"/>
      <c r="F33" s="101"/>
      <c r="G33" s="6"/>
      <c r="H33" s="81">
        <v>13140</v>
      </c>
      <c r="I33" s="68"/>
      <c r="J33" s="81">
        <v>-60279</v>
      </c>
      <c r="K33" s="68"/>
      <c r="L33" s="81">
        <v>2696</v>
      </c>
      <c r="M33" s="72"/>
      <c r="N33" s="81">
        <v>934</v>
      </c>
    </row>
    <row r="34" spans="1:14" s="24" customFormat="1" ht="21.6" customHeight="1">
      <c r="A34" s="60" t="s">
        <v>113</v>
      </c>
      <c r="B34" s="60"/>
      <c r="C34" s="60"/>
      <c r="D34" s="60"/>
      <c r="E34" s="60"/>
      <c r="F34" s="101"/>
      <c r="G34" s="6"/>
      <c r="H34" s="67">
        <v>-582</v>
      </c>
      <c r="I34" s="72"/>
      <c r="J34" s="67">
        <v>-3988</v>
      </c>
      <c r="K34" s="67"/>
      <c r="L34" s="24">
        <v>0</v>
      </c>
      <c r="M34" s="67"/>
      <c r="N34" s="81">
        <v>-1405</v>
      </c>
    </row>
    <row r="35" spans="1:14" s="24" customFormat="1" ht="21.6" customHeight="1">
      <c r="A35" s="60" t="s">
        <v>44</v>
      </c>
      <c r="B35" s="60"/>
      <c r="C35" s="60"/>
      <c r="D35" s="60"/>
      <c r="E35" s="60"/>
      <c r="F35" s="101"/>
      <c r="G35" s="6"/>
      <c r="H35" s="81">
        <v>-5843</v>
      </c>
      <c r="I35" s="68"/>
      <c r="J35" s="81">
        <v>9807</v>
      </c>
      <c r="K35" s="68"/>
      <c r="L35" s="81">
        <v>-36</v>
      </c>
      <c r="M35" s="72"/>
      <c r="N35" s="81">
        <v>882</v>
      </c>
    </row>
    <row r="36" spans="1:14" s="24" customFormat="1" ht="21.6" customHeight="1">
      <c r="A36" s="60" t="s">
        <v>144</v>
      </c>
      <c r="B36" s="60"/>
      <c r="C36" s="60"/>
      <c r="D36" s="60"/>
      <c r="E36" s="60"/>
      <c r="F36" s="101"/>
      <c r="G36" s="6"/>
      <c r="H36" s="81">
        <v>11765</v>
      </c>
      <c r="I36" s="72"/>
      <c r="J36" s="81">
        <v>68374</v>
      </c>
      <c r="K36" s="72"/>
      <c r="L36" s="81">
        <v>7362</v>
      </c>
      <c r="M36" s="72"/>
      <c r="N36" s="81">
        <v>8130</v>
      </c>
    </row>
    <row r="37" spans="1:14" s="24" customFormat="1" ht="21.6" customHeight="1">
      <c r="A37" s="60" t="s">
        <v>114</v>
      </c>
      <c r="B37" s="60"/>
      <c r="C37" s="60"/>
      <c r="D37" s="60"/>
      <c r="E37" s="60"/>
      <c r="F37" s="101"/>
      <c r="G37" s="6"/>
      <c r="H37" s="82">
        <v>-10019</v>
      </c>
      <c r="I37" s="72"/>
      <c r="J37" s="82">
        <v>-14358</v>
      </c>
      <c r="K37" s="72"/>
      <c r="L37" s="82">
        <v>-6626</v>
      </c>
      <c r="M37" s="72"/>
      <c r="N37" s="82">
        <v>-5103</v>
      </c>
    </row>
    <row r="38" spans="1:14" s="13" customFormat="1" ht="21.6" customHeight="1">
      <c r="A38" s="62" t="s">
        <v>122</v>
      </c>
      <c r="B38" s="62"/>
      <c r="C38" s="62"/>
      <c r="D38" s="62"/>
      <c r="E38" s="62"/>
      <c r="F38" s="117"/>
      <c r="G38" s="102"/>
      <c r="H38" s="138">
        <f>SUM(H29:H37)</f>
        <v>193381</v>
      </c>
      <c r="I38" s="85"/>
      <c r="J38" s="138">
        <v>202863</v>
      </c>
      <c r="K38" s="85"/>
      <c r="L38" s="138">
        <f>SUM(L29:L37)</f>
        <v>32569</v>
      </c>
      <c r="M38" s="85"/>
      <c r="N38" s="138">
        <f>SUM(N29:N37)</f>
        <v>84356</v>
      </c>
    </row>
    <row r="39" spans="1:14" s="24" customFormat="1" ht="21.6" customHeight="1">
      <c r="A39" s="60" t="s">
        <v>160</v>
      </c>
      <c r="B39" s="60"/>
      <c r="C39" s="60"/>
      <c r="D39" s="60"/>
      <c r="E39" s="60"/>
      <c r="F39" s="101"/>
      <c r="G39" s="6"/>
      <c r="H39" s="81">
        <v>-14732</v>
      </c>
      <c r="I39" s="68"/>
      <c r="J39" s="81">
        <v>-15877</v>
      </c>
      <c r="K39" s="68"/>
      <c r="L39" s="81">
        <v>-2664</v>
      </c>
      <c r="M39" s="72"/>
      <c r="N39" s="81">
        <v>-3923</v>
      </c>
    </row>
    <row r="40" spans="1:14" s="13" customFormat="1" ht="21.6" customHeight="1">
      <c r="A40" s="62" t="s">
        <v>123</v>
      </c>
      <c r="B40" s="62"/>
      <c r="C40" s="62"/>
      <c r="D40" s="62"/>
      <c r="E40" s="62"/>
      <c r="F40" s="101"/>
      <c r="G40" s="102"/>
      <c r="H40" s="137">
        <f>SUM(H38:H39)</f>
        <v>178649</v>
      </c>
      <c r="I40" s="73"/>
      <c r="J40" s="137">
        <f>SUM(J38:J39)</f>
        <v>186986</v>
      </c>
      <c r="K40" s="73"/>
      <c r="L40" s="137">
        <f>SUM(L38:L39)</f>
        <v>29905</v>
      </c>
      <c r="M40" s="85"/>
      <c r="N40" s="137">
        <f>SUM(N38:N39)</f>
        <v>80433</v>
      </c>
    </row>
    <row r="41" spans="1:14" s="13" customFormat="1" ht="22.5" customHeight="1">
      <c r="A41" s="62"/>
      <c r="B41" s="62"/>
      <c r="C41" s="62"/>
      <c r="D41" s="62"/>
      <c r="E41" s="62"/>
      <c r="F41" s="101"/>
      <c r="G41" s="102"/>
      <c r="H41" s="31"/>
      <c r="I41" s="73"/>
      <c r="J41" s="31"/>
      <c r="K41" s="73"/>
      <c r="L41" s="31"/>
      <c r="M41" s="85"/>
      <c r="N41" s="31"/>
    </row>
    <row r="42" spans="1:14" s="1" customFormat="1" ht="22.5" customHeight="1">
      <c r="A42" s="64" t="s">
        <v>40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</row>
    <row r="43" spans="1:14" s="1" customFormat="1" ht="22.5" customHeight="1">
      <c r="A43" s="64" t="s">
        <v>82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</row>
    <row r="44" spans="1:14" s="13" customFormat="1" ht="12" customHeight="1">
      <c r="A44" s="36"/>
      <c r="B44" s="36"/>
      <c r="C44" s="36"/>
      <c r="D44" s="36"/>
      <c r="E44" s="36"/>
      <c r="F44" s="19"/>
      <c r="G44" s="103"/>
      <c r="H44" s="103"/>
      <c r="I44" s="103"/>
      <c r="J44" s="103"/>
      <c r="K44" s="103"/>
      <c r="L44" s="103"/>
      <c r="M44" s="103"/>
      <c r="N44" s="103"/>
    </row>
    <row r="45" spans="1:14" s="13" customFormat="1" ht="21.75" customHeight="1">
      <c r="A45" s="47"/>
      <c r="B45" s="37"/>
      <c r="C45" s="37"/>
      <c r="D45" s="37"/>
      <c r="E45" s="37"/>
      <c r="F45" s="33"/>
      <c r="G45" s="5"/>
      <c r="H45" s="273" t="s">
        <v>14</v>
      </c>
      <c r="I45" s="273"/>
      <c r="J45" s="273"/>
      <c r="K45" s="103"/>
      <c r="L45" s="273" t="s">
        <v>15</v>
      </c>
      <c r="M45" s="273"/>
      <c r="N45" s="273"/>
    </row>
    <row r="46" spans="1:14" s="13" customFormat="1" ht="21.75" customHeight="1">
      <c r="A46" s="47"/>
      <c r="B46" s="37"/>
      <c r="C46" s="37"/>
      <c r="D46" s="37"/>
      <c r="E46" s="37"/>
      <c r="F46" s="33"/>
      <c r="G46" s="5"/>
      <c r="H46" s="275" t="s">
        <v>51</v>
      </c>
      <c r="I46" s="275"/>
      <c r="J46" s="275"/>
      <c r="K46" s="15"/>
      <c r="L46" s="275" t="s">
        <v>51</v>
      </c>
      <c r="M46" s="275"/>
      <c r="N46" s="275"/>
    </row>
    <row r="47" spans="1:14" s="13" customFormat="1" ht="21.75" customHeight="1">
      <c r="A47" s="39"/>
      <c r="B47" s="39"/>
      <c r="C47" s="39"/>
      <c r="D47" s="39"/>
      <c r="E47" s="39"/>
      <c r="G47" s="103"/>
      <c r="H47" s="276" t="s">
        <v>97</v>
      </c>
      <c r="I47" s="276"/>
      <c r="J47" s="276"/>
      <c r="K47" s="15"/>
      <c r="L47" s="276" t="s">
        <v>97</v>
      </c>
      <c r="M47" s="276"/>
      <c r="N47" s="276"/>
    </row>
    <row r="48" spans="1:14" s="13" customFormat="1" ht="21.75" customHeight="1">
      <c r="A48" s="39"/>
      <c r="B48" s="39"/>
      <c r="C48" s="39"/>
      <c r="D48" s="39"/>
      <c r="E48" s="39"/>
      <c r="F48" s="19"/>
      <c r="G48" s="103"/>
      <c r="H48" s="17" t="s">
        <v>171</v>
      </c>
      <c r="I48" s="26"/>
      <c r="J48" s="17" t="s">
        <v>147</v>
      </c>
      <c r="K48" s="26"/>
      <c r="L48" s="17" t="s">
        <v>171</v>
      </c>
      <c r="M48" s="26"/>
      <c r="N48" s="17" t="s">
        <v>147</v>
      </c>
    </row>
    <row r="49" spans="1:14" s="2" customFormat="1" ht="21.75" customHeight="1">
      <c r="A49" s="39"/>
      <c r="B49" s="39"/>
      <c r="C49" s="39"/>
      <c r="D49" s="39"/>
      <c r="E49" s="39"/>
      <c r="F49" s="19"/>
      <c r="G49" s="103"/>
      <c r="H49" s="274" t="s">
        <v>49</v>
      </c>
      <c r="I49" s="274"/>
      <c r="J49" s="274"/>
      <c r="K49" s="274"/>
      <c r="L49" s="274"/>
      <c r="M49" s="274"/>
      <c r="N49" s="274"/>
    </row>
    <row r="50" spans="1:14" ht="21.75" customHeight="1">
      <c r="A50" s="58" t="s">
        <v>45</v>
      </c>
      <c r="B50" s="63"/>
      <c r="C50" s="60"/>
      <c r="D50" s="60"/>
      <c r="E50" s="60"/>
      <c r="F50" s="101"/>
      <c r="G50" s="6"/>
      <c r="H50" s="67"/>
      <c r="I50" s="67"/>
      <c r="J50" s="67"/>
      <c r="K50" s="67"/>
      <c r="L50" s="67"/>
      <c r="M50" s="67"/>
      <c r="N50" s="67"/>
    </row>
    <row r="51" spans="1:14" ht="21" customHeight="1">
      <c r="A51" s="60" t="s">
        <v>85</v>
      </c>
      <c r="C51" s="60"/>
      <c r="D51" s="60"/>
      <c r="E51" s="60"/>
      <c r="F51" s="101"/>
      <c r="G51" s="6"/>
      <c r="H51" s="67">
        <v>646</v>
      </c>
      <c r="I51" s="68"/>
      <c r="J51" s="67">
        <v>687</v>
      </c>
      <c r="K51" s="68"/>
      <c r="L51" s="67">
        <v>1012</v>
      </c>
      <c r="M51" s="72"/>
      <c r="N51" s="67">
        <v>27738</v>
      </c>
    </row>
    <row r="52" spans="1:14" ht="21" customHeight="1">
      <c r="A52" s="60" t="s">
        <v>216</v>
      </c>
      <c r="C52" s="60"/>
      <c r="D52" s="60"/>
      <c r="E52" s="60"/>
      <c r="F52" s="101"/>
      <c r="G52" s="6"/>
      <c r="H52" s="67">
        <v>58274</v>
      </c>
      <c r="I52" s="68"/>
      <c r="J52" s="67">
        <v>-352120</v>
      </c>
      <c r="K52" s="68"/>
      <c r="L52" s="67">
        <v>58274</v>
      </c>
      <c r="M52" s="72"/>
      <c r="N52" s="67">
        <v>-352120</v>
      </c>
    </row>
    <row r="53" spans="1:14" ht="21" customHeight="1">
      <c r="A53" s="60" t="s">
        <v>218</v>
      </c>
      <c r="C53" s="60"/>
      <c r="D53" s="60"/>
      <c r="E53" s="60"/>
      <c r="F53" s="101"/>
      <c r="G53" s="6"/>
      <c r="H53" s="67"/>
      <c r="I53" s="68"/>
      <c r="J53" s="67"/>
      <c r="K53" s="68"/>
      <c r="L53" s="67"/>
      <c r="M53" s="72"/>
      <c r="N53" s="67"/>
    </row>
    <row r="54" spans="1:14" ht="21" customHeight="1">
      <c r="A54" s="60"/>
      <c r="B54" s="41" t="s">
        <v>217</v>
      </c>
      <c r="C54" s="60"/>
      <c r="D54" s="60"/>
      <c r="E54" s="60"/>
      <c r="F54" s="101"/>
      <c r="G54" s="6"/>
      <c r="H54" s="67">
        <v>2640</v>
      </c>
      <c r="I54" s="68"/>
      <c r="J54" s="142">
        <v>0</v>
      </c>
      <c r="K54" s="68"/>
      <c r="L54" s="142">
        <v>0</v>
      </c>
      <c r="M54" s="72"/>
      <c r="N54" s="142">
        <v>0</v>
      </c>
    </row>
    <row r="55" spans="1:14" ht="21" customHeight="1">
      <c r="A55" s="60" t="s">
        <v>129</v>
      </c>
      <c r="C55" s="60"/>
      <c r="D55" s="60"/>
      <c r="E55" s="60"/>
      <c r="F55" s="101"/>
      <c r="G55" s="6"/>
      <c r="H55" s="67"/>
      <c r="I55" s="68"/>
      <c r="J55" s="67"/>
      <c r="K55" s="68"/>
      <c r="L55" s="134"/>
      <c r="M55" s="72"/>
      <c r="N55" s="134"/>
    </row>
    <row r="56" spans="1:14" ht="21" customHeight="1">
      <c r="A56" s="60" t="s">
        <v>128</v>
      </c>
      <c r="B56" s="60"/>
      <c r="C56" s="60"/>
      <c r="D56" s="60"/>
      <c r="E56" s="60"/>
      <c r="F56" s="101"/>
      <c r="G56" s="6"/>
      <c r="H56" s="134">
        <v>0</v>
      </c>
      <c r="I56" s="68"/>
      <c r="J56" s="142">
        <v>0</v>
      </c>
      <c r="K56" s="68"/>
      <c r="L56" s="136">
        <v>20000</v>
      </c>
      <c r="M56" s="72"/>
      <c r="N56" s="136">
        <v>146444</v>
      </c>
    </row>
    <row r="57" spans="1:14" ht="21" customHeight="1">
      <c r="A57" s="60" t="s">
        <v>145</v>
      </c>
      <c r="B57" s="60"/>
      <c r="C57" s="60"/>
      <c r="D57" s="60"/>
      <c r="E57" s="60"/>
      <c r="F57" s="101"/>
      <c r="G57" s="6"/>
      <c r="H57" s="134">
        <v>0</v>
      </c>
      <c r="I57" s="68"/>
      <c r="J57" s="142">
        <v>0</v>
      </c>
      <c r="K57" s="68"/>
      <c r="L57" s="67">
        <v>-26500</v>
      </c>
      <c r="M57" s="72"/>
      <c r="N57" s="67">
        <v>-70000</v>
      </c>
    </row>
    <row r="58" spans="1:14" ht="21" hidden="1" customHeight="1">
      <c r="A58" s="60" t="s">
        <v>93</v>
      </c>
      <c r="C58" s="60"/>
      <c r="D58" s="60"/>
      <c r="E58" s="60"/>
      <c r="F58" s="101"/>
      <c r="G58" s="6"/>
      <c r="H58" s="134">
        <v>0</v>
      </c>
      <c r="I58" s="68"/>
      <c r="J58" s="142">
        <v>0</v>
      </c>
      <c r="K58" s="68"/>
      <c r="L58" s="136">
        <v>0</v>
      </c>
      <c r="M58" s="72"/>
      <c r="N58" s="136">
        <v>0</v>
      </c>
    </row>
    <row r="59" spans="1:14" ht="21" customHeight="1">
      <c r="A59" s="60" t="s">
        <v>108</v>
      </c>
      <c r="C59" s="60"/>
      <c r="D59" s="60"/>
      <c r="E59" s="60"/>
      <c r="F59" s="101"/>
      <c r="G59" s="6"/>
      <c r="H59" s="81">
        <v>-8955</v>
      </c>
      <c r="I59" s="68"/>
      <c r="J59" s="81">
        <v>-15777</v>
      </c>
      <c r="K59" s="68"/>
      <c r="L59" s="81">
        <v>-2429</v>
      </c>
      <c r="M59" s="72"/>
      <c r="N59" s="81">
        <v>-6480</v>
      </c>
    </row>
    <row r="60" spans="1:14" ht="21" customHeight="1">
      <c r="A60" s="60" t="s">
        <v>109</v>
      </c>
      <c r="C60" s="60"/>
      <c r="D60" s="60"/>
      <c r="E60" s="60"/>
      <c r="F60" s="101"/>
      <c r="G60" s="6"/>
      <c r="H60" s="67">
        <v>-198</v>
      </c>
      <c r="I60" s="68"/>
      <c r="J60" s="142">
        <v>0</v>
      </c>
      <c r="K60" s="68"/>
      <c r="L60" s="142">
        <v>0</v>
      </c>
      <c r="M60" s="72"/>
      <c r="N60" s="142">
        <v>0</v>
      </c>
    </row>
    <row r="61" spans="1:14" ht="21" customHeight="1">
      <c r="A61" s="60" t="s">
        <v>119</v>
      </c>
      <c r="C61" s="60"/>
      <c r="D61" s="60"/>
      <c r="E61" s="60"/>
      <c r="F61" s="101"/>
      <c r="G61" s="6"/>
      <c r="H61" s="81">
        <v>-25054</v>
      </c>
      <c r="I61" s="68"/>
      <c r="J61" s="81">
        <v>-17237</v>
      </c>
      <c r="K61" s="134"/>
      <c r="L61" s="136">
        <v>-4223</v>
      </c>
      <c r="M61" s="134"/>
      <c r="N61" s="136">
        <v>-4775</v>
      </c>
    </row>
    <row r="62" spans="1:14" ht="21" customHeight="1">
      <c r="A62" s="60" t="s">
        <v>219</v>
      </c>
      <c r="C62" s="60"/>
      <c r="D62" s="60"/>
      <c r="E62" s="60"/>
      <c r="F62" s="101"/>
      <c r="G62" s="6"/>
      <c r="H62" s="136">
        <v>0</v>
      </c>
      <c r="I62" s="68"/>
      <c r="J62" s="142">
        <v>0</v>
      </c>
      <c r="K62" s="134"/>
      <c r="L62" s="136">
        <v>113</v>
      </c>
      <c r="M62" s="134"/>
      <c r="N62" s="142">
        <v>0</v>
      </c>
    </row>
    <row r="63" spans="1:14" ht="21" customHeight="1">
      <c r="A63" s="60" t="s">
        <v>220</v>
      </c>
      <c r="C63" s="60"/>
      <c r="D63" s="60"/>
      <c r="E63" s="60"/>
      <c r="F63" s="101"/>
      <c r="G63" s="6"/>
      <c r="H63" s="136">
        <v>-41090</v>
      </c>
      <c r="I63" s="68"/>
      <c r="J63" s="136">
        <v>-6147</v>
      </c>
      <c r="K63" s="68"/>
      <c r="L63" s="142">
        <v>0</v>
      </c>
      <c r="M63" s="72"/>
      <c r="N63" s="142">
        <v>0</v>
      </c>
    </row>
    <row r="64" spans="1:14" ht="21" customHeight="1">
      <c r="A64" s="60" t="s">
        <v>124</v>
      </c>
      <c r="C64" s="60"/>
      <c r="D64" s="60"/>
      <c r="E64" s="60"/>
      <c r="F64" s="101"/>
      <c r="G64" s="6"/>
      <c r="H64" s="136">
        <v>4875</v>
      </c>
      <c r="I64" s="68"/>
      <c r="J64" s="136">
        <v>2250</v>
      </c>
      <c r="K64" s="68"/>
      <c r="L64" s="142">
        <v>0</v>
      </c>
      <c r="M64" s="72"/>
      <c r="N64" s="142">
        <v>0</v>
      </c>
    </row>
    <row r="65" spans="1:15" ht="21" customHeight="1">
      <c r="A65" s="60" t="s">
        <v>125</v>
      </c>
      <c r="C65" s="60"/>
      <c r="D65" s="60"/>
      <c r="E65" s="60"/>
      <c r="F65" s="101"/>
      <c r="G65" s="6"/>
      <c r="H65" s="136">
        <v>698</v>
      </c>
      <c r="I65" s="72"/>
      <c r="J65" s="144">
        <v>0</v>
      </c>
      <c r="K65" s="24"/>
      <c r="L65" s="150">
        <v>0</v>
      </c>
      <c r="M65" s="72"/>
      <c r="N65" s="150">
        <v>63000</v>
      </c>
    </row>
    <row r="66" spans="1:15" ht="21.75" hidden="1" customHeight="1">
      <c r="A66" s="60" t="s">
        <v>88</v>
      </c>
      <c r="C66" s="60"/>
      <c r="D66" s="60"/>
      <c r="E66" s="60"/>
      <c r="F66" s="101"/>
      <c r="G66" s="6"/>
      <c r="H66" s="67"/>
      <c r="I66" s="72"/>
      <c r="J66" s="67"/>
      <c r="K66" s="72"/>
      <c r="L66" s="81"/>
      <c r="M66" s="72"/>
      <c r="N66" s="81"/>
    </row>
    <row r="67" spans="1:15" ht="21.75" hidden="1" customHeight="1">
      <c r="A67" s="3"/>
      <c r="B67" s="60" t="s">
        <v>99</v>
      </c>
      <c r="C67" s="60"/>
      <c r="D67" s="60"/>
      <c r="E67" s="60"/>
      <c r="F67" s="101"/>
      <c r="G67" s="6"/>
      <c r="H67" s="134">
        <v>0</v>
      </c>
      <c r="I67" s="72"/>
      <c r="J67" s="134">
        <v>0</v>
      </c>
      <c r="K67" s="72"/>
      <c r="L67" s="134">
        <v>0</v>
      </c>
      <c r="M67" s="72"/>
      <c r="N67" s="134">
        <v>0</v>
      </c>
    </row>
    <row r="68" spans="1:15" s="2" customFormat="1" ht="21.75" customHeight="1">
      <c r="A68" s="62" t="s">
        <v>130</v>
      </c>
      <c r="B68" s="62"/>
      <c r="C68" s="62"/>
      <c r="D68" s="62"/>
      <c r="E68" s="62"/>
      <c r="F68" s="101"/>
      <c r="G68" s="102"/>
      <c r="H68" s="177">
        <f>SUM(H51:H67)</f>
        <v>-8164</v>
      </c>
      <c r="I68" s="141"/>
      <c r="J68" s="177">
        <f>SUM(J51:J67)</f>
        <v>-388344</v>
      </c>
      <c r="K68" s="141"/>
      <c r="L68" s="137">
        <f>SUM(L51:L67)</f>
        <v>46247</v>
      </c>
      <c r="M68" s="141"/>
      <c r="N68" s="137">
        <f>SUM(N51:N67)</f>
        <v>-196193</v>
      </c>
    </row>
    <row r="69" spans="1:15" s="2" customFormat="1" ht="8.1" customHeight="1">
      <c r="A69" s="62"/>
      <c r="B69" s="62"/>
      <c r="C69" s="62"/>
      <c r="D69" s="62"/>
      <c r="E69" s="62"/>
      <c r="F69" s="101"/>
      <c r="G69" s="102"/>
      <c r="H69" s="29"/>
      <c r="I69" s="85"/>
      <c r="J69" s="29"/>
      <c r="K69" s="85"/>
      <c r="L69" s="29"/>
      <c r="M69" s="85"/>
      <c r="N69" s="29"/>
    </row>
    <row r="70" spans="1:15" ht="21.75" customHeight="1">
      <c r="A70" s="58" t="s">
        <v>46</v>
      </c>
      <c r="B70" s="60"/>
      <c r="C70" s="60"/>
      <c r="D70" s="60"/>
      <c r="E70" s="60"/>
      <c r="F70" s="101"/>
      <c r="G70" s="6"/>
      <c r="H70" s="68"/>
      <c r="I70" s="68"/>
      <c r="J70" s="68"/>
      <c r="K70" s="68"/>
      <c r="L70" s="68"/>
      <c r="M70" s="72"/>
      <c r="N70" s="68"/>
    </row>
    <row r="71" spans="1:15" ht="21" customHeight="1">
      <c r="A71" s="60" t="s">
        <v>57</v>
      </c>
      <c r="C71" s="60"/>
      <c r="D71" s="60"/>
      <c r="E71" s="60"/>
      <c r="F71" s="101"/>
      <c r="G71" s="6"/>
      <c r="H71" s="136">
        <v>0</v>
      </c>
      <c r="I71" s="68"/>
      <c r="J71" s="142">
        <v>0</v>
      </c>
      <c r="K71" s="134"/>
      <c r="L71" s="136">
        <v>-92500</v>
      </c>
      <c r="M71" s="134"/>
      <c r="N71" s="136">
        <v>-50000</v>
      </c>
    </row>
    <row r="72" spans="1:15" ht="21" customHeight="1">
      <c r="A72" s="60" t="s">
        <v>86</v>
      </c>
      <c r="C72" s="60"/>
      <c r="D72" s="60"/>
      <c r="E72" s="45"/>
      <c r="F72" s="101"/>
      <c r="G72" s="6"/>
      <c r="H72" s="81">
        <v>-1092</v>
      </c>
      <c r="I72" s="68"/>
      <c r="J72" s="81">
        <v>-8253</v>
      </c>
      <c r="K72" s="68"/>
      <c r="L72" s="152">
        <v>-100</v>
      </c>
      <c r="M72" s="72"/>
      <c r="N72" s="81">
        <v>-7502</v>
      </c>
    </row>
    <row r="73" spans="1:15" ht="21" customHeight="1">
      <c r="A73" s="60" t="s">
        <v>127</v>
      </c>
      <c r="C73" s="60"/>
      <c r="D73" s="60"/>
      <c r="E73" s="60"/>
      <c r="F73" s="101"/>
      <c r="G73" s="6"/>
      <c r="H73" s="24">
        <v>0</v>
      </c>
      <c r="I73" s="68"/>
      <c r="J73" s="81">
        <v>-63000</v>
      </c>
      <c r="K73" s="134"/>
      <c r="L73" s="24">
        <v>0</v>
      </c>
      <c r="M73" s="134"/>
      <c r="N73" s="81">
        <v>-63000</v>
      </c>
    </row>
    <row r="74" spans="1:15" ht="21" customHeight="1">
      <c r="A74" s="60" t="s">
        <v>185</v>
      </c>
      <c r="C74" s="60"/>
      <c r="D74" s="60"/>
      <c r="E74" s="60"/>
      <c r="F74" s="101"/>
      <c r="G74" s="6"/>
      <c r="H74" s="81"/>
      <c r="I74" s="68"/>
      <c r="J74" s="81"/>
      <c r="K74" s="134"/>
      <c r="L74" s="81"/>
      <c r="M74" s="134"/>
      <c r="N74" s="81"/>
    </row>
    <row r="75" spans="1:15" ht="21" customHeight="1">
      <c r="B75" s="61" t="s">
        <v>186</v>
      </c>
      <c r="C75" s="60"/>
      <c r="D75" s="60"/>
      <c r="E75" s="60"/>
      <c r="F75" s="101"/>
      <c r="G75" s="6"/>
      <c r="H75" s="81">
        <v>-2786</v>
      </c>
      <c r="I75" s="68"/>
      <c r="J75" s="81">
        <v>-4421</v>
      </c>
      <c r="K75" s="68"/>
      <c r="L75" s="152">
        <v>-489</v>
      </c>
      <c r="M75" s="72"/>
      <c r="N75" s="24">
        <v>0</v>
      </c>
    </row>
    <row r="76" spans="1:15" ht="21" hidden="1" customHeight="1">
      <c r="A76" s="60" t="s">
        <v>146</v>
      </c>
      <c r="C76" s="60"/>
      <c r="D76" s="60"/>
      <c r="E76" s="60"/>
      <c r="F76" s="101"/>
      <c r="G76" s="6"/>
      <c r="H76" s="24"/>
      <c r="I76" s="68"/>
      <c r="J76" s="24">
        <v>0</v>
      </c>
      <c r="K76" s="68"/>
      <c r="L76" s="24">
        <v>0</v>
      </c>
      <c r="M76" s="72"/>
      <c r="N76" s="24">
        <v>0</v>
      </c>
    </row>
    <row r="77" spans="1:15" ht="21" hidden="1" customHeight="1">
      <c r="A77" s="60" t="s">
        <v>126</v>
      </c>
      <c r="C77" s="60"/>
      <c r="D77" s="60"/>
      <c r="E77" s="60"/>
      <c r="F77" s="101"/>
      <c r="G77" s="6"/>
      <c r="H77" s="142"/>
      <c r="I77" s="68"/>
      <c r="J77" s="142">
        <v>0</v>
      </c>
      <c r="K77" s="68"/>
      <c r="L77" s="24">
        <v>0</v>
      </c>
      <c r="M77" s="72"/>
      <c r="N77" s="24">
        <v>0</v>
      </c>
    </row>
    <row r="78" spans="1:15" ht="21" hidden="1" customHeight="1">
      <c r="A78" s="60" t="s">
        <v>131</v>
      </c>
      <c r="C78" s="60"/>
      <c r="D78" s="60"/>
      <c r="E78" s="60"/>
      <c r="F78" s="101"/>
      <c r="G78" s="6"/>
      <c r="H78" s="145">
        <v>0</v>
      </c>
      <c r="I78" s="68"/>
      <c r="J78" s="145">
        <v>0</v>
      </c>
      <c r="K78" s="134"/>
      <c r="L78" s="142">
        <v>0</v>
      </c>
      <c r="M78" s="134"/>
      <c r="N78" s="142">
        <v>0</v>
      </c>
    </row>
    <row r="79" spans="1:15" ht="21" customHeight="1">
      <c r="A79" s="60" t="s">
        <v>211</v>
      </c>
      <c r="C79" s="60"/>
      <c r="D79" s="60"/>
      <c r="E79" s="60"/>
      <c r="F79" s="101"/>
      <c r="G79" s="6"/>
      <c r="H79" s="81">
        <v>-124</v>
      </c>
      <c r="I79" s="68"/>
      <c r="J79" s="145">
        <v>0</v>
      </c>
      <c r="K79" s="134"/>
      <c r="L79" s="142">
        <v>0</v>
      </c>
      <c r="M79" s="134"/>
      <c r="N79" s="142">
        <v>0</v>
      </c>
    </row>
    <row r="80" spans="1:15" s="2" customFormat="1" ht="21.75" customHeight="1">
      <c r="A80" s="62" t="s">
        <v>221</v>
      </c>
      <c r="B80" s="62"/>
      <c r="C80" s="62"/>
      <c r="D80" s="62"/>
      <c r="E80" s="45"/>
      <c r="F80" s="101"/>
      <c r="G80" s="102"/>
      <c r="H80" s="137">
        <f>SUM(H71:H79)</f>
        <v>-4002</v>
      </c>
      <c r="I80" s="73"/>
      <c r="J80" s="137">
        <f>SUM(J71:J79)</f>
        <v>-75674</v>
      </c>
      <c r="K80" s="73"/>
      <c r="L80" s="137">
        <f>SUM(L71:L79)</f>
        <v>-93089</v>
      </c>
      <c r="M80" s="85"/>
      <c r="N80" s="137">
        <f>SUM(N71:N79)</f>
        <v>-120502</v>
      </c>
      <c r="O80" s="254"/>
    </row>
    <row r="81" spans="1:15" s="2" customFormat="1" ht="8.1" customHeight="1">
      <c r="A81" s="62"/>
      <c r="B81" s="62"/>
      <c r="C81" s="62"/>
      <c r="D81" s="62"/>
      <c r="E81" s="45"/>
      <c r="F81" s="101"/>
      <c r="G81" s="102"/>
      <c r="H81" s="29"/>
      <c r="I81" s="73"/>
      <c r="J81" s="29"/>
      <c r="K81" s="73"/>
      <c r="L81" s="29"/>
      <c r="M81" s="85"/>
      <c r="N81" s="29"/>
    </row>
    <row r="82" spans="1:15" s="2" customFormat="1" ht="21.75" customHeight="1">
      <c r="A82" s="62" t="s">
        <v>245</v>
      </c>
      <c r="B82" s="62"/>
      <c r="C82" s="62"/>
      <c r="D82" s="62"/>
      <c r="E82" s="45"/>
      <c r="F82" s="101"/>
      <c r="G82" s="102"/>
      <c r="H82" s="138">
        <f>SUM(H40+H68+H80)</f>
        <v>166483</v>
      </c>
      <c r="I82" s="73"/>
      <c r="J82" s="138">
        <f>SUM(J40+J68+J80)</f>
        <v>-277032</v>
      </c>
      <c r="K82" s="73"/>
      <c r="L82" s="180">
        <f>SUM(L40+L68+L80)</f>
        <v>-16937</v>
      </c>
      <c r="M82" s="85"/>
      <c r="N82" s="180">
        <f>SUM(N40+N68+N80)</f>
        <v>-236262</v>
      </c>
      <c r="O82" s="180"/>
    </row>
    <row r="83" spans="1:15" ht="21.75" customHeight="1">
      <c r="A83" s="60" t="s">
        <v>246</v>
      </c>
      <c r="B83" s="60"/>
      <c r="C83" s="60"/>
      <c r="D83" s="60"/>
      <c r="E83" s="45"/>
      <c r="F83" s="34"/>
      <c r="G83" s="6"/>
      <c r="H83" s="67">
        <v>1236334</v>
      </c>
      <c r="I83" s="68"/>
      <c r="J83" s="67">
        <v>1418289</v>
      </c>
      <c r="K83" s="68"/>
      <c r="L83" s="67">
        <v>767971</v>
      </c>
      <c r="M83" s="72"/>
      <c r="N83" s="67">
        <v>605240</v>
      </c>
      <c r="O83" s="67"/>
    </row>
    <row r="84" spans="1:15" s="2" customFormat="1" ht="21.75" customHeight="1" thickBot="1">
      <c r="A84" s="62" t="s">
        <v>159</v>
      </c>
      <c r="B84" s="62"/>
      <c r="C84" s="62"/>
      <c r="D84" s="62"/>
      <c r="E84" s="45"/>
      <c r="F84" s="34"/>
      <c r="G84" s="102"/>
      <c r="H84" s="139">
        <f>SUM(H82:H83)</f>
        <v>1402817</v>
      </c>
      <c r="I84" s="73"/>
      <c r="J84" s="139">
        <f>SUM(J82:J83)</f>
        <v>1141257</v>
      </c>
      <c r="K84" s="73"/>
      <c r="L84" s="139">
        <f>SUM(L82:L83)</f>
        <v>751034</v>
      </c>
      <c r="M84" s="85"/>
      <c r="N84" s="139">
        <f>SUM(N82:N83)</f>
        <v>368978</v>
      </c>
    </row>
    <row r="85" spans="1:15" s="112" customFormat="1" ht="7.35" customHeight="1" thickTop="1">
      <c r="A85" s="107"/>
      <c r="B85" s="107"/>
      <c r="C85" s="107"/>
      <c r="D85" s="107"/>
      <c r="E85" s="108"/>
      <c r="F85" s="109"/>
      <c r="G85" s="110"/>
      <c r="H85" s="116"/>
      <c r="I85" s="116"/>
      <c r="J85" s="116"/>
      <c r="K85" s="116"/>
      <c r="L85" s="116"/>
      <c r="M85" s="111"/>
      <c r="N85" s="116"/>
    </row>
    <row r="86" spans="1:15" s="2" customFormat="1" ht="21" customHeight="1">
      <c r="A86" s="99" t="s">
        <v>87</v>
      </c>
      <c r="B86" s="62"/>
      <c r="C86" s="62"/>
      <c r="D86" s="62"/>
      <c r="E86" s="45"/>
      <c r="F86" s="101"/>
      <c r="G86" s="102"/>
      <c r="H86" s="31"/>
      <c r="I86" s="31"/>
      <c r="J86" s="31"/>
      <c r="K86" s="31"/>
      <c r="L86" s="31"/>
      <c r="M86" s="31"/>
      <c r="N86" s="31"/>
    </row>
    <row r="87" spans="1:15" ht="21" customHeight="1">
      <c r="A87" s="100" t="s">
        <v>89</v>
      </c>
      <c r="B87" s="60"/>
      <c r="C87" s="60"/>
      <c r="D87" s="60"/>
      <c r="E87" s="45"/>
      <c r="F87" s="101"/>
      <c r="G87" s="6"/>
      <c r="H87" s="191">
        <v>59409</v>
      </c>
      <c r="I87" s="67"/>
      <c r="J87" s="191">
        <v>27147</v>
      </c>
      <c r="K87" s="67"/>
      <c r="L87" s="67">
        <v>3971</v>
      </c>
      <c r="M87" s="67"/>
      <c r="N87" s="67">
        <v>3130</v>
      </c>
    </row>
    <row r="88" spans="1:15" s="2" customFormat="1" ht="21" customHeight="1">
      <c r="A88" s="60" t="s">
        <v>118</v>
      </c>
      <c r="B88" s="62"/>
      <c r="C88" s="62"/>
      <c r="D88" s="62"/>
      <c r="E88" s="45"/>
      <c r="F88" s="101"/>
      <c r="G88" s="102"/>
      <c r="H88" s="267">
        <v>0</v>
      </c>
      <c r="I88" s="31"/>
      <c r="J88" s="191">
        <v>393650</v>
      </c>
      <c r="K88" s="31"/>
      <c r="L88" s="142">
        <v>0</v>
      </c>
      <c r="M88" s="146"/>
      <c r="N88" s="142">
        <v>0</v>
      </c>
    </row>
    <row r="89" spans="1:15" ht="21" customHeight="1">
      <c r="A89" s="100" t="s">
        <v>228</v>
      </c>
      <c r="B89" s="60"/>
      <c r="C89" s="60"/>
      <c r="D89" s="60"/>
      <c r="E89" s="45"/>
      <c r="F89" s="101"/>
      <c r="G89" s="6"/>
      <c r="H89" s="191">
        <v>132464</v>
      </c>
      <c r="I89" s="67"/>
      <c r="J89" s="142">
        <v>0</v>
      </c>
      <c r="K89" s="67"/>
      <c r="L89" s="67">
        <v>132464</v>
      </c>
      <c r="M89" s="67"/>
      <c r="N89" s="142">
        <v>0</v>
      </c>
    </row>
    <row r="90" spans="1:15" ht="22.5" customHeight="1">
      <c r="H90" s="256">
        <f>H84-'BS-3-5'!H10</f>
        <v>0</v>
      </c>
      <c r="J90" s="106">
        <f>J84-1141257</f>
        <v>0</v>
      </c>
      <c r="L90" s="256">
        <f>L84-'BS-3-5'!L10</f>
        <v>0</v>
      </c>
      <c r="N90" s="3">
        <f>N84-368978</f>
        <v>0</v>
      </c>
    </row>
    <row r="92" spans="1:15" ht="22.5" customHeight="1">
      <c r="L92" s="106"/>
      <c r="M92" s="106"/>
      <c r="N92" s="106"/>
    </row>
  </sheetData>
  <mergeCells count="14">
    <mergeCell ref="H47:J47"/>
    <mergeCell ref="L47:N47"/>
    <mergeCell ref="H49:N49"/>
    <mergeCell ref="H4:J4"/>
    <mergeCell ref="L4:N4"/>
    <mergeCell ref="H46:J46"/>
    <mergeCell ref="L46:N46"/>
    <mergeCell ref="H5:J5"/>
    <mergeCell ref="L5:N5"/>
    <mergeCell ref="H8:N8"/>
    <mergeCell ref="H45:J45"/>
    <mergeCell ref="L45:N45"/>
    <mergeCell ref="H6:J6"/>
    <mergeCell ref="L6:N6"/>
  </mergeCells>
  <phoneticPr fontId="63" type="noConversion"/>
  <pageMargins left="0.8" right="0.8" top="0.48" bottom="0.5" header="0.48" footer="0.5"/>
  <pageSetup paperSize="9" scale="82" firstPageNumber="12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1" max="16383" man="1"/>
  </rowBreaks>
  <ignoredErrors>
    <ignoredError sqref="H69:I70 I68 M68 K69:M69 K70 M7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PL6-7</vt:lpstr>
      <vt:lpstr>SH8</vt:lpstr>
      <vt:lpstr>SH9</vt:lpstr>
      <vt:lpstr>SH10</vt:lpstr>
      <vt:lpstr>SH11</vt:lpstr>
      <vt:lpstr>SCF12-13</vt:lpstr>
      <vt:lpstr>'BS-3-5'!Print_Area</vt:lpstr>
      <vt:lpstr>'PL6-7'!Print_Area</vt:lpstr>
      <vt:lpstr>'SCF12-13'!Print_Area</vt:lpstr>
      <vt:lpstr>'SH10'!Print_Area</vt:lpstr>
      <vt:lpstr>'SH11'!Print_Area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Jutamas Pansomboon</cp:lastModifiedBy>
  <cp:lastPrinted>2020-05-11T08:27:54Z</cp:lastPrinted>
  <dcterms:created xsi:type="dcterms:W3CDTF">2009-05-01T22:35:11Z</dcterms:created>
  <dcterms:modified xsi:type="dcterms:W3CDTF">2020-05-12T11:40:33Z</dcterms:modified>
</cp:coreProperties>
</file>