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Audit Clients\w\Workpoint Group\2020\Q1\ไฟล์ตลาด\"/>
    </mc:Choice>
  </mc:AlternateContent>
  <xr:revisionPtr revIDLastSave="0" documentId="13_ncr:1_{E50C338A-6C63-4B0C-B37A-6B535FF5BBDB}" xr6:coauthVersionLast="44" xr6:coauthVersionMax="44" xr10:uidLastSave="{00000000-0000-0000-0000-000000000000}"/>
  <bookViews>
    <workbookView xWindow="-110" yWindow="-110" windowWidth="19420" windowHeight="10420" activeTab="6" xr2:uid="{00000000-000D-0000-FFFF-FFFF00000000}"/>
  </bookViews>
  <sheets>
    <sheet name="SFP2-3" sheetId="6" r:id="rId1"/>
    <sheet name="SCI4-5" sheetId="1" r:id="rId2"/>
    <sheet name="SCE(Conso)6" sheetId="2" r:id="rId3"/>
    <sheet name="SCE(Conso)7" sheetId="7" r:id="rId4"/>
    <sheet name="SCE(Separate)8" sheetId="3" r:id="rId5"/>
    <sheet name="SCE(Separate)9" sheetId="8" r:id="rId6"/>
    <sheet name="SCF10-11" sheetId="5" r:id="rId7"/>
  </sheets>
  <externalReferences>
    <externalReference r:id="rId8"/>
  </externalReferences>
  <definedNames>
    <definedName name="_xlnm.Print_Area" localSheetId="2">'SCE(Conso)6'!$A$1:$S$22</definedName>
    <definedName name="_xlnm.Print_Area" localSheetId="3">'SCE(Conso)7'!$A$1:$U$39</definedName>
    <definedName name="_xlnm.Print_Area" localSheetId="4">'SCE(Separate)8'!$A$1:$O$29</definedName>
    <definedName name="_xlnm.Print_Area" localSheetId="5">'SCE(Separate)9'!$A$29:$M$57</definedName>
    <definedName name="_xlnm.Print_Area" localSheetId="6">'SCF10-11'!$A$1:$J$90</definedName>
    <definedName name="_xlnm.Print_Area" localSheetId="1">'SCI4-5'!$A$1:$J$79</definedName>
    <definedName name="_xlnm.Print_Area" localSheetId="0">'SFP2-3'!$A$1:$J$99</definedName>
    <definedName name="Z_62C88142_195A_406E_A347_1C61EA880C0D_.wvu.PrintArea" localSheetId="2" hidden="1">'SCE(Conso)6'!#REF!</definedName>
    <definedName name="Z_62C88142_195A_406E_A347_1C61EA880C0D_.wvu.PrintArea" localSheetId="3" hidden="1">'SCE(Conso)7'!#REF!</definedName>
    <definedName name="Z_62C88142_195A_406E_A347_1C61EA880C0D_.wvu.PrintArea" localSheetId="6" hidden="1">'SCF10-11'!#REF!</definedName>
    <definedName name="Z_62C88142_195A_406E_A347_1C61EA880C0D_.wvu.PrintArea" localSheetId="1" hidden="1">'SCI4-5'!#REF!</definedName>
    <definedName name="Z_62C88142_195A_406E_A347_1C61EA880C0D_.wvu.Rows" localSheetId="2" hidden="1">'SCE(Conso)6'!#REF!</definedName>
    <definedName name="Z_62C88142_195A_406E_A347_1C61EA880C0D_.wvu.Rows" localSheetId="3" hidden="1">'SCE(Conso)7'!#REF!</definedName>
    <definedName name="Z_8AE384D2_954E_4FC4_9E7B_72B2DA3D2D3A_.wvu.PrintArea" localSheetId="2" hidden="1">'SCE(Conso)6'!#REF!</definedName>
    <definedName name="Z_8AE384D2_954E_4FC4_9E7B_72B2DA3D2D3A_.wvu.PrintArea" localSheetId="3" hidden="1">'SCE(Conso)7'!#REF!</definedName>
    <definedName name="Z_8AE384D2_954E_4FC4_9E7B_72B2DA3D2D3A_.wvu.PrintArea" localSheetId="6" hidden="1">'SCF10-11'!#REF!</definedName>
    <definedName name="Z_8AE384D2_954E_4FC4_9E7B_72B2DA3D2D3A_.wvu.Rows" localSheetId="1" hidden="1">'SCI4-5'!#REF!</definedName>
    <definedName name="Z_DFBF4CAE_57D7_4172_8C3A_8E3DF4930C4B_.wvu.PrintArea" localSheetId="2" hidden="1">'SCE(Conso)6'!#REF!</definedName>
    <definedName name="Z_DFBF4CAE_57D7_4172_8C3A_8E3DF4930C4B_.wvu.PrintArea" localSheetId="3" hidden="1">'SCE(Conso)7'!#REF!</definedName>
    <definedName name="Z_DFBF4CAE_57D7_4172_8C3A_8E3DF4930C4B_.wvu.PrintArea" localSheetId="6" hidden="1">'SCF10-11'!#REF!</definedName>
    <definedName name="Z_DFBF4CAE_57D7_4172_8C3A_8E3DF4930C4B_.wvu.Rows" localSheetId="1" hidden="1">'SCI4-5'!#REF!</definedName>
    <definedName name="Z_E1DB4DD3_3D3D_4C8E_ADFF_122E3B5E40F3_.wvu.PrintArea" localSheetId="2" hidden="1">'SCE(Conso)6'!#REF!</definedName>
    <definedName name="Z_E1DB4DD3_3D3D_4C8E_ADFF_122E3B5E40F3_.wvu.PrintArea" localSheetId="3" hidden="1">'SCE(Conso)7'!#REF!</definedName>
    <definedName name="Z_E1DB4DD3_3D3D_4C8E_ADFF_122E3B5E40F3_.wvu.PrintArea" localSheetId="6" hidden="1">'SCF10-11'!#REF!</definedName>
    <definedName name="Z_E1DB4DD3_3D3D_4C8E_ADFF_122E3B5E40F3_.wvu.PrintArea" localSheetId="1" hidden="1">'SCI4-5'!#REF!</definedName>
    <definedName name="Z_E1DB4DD3_3D3D_4C8E_ADFF_122E3B5E40F3_.wvu.Rows" localSheetId="1" hidden="1">'SCI4-5'!#REF!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0" i="5" l="1"/>
  <c r="H80" i="5"/>
  <c r="F80" i="5"/>
  <c r="D80" i="5"/>
  <c r="O19" i="7" l="1"/>
  <c r="U17" i="7"/>
  <c r="Q17" i="7"/>
  <c r="O17" i="7"/>
  <c r="M40" i="8" l="1"/>
  <c r="O36" i="7"/>
  <c r="Q36" i="7" l="1"/>
  <c r="Q35" i="7"/>
  <c r="U29" i="7" l="1"/>
  <c r="U25" i="7"/>
  <c r="Q18" i="7"/>
  <c r="U18" i="7" s="1"/>
  <c r="J65" i="1"/>
  <c r="H65" i="1"/>
  <c r="F65" i="1"/>
  <c r="D65" i="1"/>
  <c r="I55" i="8" l="1"/>
  <c r="G55" i="8"/>
  <c r="E55" i="8"/>
  <c r="C55" i="8"/>
  <c r="M54" i="8"/>
  <c r="L50" i="8"/>
  <c r="E50" i="8"/>
  <c r="C50" i="8"/>
  <c r="K48" i="8"/>
  <c r="K50" i="8" s="1"/>
  <c r="I48" i="8"/>
  <c r="I50" i="8" s="1"/>
  <c r="G48" i="8"/>
  <c r="G50" i="8" s="1"/>
  <c r="L47" i="8"/>
  <c r="J47" i="8"/>
  <c r="H47" i="8"/>
  <c r="D47" i="8"/>
  <c r="M46" i="8"/>
  <c r="M45" i="8"/>
  <c r="M41" i="8"/>
  <c r="K41" i="8"/>
  <c r="I41" i="8"/>
  <c r="G41" i="8"/>
  <c r="E41" i="8"/>
  <c r="C41" i="8"/>
  <c r="K25" i="8"/>
  <c r="I25" i="8"/>
  <c r="G25" i="8"/>
  <c r="E25" i="8"/>
  <c r="C25" i="8"/>
  <c r="M24" i="8"/>
  <c r="M23" i="8"/>
  <c r="M25" i="8" s="1"/>
  <c r="L20" i="8"/>
  <c r="E20" i="8"/>
  <c r="C20" i="8"/>
  <c r="K18" i="8"/>
  <c r="K20" i="8" s="1"/>
  <c r="I18" i="8"/>
  <c r="I20" i="8" s="1"/>
  <c r="I27" i="8" s="1"/>
  <c r="G18" i="8"/>
  <c r="G20" i="8" s="1"/>
  <c r="G27" i="8" s="1"/>
  <c r="L17" i="8"/>
  <c r="J17" i="8"/>
  <c r="H17" i="8"/>
  <c r="D17" i="8"/>
  <c r="M16" i="8"/>
  <c r="M15" i="8"/>
  <c r="M11" i="8"/>
  <c r="O37" i="7"/>
  <c r="M37" i="7"/>
  <c r="O30" i="7"/>
  <c r="M30" i="7"/>
  <c r="O26" i="7"/>
  <c r="M26" i="7"/>
  <c r="U19" i="7"/>
  <c r="S19" i="7"/>
  <c r="M19" i="7"/>
  <c r="K19" i="7"/>
  <c r="I19" i="7"/>
  <c r="Q19" i="7" s="1"/>
  <c r="G19" i="7"/>
  <c r="E19" i="7"/>
  <c r="S37" i="7"/>
  <c r="K37" i="7"/>
  <c r="I37" i="7"/>
  <c r="Q37" i="7" s="1"/>
  <c r="G36" i="7"/>
  <c r="G37" i="7" s="1"/>
  <c r="E36" i="7"/>
  <c r="E37" i="7" s="1"/>
  <c r="C36" i="7"/>
  <c r="U36" i="7" s="1"/>
  <c r="G35" i="7"/>
  <c r="E35" i="7"/>
  <c r="C35" i="7"/>
  <c r="C37" i="7" s="1"/>
  <c r="U30" i="7"/>
  <c r="S30" i="7"/>
  <c r="Q30" i="7"/>
  <c r="K30" i="7"/>
  <c r="I30" i="7"/>
  <c r="G30" i="7"/>
  <c r="E30" i="7"/>
  <c r="C30" i="7"/>
  <c r="U26" i="7"/>
  <c r="S26" i="7"/>
  <c r="Q26" i="7"/>
  <c r="K26" i="7"/>
  <c r="I26" i="7"/>
  <c r="G26" i="7"/>
  <c r="E26" i="7"/>
  <c r="C26" i="7"/>
  <c r="C19" i="7"/>
  <c r="K27" i="8" l="1"/>
  <c r="O32" i="7"/>
  <c r="O39" i="7" s="1"/>
  <c r="M32" i="7"/>
  <c r="E57" i="8"/>
  <c r="E59" i="8" s="1"/>
  <c r="I57" i="8"/>
  <c r="I59" i="8" s="1"/>
  <c r="C57" i="8"/>
  <c r="C59" i="8" s="1"/>
  <c r="M17" i="8"/>
  <c r="M18" i="8" s="1"/>
  <c r="M20" i="8" s="1"/>
  <c r="M27" i="8" s="1"/>
  <c r="M39" i="7"/>
  <c r="I32" i="7"/>
  <c r="C27" i="8"/>
  <c r="G57" i="8"/>
  <c r="G59" i="8" s="1"/>
  <c r="E27" i="8"/>
  <c r="M47" i="8"/>
  <c r="M48" i="8" s="1"/>
  <c r="S32" i="7"/>
  <c r="S39" i="7" s="1"/>
  <c r="U37" i="7"/>
  <c r="I39" i="7"/>
  <c r="U35" i="7"/>
  <c r="U32" i="7"/>
  <c r="C32" i="7"/>
  <c r="C39" i="7" s="1"/>
  <c r="E32" i="7"/>
  <c r="E39" i="7" s="1"/>
  <c r="G32" i="7"/>
  <c r="G39" i="7" s="1"/>
  <c r="K32" i="7"/>
  <c r="K39" i="7" s="1"/>
  <c r="Q32" i="7"/>
  <c r="M50" i="8" l="1"/>
  <c r="Q39" i="7"/>
  <c r="U39" i="7" s="1"/>
  <c r="H95" i="6" l="1"/>
  <c r="M26" i="3" l="1"/>
  <c r="K26" i="3"/>
  <c r="I26" i="3"/>
  <c r="G26" i="3"/>
  <c r="E26" i="3"/>
  <c r="C26" i="3"/>
  <c r="O25" i="3"/>
  <c r="O24" i="3"/>
  <c r="N21" i="3"/>
  <c r="G21" i="3"/>
  <c r="E21" i="3"/>
  <c r="C21" i="3"/>
  <c r="M19" i="3"/>
  <c r="M21" i="3" s="1"/>
  <c r="K19" i="3"/>
  <c r="K21" i="3" s="1"/>
  <c r="I19" i="3"/>
  <c r="I21" i="3" s="1"/>
  <c r="N18" i="3"/>
  <c r="L18" i="3"/>
  <c r="J18" i="3"/>
  <c r="F18" i="3"/>
  <c r="D18" i="3"/>
  <c r="O17" i="3"/>
  <c r="O16" i="3"/>
  <c r="O12" i="3"/>
  <c r="G21" i="2"/>
  <c r="Q19" i="2"/>
  <c r="Q21" i="2" s="1"/>
  <c r="M19" i="2"/>
  <c r="M21" i="2" s="1"/>
  <c r="K19" i="2"/>
  <c r="K21" i="2" s="1"/>
  <c r="I18" i="2"/>
  <c r="I19" i="2" s="1"/>
  <c r="I21" i="2" s="1"/>
  <c r="E18" i="2"/>
  <c r="E19" i="2" s="1"/>
  <c r="E21" i="2" s="1"/>
  <c r="C18" i="2"/>
  <c r="C19" i="2" s="1"/>
  <c r="I17" i="2"/>
  <c r="E17" i="2"/>
  <c r="C17" i="2"/>
  <c r="O14" i="2"/>
  <c r="J68" i="5"/>
  <c r="F68" i="5"/>
  <c r="J29" i="5"/>
  <c r="J40" i="5" s="1"/>
  <c r="J42" i="5" s="1"/>
  <c r="F29" i="5"/>
  <c r="F40" i="5" s="1"/>
  <c r="F42" i="5" s="1"/>
  <c r="J76" i="1"/>
  <c r="J71" i="1"/>
  <c r="F76" i="1"/>
  <c r="F71" i="1"/>
  <c r="J27" i="1"/>
  <c r="J18" i="1"/>
  <c r="F27" i="1"/>
  <c r="F18" i="1"/>
  <c r="F29" i="1" s="1"/>
  <c r="J37" i="6"/>
  <c r="J21" i="6"/>
  <c r="F37" i="6"/>
  <c r="F21" i="6"/>
  <c r="J95" i="6"/>
  <c r="J97" i="6" s="1"/>
  <c r="F95" i="6"/>
  <c r="F97" i="6" s="1"/>
  <c r="J65" i="6"/>
  <c r="J57" i="6"/>
  <c r="F65" i="6"/>
  <c r="F57" i="6"/>
  <c r="I100" i="6"/>
  <c r="I101" i="6" s="1"/>
  <c r="G100" i="6"/>
  <c r="G101" i="6" s="1"/>
  <c r="E100" i="6"/>
  <c r="E101" i="6" s="1"/>
  <c r="H97" i="6"/>
  <c r="D95" i="6"/>
  <c r="D97" i="6" s="1"/>
  <c r="A70" i="6"/>
  <c r="H65" i="6"/>
  <c r="D65" i="6"/>
  <c r="I57" i="6"/>
  <c r="H57" i="6"/>
  <c r="G57" i="6"/>
  <c r="D57" i="6"/>
  <c r="A42" i="6"/>
  <c r="H37" i="6"/>
  <c r="D37" i="6"/>
  <c r="H21" i="6"/>
  <c r="G21" i="6"/>
  <c r="D21" i="6"/>
  <c r="F36" i="1" l="1"/>
  <c r="F41" i="1" s="1"/>
  <c r="F43" i="1" s="1"/>
  <c r="F54" i="1" s="1"/>
  <c r="F66" i="1" s="1"/>
  <c r="G28" i="3"/>
  <c r="I28" i="3"/>
  <c r="M28" i="3"/>
  <c r="K28" i="3"/>
  <c r="E28" i="3"/>
  <c r="J29" i="1"/>
  <c r="F82" i="5"/>
  <c r="F84" i="5" s="1"/>
  <c r="F91" i="5" s="1"/>
  <c r="J82" i="5"/>
  <c r="J84" i="5" s="1"/>
  <c r="J91" i="5" s="1"/>
  <c r="C28" i="3"/>
  <c r="O17" i="2"/>
  <c r="S17" i="2" s="1"/>
  <c r="H39" i="6"/>
  <c r="D39" i="6"/>
  <c r="F39" i="6"/>
  <c r="O18" i="3"/>
  <c r="O19" i="3" s="1"/>
  <c r="O21" i="3" s="1"/>
  <c r="O26" i="3"/>
  <c r="C21" i="2"/>
  <c r="O19" i="2"/>
  <c r="S19" i="2" s="1"/>
  <c r="S14" i="2"/>
  <c r="O18" i="2"/>
  <c r="S18" i="2" s="1"/>
  <c r="H67" i="6"/>
  <c r="H99" i="6" s="1"/>
  <c r="D67" i="6"/>
  <c r="D99" i="6" s="1"/>
  <c r="J67" i="6"/>
  <c r="J99" i="6" s="1"/>
  <c r="F67" i="6"/>
  <c r="F99" i="6" s="1"/>
  <c r="J39" i="6"/>
  <c r="J36" i="1" l="1"/>
  <c r="J41" i="1" s="1"/>
  <c r="J43" i="1" s="1"/>
  <c r="J54" i="1" s="1"/>
  <c r="J66" i="1" s="1"/>
  <c r="O28" i="3"/>
  <c r="F101" i="6"/>
  <c r="D100" i="6"/>
  <c r="H100" i="6"/>
  <c r="S21" i="2"/>
  <c r="O21" i="2"/>
  <c r="D101" i="6"/>
  <c r="J101" i="6"/>
  <c r="F100" i="6"/>
  <c r="J100" i="6"/>
  <c r="H101" i="6"/>
  <c r="D68" i="5" l="1"/>
  <c r="E66" i="1"/>
  <c r="I66" i="1"/>
  <c r="D27" i="1"/>
  <c r="I29" i="1"/>
  <c r="H18" i="1"/>
  <c r="H68" i="5"/>
  <c r="F51" i="5"/>
  <c r="J51" i="5" s="1"/>
  <c r="D51" i="5"/>
  <c r="H51" i="5" s="1"/>
  <c r="E40" i="5"/>
  <c r="I11" i="5"/>
  <c r="G11" i="5"/>
  <c r="E11" i="5"/>
  <c r="D7" i="5"/>
  <c r="H7" i="5" s="1"/>
  <c r="D6" i="5"/>
  <c r="H6" i="5" s="1"/>
  <c r="D76" i="1"/>
  <c r="D71" i="1"/>
  <c r="D51" i="1"/>
  <c r="H51" i="1" s="1"/>
  <c r="H27" i="1"/>
  <c r="D18" i="1"/>
  <c r="H8" i="1"/>
  <c r="D29" i="1" l="1"/>
  <c r="H29" i="1"/>
  <c r="D50" i="5"/>
  <c r="H50" i="5" s="1"/>
  <c r="D49" i="5"/>
  <c r="H49" i="5" s="1"/>
  <c r="H36" i="1" l="1"/>
  <c r="H41" i="1" s="1"/>
  <c r="H43" i="1" s="1"/>
  <c r="D36" i="1"/>
  <c r="D41" i="1" s="1"/>
  <c r="D43" i="1" s="1"/>
  <c r="D11" i="5" l="1"/>
  <c r="D29" i="5" s="1"/>
  <c r="D40" i="5" s="1"/>
  <c r="D42" i="5" s="1"/>
  <c r="D82" i="5" s="1"/>
  <c r="D54" i="1"/>
  <c r="D66" i="1" s="1"/>
  <c r="H54" i="1"/>
  <c r="K53" i="8"/>
  <c r="H11" i="5"/>
  <c r="H29" i="5" s="1"/>
  <c r="H40" i="5" s="1"/>
  <c r="H42" i="5" s="1"/>
  <c r="H82" i="5" s="1"/>
  <c r="K55" i="8"/>
  <c r="K57" i="8" s="1"/>
  <c r="K59" i="8" s="1"/>
  <c r="M53" i="8"/>
  <c r="M55" i="8" s="1"/>
  <c r="M57" i="8" s="1"/>
  <c r="M59" i="8" s="1"/>
  <c r="H74" i="1"/>
  <c r="H76" i="1" s="1"/>
  <c r="H69" i="1"/>
  <c r="H79" i="1" s="1"/>
  <c r="H66" i="1" l="1"/>
  <c r="G66" i="1"/>
  <c r="D84" i="5"/>
  <c r="D91" i="5"/>
  <c r="H84" i="5"/>
  <c r="H91" i="5"/>
  <c r="H71" i="1"/>
</calcChain>
</file>

<file path=xl/sharedStrings.xml><?xml version="1.0" encoding="utf-8"?>
<sst xmlns="http://schemas.openxmlformats.org/spreadsheetml/2006/main" count="486" uniqueCount="259">
  <si>
    <t>Workpoint Entertainment Public Company Limited and its Subsidiaries</t>
  </si>
  <si>
    <t>Statement of comprehensive income (Unaudited)</t>
  </si>
  <si>
    <t xml:space="preserve"> </t>
  </si>
  <si>
    <t>Consolidated</t>
  </si>
  <si>
    <t>Separate</t>
  </si>
  <si>
    <t>financial statements</t>
  </si>
  <si>
    <t>Three-month period ended</t>
  </si>
  <si>
    <t>31 March</t>
  </si>
  <si>
    <t>Note</t>
  </si>
  <si>
    <t>(in thousand Baht)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</si>
  <si>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</si>
  <si>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</si>
  <si>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</si>
  <si>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</si>
  <si>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</si>
  <si>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</si>
  <si>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</si>
  <si>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</si>
  <si>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</si>
  <si>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</si>
  <si>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</si>
  <si>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</si>
  <si>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</si>
  <si>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</si>
  <si>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</si>
  <si>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</si>
  <si>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</si>
  <si>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</si>
  <si>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 xml:space="preserve">    Owners of parent</t>
  </si>
  <si>
    <t xml:space="preserve">    Non-controlling interests</t>
  </si>
  <si>
    <t xml:space="preserve">   Owners of parent</t>
  </si>
  <si>
    <t xml:space="preserve">   Non-controlling interests</t>
  </si>
  <si>
    <t>Consolidated financial statements</t>
  </si>
  <si>
    <t>Retained earnings</t>
  </si>
  <si>
    <t>Total equity</t>
  </si>
  <si>
    <t>Discount on changes</t>
  </si>
  <si>
    <t>attributable</t>
  </si>
  <si>
    <t>Non-</t>
  </si>
  <si>
    <t>Total</t>
  </si>
  <si>
    <t>share</t>
  </si>
  <si>
    <t>Share</t>
  </si>
  <si>
    <t>Legal</t>
  </si>
  <si>
    <t xml:space="preserve"> of ownership interest </t>
  </si>
  <si>
    <t>to owners</t>
  </si>
  <si>
    <t>controlling</t>
  </si>
  <si>
    <t>capital</t>
  </si>
  <si>
    <t>premium</t>
  </si>
  <si>
    <t>reserve</t>
  </si>
  <si>
    <t>Unappropriated</t>
  </si>
  <si>
    <t>in subsidiaries</t>
  </si>
  <si>
    <t>equity</t>
  </si>
  <si>
    <t>of parent</t>
  </si>
  <si>
    <t>interests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</si>
  <si>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</si>
  <si>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</si>
  <si>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</si>
  <si>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</si>
  <si>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Issued and</t>
  </si>
  <si>
    <t xml:space="preserve">Total </t>
  </si>
  <si>
    <t>share capital</t>
  </si>
  <si>
    <t>Surplus on business</t>
  </si>
  <si>
    <t>combination under</t>
  </si>
  <si>
    <t>common control</t>
  </si>
  <si>
    <t>Statement of cash flows (Unaudited)</t>
  </si>
  <si>
    <t>Cash flows from operating activities</t>
  </si>
  <si>
    <t>Depreciation and amortisation</t>
  </si>
  <si>
    <t>Amortisation deferred subsidy</t>
  </si>
  <si>
    <t>Employee benefit expenses</t>
  </si>
  <si>
    <t>Interest income</t>
  </si>
  <si>
    <t>Changes in operating assets and liabilities</t>
  </si>
  <si>
    <t>Other current receivable</t>
  </si>
  <si>
    <t>Inventories</t>
  </si>
  <si>
    <t>Other current assets</t>
  </si>
  <si>
    <t>Other non-current assets</t>
  </si>
  <si>
    <t>Deferred subsidy income</t>
  </si>
  <si>
    <t>Other current liabilities</t>
  </si>
  <si>
    <t>Net cash from operating activities</t>
  </si>
  <si>
    <t>Cash flows from investing activities</t>
  </si>
  <si>
    <t>Interest received</t>
  </si>
  <si>
    <t>Cash received from long-term loans to related parties</t>
  </si>
  <si>
    <t>Cash paid for long-term loans to related parties</t>
  </si>
  <si>
    <t>Cash received from sale of assets</t>
  </si>
  <si>
    <t>Cash paid for purchase of property, plant and equipment</t>
  </si>
  <si>
    <t>Cash paid for purchase of other intangible assets</t>
  </si>
  <si>
    <t>Cash received from capital return from joint ventures</t>
  </si>
  <si>
    <t>Dividend received</t>
  </si>
  <si>
    <t>Net cash from (used in) investing activities</t>
  </si>
  <si>
    <t>Cash flows from financing activities</t>
  </si>
  <si>
    <t>Interest paid</t>
  </si>
  <si>
    <t>Cash paid for long-term loans from financial institutions</t>
  </si>
  <si>
    <t>Advanced receive for share capital</t>
  </si>
  <si>
    <t>Cash paid for dividend of subsidiaries to non-controlling interest</t>
  </si>
  <si>
    <t xml:space="preserve">Non-cash transactions </t>
  </si>
  <si>
    <t>Digital television license payable</t>
  </si>
  <si>
    <t>Statement of financial position</t>
  </si>
  <si>
    <t>31 December</t>
  </si>
  <si>
    <t>Assets</t>
  </si>
  <si>
    <t>(Unaudited)</t>
  </si>
  <si>
    <t>Current assets</t>
  </si>
  <si>
    <t>Cash and cash equivalents</t>
  </si>
  <si>
    <t>Trade accounts receivable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</si>
  <si>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</si>
  <si>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</si>
  <si>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</si>
  <si>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</si>
  <si>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</si>
  <si>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Digital television license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</si>
  <si>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</si>
  <si>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</si>
  <si>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</si>
  <si>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</si>
  <si>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</si>
  <si>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</si>
  <si>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</si>
  <si>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</si>
  <si>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</si>
  <si>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</si>
  <si>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</si>
  <si>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</si>
  <si>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Equity</t>
  </si>
  <si>
    <t>Share capital</t>
  </si>
  <si>
    <t xml:space="preserve">   Authorised share capital</t>
  </si>
  <si>
    <t>Share premium</t>
  </si>
  <si>
    <t xml:space="preserve">   Appropriated 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</si>
  <si>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</si>
  <si>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</si>
  <si>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</si>
  <si>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</si>
  <si>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Current portion of deferred subsidy income</t>
  </si>
  <si>
    <t>Deferred tax liabilities</t>
  </si>
  <si>
    <t>Warrants</t>
  </si>
  <si>
    <t>Cost of management fee</t>
  </si>
  <si>
    <t>Issued of ordinary share from warrants</t>
  </si>
  <si>
    <t>Issued of ordinary share from share-based payment exercised</t>
  </si>
  <si>
    <t>Share-based payment transaction</t>
  </si>
  <si>
    <t xml:space="preserve">   Profit</t>
  </si>
  <si>
    <t>Other non-current liabilities</t>
  </si>
  <si>
    <t>Revenue from management fee</t>
  </si>
  <si>
    <t xml:space="preserve">Surplus on business combination under </t>
  </si>
  <si>
    <t>Other payables</t>
  </si>
  <si>
    <t>Other components of equity</t>
  </si>
  <si>
    <t xml:space="preserve">   other services</t>
  </si>
  <si>
    <t xml:space="preserve">Revenue from sale of goods and rendering of </t>
  </si>
  <si>
    <t xml:space="preserve">Cost of sale of goods and rendering of </t>
  </si>
  <si>
    <t xml:space="preserve">   Issued and paid-up share capital</t>
  </si>
  <si>
    <t>paid-up</t>
  </si>
  <si>
    <t xml:space="preserve">   Total contributions by and distributions to owners</t>
  </si>
  <si>
    <t>Contributions by and distributions to owners</t>
  </si>
  <si>
    <t>Total liabilities and equity</t>
  </si>
  <si>
    <t>of equity</t>
  </si>
  <si>
    <t>Other components</t>
  </si>
  <si>
    <t>Loss on disposal and write-off of assets</t>
  </si>
  <si>
    <t>Net cash generated from operating activities</t>
  </si>
  <si>
    <t>Cash received from increase of share capital</t>
  </si>
  <si>
    <t>2019</t>
  </si>
  <si>
    <t>Three-month period ended 31 March 2019</t>
  </si>
  <si>
    <t>Balance at 1 January 2019</t>
  </si>
  <si>
    <t>Balance at 31 March 2019</t>
  </si>
  <si>
    <t>Other receivables</t>
  </si>
  <si>
    <t>Right to use of assets</t>
  </si>
  <si>
    <t xml:space="preserve">       -</t>
  </si>
  <si>
    <t>Provisions for employee benefits</t>
  </si>
  <si>
    <t xml:space="preserve">        - </t>
  </si>
  <si>
    <t>Profit for the period</t>
  </si>
  <si>
    <t>Income tax relating to items that will not be reclassified</t>
  </si>
  <si>
    <t xml:space="preserve">   Other comprehensive income</t>
  </si>
  <si>
    <t>Income tax paid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</si>
  <si>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</si>
  <si>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Profit before income tax</t>
  </si>
  <si>
    <t>Gains on remeasurements of defined benefit plans</t>
  </si>
  <si>
    <t>Earnings per share</t>
  </si>
  <si>
    <t>Statement of changes in equity (Unaudited)</t>
  </si>
  <si>
    <t>Trade and other accounts receivable</t>
  </si>
  <si>
    <t>Trade and other accounts payable</t>
  </si>
  <si>
    <t>Cash and cash equivalents at 1 January</t>
  </si>
  <si>
    <t>Cash and cash equivalents at 31 March</t>
  </si>
  <si>
    <t>net of tax</t>
  </si>
  <si>
    <t>Unrealised loss (gain) from exchang rate</t>
  </si>
  <si>
    <t>Adjustments to reconcile profit to cash receipts</t>
  </si>
  <si>
    <t>(in Baht)</t>
  </si>
  <si>
    <t xml:space="preserve">Short-term loans to and accrued interest </t>
  </si>
  <si>
    <t xml:space="preserve">   income from related parties</t>
  </si>
  <si>
    <t xml:space="preserve">   interest income from related parties</t>
  </si>
  <si>
    <t>Long-term loans to and accrued interest</t>
  </si>
  <si>
    <t>income from related parties</t>
  </si>
  <si>
    <t>2020</t>
  </si>
  <si>
    <t>Three-month period ended 31 March 2020</t>
  </si>
  <si>
    <t>Balance at 1 January 2020</t>
  </si>
  <si>
    <t>Balance at 31 March 2020</t>
  </si>
  <si>
    <t>Lease liabilities</t>
  </si>
  <si>
    <t xml:space="preserve">Impact of changes in accounting policies </t>
  </si>
  <si>
    <t>Balance at 31 December 2019 - as reported</t>
  </si>
  <si>
    <t xml:space="preserve">    Dividends</t>
  </si>
  <si>
    <r>
      <t xml:space="preserve">  </t>
    </r>
    <r>
      <rPr>
        <i/>
        <sz val="11"/>
        <rFont val="Times New Roman"/>
        <family val="1"/>
      </rPr>
      <t xml:space="preserve"> reduction of the outstanding liability relating to a finance lease)</t>
    </r>
  </si>
  <si>
    <t>5, 12</t>
  </si>
  <si>
    <t>Share of loss of investments in associates and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</si>
  <si>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</si>
  <si>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</si>
  <si>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</si>
  <si>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</si>
  <si>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</si>
  <si>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</si>
  <si>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</si>
  <si>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Total other</t>
  </si>
  <si>
    <t xml:space="preserve"> components of equity</t>
  </si>
  <si>
    <t>Cash received from short-term loans to related parties</t>
  </si>
  <si>
    <t>Cash paid for short-term loans to related parties</t>
  </si>
  <si>
    <t>Current portion of long-term loan to and accrued</t>
  </si>
  <si>
    <t>Investment in associates</t>
  </si>
  <si>
    <t>Right-of-use assets</t>
  </si>
  <si>
    <t>Current income tax payable</t>
  </si>
  <si>
    <t>Current portion of lease liabilities</t>
  </si>
  <si>
    <t xml:space="preserve">Loss on </t>
  </si>
  <si>
    <t xml:space="preserve">   Profit </t>
  </si>
  <si>
    <t>Share of loss of investments in associates and joint ventures</t>
  </si>
  <si>
    <t>Loss on inventories devaluation</t>
  </si>
  <si>
    <t>Net cash received (paid) for short-term investments</t>
  </si>
  <si>
    <t>Cash received from subsidiary</t>
  </si>
  <si>
    <t>Cash paid for investments in associates and joint ventures</t>
  </si>
  <si>
    <r>
      <t>Payment of lease laibilities</t>
    </r>
    <r>
      <rPr>
        <i/>
        <sz val="11"/>
        <rFont val="Times New Roman"/>
        <family val="1"/>
      </rPr>
      <t xml:space="preserve"> (2019: Payment by a lessee for </t>
    </r>
  </si>
  <si>
    <t>Net cash used in financing activities</t>
  </si>
  <si>
    <t>Loss on disposal and write-off of investments in joint ventures</t>
  </si>
  <si>
    <t>Cash paid for purchase of right-to-use assets</t>
  </si>
  <si>
    <t>Bad debt and doubtful expenses</t>
  </si>
  <si>
    <t>Dividends payable</t>
  </si>
  <si>
    <t>Other current financial assets</t>
  </si>
  <si>
    <t>Other non-current financial assets</t>
  </si>
  <si>
    <t xml:space="preserve">   at Baht 1 per share) </t>
  </si>
  <si>
    <t xml:space="preserve">   (452,094,290 ordinary shares, par value </t>
  </si>
  <si>
    <t xml:space="preserve">   at Baht 1 per share)</t>
  </si>
  <si>
    <t xml:space="preserve">   (441,560,485 ordinary shares, par value </t>
  </si>
  <si>
    <t>Impairment loss determined in accordance with TFRS 9</t>
  </si>
  <si>
    <t xml:space="preserve"> -   </t>
  </si>
  <si>
    <t xml:space="preserve">    Distributions to owners</t>
  </si>
  <si>
    <t xml:space="preserve">    Total distributions to owners</t>
  </si>
  <si>
    <t xml:space="preserve">   Return on capital from non-controlling interests </t>
  </si>
  <si>
    <t xml:space="preserve">   Total changes in ownership interests in subsidiaries</t>
  </si>
  <si>
    <t xml:space="preserve">   Changes in ownership interests in subsidiaries</t>
  </si>
  <si>
    <t xml:space="preserve">   Distributions to owners</t>
  </si>
  <si>
    <t xml:space="preserve">   Total distributions to owners</t>
  </si>
  <si>
    <t>Loss on impairment recognised in profit or loss</t>
  </si>
  <si>
    <t>Reversal of impairment on investments in joint ventures</t>
  </si>
  <si>
    <t>Capital return from non-controlling interest of subsidiaries</t>
  </si>
  <si>
    <t>3, 8</t>
  </si>
  <si>
    <t>Other comprehensive income (loss)</t>
  </si>
  <si>
    <t xml:space="preserve">Items that will not be reclassified subsequently to </t>
  </si>
  <si>
    <t xml:space="preserve">Other comprehensive income (loss) for the period, </t>
  </si>
  <si>
    <t>Profit attributable to:</t>
  </si>
  <si>
    <t>Total comprehensive income attributable to:</t>
  </si>
  <si>
    <t xml:space="preserve">   profit or loss</t>
  </si>
  <si>
    <t xml:space="preserve">   subsequently to profit or loss</t>
  </si>
  <si>
    <t>Loss (gain) on fair value adjustment</t>
  </si>
  <si>
    <t xml:space="preserve">   expenditures</t>
  </si>
  <si>
    <t xml:space="preserve">Outstanding debts arising from investments in capital </t>
  </si>
  <si>
    <t xml:space="preserve">   fair value through other comprehensive income</t>
  </si>
  <si>
    <t>Loss on investments in equity instruments designated at</t>
  </si>
  <si>
    <t>Net increase (decrease) in cash and cash equivalents</t>
  </si>
  <si>
    <t>Profit from operating activities</t>
  </si>
  <si>
    <t xml:space="preserve">   joint ventures 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</si>
</sst>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0.0%"/>
    <numFmt numFmtId="169" formatCode="_(* #,##0.000_);_(* \(#,##0.000\);_(* &quot;-&quot;???_);_(@_)"/>
    <numFmt numFmtId="170" formatCode="#,###;\(#,##0\)"/>
    <numFmt numFmtId="171" formatCode="_-* #,##0;[Red]\(#,##0\);_-* &quot;-&quot;_-;_-@_-"/>
    <numFmt numFmtId="172" formatCode="d/mm/yy\ "/>
    <numFmt numFmtId="173" formatCode="_(* #,##0.0000_);_(* \(#,##0.0000\);_(* &quot;-&quot;_);_(@_)"/>
    <numFmt numFmtId="174" formatCode="_(* #,##0.00000_);_(* \(#,##0.00000\);_(* &quot;-&quot;_);_(@_)"/>
    <numFmt numFmtId="175" formatCode="_(* #,##0.00_);_(* \(#,##0.00\);_(* &quot;-&quot;???_);_(@_)"/>
  </numFmts>
  <fonts count="23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7" fillId="0" borderId="0"/>
    <xf numFmtId="172" fontId="4" fillId="0" borderId="0" applyFont="0" applyFill="0" applyBorder="0" applyAlignment="0" applyProtection="0"/>
    <xf numFmtId="0" fontId="17" fillId="0" borderId="0"/>
  </cellStyleXfs>
  <cellXfs count="312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7" fontId="0" fillId="0" borderId="0" xfId="2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8" fontId="0" fillId="0" borderId="0" xfId="9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41" fontId="6" fillId="0" borderId="0" xfId="6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41" fontId="0" fillId="0" borderId="0" xfId="2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170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0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167" fontId="6" fillId="0" borderId="0" xfId="2" quotePrefix="1" applyNumberFormat="1" applyFont="1" applyFill="1" applyBorder="1" applyAlignment="1">
      <alignment horizont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2" applyNumberFormat="1" applyFont="1" applyFill="1" applyBorder="1" applyAlignment="1"/>
    <xf numFmtId="169" fontId="0" fillId="0" borderId="0" xfId="2" quotePrefix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/>
    <xf numFmtId="0" fontId="0" fillId="0" borderId="0" xfId="0" applyFont="1" applyFill="1"/>
    <xf numFmtId="164" fontId="1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171" fontId="14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left" vertical="center"/>
    </xf>
    <xf numFmtId="49" fontId="0" fillId="0" borderId="0" xfId="0" applyNumberFormat="1" applyFill="1" applyAlignment="1">
      <alignment horizontal="center"/>
    </xf>
    <xf numFmtId="0" fontId="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1" applyNumberFormat="1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164" fontId="0" fillId="0" borderId="0" xfId="0" applyNumberFormat="1" applyFill="1" applyAlignment="1">
      <alignment horizontal="left" vertical="center"/>
    </xf>
    <xf numFmtId="41" fontId="1" fillId="0" borderId="0" xfId="1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171" fontId="1" fillId="0" borderId="0" xfId="0" applyNumberFormat="1" applyFont="1" applyFill="1" applyAlignment="1">
      <alignment vertical="center"/>
    </xf>
    <xf numFmtId="171" fontId="14" fillId="0" borderId="0" xfId="0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171" fontId="3" fillId="0" borderId="0" xfId="8" applyNumberFormat="1" applyFont="1" applyFill="1" applyAlignment="1">
      <alignment horizontal="center" vertical="center"/>
    </xf>
    <xf numFmtId="171" fontId="0" fillId="0" borderId="0" xfId="8" applyNumberFormat="1" applyFont="1" applyFill="1" applyAlignment="1">
      <alignment horizontal="left" vertical="center"/>
    </xf>
    <xf numFmtId="41" fontId="1" fillId="0" borderId="0" xfId="8" applyNumberFormat="1" applyFont="1" applyFill="1" applyAlignment="1">
      <alignment horizontal="right" vertical="center"/>
    </xf>
    <xf numFmtId="164" fontId="0" fillId="0" borderId="0" xfId="8" applyNumberFormat="1" applyFont="1" applyFill="1" applyAlignment="1">
      <alignment horizontal="left" vertical="center"/>
    </xf>
    <xf numFmtId="164" fontId="3" fillId="0" borderId="0" xfId="8" applyNumberFormat="1" applyFont="1" applyFill="1" applyAlignment="1">
      <alignment horizontal="left" vertical="center"/>
    </xf>
    <xf numFmtId="41" fontId="1" fillId="0" borderId="0" xfId="8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43" fontId="1" fillId="0" borderId="0" xfId="1" quotePrefix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41" fontId="0" fillId="0" borderId="2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1"/>
    </xf>
    <xf numFmtId="43" fontId="6" fillId="0" borderId="0" xfId="1" quotePrefix="1" applyFont="1" applyFill="1" applyBorder="1" applyAlignment="1">
      <alignment horizont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0" fillId="0" borderId="0" xfId="1" quotePrefix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6" fillId="0" borderId="2" xfId="1" quotePrefix="1" applyFont="1" applyFill="1" applyBorder="1" applyAlignment="1">
      <alignment horizontal="center"/>
    </xf>
    <xf numFmtId="43" fontId="1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165" fontId="6" fillId="0" borderId="3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 vertical="center"/>
    </xf>
    <xf numFmtId="165" fontId="6" fillId="0" borderId="1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43" fontId="0" fillId="0" borderId="2" xfId="1" quotePrefix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7" fontId="1" fillId="0" borderId="0" xfId="2" quotePrefix="1" applyNumberFormat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vertical="center"/>
    </xf>
    <xf numFmtId="169" fontId="1" fillId="0" borderId="0" xfId="2" quotePrefix="1" applyNumberFormat="1" applyFont="1" applyFill="1" applyBorder="1" applyAlignment="1">
      <alignment horizontal="center" vertical="center"/>
    </xf>
    <xf numFmtId="41" fontId="1" fillId="0" borderId="0" xfId="5" applyNumberFormat="1" applyFont="1" applyFill="1" applyBorder="1" applyAlignment="1">
      <alignment vertical="center"/>
    </xf>
    <xf numFmtId="169" fontId="0" fillId="0" borderId="0" xfId="2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/>
    <xf numFmtId="165" fontId="6" fillId="0" borderId="0" xfId="1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/>
    <xf numFmtId="165" fontId="0" fillId="0" borderId="0" xfId="1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0" fillId="0" borderId="2" xfId="1" quotePrefix="1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right" vertical="center"/>
    </xf>
    <xf numFmtId="165" fontId="6" fillId="0" borderId="3" xfId="1" quotePrefix="1" applyNumberFormat="1" applyFont="1" applyFill="1" applyBorder="1" applyAlignment="1">
      <alignment horizontal="center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4" xfId="1" quotePrefix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165" fontId="0" fillId="0" borderId="5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165" fontId="0" fillId="0" borderId="5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165" fontId="0" fillId="0" borderId="0" xfId="1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41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41" fontId="0" fillId="0" borderId="0" xfId="1" applyNumberFormat="1" applyFont="1" applyAlignment="1">
      <alignment horizontal="right" vertical="center"/>
    </xf>
    <xf numFmtId="165" fontId="18" fillId="2" borderId="0" xfId="10" applyNumberFormat="1" applyFont="1" applyFill="1" applyAlignment="1">
      <alignment horizontal="right"/>
    </xf>
    <xf numFmtId="43" fontId="18" fillId="2" borderId="0" xfId="0" applyNumberFormat="1" applyFont="1" applyFill="1"/>
    <xf numFmtId="41" fontId="1" fillId="0" borderId="0" xfId="2" applyNumberFormat="1" applyFont="1" applyAlignment="1">
      <alignment horizontal="center"/>
    </xf>
    <xf numFmtId="41" fontId="1" fillId="0" borderId="0" xfId="1" applyNumberFormat="1" applyFont="1" applyAlignment="1">
      <alignment horizontal="right" vertical="center"/>
    </xf>
    <xf numFmtId="0" fontId="3" fillId="0" borderId="0" xfId="2" applyNumberFormat="1" applyFont="1" applyAlignment="1">
      <alignment horizontal="center"/>
    </xf>
    <xf numFmtId="43" fontId="1" fillId="0" borderId="0" xfId="1" applyFont="1" applyAlignment="1">
      <alignment horizontal="center"/>
    </xf>
    <xf numFmtId="165" fontId="1" fillId="0" borderId="0" xfId="1" applyNumberFormat="1" applyFont="1" applyAlignment="1">
      <alignment horizontal="center"/>
    </xf>
    <xf numFmtId="0" fontId="0" fillId="0" borderId="0" xfId="0" applyAlignment="1">
      <alignment horizontal="left" vertical="center"/>
    </xf>
    <xf numFmtId="41" fontId="6" fillId="0" borderId="1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1" fontId="1" fillId="0" borderId="0" xfId="3" applyNumberFormat="1" applyFont="1" applyAlignment="1">
      <alignment horizontal="right" vertical="center"/>
    </xf>
    <xf numFmtId="43" fontId="1" fillId="0" borderId="0" xfId="1" quotePrefix="1" applyFont="1" applyAlignment="1">
      <alignment horizontal="center" vertical="center"/>
    </xf>
    <xf numFmtId="43" fontId="1" fillId="0" borderId="0" xfId="1" applyFont="1" applyAlignment="1">
      <alignment horizontal="right" vertical="center"/>
    </xf>
    <xf numFmtId="41" fontId="1" fillId="0" borderId="0" xfId="2" applyNumberFormat="1" applyFont="1"/>
    <xf numFmtId="167" fontId="1" fillId="0" borderId="0" xfId="2" applyNumberFormat="1" applyFont="1" applyAlignment="1">
      <alignment horizontal="center"/>
    </xf>
    <xf numFmtId="167" fontId="1" fillId="0" borderId="0" xfId="3" applyNumberFormat="1" applyFont="1" applyAlignment="1">
      <alignment horizontal="right" vertical="center"/>
    </xf>
    <xf numFmtId="164" fontId="0" fillId="0" borderId="0" xfId="0" applyNumberFormat="1" applyAlignment="1">
      <alignment horizontal="left" vertical="center" indent="1"/>
    </xf>
    <xf numFmtId="167" fontId="1" fillId="0" borderId="0" xfId="2" quotePrefix="1" applyNumberFormat="1" applyFont="1" applyAlignment="1">
      <alignment horizontal="center"/>
    </xf>
    <xf numFmtId="41" fontId="6" fillId="0" borderId="3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left" vertical="center"/>
    </xf>
    <xf numFmtId="41" fontId="1" fillId="0" borderId="0" xfId="1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0" fontId="18" fillId="0" borderId="0" xfId="0" applyFont="1" applyAlignment="1">
      <alignment horizontal="left" indent="1"/>
    </xf>
    <xf numFmtId="43" fontId="18" fillId="0" borderId="0" xfId="11" applyNumberFormat="1" applyFont="1"/>
    <xf numFmtId="0" fontId="18" fillId="0" borderId="0" xfId="12" applyFont="1" applyAlignment="1">
      <alignment horizontal="left" indent="1"/>
    </xf>
    <xf numFmtId="43" fontId="1" fillId="0" borderId="0" xfId="1" applyFont="1"/>
    <xf numFmtId="165" fontId="1" fillId="0" borderId="0" xfId="1" quotePrefix="1" applyNumberFormat="1" applyFont="1" applyAlignment="1">
      <alignment horizontal="center" vertical="center"/>
    </xf>
    <xf numFmtId="164" fontId="15" fillId="0" borderId="0" xfId="0" applyNumberFormat="1" applyFont="1" applyAlignment="1">
      <alignment horizontal="left" vertical="center"/>
    </xf>
    <xf numFmtId="0" fontId="16" fillId="0" borderId="0" xfId="2" applyNumberFormat="1" applyFont="1" applyAlignment="1">
      <alignment horizontal="center"/>
    </xf>
    <xf numFmtId="41" fontId="15" fillId="0" borderId="0" xfId="1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5" fontId="18" fillId="0" borderId="0" xfId="10" applyNumberFormat="1" applyFont="1" applyAlignment="1">
      <alignment horizontal="right"/>
    </xf>
    <xf numFmtId="165" fontId="18" fillId="0" borderId="0" xfId="10" applyNumberFormat="1" applyFont="1" applyAlignment="1">
      <alignment horizontal="center"/>
    </xf>
    <xf numFmtId="38" fontId="19" fillId="0" borderId="0" xfId="11" applyNumberFormat="1" applyFont="1" applyAlignment="1">
      <alignment horizontal="right"/>
    </xf>
    <xf numFmtId="165" fontId="20" fillId="0" borderId="0" xfId="10" applyNumberFormat="1" applyFont="1" applyAlignment="1">
      <alignment horizontal="center"/>
    </xf>
    <xf numFmtId="165" fontId="1" fillId="0" borderId="0" xfId="1" applyNumberFormat="1" applyFont="1"/>
    <xf numFmtId="41" fontId="6" fillId="0" borderId="2" xfId="1" applyNumberFormat="1" applyFont="1" applyBorder="1" applyAlignment="1">
      <alignment horizontal="right" vertical="center"/>
    </xf>
    <xf numFmtId="41" fontId="1" fillId="0" borderId="2" xfId="2" applyNumberFormat="1" applyFont="1" applyBorder="1" applyAlignment="1">
      <alignment horizontal="center"/>
    </xf>
    <xf numFmtId="43" fontId="1" fillId="0" borderId="2" xfId="1" quotePrefix="1" applyFont="1" applyBorder="1" applyAlignment="1">
      <alignment horizontal="center" vertical="center"/>
    </xf>
    <xf numFmtId="41" fontId="1" fillId="0" borderId="2" xfId="3" applyNumberFormat="1" applyFont="1" applyBorder="1" applyAlignment="1">
      <alignment horizontal="right" vertical="center"/>
    </xf>
    <xf numFmtId="41" fontId="2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1" fontId="0" fillId="0" borderId="0" xfId="1" applyNumberFormat="1" applyFont="1" applyAlignment="1">
      <alignment horizontal="center" vertical="center"/>
    </xf>
    <xf numFmtId="0" fontId="21" fillId="0" borderId="0" xfId="0" applyFont="1" applyFill="1"/>
    <xf numFmtId="0" fontId="22" fillId="0" borderId="0" xfId="0" applyFont="1" applyFill="1" applyAlignment="1">
      <alignment horizontal="center"/>
    </xf>
    <xf numFmtId="41" fontId="21" fillId="0" borderId="0" xfId="0" applyNumberFormat="1" applyFont="1" applyFill="1" applyAlignment="1">
      <alignment horizontal="center"/>
    </xf>
    <xf numFmtId="41" fontId="21" fillId="0" borderId="0" xfId="0" applyNumberFormat="1" applyFont="1" applyFill="1"/>
    <xf numFmtId="165" fontId="0" fillId="0" borderId="0" xfId="2" quotePrefix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1" fillId="0" borderId="0" xfId="2" applyNumberFormat="1" applyFont="1" applyBorder="1" applyAlignment="1">
      <alignment horizontal="center"/>
    </xf>
    <xf numFmtId="164" fontId="3" fillId="0" borderId="0" xfId="0" applyNumberFormat="1" applyFont="1" applyAlignment="1">
      <alignment horizontal="left" vertical="center"/>
    </xf>
    <xf numFmtId="43" fontId="6" fillId="0" borderId="1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6" fillId="0" borderId="2" xfId="1" applyFont="1" applyFill="1" applyBorder="1" applyAlignment="1">
      <alignment horizontal="right" vertical="center"/>
    </xf>
    <xf numFmtId="43" fontId="1" fillId="0" borderId="2" xfId="1" applyFont="1" applyFill="1" applyBorder="1" applyAlignment="1">
      <alignment horizontal="right" vertical="center"/>
    </xf>
    <xf numFmtId="164" fontId="0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center" vertical="center"/>
    </xf>
    <xf numFmtId="43" fontId="0" fillId="0" borderId="2" xfId="1" applyFont="1" applyFill="1" applyBorder="1" applyAlignment="1">
      <alignment horizontal="right" vertical="center"/>
    </xf>
    <xf numFmtId="41" fontId="0" fillId="0" borderId="0" xfId="2" applyNumberFormat="1" applyFont="1" applyAlignment="1">
      <alignment horizontal="center"/>
    </xf>
    <xf numFmtId="41" fontId="1" fillId="0" borderId="3" xfId="2" applyNumberFormat="1" applyFont="1" applyBorder="1" applyAlignment="1">
      <alignment horizontal="center"/>
    </xf>
    <xf numFmtId="41" fontId="6" fillId="0" borderId="0" xfId="1" applyNumberFormat="1" applyFont="1" applyFill="1" applyBorder="1" applyAlignment="1">
      <alignment vertical="center"/>
    </xf>
    <xf numFmtId="0" fontId="7" fillId="0" borderId="0" xfId="8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1" fillId="0" borderId="0" xfId="2" applyNumberFormat="1" applyFont="1" applyAlignment="1">
      <alignment horizontal="center"/>
    </xf>
    <xf numFmtId="165" fontId="1" fillId="0" borderId="0" xfId="2" applyNumberFormat="1" applyFont="1"/>
    <xf numFmtId="165" fontId="1" fillId="3" borderId="0" xfId="1" applyNumberFormat="1" applyFont="1" applyFill="1" applyBorder="1" applyAlignment="1">
      <alignment vertical="center"/>
    </xf>
    <xf numFmtId="165" fontId="1" fillId="3" borderId="0" xfId="1" applyNumberFormat="1" applyFont="1" applyFill="1" applyAlignment="1">
      <alignment horizontal="right" vertical="center"/>
    </xf>
    <xf numFmtId="165" fontId="1" fillId="3" borderId="0" xfId="1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43" fontId="1" fillId="0" borderId="0" xfId="1" quotePrefix="1" applyFont="1" applyFill="1" applyBorder="1" applyAlignment="1">
      <alignment horizontal="center"/>
    </xf>
    <xf numFmtId="165" fontId="1" fillId="0" borderId="0" xfId="1" quotePrefix="1" applyNumberFormat="1" applyFont="1" applyFill="1" applyBorder="1" applyAlignment="1">
      <alignment horizontal="center"/>
    </xf>
    <xf numFmtId="173" fontId="0" fillId="0" borderId="0" xfId="0" applyNumberFormat="1" applyFont="1" applyFill="1" applyAlignment="1">
      <alignment vertical="center"/>
    </xf>
    <xf numFmtId="174" fontId="0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horizontal="center"/>
    </xf>
    <xf numFmtId="41" fontId="1" fillId="0" borderId="2" xfId="2" applyNumberFormat="1" applyFont="1" applyFill="1" applyBorder="1" applyAlignment="1">
      <alignment horizontal="center"/>
    </xf>
    <xf numFmtId="41" fontId="1" fillId="0" borderId="2" xfId="3" applyNumberFormat="1" applyFont="1" applyFill="1" applyBorder="1" applyAlignment="1">
      <alignment horizontal="right" vertical="center"/>
    </xf>
    <xf numFmtId="175" fontId="0" fillId="0" borderId="0" xfId="1" applyNumberFormat="1" applyFont="1" applyFill="1" applyAlignment="1">
      <alignment horizontal="right" vertical="center"/>
    </xf>
    <xf numFmtId="175" fontId="0" fillId="0" borderId="0" xfId="1" applyNumberFormat="1" applyFont="1" applyFill="1" applyBorder="1" applyAlignment="1">
      <alignment horizontal="right" vertical="center"/>
    </xf>
    <xf numFmtId="175" fontId="0" fillId="0" borderId="3" xfId="5" applyNumberFormat="1" applyFont="1" applyFill="1" applyBorder="1"/>
    <xf numFmtId="175" fontId="0" fillId="0" borderId="3" xfId="1" applyNumberFormat="1" applyFont="1" applyFill="1" applyBorder="1" applyAlignment="1">
      <alignment horizontal="right" vertical="center"/>
    </xf>
    <xf numFmtId="175" fontId="0" fillId="0" borderId="0" xfId="0" applyNumberFormat="1" applyFont="1" applyFill="1" applyAlignment="1">
      <alignment vertical="center"/>
    </xf>
    <xf numFmtId="175" fontId="0" fillId="0" borderId="0" xfId="0" applyNumberFormat="1" applyFont="1" applyFill="1" applyAlignment="1">
      <alignment horizontal="right" vertical="center"/>
    </xf>
    <xf numFmtId="175" fontId="0" fillId="0" borderId="0" xfId="0" applyNumberFormat="1" applyFont="1" applyFill="1" applyBorder="1" applyAlignment="1">
      <alignment horizontal="right" vertical="center"/>
    </xf>
    <xf numFmtId="167" fontId="1" fillId="0" borderId="0" xfId="2" quotePrefix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2" xfId="0" applyNumberForma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0" fillId="0" borderId="2" xfId="0" applyNumberForma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 vertical="center"/>
    </xf>
    <xf numFmtId="43" fontId="1" fillId="0" borderId="0" xfId="1" quotePrefix="1" applyNumberFormat="1" applyFont="1" applyFill="1" applyBorder="1" applyAlignment="1">
      <alignment horizontal="center" vertical="center"/>
    </xf>
  </cellXfs>
  <cellStyles count="13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6-2017\w\Workpoint%20Entertainment\2016\M-03\Rev%205\Workpoint%20a161b-03e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CI"/>
      <sheetName val="SI9"/>
      <sheetName val="SCI9"/>
      <sheetName val="SCE(Conso)"/>
      <sheetName val="SCE"/>
      <sheetName val="SCF"/>
    </sheetNames>
    <sheetDataSet>
      <sheetData sheetId="0" refreshError="1"/>
      <sheetData sheetId="1" refreshError="1">
        <row r="6">
          <cell r="D6" t="str">
            <v>Three-month period ended</v>
          </cell>
        </row>
        <row r="7">
          <cell r="D7" t="str">
            <v>31 March</v>
          </cell>
        </row>
        <row r="48">
          <cell r="D48" t="str">
            <v>31 March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1"/>
  <sheetViews>
    <sheetView view="pageBreakPreview" topLeftCell="A81" zoomScale="75" zoomScaleNormal="100" zoomScaleSheetLayoutView="75" workbookViewId="0">
      <selection activeCell="F91" sqref="F91"/>
    </sheetView>
  </sheetViews>
  <sheetFormatPr defaultColWidth="9.08984375" defaultRowHeight="18.75" customHeight="1"/>
  <cols>
    <col min="1" max="1" width="41.90625" style="186" customWidth="1"/>
    <col min="2" max="2" width="5.90625" style="185" customWidth="1"/>
    <col min="3" max="3" width="0.6328125" style="186" customWidth="1"/>
    <col min="4" max="4" width="14.81640625" style="187" customWidth="1"/>
    <col min="5" max="5" width="0.6328125" style="188" customWidth="1"/>
    <col min="6" max="6" width="14.81640625" style="187" customWidth="1"/>
    <col min="7" max="7" width="0.6328125" style="188" customWidth="1"/>
    <col min="8" max="8" width="14.81640625" style="188" customWidth="1"/>
    <col min="9" max="9" width="0.6328125" style="188" customWidth="1"/>
    <col min="10" max="10" width="14.81640625" style="188" customWidth="1"/>
    <col min="11" max="11" width="10.90625" style="189" bestFit="1" customWidth="1"/>
    <col min="12" max="12" width="24.90625" style="189" customWidth="1"/>
    <col min="13" max="13" width="46.453125" style="189" bestFit="1" customWidth="1"/>
    <col min="14" max="14" width="14.54296875" style="189" bestFit="1" customWidth="1"/>
    <col min="15" max="15" width="17.453125" style="189" customWidth="1"/>
    <col min="16" max="16" width="9.08984375" style="189"/>
    <col min="17" max="17" width="14.54296875" style="189" bestFit="1" customWidth="1"/>
    <col min="18" max="16384" width="9.08984375" style="189"/>
  </cols>
  <sheetData>
    <row r="1" spans="1:17" ht="18.75" customHeight="1">
      <c r="A1" s="184" t="s">
        <v>0</v>
      </c>
    </row>
    <row r="2" spans="1:17" ht="18.75" customHeight="1">
      <c r="A2" s="190" t="s">
        <v>94</v>
      </c>
    </row>
    <row r="3" spans="1:17" ht="18.75" customHeight="1">
      <c r="A3" s="190"/>
    </row>
    <row r="4" spans="1:17" ht="18.75" customHeight="1">
      <c r="D4" s="292" t="s">
        <v>3</v>
      </c>
      <c r="E4" s="292"/>
      <c r="F4" s="292"/>
      <c r="G4" s="191"/>
      <c r="H4" s="293" t="s">
        <v>4</v>
      </c>
      <c r="I4" s="293"/>
      <c r="J4" s="293"/>
    </row>
    <row r="5" spans="1:17" ht="18.75" customHeight="1">
      <c r="C5" s="192"/>
      <c r="D5" s="292" t="s">
        <v>5</v>
      </c>
      <c r="E5" s="292"/>
      <c r="F5" s="292"/>
      <c r="G5" s="187"/>
      <c r="H5" s="292" t="s">
        <v>5</v>
      </c>
      <c r="I5" s="292"/>
      <c r="J5" s="292"/>
    </row>
    <row r="6" spans="1:17" ht="18.75" customHeight="1">
      <c r="C6" s="192"/>
      <c r="D6" s="241" t="s">
        <v>7</v>
      </c>
      <c r="E6" s="193"/>
      <c r="F6" s="195" t="s">
        <v>95</v>
      </c>
      <c r="G6" s="193"/>
      <c r="H6" s="241" t="s">
        <v>7</v>
      </c>
      <c r="I6" s="193"/>
      <c r="J6" s="195" t="s">
        <v>95</v>
      </c>
    </row>
    <row r="7" spans="1:17" ht="18.75" customHeight="1">
      <c r="A7" s="190" t="s">
        <v>96</v>
      </c>
      <c r="B7" s="185" t="s">
        <v>8</v>
      </c>
      <c r="C7" s="192"/>
      <c r="D7" s="194" t="s">
        <v>185</v>
      </c>
      <c r="E7" s="195"/>
      <c r="F7" s="194" t="s">
        <v>154</v>
      </c>
      <c r="G7" s="195"/>
      <c r="H7" s="194" t="s">
        <v>185</v>
      </c>
      <c r="I7" s="195"/>
      <c r="J7" s="194" t="s">
        <v>154</v>
      </c>
    </row>
    <row r="8" spans="1:17" ht="18.75" customHeight="1">
      <c r="A8" s="190"/>
      <c r="C8" s="192"/>
      <c r="D8" s="242" t="s">
        <v>97</v>
      </c>
      <c r="E8" s="195"/>
      <c r="F8" s="194"/>
      <c r="G8" s="195"/>
      <c r="H8" s="242" t="s">
        <v>97</v>
      </c>
      <c r="I8" s="195"/>
      <c r="J8" s="194"/>
    </row>
    <row r="9" spans="1:17" ht="18.75" customHeight="1">
      <c r="D9" s="294" t="s">
        <v>9</v>
      </c>
      <c r="E9" s="294"/>
      <c r="F9" s="294"/>
      <c r="G9" s="294"/>
      <c r="H9" s="294"/>
      <c r="I9" s="294"/>
      <c r="J9" s="294"/>
    </row>
    <row r="10" spans="1:17" ht="18.75" customHeight="1">
      <c r="A10" s="196" t="s">
        <v>98</v>
      </c>
      <c r="D10" s="185"/>
      <c r="E10" s="197"/>
      <c r="F10" s="185"/>
      <c r="G10" s="197"/>
      <c r="H10" s="197"/>
      <c r="I10" s="197"/>
      <c r="J10" s="197"/>
      <c r="N10" s="198"/>
      <c r="O10" s="199"/>
    </row>
    <row r="11" spans="1:17" ht="18.75" customHeight="1">
      <c r="A11" s="186" t="s">
        <v>99</v>
      </c>
      <c r="D11" s="200">
        <v>1402817</v>
      </c>
      <c r="E11" s="200"/>
      <c r="F11" s="200">
        <v>1236334</v>
      </c>
      <c r="G11" s="201"/>
      <c r="H11" s="200">
        <v>751034</v>
      </c>
      <c r="I11" s="200"/>
      <c r="J11" s="200">
        <v>767971</v>
      </c>
      <c r="N11" s="198"/>
      <c r="O11" s="199"/>
    </row>
    <row r="12" spans="1:17" ht="18.75" customHeight="1">
      <c r="A12" s="186" t="s">
        <v>225</v>
      </c>
      <c r="B12" s="185">
        <v>12</v>
      </c>
      <c r="D12" s="200">
        <v>628117</v>
      </c>
      <c r="E12" s="200"/>
      <c r="F12" s="200">
        <v>691309</v>
      </c>
      <c r="G12" s="201"/>
      <c r="H12" s="200">
        <v>628117</v>
      </c>
      <c r="I12" s="200"/>
      <c r="J12" s="200">
        <v>691309</v>
      </c>
      <c r="N12" s="198"/>
      <c r="O12" s="199"/>
    </row>
    <row r="13" spans="1:17" ht="18.75" customHeight="1">
      <c r="A13" s="186" t="s">
        <v>100</v>
      </c>
      <c r="B13" s="202" t="s">
        <v>194</v>
      </c>
      <c r="D13" s="200">
        <v>326869</v>
      </c>
      <c r="E13" s="200"/>
      <c r="F13" s="200">
        <v>339854</v>
      </c>
      <c r="G13" s="201"/>
      <c r="H13" s="200">
        <v>38259</v>
      </c>
      <c r="I13" s="200"/>
      <c r="J13" s="200">
        <v>35373</v>
      </c>
      <c r="P13" s="198"/>
      <c r="Q13" s="199"/>
    </row>
    <row r="14" spans="1:17" ht="18.75" customHeight="1">
      <c r="A14" s="186" t="s">
        <v>158</v>
      </c>
      <c r="B14" s="202">
        <v>5</v>
      </c>
      <c r="D14" s="200">
        <v>53190</v>
      </c>
      <c r="E14" s="200"/>
      <c r="F14" s="200">
        <v>62549</v>
      </c>
      <c r="G14" s="201"/>
      <c r="H14" s="200">
        <v>4994</v>
      </c>
      <c r="I14" s="200"/>
      <c r="J14" s="200">
        <v>5204</v>
      </c>
      <c r="P14" s="198"/>
      <c r="Q14" s="199"/>
    </row>
    <row r="15" spans="1:17" ht="18.75" customHeight="1">
      <c r="A15" s="186" t="s">
        <v>180</v>
      </c>
      <c r="B15" s="202"/>
      <c r="D15" s="200"/>
      <c r="E15" s="200"/>
      <c r="F15" s="200"/>
      <c r="G15" s="201"/>
      <c r="H15" s="200"/>
      <c r="I15" s="200"/>
      <c r="J15" s="200"/>
      <c r="P15" s="198"/>
      <c r="Q15" s="199"/>
    </row>
    <row r="16" spans="1:17" ht="18.75" customHeight="1">
      <c r="A16" s="186" t="s">
        <v>181</v>
      </c>
      <c r="B16" s="202">
        <v>5</v>
      </c>
      <c r="D16" s="203">
        <v>0</v>
      </c>
      <c r="E16" s="200"/>
      <c r="F16" s="200">
        <v>2670</v>
      </c>
      <c r="G16" s="201"/>
      <c r="H16" s="203">
        <v>0</v>
      </c>
      <c r="I16" s="200"/>
      <c r="J16" s="203">
        <v>0</v>
      </c>
      <c r="P16" s="198"/>
      <c r="Q16" s="199"/>
    </row>
    <row r="17" spans="1:17" ht="18.75" customHeight="1">
      <c r="A17" s="186" t="s">
        <v>207</v>
      </c>
      <c r="B17" s="202"/>
      <c r="D17" s="189"/>
      <c r="E17" s="189"/>
      <c r="F17" s="189"/>
      <c r="G17" s="189"/>
      <c r="H17" s="189"/>
      <c r="I17" s="189"/>
      <c r="J17" s="189"/>
      <c r="P17" s="198"/>
      <c r="Q17" s="199"/>
    </row>
    <row r="18" spans="1:17" ht="18.75" customHeight="1">
      <c r="A18" s="186" t="s">
        <v>182</v>
      </c>
      <c r="B18" s="202">
        <v>5</v>
      </c>
      <c r="D18" s="204">
        <v>4650</v>
      </c>
      <c r="E18" s="200"/>
      <c r="F18" s="200">
        <v>5321</v>
      </c>
      <c r="G18" s="201"/>
      <c r="H18" s="203">
        <v>0</v>
      </c>
      <c r="I18" s="200"/>
      <c r="J18" s="203">
        <v>0</v>
      </c>
      <c r="P18" s="198"/>
      <c r="Q18" s="199"/>
    </row>
    <row r="19" spans="1:17" ht="18.75" customHeight="1">
      <c r="A19" s="186" t="s">
        <v>71</v>
      </c>
      <c r="D19" s="200">
        <v>102681</v>
      </c>
      <c r="E19" s="200"/>
      <c r="F19" s="200">
        <v>115915</v>
      </c>
      <c r="G19" s="201"/>
      <c r="H19" s="200">
        <v>9240</v>
      </c>
      <c r="I19" s="200"/>
      <c r="J19" s="200">
        <v>12034</v>
      </c>
      <c r="P19" s="198"/>
      <c r="Q19" s="199"/>
    </row>
    <row r="20" spans="1:17" ht="18.75" customHeight="1">
      <c r="A20" s="205" t="s">
        <v>72</v>
      </c>
      <c r="D20" s="279">
        <v>23353</v>
      </c>
      <c r="E20" s="200"/>
      <c r="F20" s="200">
        <v>31611</v>
      </c>
      <c r="G20" s="201"/>
      <c r="H20" s="204">
        <v>551</v>
      </c>
      <c r="I20" s="200"/>
      <c r="J20" s="204">
        <v>4373</v>
      </c>
    </row>
    <row r="21" spans="1:17" ht="18.75" customHeight="1">
      <c r="A21" s="192" t="s">
        <v>101</v>
      </c>
      <c r="D21" s="206">
        <f>SUM(D11:D20)</f>
        <v>2541677</v>
      </c>
      <c r="E21" s="207"/>
      <c r="F21" s="206">
        <f>SUM(F11:F20)</f>
        <v>2485563</v>
      </c>
      <c r="G21" s="207">
        <f>SUM(G11:G20)</f>
        <v>0</v>
      </c>
      <c r="H21" s="206">
        <f>SUM(H11:H20)</f>
        <v>1432195</v>
      </c>
      <c r="I21" s="207"/>
      <c r="J21" s="206">
        <f>SUM(J11:J20)</f>
        <v>1516264</v>
      </c>
    </row>
    <row r="22" spans="1:17" ht="18.75" customHeight="1">
      <c r="D22" s="208"/>
      <c r="E22" s="201"/>
      <c r="F22" s="208"/>
      <c r="G22" s="201"/>
      <c r="H22" s="201"/>
      <c r="I22" s="201"/>
      <c r="J22" s="201"/>
    </row>
    <row r="23" spans="1:17" ht="18.75" customHeight="1">
      <c r="A23" s="196" t="s">
        <v>102</v>
      </c>
      <c r="D23" s="208"/>
      <c r="E23" s="201"/>
      <c r="F23" s="208"/>
      <c r="G23" s="201"/>
      <c r="H23" s="201"/>
      <c r="I23" s="201"/>
      <c r="J23" s="201"/>
    </row>
    <row r="24" spans="1:17" ht="18.75" customHeight="1">
      <c r="A24" s="186" t="s">
        <v>208</v>
      </c>
      <c r="B24" s="185">
        <v>6</v>
      </c>
      <c r="D24" s="208">
        <v>33052</v>
      </c>
      <c r="E24" s="201"/>
      <c r="F24" s="208">
        <v>32625</v>
      </c>
      <c r="G24" s="201"/>
      <c r="H24" s="210">
        <v>0</v>
      </c>
      <c r="I24" s="201"/>
      <c r="J24" s="210">
        <v>0</v>
      </c>
    </row>
    <row r="25" spans="1:17" ht="18.75" customHeight="1">
      <c r="A25" s="186" t="s">
        <v>103</v>
      </c>
      <c r="B25" s="202">
        <v>7</v>
      </c>
      <c r="D25" s="209">
        <v>0</v>
      </c>
      <c r="E25" s="200"/>
      <c r="F25" s="209">
        <v>0</v>
      </c>
      <c r="G25" s="200"/>
      <c r="H25" s="200">
        <v>2295224</v>
      </c>
      <c r="I25" s="211"/>
      <c r="J25" s="200">
        <v>2202837</v>
      </c>
    </row>
    <row r="26" spans="1:17" ht="18.75" customHeight="1">
      <c r="A26" s="186" t="s">
        <v>104</v>
      </c>
      <c r="B26" s="202">
        <v>6</v>
      </c>
      <c r="D26" s="212">
        <v>82182</v>
      </c>
      <c r="E26" s="200"/>
      <c r="F26" s="212">
        <v>47537</v>
      </c>
      <c r="G26" s="200"/>
      <c r="H26" s="200">
        <v>450</v>
      </c>
      <c r="I26" s="200"/>
      <c r="J26" s="200">
        <v>450</v>
      </c>
    </row>
    <row r="27" spans="1:17" ht="18.75" customHeight="1">
      <c r="A27" s="186" t="s">
        <v>226</v>
      </c>
      <c r="B27" s="202">
        <v>12</v>
      </c>
      <c r="D27" s="212">
        <v>31469</v>
      </c>
      <c r="E27" s="200"/>
      <c r="F27" s="212">
        <v>32499</v>
      </c>
      <c r="G27" s="200"/>
      <c r="H27" s="209">
        <v>0</v>
      </c>
      <c r="I27" s="200"/>
      <c r="J27" s="209">
        <v>0</v>
      </c>
    </row>
    <row r="28" spans="1:17" ht="18.75" customHeight="1">
      <c r="A28" s="186" t="s">
        <v>183</v>
      </c>
      <c r="B28" s="202"/>
      <c r="D28" s="213"/>
      <c r="E28" s="208"/>
      <c r="F28" s="213"/>
      <c r="G28" s="201"/>
      <c r="H28" s="201"/>
      <c r="I28" s="201"/>
      <c r="J28" s="201"/>
    </row>
    <row r="29" spans="1:17" ht="18.75" customHeight="1">
      <c r="A29" s="214" t="s">
        <v>184</v>
      </c>
      <c r="B29" s="202">
        <v>5</v>
      </c>
      <c r="D29" s="204">
        <v>41200</v>
      </c>
      <c r="E29" s="200"/>
      <c r="F29" s="204">
        <v>41200</v>
      </c>
      <c r="G29" s="200"/>
      <c r="H29" s="200">
        <v>71870</v>
      </c>
      <c r="I29" s="200"/>
      <c r="J29" s="200">
        <v>66453</v>
      </c>
    </row>
    <row r="30" spans="1:17" ht="18.75" customHeight="1">
      <c r="A30" s="186" t="s">
        <v>105</v>
      </c>
      <c r="B30" s="202">
        <v>8</v>
      </c>
      <c r="D30" s="212">
        <v>1064922</v>
      </c>
      <c r="E30" s="200"/>
      <c r="F30" s="212">
        <v>1091458</v>
      </c>
      <c r="G30" s="200"/>
      <c r="H30" s="211">
        <v>692405</v>
      </c>
      <c r="I30" s="211"/>
      <c r="J30" s="211">
        <v>699786</v>
      </c>
    </row>
    <row r="31" spans="1:17" ht="18.75" customHeight="1">
      <c r="A31" s="186" t="s">
        <v>159</v>
      </c>
      <c r="B31" s="202">
        <v>8</v>
      </c>
      <c r="D31" s="212">
        <v>235335</v>
      </c>
      <c r="E31" s="200"/>
      <c r="F31" s="212">
        <v>241145</v>
      </c>
      <c r="G31" s="200"/>
      <c r="H31" s="209">
        <v>0</v>
      </c>
      <c r="I31" s="215"/>
      <c r="J31" s="209">
        <v>0</v>
      </c>
    </row>
    <row r="32" spans="1:17" ht="18.75" customHeight="1">
      <c r="A32" s="186" t="s">
        <v>209</v>
      </c>
      <c r="B32" s="202" t="s">
        <v>243</v>
      </c>
      <c r="D32" s="212">
        <v>111979</v>
      </c>
      <c r="E32" s="200"/>
      <c r="F32" s="212">
        <v>0</v>
      </c>
      <c r="G32" s="200"/>
      <c r="H32" s="226">
        <v>9739</v>
      </c>
      <c r="I32" s="215"/>
      <c r="J32" s="209">
        <v>0</v>
      </c>
    </row>
    <row r="33" spans="1:10" ht="18.75" customHeight="1">
      <c r="A33" s="186" t="s">
        <v>106</v>
      </c>
      <c r="B33" s="202">
        <v>8</v>
      </c>
      <c r="D33" s="212">
        <v>540600</v>
      </c>
      <c r="E33" s="200"/>
      <c r="F33" s="212">
        <v>555492</v>
      </c>
      <c r="G33" s="200"/>
      <c r="H33" s="209">
        <v>0</v>
      </c>
      <c r="I33" s="215"/>
      <c r="J33" s="209">
        <v>0</v>
      </c>
    </row>
    <row r="34" spans="1:10" ht="18.75" customHeight="1">
      <c r="A34" s="186" t="s">
        <v>107</v>
      </c>
      <c r="B34" s="202">
        <v>8</v>
      </c>
      <c r="D34" s="212">
        <v>302158</v>
      </c>
      <c r="E34" s="200"/>
      <c r="F34" s="212">
        <v>300241</v>
      </c>
      <c r="G34" s="200"/>
      <c r="H34" s="211">
        <v>43961</v>
      </c>
      <c r="I34" s="211"/>
      <c r="J34" s="211">
        <v>44442</v>
      </c>
    </row>
    <row r="35" spans="1:10" ht="18.75" customHeight="1">
      <c r="A35" s="186" t="s">
        <v>108</v>
      </c>
      <c r="B35" s="202"/>
      <c r="D35" s="212">
        <v>78026</v>
      </c>
      <c r="E35" s="200"/>
      <c r="F35" s="212">
        <v>72735</v>
      </c>
      <c r="G35" s="200"/>
      <c r="H35" s="209">
        <v>0</v>
      </c>
      <c r="I35" s="211"/>
      <c r="J35" s="209">
        <v>0</v>
      </c>
    </row>
    <row r="36" spans="1:10" ht="18.75" customHeight="1">
      <c r="A36" s="186" t="s">
        <v>73</v>
      </c>
      <c r="B36" s="202"/>
      <c r="D36" s="212">
        <v>139558</v>
      </c>
      <c r="E36" s="200"/>
      <c r="F36" s="212">
        <v>118384</v>
      </c>
      <c r="G36" s="200"/>
      <c r="H36" s="211">
        <v>14697</v>
      </c>
      <c r="I36" s="211"/>
      <c r="J36" s="211">
        <v>10288</v>
      </c>
    </row>
    <row r="37" spans="1:10" ht="18.75" customHeight="1">
      <c r="A37" s="192" t="s">
        <v>109</v>
      </c>
      <c r="B37" s="202"/>
      <c r="D37" s="206">
        <f>SUM(D24:D36)</f>
        <v>2660481</v>
      </c>
      <c r="E37" s="207"/>
      <c r="F37" s="206">
        <f>SUM(F24:F36)</f>
        <v>2533316</v>
      </c>
      <c r="G37" s="207"/>
      <c r="H37" s="206">
        <f>SUM(H24:H36)</f>
        <v>3128346</v>
      </c>
      <c r="I37" s="207"/>
      <c r="J37" s="206">
        <f>SUM(J24:J36)</f>
        <v>3024256</v>
      </c>
    </row>
    <row r="38" spans="1:10" ht="18.75" customHeight="1">
      <c r="B38" s="202"/>
      <c r="D38" s="207"/>
      <c r="E38" s="207"/>
      <c r="F38" s="207"/>
      <c r="G38" s="207"/>
      <c r="H38" s="207"/>
      <c r="I38" s="207"/>
      <c r="J38" s="207"/>
    </row>
    <row r="39" spans="1:10" ht="18.75" customHeight="1" thickBot="1">
      <c r="A39" s="192" t="s">
        <v>110</v>
      </c>
      <c r="D39" s="216">
        <f>SUM(D21,D37)</f>
        <v>5202158</v>
      </c>
      <c r="E39" s="207"/>
      <c r="F39" s="216">
        <f>SUM(F21,F37)</f>
        <v>5018879</v>
      </c>
      <c r="G39" s="207"/>
      <c r="H39" s="216">
        <f>SUM(H21,H37)</f>
        <v>4560541</v>
      </c>
      <c r="I39" s="207"/>
      <c r="J39" s="216">
        <f>SUM(J21,J37)</f>
        <v>4540520</v>
      </c>
    </row>
    <row r="40" spans="1:10" ht="18.75" customHeight="1" thickTop="1">
      <c r="D40" s="201"/>
      <c r="E40" s="201"/>
      <c r="F40" s="201"/>
      <c r="G40" s="201"/>
      <c r="H40" s="201"/>
      <c r="I40" s="201"/>
      <c r="J40" s="201"/>
    </row>
    <row r="41" spans="1:10" ht="18.75" customHeight="1">
      <c r="A41" s="184" t="s">
        <v>0</v>
      </c>
      <c r="B41" s="217"/>
      <c r="C41" s="218"/>
      <c r="D41" s="219"/>
      <c r="E41" s="201"/>
      <c r="F41" s="219"/>
      <c r="G41" s="201"/>
      <c r="H41" s="201"/>
      <c r="I41" s="201"/>
      <c r="J41" s="201"/>
    </row>
    <row r="42" spans="1:10" ht="18.75" customHeight="1">
      <c r="A42" s="190" t="str">
        <f>$A$2</f>
        <v>Statement of financial position</v>
      </c>
      <c r="B42" s="217"/>
      <c r="C42" s="218"/>
      <c r="D42" s="219"/>
      <c r="E42" s="201"/>
      <c r="F42" s="219"/>
      <c r="G42" s="201"/>
      <c r="H42" s="201"/>
      <c r="I42" s="201"/>
      <c r="J42" s="201"/>
    </row>
    <row r="43" spans="1:10" ht="18.75" customHeight="1">
      <c r="A43" s="190"/>
      <c r="B43" s="217"/>
      <c r="C43" s="218"/>
      <c r="D43" s="219"/>
      <c r="E43" s="201"/>
      <c r="F43" s="219"/>
      <c r="G43" s="201"/>
      <c r="H43" s="201"/>
      <c r="I43" s="201"/>
      <c r="J43" s="201"/>
    </row>
    <row r="44" spans="1:10" ht="18.75" customHeight="1">
      <c r="A44" s="218"/>
      <c r="D44" s="292" t="s">
        <v>3</v>
      </c>
      <c r="E44" s="292"/>
      <c r="F44" s="292"/>
      <c r="G44" s="191"/>
      <c r="H44" s="293" t="s">
        <v>4</v>
      </c>
      <c r="I44" s="293"/>
      <c r="J44" s="293"/>
    </row>
    <row r="45" spans="1:10" ht="18.75" customHeight="1">
      <c r="A45" s="218"/>
      <c r="C45" s="192"/>
      <c r="D45" s="292" t="s">
        <v>5</v>
      </c>
      <c r="E45" s="292"/>
      <c r="F45" s="292"/>
      <c r="G45" s="220"/>
      <c r="H45" s="292" t="s">
        <v>5</v>
      </c>
      <c r="I45" s="292"/>
      <c r="J45" s="292"/>
    </row>
    <row r="46" spans="1:10" ht="18.75" customHeight="1">
      <c r="C46" s="192"/>
      <c r="D46" s="241" t="s">
        <v>7</v>
      </c>
      <c r="E46" s="193"/>
      <c r="F46" s="195" t="s">
        <v>95</v>
      </c>
      <c r="G46" s="193"/>
      <c r="H46" s="241" t="s">
        <v>7</v>
      </c>
      <c r="I46" s="193"/>
      <c r="J46" s="195" t="s">
        <v>95</v>
      </c>
    </row>
    <row r="47" spans="1:10" ht="18.75" customHeight="1">
      <c r="A47" s="221" t="s">
        <v>111</v>
      </c>
      <c r="B47" s="185" t="s">
        <v>8</v>
      </c>
      <c r="C47" s="192"/>
      <c r="D47" s="194" t="s">
        <v>185</v>
      </c>
      <c r="E47" s="195"/>
      <c r="F47" s="194" t="s">
        <v>154</v>
      </c>
      <c r="G47" s="195"/>
      <c r="H47" s="194" t="s">
        <v>185</v>
      </c>
      <c r="I47" s="195"/>
      <c r="J47" s="194" t="s">
        <v>154</v>
      </c>
    </row>
    <row r="48" spans="1:10" ht="18.75" customHeight="1">
      <c r="A48" s="221"/>
      <c r="C48" s="192"/>
      <c r="D48" s="242" t="s">
        <v>97</v>
      </c>
      <c r="E48" s="195"/>
      <c r="F48" s="194"/>
      <c r="G48" s="195"/>
      <c r="H48" s="242" t="s">
        <v>97</v>
      </c>
      <c r="I48" s="195"/>
      <c r="J48" s="194"/>
    </row>
    <row r="49" spans="1:15" ht="14.4" customHeight="1">
      <c r="A49" s="218"/>
      <c r="D49" s="294" t="s">
        <v>9</v>
      </c>
      <c r="E49" s="294"/>
      <c r="F49" s="294"/>
      <c r="G49" s="294"/>
      <c r="H49" s="294"/>
      <c r="I49" s="294"/>
      <c r="J49" s="294"/>
    </row>
    <row r="50" spans="1:15" ht="18.75" customHeight="1">
      <c r="A50" s="196" t="s">
        <v>112</v>
      </c>
      <c r="D50" s="201"/>
      <c r="E50" s="201"/>
      <c r="F50" s="201"/>
      <c r="G50" s="201"/>
      <c r="H50" s="201"/>
      <c r="I50" s="201"/>
      <c r="J50" s="201"/>
    </row>
    <row r="51" spans="1:15" ht="18.75" customHeight="1">
      <c r="A51" s="186" t="s">
        <v>113</v>
      </c>
      <c r="B51" s="202">
        <v>5</v>
      </c>
      <c r="D51" s="262">
        <v>126628</v>
      </c>
      <c r="E51" s="200"/>
      <c r="F51" s="200">
        <v>122835</v>
      </c>
      <c r="G51" s="200"/>
      <c r="H51" s="211">
        <v>701</v>
      </c>
      <c r="I51" s="211"/>
      <c r="J51" s="211">
        <v>2254</v>
      </c>
      <c r="M51" s="222"/>
      <c r="N51" s="223"/>
      <c r="O51" s="223"/>
    </row>
    <row r="52" spans="1:15" ht="18.75" customHeight="1">
      <c r="A52" s="186" t="s">
        <v>139</v>
      </c>
      <c r="B52" s="202">
        <v>5</v>
      </c>
      <c r="D52" s="200">
        <v>346525</v>
      </c>
      <c r="E52" s="200"/>
      <c r="F52" s="200">
        <v>189169</v>
      </c>
      <c r="G52" s="200"/>
      <c r="H52" s="211">
        <v>158626</v>
      </c>
      <c r="I52" s="211"/>
      <c r="J52" s="211">
        <v>18196</v>
      </c>
      <c r="M52" s="222"/>
      <c r="N52" s="223"/>
      <c r="O52" s="223"/>
    </row>
    <row r="53" spans="1:15" ht="18.75" customHeight="1">
      <c r="A53" s="186" t="s">
        <v>128</v>
      </c>
      <c r="B53" s="202"/>
      <c r="D53" s="209">
        <v>0</v>
      </c>
      <c r="E53" s="200"/>
      <c r="F53" s="200">
        <v>9859</v>
      </c>
      <c r="G53" s="200"/>
      <c r="H53" s="209">
        <v>0</v>
      </c>
      <c r="I53" s="215"/>
      <c r="J53" s="209">
        <v>0</v>
      </c>
      <c r="M53" s="222"/>
      <c r="N53" s="223"/>
      <c r="O53" s="223"/>
    </row>
    <row r="54" spans="1:15" ht="18.75" customHeight="1">
      <c r="A54" s="186" t="s">
        <v>211</v>
      </c>
      <c r="B54" s="202">
        <v>3</v>
      </c>
      <c r="D54" s="290">
        <v>11756</v>
      </c>
      <c r="E54" s="200"/>
      <c r="F54" s="203">
        <v>0</v>
      </c>
      <c r="G54" s="200"/>
      <c r="H54" s="235">
        <v>2044</v>
      </c>
      <c r="I54" s="211"/>
      <c r="J54" s="225">
        <v>0</v>
      </c>
      <c r="M54" s="224"/>
      <c r="N54" s="223"/>
      <c r="O54" s="223"/>
    </row>
    <row r="55" spans="1:15" ht="18.75" customHeight="1">
      <c r="A55" s="186" t="s">
        <v>210</v>
      </c>
      <c r="B55" s="202"/>
      <c r="D55" s="289">
        <v>1409</v>
      </c>
      <c r="E55" s="215"/>
      <c r="F55" s="215">
        <v>1409</v>
      </c>
      <c r="G55" s="201"/>
      <c r="H55" s="226">
        <v>0</v>
      </c>
      <c r="I55" s="215"/>
      <c r="J55" s="226">
        <v>0</v>
      </c>
      <c r="M55" s="224"/>
      <c r="N55" s="223"/>
      <c r="O55" s="223"/>
    </row>
    <row r="56" spans="1:15" ht="18.75" customHeight="1">
      <c r="A56" s="186" t="s">
        <v>75</v>
      </c>
      <c r="B56" s="202">
        <v>5</v>
      </c>
      <c r="D56" s="200">
        <v>18027</v>
      </c>
      <c r="E56" s="200"/>
      <c r="F56" s="200">
        <v>28046</v>
      </c>
      <c r="G56" s="200"/>
      <c r="H56" s="211">
        <v>5218</v>
      </c>
      <c r="I56" s="211"/>
      <c r="J56" s="211">
        <v>11844</v>
      </c>
      <c r="M56" s="224"/>
      <c r="N56" s="223"/>
      <c r="O56" s="223"/>
    </row>
    <row r="57" spans="1:15" ht="18.75" customHeight="1">
      <c r="A57" s="192" t="s">
        <v>114</v>
      </c>
      <c r="B57" s="202"/>
      <c r="C57" s="192"/>
      <c r="D57" s="206">
        <f>SUM(D51:D56)</f>
        <v>504345</v>
      </c>
      <c r="E57" s="207"/>
      <c r="F57" s="206">
        <f>SUM(F51:F56)</f>
        <v>351318</v>
      </c>
      <c r="G57" s="207">
        <f>SUM(G51:G56)</f>
        <v>0</v>
      </c>
      <c r="H57" s="206">
        <f>SUM(H51:H56)</f>
        <v>166589</v>
      </c>
      <c r="I57" s="207">
        <f>SUM(I51:I56)</f>
        <v>0</v>
      </c>
      <c r="J57" s="206">
        <f>SUM(J51:J56)</f>
        <v>32294</v>
      </c>
    </row>
    <row r="58" spans="1:15" s="230" customFormat="1" ht="14.4" customHeight="1">
      <c r="A58" s="227"/>
      <c r="B58" s="228"/>
      <c r="C58" s="227"/>
      <c r="D58" s="229"/>
      <c r="E58" s="229"/>
      <c r="F58" s="229"/>
      <c r="G58" s="229"/>
      <c r="H58" s="229"/>
      <c r="I58" s="229"/>
      <c r="J58" s="229"/>
    </row>
    <row r="59" spans="1:15" ht="18.75" customHeight="1">
      <c r="A59" s="196" t="s">
        <v>115</v>
      </c>
      <c r="B59" s="202"/>
      <c r="D59" s="201"/>
      <c r="E59" s="201"/>
      <c r="F59" s="201"/>
      <c r="G59" s="201"/>
      <c r="H59" s="201"/>
      <c r="I59" s="201"/>
      <c r="J59" s="201"/>
      <c r="M59" s="231"/>
      <c r="N59" s="232"/>
      <c r="O59" s="232"/>
    </row>
    <row r="60" spans="1:15" ht="18.75" hidden="1" customHeight="1">
      <c r="A60" s="186" t="s">
        <v>189</v>
      </c>
      <c r="B60" s="202"/>
      <c r="D60" s="225"/>
      <c r="E60" s="201"/>
      <c r="F60" s="225">
        <v>0</v>
      </c>
      <c r="G60" s="201"/>
      <c r="H60" s="225"/>
      <c r="I60" s="215" t="s">
        <v>160</v>
      </c>
      <c r="J60" s="225">
        <v>0</v>
      </c>
      <c r="M60" s="231"/>
      <c r="N60" s="232"/>
      <c r="O60" s="232"/>
    </row>
    <row r="61" spans="1:15" ht="18.75" hidden="1" customHeight="1">
      <c r="A61" s="186" t="s">
        <v>116</v>
      </c>
      <c r="B61" s="202"/>
      <c r="D61" s="225"/>
      <c r="E61" s="200"/>
      <c r="F61" s="225">
        <v>0</v>
      </c>
      <c r="G61" s="200"/>
      <c r="H61" s="225"/>
      <c r="I61" s="211"/>
      <c r="J61" s="225">
        <v>0</v>
      </c>
      <c r="M61" s="233"/>
      <c r="N61" s="234"/>
      <c r="O61" s="234"/>
    </row>
    <row r="62" spans="1:15" ht="18.75" customHeight="1">
      <c r="A62" s="186" t="s">
        <v>189</v>
      </c>
      <c r="B62" s="202">
        <v>3</v>
      </c>
      <c r="D62" s="290">
        <v>121824</v>
      </c>
      <c r="E62" s="200"/>
      <c r="F62" s="203">
        <v>0</v>
      </c>
      <c r="G62" s="200"/>
      <c r="H62" s="235">
        <v>8690</v>
      </c>
      <c r="I62" s="211"/>
      <c r="J62" s="225">
        <v>0</v>
      </c>
    </row>
    <row r="63" spans="1:15" ht="18.75" customHeight="1">
      <c r="A63" s="186" t="s">
        <v>129</v>
      </c>
      <c r="B63" s="202"/>
      <c r="D63" s="267">
        <v>5294</v>
      </c>
      <c r="E63" s="200"/>
      <c r="F63" s="200">
        <v>5986</v>
      </c>
      <c r="G63" s="200"/>
      <c r="H63" s="235">
        <v>5294</v>
      </c>
      <c r="I63" s="211"/>
      <c r="J63" s="235">
        <v>5986</v>
      </c>
    </row>
    <row r="64" spans="1:15" ht="18.75" customHeight="1">
      <c r="A64" s="186" t="s">
        <v>161</v>
      </c>
      <c r="B64" s="202"/>
      <c r="D64" s="267">
        <v>170660</v>
      </c>
      <c r="E64" s="200"/>
      <c r="F64" s="200">
        <v>167193</v>
      </c>
      <c r="G64" s="200"/>
      <c r="H64" s="268">
        <v>81621</v>
      </c>
      <c r="I64" s="211"/>
      <c r="J64" s="211">
        <v>80888</v>
      </c>
    </row>
    <row r="65" spans="1:10" ht="18.75" customHeight="1">
      <c r="A65" s="192" t="s">
        <v>117</v>
      </c>
      <c r="B65" s="202"/>
      <c r="C65" s="192"/>
      <c r="D65" s="206">
        <f>SUM(D60:D64)</f>
        <v>297778</v>
      </c>
      <c r="E65" s="207"/>
      <c r="F65" s="206">
        <f>SUM(F60:F64)</f>
        <v>173179</v>
      </c>
      <c r="G65" s="207"/>
      <c r="H65" s="206">
        <f>SUM(H60:H64)</f>
        <v>95605</v>
      </c>
      <c r="I65" s="207"/>
      <c r="J65" s="206">
        <f>SUM(J60:J64)</f>
        <v>86874</v>
      </c>
    </row>
    <row r="66" spans="1:10" ht="19.25" customHeight="1">
      <c r="A66" s="192"/>
      <c r="B66" s="202"/>
      <c r="C66" s="192"/>
      <c r="D66" s="207"/>
      <c r="E66" s="207"/>
      <c r="F66" s="207"/>
      <c r="G66" s="207"/>
      <c r="H66" s="207"/>
      <c r="I66" s="207"/>
      <c r="J66" s="207"/>
    </row>
    <row r="67" spans="1:10" ht="18.75" customHeight="1">
      <c r="A67" s="192" t="s">
        <v>118</v>
      </c>
      <c r="B67" s="202"/>
      <c r="C67" s="192"/>
      <c r="D67" s="236">
        <f>SUM(D57+D65)</f>
        <v>802123</v>
      </c>
      <c r="E67" s="207"/>
      <c r="F67" s="236">
        <f>SUM(F57+F65)</f>
        <v>524497</v>
      </c>
      <c r="G67" s="207"/>
      <c r="H67" s="236">
        <f>SUM(H57+H65)</f>
        <v>262194</v>
      </c>
      <c r="I67" s="207"/>
      <c r="J67" s="236">
        <f>SUM(J57+J65)</f>
        <v>119168</v>
      </c>
    </row>
    <row r="68" spans="1:10" ht="18.75" customHeight="1">
      <c r="B68" s="202"/>
      <c r="D68" s="201"/>
      <c r="E68" s="201"/>
      <c r="F68" s="201"/>
      <c r="G68" s="201"/>
      <c r="H68" s="201"/>
      <c r="I68" s="201"/>
      <c r="J68" s="201"/>
    </row>
    <row r="69" spans="1:10" ht="18.75" hidden="1" customHeight="1">
      <c r="A69" s="184" t="s">
        <v>0</v>
      </c>
      <c r="B69" s="217"/>
      <c r="C69" s="218"/>
      <c r="D69" s="219"/>
      <c r="E69" s="201"/>
      <c r="F69" s="219"/>
      <c r="G69" s="201"/>
      <c r="H69" s="201"/>
      <c r="I69" s="201"/>
      <c r="J69" s="201"/>
    </row>
    <row r="70" spans="1:10" ht="18.75" hidden="1" customHeight="1">
      <c r="A70" s="190" t="str">
        <f>$A$2</f>
        <v>Statement of financial position</v>
      </c>
      <c r="B70" s="217"/>
      <c r="C70" s="218"/>
      <c r="D70" s="219"/>
      <c r="E70" s="201"/>
      <c r="F70" s="219"/>
      <c r="G70" s="201"/>
      <c r="H70" s="201"/>
      <c r="I70" s="201"/>
      <c r="J70" s="201"/>
    </row>
    <row r="71" spans="1:10" ht="18.75" hidden="1" customHeight="1">
      <c r="A71" s="190"/>
      <c r="B71" s="217"/>
      <c r="C71" s="218"/>
      <c r="D71" s="219"/>
      <c r="E71" s="201"/>
      <c r="F71" s="219"/>
      <c r="G71" s="201"/>
      <c r="H71" s="201"/>
      <c r="I71" s="201"/>
      <c r="J71" s="201"/>
    </row>
    <row r="72" spans="1:10" ht="18.75" hidden="1" customHeight="1">
      <c r="A72" s="218"/>
      <c r="D72" s="292" t="s">
        <v>3</v>
      </c>
      <c r="E72" s="292"/>
      <c r="F72" s="292"/>
      <c r="G72" s="191"/>
      <c r="H72" s="293" t="s">
        <v>4</v>
      </c>
      <c r="I72" s="293"/>
      <c r="J72" s="293"/>
    </row>
    <row r="73" spans="1:10" ht="18.75" hidden="1" customHeight="1">
      <c r="A73" s="218"/>
      <c r="C73" s="192"/>
      <c r="D73" s="292" t="s">
        <v>5</v>
      </c>
      <c r="E73" s="292"/>
      <c r="F73" s="292"/>
      <c r="G73" s="220"/>
      <c r="H73" s="292" t="s">
        <v>5</v>
      </c>
      <c r="I73" s="292"/>
      <c r="J73" s="292"/>
    </row>
    <row r="74" spans="1:10" ht="18.75" hidden="1" customHeight="1">
      <c r="C74" s="192"/>
      <c r="D74" s="241" t="s">
        <v>7</v>
      </c>
      <c r="E74" s="193"/>
      <c r="F74" s="195" t="s">
        <v>95</v>
      </c>
      <c r="G74" s="193"/>
      <c r="H74" s="241" t="s">
        <v>7</v>
      </c>
      <c r="I74" s="193"/>
      <c r="J74" s="195" t="s">
        <v>95</v>
      </c>
    </row>
    <row r="75" spans="1:10" ht="18.75" hidden="1" customHeight="1">
      <c r="B75" s="185" t="s">
        <v>8</v>
      </c>
      <c r="C75" s="192"/>
      <c r="D75" s="194" t="s">
        <v>185</v>
      </c>
      <c r="E75" s="195"/>
      <c r="F75" s="194" t="s">
        <v>154</v>
      </c>
      <c r="G75" s="195"/>
      <c r="H75" s="194" t="s">
        <v>185</v>
      </c>
      <c r="I75" s="195"/>
      <c r="J75" s="194" t="s">
        <v>154</v>
      </c>
    </row>
    <row r="76" spans="1:10" ht="18.75" hidden="1" customHeight="1">
      <c r="A76" s="221" t="s">
        <v>111</v>
      </c>
      <c r="C76" s="192"/>
      <c r="D76" s="242" t="s">
        <v>97</v>
      </c>
      <c r="E76" s="195"/>
      <c r="F76" s="194"/>
      <c r="G76" s="195"/>
      <c r="H76" s="242" t="s">
        <v>97</v>
      </c>
      <c r="I76" s="195"/>
      <c r="J76" s="194"/>
    </row>
    <row r="77" spans="1:10" ht="18.75" hidden="1" customHeight="1">
      <c r="D77" s="294" t="s">
        <v>179</v>
      </c>
      <c r="E77" s="294"/>
      <c r="F77" s="294"/>
      <c r="G77" s="294"/>
      <c r="H77" s="294"/>
      <c r="I77" s="294"/>
      <c r="J77" s="294"/>
    </row>
    <row r="78" spans="1:10" ht="18.75" customHeight="1">
      <c r="A78" s="196" t="s">
        <v>119</v>
      </c>
      <c r="B78" s="202"/>
      <c r="D78" s="201"/>
      <c r="E78" s="201"/>
      <c r="F78" s="201"/>
      <c r="G78" s="201"/>
      <c r="H78" s="201"/>
      <c r="I78" s="201"/>
      <c r="J78" s="201"/>
    </row>
    <row r="79" spans="1:10" ht="18.75" customHeight="1">
      <c r="A79" s="186" t="s">
        <v>120</v>
      </c>
      <c r="B79" s="202"/>
      <c r="D79" s="201"/>
      <c r="E79" s="201"/>
      <c r="F79" s="201"/>
      <c r="G79" s="201"/>
      <c r="H79" s="201"/>
      <c r="I79" s="201"/>
      <c r="J79" s="201"/>
    </row>
    <row r="80" spans="1:10" ht="18.75" customHeight="1">
      <c r="A80" s="186" t="s">
        <v>121</v>
      </c>
      <c r="B80" s="202"/>
      <c r="D80" s="253"/>
      <c r="E80" s="253"/>
      <c r="F80" s="253"/>
      <c r="G80" s="253"/>
      <c r="H80" s="253"/>
      <c r="I80" s="253"/>
      <c r="J80" s="253"/>
    </row>
    <row r="81" spans="1:10" ht="18.75" customHeight="1">
      <c r="A81" s="254" t="s">
        <v>228</v>
      </c>
      <c r="B81" s="202"/>
      <c r="D81" s="253"/>
      <c r="E81" s="200"/>
      <c r="F81" s="253"/>
      <c r="G81" s="200"/>
      <c r="H81" s="253"/>
      <c r="I81" s="200"/>
      <c r="J81" s="253"/>
    </row>
    <row r="82" spans="1:10" ht="18.75" customHeight="1" thickBot="1">
      <c r="A82" s="254" t="s">
        <v>227</v>
      </c>
      <c r="B82" s="202"/>
      <c r="D82" s="263">
        <v>452094</v>
      </c>
      <c r="E82" s="200"/>
      <c r="F82" s="263">
        <v>452094</v>
      </c>
      <c r="G82" s="200"/>
      <c r="H82" s="263">
        <v>452094</v>
      </c>
      <c r="I82" s="200"/>
      <c r="J82" s="263">
        <v>452094</v>
      </c>
    </row>
    <row r="83" spans="1:10" ht="18.75" customHeight="1" thickTop="1">
      <c r="A83" s="186" t="s">
        <v>144</v>
      </c>
      <c r="B83" s="202"/>
      <c r="D83" s="200"/>
      <c r="E83" s="200"/>
      <c r="G83" s="200"/>
      <c r="I83" s="200"/>
    </row>
    <row r="84" spans="1:10" ht="18.75" customHeight="1">
      <c r="A84" s="254" t="s">
        <v>230</v>
      </c>
      <c r="B84" s="202"/>
      <c r="D84" s="200"/>
      <c r="E84" s="200"/>
      <c r="G84" s="200"/>
      <c r="I84" s="200"/>
    </row>
    <row r="85" spans="1:10" ht="18.75" customHeight="1">
      <c r="A85" s="254" t="s">
        <v>229</v>
      </c>
      <c r="B85" s="202"/>
      <c r="D85" s="200">
        <v>441561</v>
      </c>
      <c r="E85" s="200"/>
      <c r="F85" s="200">
        <v>441561</v>
      </c>
      <c r="G85" s="200"/>
      <c r="H85" s="200">
        <v>441561</v>
      </c>
      <c r="I85" s="200"/>
      <c r="J85" s="200">
        <v>441561</v>
      </c>
    </row>
    <row r="86" spans="1:10" ht="18.75" customHeight="1">
      <c r="A86" s="186" t="s">
        <v>122</v>
      </c>
      <c r="B86" s="202"/>
      <c r="D86" s="200">
        <v>2832156</v>
      </c>
      <c r="E86" s="200"/>
      <c r="F86" s="200">
        <v>2832156</v>
      </c>
      <c r="G86" s="200"/>
      <c r="H86" s="200">
        <v>2832156</v>
      </c>
      <c r="I86" s="200"/>
      <c r="J86" s="200">
        <v>2832156</v>
      </c>
    </row>
    <row r="87" spans="1:10" ht="18.75" hidden="1" customHeight="1">
      <c r="A87" s="186" t="s">
        <v>130</v>
      </c>
      <c r="B87" s="202"/>
      <c r="D87" s="203"/>
      <c r="E87" s="200"/>
      <c r="F87" s="203">
        <v>0</v>
      </c>
      <c r="G87" s="200"/>
      <c r="H87" s="203">
        <v>0</v>
      </c>
      <c r="I87" s="200"/>
      <c r="J87" s="203">
        <v>0</v>
      </c>
    </row>
    <row r="88" spans="1:10" ht="18.75" customHeight="1">
      <c r="A88" s="186" t="s">
        <v>138</v>
      </c>
      <c r="B88" s="202"/>
      <c r="D88" s="200"/>
      <c r="E88" s="200"/>
      <c r="F88" s="200"/>
      <c r="G88" s="200"/>
      <c r="H88" s="200"/>
      <c r="I88" s="200"/>
      <c r="J88" s="200"/>
    </row>
    <row r="89" spans="1:10" ht="18.75" customHeight="1">
      <c r="A89" s="214" t="s">
        <v>62</v>
      </c>
      <c r="B89" s="202"/>
      <c r="D89" s="209">
        <v>0</v>
      </c>
      <c r="E89" s="200"/>
      <c r="F89" s="209">
        <v>0</v>
      </c>
      <c r="G89" s="200"/>
      <c r="H89" s="200">
        <v>3805</v>
      </c>
      <c r="I89" s="200"/>
      <c r="J89" s="200">
        <v>3805</v>
      </c>
    </row>
    <row r="90" spans="1:10" ht="18.75" customHeight="1">
      <c r="A90" s="186" t="s">
        <v>33</v>
      </c>
      <c r="B90" s="202"/>
      <c r="D90" s="200"/>
      <c r="E90" s="200"/>
      <c r="F90" s="200"/>
      <c r="G90" s="200"/>
      <c r="H90" s="200"/>
      <c r="I90" s="200"/>
      <c r="J90" s="200"/>
    </row>
    <row r="91" spans="1:10" ht="18.75" customHeight="1">
      <c r="A91" s="186" t="s">
        <v>123</v>
      </c>
      <c r="B91" s="202"/>
      <c r="D91" s="200"/>
      <c r="E91" s="200"/>
      <c r="F91" s="200"/>
      <c r="G91" s="200"/>
      <c r="H91" s="200"/>
      <c r="I91" s="200"/>
      <c r="J91" s="200"/>
    </row>
    <row r="92" spans="1:10" ht="18.75" customHeight="1">
      <c r="A92" s="186" t="s">
        <v>124</v>
      </c>
      <c r="B92" s="202"/>
      <c r="D92" s="200">
        <v>45209</v>
      </c>
      <c r="E92" s="200"/>
      <c r="F92" s="200">
        <v>45209</v>
      </c>
      <c r="G92" s="200"/>
      <c r="H92" s="200">
        <v>45209</v>
      </c>
      <c r="I92" s="200"/>
      <c r="J92" s="200">
        <v>45209</v>
      </c>
    </row>
    <row r="93" spans="1:10" ht="18.75" customHeight="1">
      <c r="A93" s="186" t="s">
        <v>125</v>
      </c>
      <c r="B93" s="202">
        <v>3</v>
      </c>
      <c r="D93" s="279">
        <v>1075378</v>
      </c>
      <c r="E93" s="200"/>
      <c r="F93" s="200">
        <v>1166441</v>
      </c>
      <c r="G93" s="200"/>
      <c r="H93" s="200">
        <v>975616</v>
      </c>
      <c r="I93" s="200"/>
      <c r="J93" s="200">
        <v>1098621</v>
      </c>
    </row>
    <row r="94" spans="1:10" ht="18.75" customHeight="1">
      <c r="A94" s="186" t="s">
        <v>140</v>
      </c>
      <c r="B94" s="202"/>
      <c r="D94" s="280">
        <v>-2559</v>
      </c>
      <c r="E94" s="200"/>
      <c r="F94" s="237">
        <v>-1735</v>
      </c>
      <c r="G94" s="200"/>
      <c r="H94" s="238">
        <v>0</v>
      </c>
      <c r="I94" s="200"/>
      <c r="J94" s="238">
        <v>0</v>
      </c>
    </row>
    <row r="95" spans="1:10" ht="18.75" customHeight="1">
      <c r="A95" s="192" t="s">
        <v>126</v>
      </c>
      <c r="B95" s="202"/>
      <c r="D95" s="23">
        <f>SUM(D83:D94)</f>
        <v>4391745</v>
      </c>
      <c r="E95" s="207"/>
      <c r="F95" s="207">
        <f>SUM(F85:F94)</f>
        <v>4483632</v>
      </c>
      <c r="G95" s="207"/>
      <c r="H95" s="207">
        <f>SUM(H85:H94)</f>
        <v>4298347</v>
      </c>
      <c r="I95" s="207"/>
      <c r="J95" s="207">
        <f>SUM(J85:J94)</f>
        <v>4421352</v>
      </c>
    </row>
    <row r="96" spans="1:10" ht="18.75" customHeight="1">
      <c r="A96" s="186" t="s">
        <v>127</v>
      </c>
      <c r="B96" s="202">
        <v>3</v>
      </c>
      <c r="D96" s="281">
        <v>8290</v>
      </c>
      <c r="E96" s="208"/>
      <c r="F96" s="239">
        <v>10750</v>
      </c>
      <c r="G96" s="201"/>
      <c r="H96" s="238">
        <v>0</v>
      </c>
      <c r="I96" s="201" t="s">
        <v>162</v>
      </c>
      <c r="J96" s="238">
        <v>0</v>
      </c>
    </row>
    <row r="97" spans="1:10" ht="18.75" customHeight="1">
      <c r="A97" s="192" t="s">
        <v>34</v>
      </c>
      <c r="B97" s="202"/>
      <c r="D97" s="59">
        <f>SUM(D95:D96)</f>
        <v>4400035</v>
      </c>
      <c r="E97" s="207"/>
      <c r="F97" s="236">
        <f>SUM(F95:F96)</f>
        <v>4494382</v>
      </c>
      <c r="G97" s="207"/>
      <c r="H97" s="236">
        <f>SUM(H95:H96)</f>
        <v>4298347</v>
      </c>
      <c r="I97" s="207"/>
      <c r="J97" s="236">
        <f>SUM(J95:J96)</f>
        <v>4421352</v>
      </c>
    </row>
    <row r="98" spans="1:10" ht="18.75" customHeight="1">
      <c r="A98" s="192"/>
      <c r="B98" s="202"/>
      <c r="D98" s="207"/>
      <c r="E98" s="207"/>
      <c r="F98" s="207"/>
      <c r="G98" s="207"/>
      <c r="H98" s="207"/>
      <c r="I98" s="207"/>
      <c r="J98" s="207"/>
    </row>
    <row r="99" spans="1:10" ht="18.75" customHeight="1" thickBot="1">
      <c r="A99" s="192" t="s">
        <v>148</v>
      </c>
      <c r="D99" s="216">
        <f>SUM(D67,D97)</f>
        <v>5202158</v>
      </c>
      <c r="E99" s="207"/>
      <c r="F99" s="216">
        <f>SUM(F67,F97)</f>
        <v>5018879</v>
      </c>
      <c r="G99" s="207"/>
      <c r="H99" s="216">
        <f>SUM(H67,H97)</f>
        <v>4560541</v>
      </c>
      <c r="I99" s="207"/>
      <c r="J99" s="216">
        <f>SUM(J67,J97)</f>
        <v>4540520</v>
      </c>
    </row>
    <row r="100" spans="1:10" ht="18.75" customHeight="1" thickTop="1">
      <c r="D100" s="240">
        <f t="shared" ref="D100:J100" si="0">D39-D99</f>
        <v>0</v>
      </c>
      <c r="E100" s="240">
        <f t="shared" si="0"/>
        <v>0</v>
      </c>
      <c r="F100" s="240">
        <f t="shared" si="0"/>
        <v>0</v>
      </c>
      <c r="G100" s="240">
        <f t="shared" si="0"/>
        <v>0</v>
      </c>
      <c r="H100" s="240">
        <f t="shared" si="0"/>
        <v>0</v>
      </c>
      <c r="I100" s="240">
        <f t="shared" si="0"/>
        <v>0</v>
      </c>
      <c r="J100" s="240">
        <f t="shared" si="0"/>
        <v>0</v>
      </c>
    </row>
    <row r="101" spans="1:10" ht="18.75" customHeight="1">
      <c r="D101" s="240">
        <f>D39-D99</f>
        <v>0</v>
      </c>
      <c r="E101" s="240">
        <f>E41-E100</f>
        <v>0</v>
      </c>
      <c r="F101" s="240">
        <f>F39-F99</f>
        <v>0</v>
      </c>
      <c r="G101" s="240">
        <f>G41-G100</f>
        <v>0</v>
      </c>
      <c r="H101" s="240">
        <f>H39-H99</f>
        <v>0</v>
      </c>
      <c r="I101" s="240">
        <f>I41-I100</f>
        <v>0</v>
      </c>
      <c r="J101" s="240">
        <f>J39-J99</f>
        <v>0</v>
      </c>
    </row>
  </sheetData>
  <mergeCells count="15">
    <mergeCell ref="D49:J49"/>
    <mergeCell ref="D73:F73"/>
    <mergeCell ref="H73:J73"/>
    <mergeCell ref="D77:J77"/>
    <mergeCell ref="D72:F72"/>
    <mergeCell ref="H72:J72"/>
    <mergeCell ref="D44:F44"/>
    <mergeCell ref="H44:J44"/>
    <mergeCell ref="D45:F45"/>
    <mergeCell ref="H45:J45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79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view="pageBreakPreview" topLeftCell="A43" zoomScale="75" zoomScaleNormal="100" zoomScaleSheetLayoutView="75" workbookViewId="0">
      <selection activeCell="L55" sqref="L55"/>
    </sheetView>
  </sheetViews>
  <sheetFormatPr defaultColWidth="9.1796875" defaultRowHeight="18.75" customHeight="1"/>
  <cols>
    <col min="1" max="1" width="46.7265625" style="3" customWidth="1"/>
    <col min="2" max="2" width="4.81640625" style="8" customWidth="1"/>
    <col min="3" max="3" width="0.54296875" style="3" customWidth="1"/>
    <col min="4" max="4" width="13.54296875" style="9" customWidth="1"/>
    <col min="5" max="5" width="0.54296875" style="10" customWidth="1"/>
    <col min="6" max="6" width="13.54296875" style="9" customWidth="1"/>
    <col min="7" max="7" width="0.54296875" style="11" customWidth="1"/>
    <col min="8" max="8" width="13.54296875" style="10" customWidth="1"/>
    <col min="9" max="9" width="0.54296875" style="10" customWidth="1"/>
    <col min="10" max="10" width="13.54296875" style="10" customWidth="1"/>
    <col min="11" max="11" width="12.81640625" style="6" customWidth="1"/>
    <col min="12" max="12" width="9.81640625" style="25" bestFit="1" customWidth="1"/>
    <col min="13" max="16384" width="9.1796875" style="25"/>
  </cols>
  <sheetData>
    <row r="1" spans="1:10" ht="18.75" customHeight="1">
      <c r="A1" s="1" t="s">
        <v>0</v>
      </c>
      <c r="B1" s="2"/>
      <c r="D1" s="4"/>
      <c r="E1" s="4"/>
      <c r="F1" s="4"/>
      <c r="G1" s="5"/>
      <c r="H1" s="4"/>
      <c r="I1" s="4"/>
      <c r="J1" s="4"/>
    </row>
    <row r="2" spans="1:10" ht="18.75" customHeight="1">
      <c r="A2" s="7" t="s">
        <v>1</v>
      </c>
    </row>
    <row r="3" spans="1:10" ht="18.75" customHeight="1">
      <c r="A3" s="7"/>
    </row>
    <row r="5" spans="1:10" ht="18.75" customHeight="1">
      <c r="A5" s="3" t="s">
        <v>2</v>
      </c>
      <c r="D5" s="295" t="s">
        <v>3</v>
      </c>
      <c r="E5" s="295"/>
      <c r="F5" s="295"/>
      <c r="G5" s="12"/>
      <c r="H5" s="296" t="s">
        <v>4</v>
      </c>
      <c r="I5" s="296"/>
      <c r="J5" s="296"/>
    </row>
    <row r="6" spans="1:10" ht="18.75" customHeight="1">
      <c r="C6" s="13"/>
      <c r="D6" s="295" t="s">
        <v>5</v>
      </c>
      <c r="E6" s="295"/>
      <c r="F6" s="295"/>
      <c r="G6" s="14"/>
      <c r="H6" s="295" t="s">
        <v>5</v>
      </c>
      <c r="I6" s="295"/>
      <c r="J6" s="295"/>
    </row>
    <row r="7" spans="1:10" ht="18.75" customHeight="1">
      <c r="C7" s="13"/>
      <c r="D7" s="297" t="s">
        <v>6</v>
      </c>
      <c r="E7" s="298"/>
      <c r="F7" s="298"/>
      <c r="G7" s="14"/>
      <c r="H7" s="297" t="s">
        <v>6</v>
      </c>
      <c r="I7" s="298"/>
      <c r="J7" s="298"/>
    </row>
    <row r="8" spans="1:10" ht="18.75" customHeight="1">
      <c r="C8" s="13"/>
      <c r="D8" s="299" t="s">
        <v>7</v>
      </c>
      <c r="E8" s="300"/>
      <c r="F8" s="300"/>
      <c r="G8" s="17"/>
      <c r="H8" s="299" t="str">
        <f>D8</f>
        <v>31 March</v>
      </c>
      <c r="I8" s="301"/>
      <c r="J8" s="301"/>
    </row>
    <row r="9" spans="1:10" ht="18.75" customHeight="1">
      <c r="B9" s="2" t="s">
        <v>8</v>
      </c>
      <c r="C9" s="13"/>
      <c r="D9" s="194" t="s">
        <v>185</v>
      </c>
      <c r="E9" s="195"/>
      <c r="F9" s="194" t="s">
        <v>154</v>
      </c>
      <c r="G9" s="195"/>
      <c r="H9" s="194" t="s">
        <v>185</v>
      </c>
      <c r="I9" s="195"/>
      <c r="J9" s="194" t="s">
        <v>154</v>
      </c>
    </row>
    <row r="10" spans="1:10" ht="18.75" customHeight="1">
      <c r="D10" s="302" t="s">
        <v>9</v>
      </c>
      <c r="E10" s="302"/>
      <c r="F10" s="302"/>
      <c r="G10" s="302"/>
      <c r="H10" s="302"/>
      <c r="I10" s="302"/>
      <c r="J10" s="302"/>
    </row>
    <row r="11" spans="1:10" ht="18.75" customHeight="1">
      <c r="A11" s="19" t="s">
        <v>10</v>
      </c>
      <c r="B11" s="8">
        <v>9</v>
      </c>
      <c r="D11" s="4"/>
      <c r="E11" s="4"/>
      <c r="F11" s="4"/>
      <c r="G11" s="5"/>
      <c r="H11" s="4"/>
      <c r="I11" s="4"/>
      <c r="J11" s="4"/>
    </row>
    <row r="12" spans="1:10" ht="18.75" customHeight="1">
      <c r="A12" s="3" t="s">
        <v>11</v>
      </c>
      <c r="D12" s="4">
        <v>480662</v>
      </c>
      <c r="E12" s="4"/>
      <c r="F12" s="4">
        <v>534321</v>
      </c>
      <c r="G12" s="5"/>
      <c r="H12" s="4">
        <v>47</v>
      </c>
      <c r="I12" s="4"/>
      <c r="J12" s="4">
        <v>336</v>
      </c>
    </row>
    <row r="13" spans="1:10" ht="18.75" customHeight="1">
      <c r="A13" s="3" t="s">
        <v>12</v>
      </c>
      <c r="D13" s="4">
        <v>11311</v>
      </c>
      <c r="E13" s="4"/>
      <c r="F13" s="4">
        <v>15345</v>
      </c>
      <c r="G13" s="5"/>
      <c r="H13" s="131">
        <v>0</v>
      </c>
      <c r="I13" s="4">
        <v>0</v>
      </c>
      <c r="J13" s="131">
        <v>0</v>
      </c>
    </row>
    <row r="14" spans="1:10" ht="18.75" customHeight="1">
      <c r="A14" s="3" t="s">
        <v>13</v>
      </c>
      <c r="D14" s="4">
        <v>26574</v>
      </c>
      <c r="E14" s="4"/>
      <c r="F14" s="4">
        <v>66780</v>
      </c>
      <c r="G14" s="5"/>
      <c r="H14" s="131">
        <v>0</v>
      </c>
      <c r="I14" s="4"/>
      <c r="J14" s="131">
        <v>0</v>
      </c>
    </row>
    <row r="15" spans="1:10" ht="18.75" customHeight="1">
      <c r="A15" s="3" t="s">
        <v>137</v>
      </c>
      <c r="B15" s="8">
        <v>5</v>
      </c>
      <c r="D15" s="4">
        <v>96</v>
      </c>
      <c r="E15" s="4"/>
      <c r="F15" s="4">
        <v>32</v>
      </c>
      <c r="G15" s="5"/>
      <c r="H15" s="20">
        <v>43901</v>
      </c>
      <c r="I15" s="20">
        <v>42755</v>
      </c>
      <c r="J15" s="20">
        <v>42889</v>
      </c>
    </row>
    <row r="16" spans="1:10" ht="18.75" customHeight="1">
      <c r="A16" s="3" t="s">
        <v>142</v>
      </c>
      <c r="B16" s="25"/>
      <c r="D16" s="25"/>
      <c r="E16" s="25"/>
      <c r="F16" s="25"/>
      <c r="G16" s="25"/>
      <c r="I16" s="25"/>
      <c r="J16" s="25"/>
    </row>
    <row r="17" spans="1:11" ht="18.75" customHeight="1">
      <c r="A17" s="3" t="s">
        <v>141</v>
      </c>
      <c r="B17" s="8">
        <v>5</v>
      </c>
      <c r="D17" s="4">
        <v>86442</v>
      </c>
      <c r="E17" s="4"/>
      <c r="F17" s="4">
        <v>61582</v>
      </c>
      <c r="G17" s="5"/>
      <c r="H17" s="20">
        <v>47438</v>
      </c>
      <c r="I17" s="4">
        <v>0</v>
      </c>
      <c r="J17" s="20">
        <v>47670</v>
      </c>
    </row>
    <row r="18" spans="1:11" ht="18.75" customHeight="1">
      <c r="A18" s="13" t="s">
        <v>14</v>
      </c>
      <c r="B18" s="21"/>
      <c r="C18" s="13"/>
      <c r="D18" s="155">
        <f>SUM(D12:D17)</f>
        <v>605085</v>
      </c>
      <c r="E18" s="23"/>
      <c r="F18" s="155">
        <f>SUM(F12:F17)</f>
        <v>678060</v>
      </c>
      <c r="G18" s="24"/>
      <c r="H18" s="22">
        <f>SUM(H12:H17)</f>
        <v>91386</v>
      </c>
      <c r="I18" s="23"/>
      <c r="J18" s="22">
        <f>SUM(J12:J17)</f>
        <v>90895</v>
      </c>
    </row>
    <row r="19" spans="1:11" ht="12" customHeight="1">
      <c r="D19" s="26"/>
      <c r="E19" s="4"/>
      <c r="F19" s="26"/>
      <c r="G19" s="5"/>
      <c r="H19" s="26"/>
      <c r="I19" s="4"/>
      <c r="J19" s="26"/>
    </row>
    <row r="20" spans="1:11" ht="18.75" customHeight="1">
      <c r="A20" s="19" t="s">
        <v>15</v>
      </c>
      <c r="D20" s="26"/>
      <c r="E20" s="4"/>
      <c r="F20" s="26"/>
      <c r="G20" s="5"/>
      <c r="H20" s="26"/>
      <c r="I20" s="4"/>
      <c r="J20" s="26"/>
    </row>
    <row r="21" spans="1:11" ht="18.75" customHeight="1">
      <c r="A21" s="3" t="s">
        <v>16</v>
      </c>
      <c r="B21" s="8">
        <v>5</v>
      </c>
      <c r="D21" s="4">
        <v>-307612</v>
      </c>
      <c r="E21" s="4"/>
      <c r="F21" s="4">
        <v>-339469</v>
      </c>
      <c r="G21" s="5"/>
      <c r="H21" s="4">
        <v>-217</v>
      </c>
      <c r="I21" s="4">
        <v>-409</v>
      </c>
      <c r="J21" s="4">
        <v>-244</v>
      </c>
    </row>
    <row r="22" spans="1:11" ht="18.75" customHeight="1">
      <c r="A22" s="3" t="s">
        <v>17</v>
      </c>
      <c r="B22" s="8">
        <v>5</v>
      </c>
      <c r="D22" s="4">
        <v>-11442</v>
      </c>
      <c r="E22" s="4"/>
      <c r="F22" s="4">
        <v>-9727</v>
      </c>
      <c r="G22" s="5"/>
      <c r="H22" s="131">
        <v>0</v>
      </c>
      <c r="I22" s="4"/>
      <c r="J22" s="131">
        <v>0</v>
      </c>
    </row>
    <row r="23" spans="1:11" ht="18.75" customHeight="1">
      <c r="A23" s="3" t="s">
        <v>18</v>
      </c>
      <c r="D23" s="4">
        <v>-19682</v>
      </c>
      <c r="E23" s="4"/>
      <c r="F23" s="4">
        <v>-53628</v>
      </c>
      <c r="G23" s="5"/>
      <c r="H23" s="131">
        <v>0</v>
      </c>
      <c r="I23" s="4"/>
      <c r="J23" s="131">
        <v>0</v>
      </c>
    </row>
    <row r="24" spans="1:11" ht="18.75" customHeight="1">
      <c r="A24" s="3" t="s">
        <v>131</v>
      </c>
      <c r="D24" s="115">
        <v>0</v>
      </c>
      <c r="E24" s="4"/>
      <c r="F24" s="115">
        <v>0</v>
      </c>
      <c r="G24" s="5"/>
      <c r="H24" s="20">
        <v>-29646</v>
      </c>
      <c r="I24" s="20">
        <v>-29646</v>
      </c>
      <c r="J24" s="20">
        <v>-29646</v>
      </c>
    </row>
    <row r="25" spans="1:11" ht="18.75" customHeight="1">
      <c r="A25" s="3" t="s">
        <v>143</v>
      </c>
      <c r="B25" s="25"/>
      <c r="C25" s="25"/>
      <c r="D25" s="25"/>
      <c r="E25" s="25"/>
      <c r="F25" s="25"/>
      <c r="G25" s="25"/>
      <c r="I25" s="25"/>
      <c r="J25" s="25"/>
    </row>
    <row r="26" spans="1:11" ht="18.75" customHeight="1">
      <c r="A26" s="3" t="s">
        <v>141</v>
      </c>
      <c r="B26" s="8">
        <v>5</v>
      </c>
      <c r="D26" s="30">
        <v>-9406</v>
      </c>
      <c r="E26" s="4"/>
      <c r="F26" s="30">
        <v>-10739</v>
      </c>
      <c r="G26" s="5"/>
      <c r="H26" s="25">
        <v>-14567</v>
      </c>
      <c r="I26" s="20">
        <v>-14981</v>
      </c>
      <c r="J26" s="20">
        <v>-13053</v>
      </c>
    </row>
    <row r="27" spans="1:11" ht="18.75" customHeight="1">
      <c r="A27" s="13" t="s">
        <v>19</v>
      </c>
      <c r="B27" s="27"/>
      <c r="C27" s="13"/>
      <c r="D27" s="175">
        <f>SUM(D21:D26)</f>
        <v>-348142</v>
      </c>
      <c r="E27" s="23"/>
      <c r="F27" s="175">
        <f>SUM(F21:F26)</f>
        <v>-413563</v>
      </c>
      <c r="G27" s="24"/>
      <c r="H27" s="22">
        <f>SUM(H21:H26)</f>
        <v>-44430</v>
      </c>
      <c r="I27" s="23"/>
      <c r="J27" s="22">
        <f>SUM(J21:J26)</f>
        <v>-42943</v>
      </c>
      <c r="K27" s="28"/>
    </row>
    <row r="28" spans="1:11" ht="12" customHeight="1">
      <c r="D28" s="26"/>
      <c r="E28" s="4"/>
      <c r="F28" s="26"/>
      <c r="G28" s="5"/>
      <c r="H28" s="26"/>
      <c r="I28" s="4"/>
      <c r="J28" s="26"/>
    </row>
    <row r="29" spans="1:11" ht="18.75" customHeight="1">
      <c r="A29" s="13" t="s">
        <v>20</v>
      </c>
      <c r="B29" s="27"/>
      <c r="C29" s="13"/>
      <c r="D29" s="166">
        <f>SUM(D18,D27)</f>
        <v>256943</v>
      </c>
      <c r="E29" s="23"/>
      <c r="F29" s="166">
        <f>SUM(F18,F27)</f>
        <v>264497</v>
      </c>
      <c r="G29" s="24"/>
      <c r="H29" s="29">
        <f>SUM(H18,H27)</f>
        <v>46956</v>
      </c>
      <c r="I29" s="24">
        <f>SUM(I18,I27)</f>
        <v>0</v>
      </c>
      <c r="J29" s="29">
        <f>SUM(J18,J27)</f>
        <v>47952</v>
      </c>
    </row>
    <row r="30" spans="1:11" ht="12" customHeight="1">
      <c r="D30" s="131"/>
      <c r="E30" s="4"/>
      <c r="F30" s="131"/>
      <c r="G30" s="5"/>
      <c r="H30" s="26"/>
      <c r="I30" s="4"/>
      <c r="J30" s="26"/>
    </row>
    <row r="31" spans="1:11" ht="18.75" customHeight="1">
      <c r="A31" s="3" t="s">
        <v>21</v>
      </c>
      <c r="D31" s="181">
        <v>698</v>
      </c>
      <c r="E31" s="5"/>
      <c r="F31" s="131">
        <v>0</v>
      </c>
      <c r="G31" s="5"/>
      <c r="H31" s="115">
        <v>0</v>
      </c>
      <c r="I31" s="5"/>
      <c r="J31" s="115">
        <v>0</v>
      </c>
    </row>
    <row r="32" spans="1:11" ht="18.75" customHeight="1">
      <c r="A32" s="3" t="s">
        <v>22</v>
      </c>
      <c r="B32" s="8">
        <v>5</v>
      </c>
      <c r="C32" s="13"/>
      <c r="D32" s="153">
        <v>8918</v>
      </c>
      <c r="E32" s="4"/>
      <c r="F32" s="4">
        <v>20471</v>
      </c>
      <c r="G32" s="5"/>
      <c r="H32" s="4">
        <v>2423</v>
      </c>
      <c r="I32" s="4"/>
      <c r="J32" s="4">
        <v>19212</v>
      </c>
    </row>
    <row r="33" spans="1:11" ht="18.75" customHeight="1">
      <c r="A33" s="3" t="s">
        <v>23</v>
      </c>
      <c r="B33" s="8">
        <v>5</v>
      </c>
      <c r="C33" s="13"/>
      <c r="D33" s="153">
        <v>-79777</v>
      </c>
      <c r="E33" s="4"/>
      <c r="F33" s="4">
        <v>-64981</v>
      </c>
      <c r="G33" s="5"/>
      <c r="H33" s="4">
        <v>-228</v>
      </c>
      <c r="I33" s="4"/>
      <c r="J33" s="4">
        <v>-349</v>
      </c>
    </row>
    <row r="34" spans="1:11" ht="18.75" customHeight="1">
      <c r="A34" s="3" t="s">
        <v>24</v>
      </c>
      <c r="B34" s="8">
        <v>5</v>
      </c>
      <c r="D34" s="169">
        <v>-118582</v>
      </c>
      <c r="E34" s="4"/>
      <c r="F34" s="30">
        <v>-125943</v>
      </c>
      <c r="G34" s="5"/>
      <c r="H34" s="30">
        <v>-36527</v>
      </c>
      <c r="I34" s="4"/>
      <c r="J34" s="30">
        <v>-36581</v>
      </c>
    </row>
    <row r="35" spans="1:11" ht="12" customHeight="1">
      <c r="D35" s="153"/>
      <c r="E35" s="4"/>
      <c r="F35" s="4"/>
      <c r="G35" s="5"/>
      <c r="H35" s="4"/>
      <c r="I35" s="4"/>
      <c r="J35" s="4"/>
    </row>
    <row r="36" spans="1:11" s="44" customFormat="1" ht="18.75" customHeight="1">
      <c r="A36" s="13" t="s">
        <v>257</v>
      </c>
      <c r="B36" s="27"/>
      <c r="C36" s="13"/>
      <c r="D36" s="157">
        <f>SUM(D29:D34)</f>
        <v>68200</v>
      </c>
      <c r="E36" s="23"/>
      <c r="F36" s="157">
        <f>SUM(F29:F34)</f>
        <v>94044</v>
      </c>
      <c r="G36" s="24"/>
      <c r="H36" s="157">
        <f>SUM(H29:H34)</f>
        <v>12624</v>
      </c>
      <c r="I36" s="23"/>
      <c r="J36" s="157">
        <f>SUM(J29:J34)</f>
        <v>30234</v>
      </c>
      <c r="K36" s="291"/>
    </row>
    <row r="37" spans="1:11" ht="18.75" customHeight="1">
      <c r="A37" s="3" t="s">
        <v>25</v>
      </c>
      <c r="D37" s="153">
        <v>-1092</v>
      </c>
      <c r="E37" s="5"/>
      <c r="F37" s="4">
        <v>-13171</v>
      </c>
      <c r="G37" s="5"/>
      <c r="H37" s="153">
        <v>-100</v>
      </c>
      <c r="I37" s="5"/>
      <c r="J37" s="4">
        <v>-7406</v>
      </c>
    </row>
    <row r="38" spans="1:11" ht="18.75" customHeight="1">
      <c r="A38" s="3" t="s">
        <v>231</v>
      </c>
      <c r="B38" s="8">
        <v>12</v>
      </c>
      <c r="D38" s="153">
        <v>-14320</v>
      </c>
      <c r="E38" s="5"/>
      <c r="F38" s="115" t="s">
        <v>232</v>
      </c>
      <c r="G38" s="5"/>
      <c r="H38" s="153">
        <v>-1257</v>
      </c>
      <c r="I38" s="5"/>
      <c r="J38" s="115">
        <v>0</v>
      </c>
    </row>
    <row r="39" spans="1:11" ht="18.75" customHeight="1">
      <c r="A39" s="3" t="s">
        <v>195</v>
      </c>
      <c r="D39" s="4"/>
      <c r="E39" s="5"/>
      <c r="F39" s="4"/>
      <c r="G39" s="5"/>
      <c r="H39" s="115"/>
      <c r="I39" s="5"/>
      <c r="J39" s="4"/>
    </row>
    <row r="40" spans="1:11" ht="18.75" customHeight="1">
      <c r="A40" s="3" t="s">
        <v>258</v>
      </c>
      <c r="B40" s="8">
        <v>6</v>
      </c>
      <c r="D40" s="30">
        <v>-2030</v>
      </c>
      <c r="E40" s="4"/>
      <c r="F40" s="30">
        <v>-1359</v>
      </c>
      <c r="G40" s="5"/>
      <c r="H40" s="132">
        <v>0</v>
      </c>
      <c r="I40" s="4"/>
      <c r="J40" s="132">
        <v>0</v>
      </c>
    </row>
    <row r="41" spans="1:11" ht="18.75" customHeight="1">
      <c r="A41" s="13" t="s">
        <v>168</v>
      </c>
      <c r="D41" s="166">
        <f>SUM(D36:D40)</f>
        <v>50758</v>
      </c>
      <c r="E41" s="24"/>
      <c r="F41" s="166">
        <f>SUM(F36:F40)</f>
        <v>79514</v>
      </c>
      <c r="G41" s="24"/>
      <c r="H41" s="166">
        <f>SUM(H36:H40)</f>
        <v>11267</v>
      </c>
      <c r="I41" s="24"/>
      <c r="J41" s="166">
        <f>SUM(J36:J40)</f>
        <v>22828</v>
      </c>
    </row>
    <row r="42" spans="1:11" ht="18.75" customHeight="1">
      <c r="A42" s="3" t="s">
        <v>26</v>
      </c>
      <c r="D42" s="171">
        <v>-6630</v>
      </c>
      <c r="E42" s="172"/>
      <c r="F42" s="171">
        <v>-6133</v>
      </c>
      <c r="G42" s="173"/>
      <c r="H42" s="171">
        <v>-1609</v>
      </c>
      <c r="I42" s="172"/>
      <c r="J42" s="171">
        <v>-4192</v>
      </c>
    </row>
    <row r="43" spans="1:11" ht="18.75" customHeight="1" thickBot="1">
      <c r="A43" s="13" t="s">
        <v>163</v>
      </c>
      <c r="B43" s="19"/>
      <c r="C43" s="13"/>
      <c r="D43" s="168">
        <f>SUM(D41:D42)</f>
        <v>44128</v>
      </c>
      <c r="E43" s="23"/>
      <c r="F43" s="168">
        <f>SUM(F41:F42)</f>
        <v>73381</v>
      </c>
      <c r="G43" s="24"/>
      <c r="H43" s="31">
        <f>SUM(H41:H42)</f>
        <v>9658</v>
      </c>
      <c r="I43" s="23"/>
      <c r="J43" s="31">
        <f>SUM(J41:J42)</f>
        <v>18636</v>
      </c>
    </row>
    <row r="44" spans="1:11" ht="14.5" thickTop="1">
      <c r="D44" s="26"/>
      <c r="E44" s="4"/>
      <c r="F44" s="26"/>
      <c r="G44" s="5"/>
      <c r="H44" s="26"/>
      <c r="I44" s="4"/>
      <c r="J44" s="26"/>
    </row>
    <row r="45" spans="1:11" ht="18.75" customHeight="1">
      <c r="A45" s="1" t="s">
        <v>0</v>
      </c>
      <c r="B45" s="2"/>
      <c r="D45" s="4"/>
      <c r="E45" s="4"/>
      <c r="F45" s="4"/>
      <c r="G45" s="5"/>
      <c r="H45" s="4"/>
      <c r="I45" s="4"/>
      <c r="J45" s="4"/>
    </row>
    <row r="46" spans="1:11" ht="18.75" customHeight="1">
      <c r="A46" s="7" t="s">
        <v>1</v>
      </c>
    </row>
    <row r="48" spans="1:11" ht="18.75" customHeight="1">
      <c r="A48" s="3" t="s">
        <v>2</v>
      </c>
      <c r="D48" s="295" t="s">
        <v>3</v>
      </c>
      <c r="E48" s="295"/>
      <c r="F48" s="295"/>
      <c r="G48" s="12"/>
      <c r="H48" s="296" t="s">
        <v>4</v>
      </c>
      <c r="I48" s="296"/>
      <c r="J48" s="296"/>
    </row>
    <row r="49" spans="1:10" ht="18.75" customHeight="1">
      <c r="C49" s="13"/>
      <c r="D49" s="295" t="s">
        <v>5</v>
      </c>
      <c r="E49" s="295"/>
      <c r="F49" s="295"/>
      <c r="G49" s="14"/>
      <c r="H49" s="295" t="s">
        <v>5</v>
      </c>
      <c r="I49" s="295"/>
      <c r="J49" s="295"/>
    </row>
    <row r="50" spans="1:10" ht="18.75" customHeight="1">
      <c r="C50" s="13"/>
      <c r="D50" s="298" t="s">
        <v>6</v>
      </c>
      <c r="E50" s="298"/>
      <c r="F50" s="298"/>
      <c r="G50" s="14"/>
      <c r="H50" s="298" t="s">
        <v>6</v>
      </c>
      <c r="I50" s="298"/>
      <c r="J50" s="298"/>
    </row>
    <row r="51" spans="1:10" ht="18.75" customHeight="1">
      <c r="C51" s="13"/>
      <c r="D51" s="299" t="str">
        <f>[1]SCI!D48:F48</f>
        <v>31 March</v>
      </c>
      <c r="E51" s="298"/>
      <c r="F51" s="298"/>
      <c r="G51" s="14"/>
      <c r="H51" s="299" t="str">
        <f>D51</f>
        <v>31 March</v>
      </c>
      <c r="I51" s="298"/>
      <c r="J51" s="298"/>
    </row>
    <row r="52" spans="1:10" ht="18.75" customHeight="1">
      <c r="B52" s="2"/>
      <c r="C52" s="13"/>
      <c r="D52" s="194" t="s">
        <v>185</v>
      </c>
      <c r="E52" s="195"/>
      <c r="F52" s="194" t="s">
        <v>154</v>
      </c>
      <c r="G52" s="195"/>
      <c r="H52" s="194" t="s">
        <v>185</v>
      </c>
      <c r="I52" s="195"/>
      <c r="J52" s="194" t="s">
        <v>154</v>
      </c>
    </row>
    <row r="53" spans="1:10" ht="18.75" customHeight="1">
      <c r="D53" s="302" t="s">
        <v>9</v>
      </c>
      <c r="E53" s="302"/>
      <c r="F53" s="302"/>
      <c r="G53" s="302"/>
      <c r="H53" s="302"/>
      <c r="I53" s="302"/>
      <c r="J53" s="302"/>
    </row>
    <row r="54" spans="1:10" ht="18.75" customHeight="1">
      <c r="A54" s="13" t="s">
        <v>163</v>
      </c>
      <c r="B54" s="21"/>
      <c r="C54" s="13"/>
      <c r="D54" s="146">
        <f>D43</f>
        <v>44128</v>
      </c>
      <c r="E54" s="24"/>
      <c r="F54" s="146">
        <f>F43</f>
        <v>73381</v>
      </c>
      <c r="G54" s="24"/>
      <c r="H54" s="24">
        <f>H43</f>
        <v>9658</v>
      </c>
      <c r="I54" s="24"/>
      <c r="J54" s="24">
        <f>J43</f>
        <v>18636</v>
      </c>
    </row>
    <row r="55" spans="1:10" ht="18.75" customHeight="1">
      <c r="D55" s="142"/>
      <c r="E55" s="5"/>
      <c r="F55" s="142"/>
      <c r="G55" s="5"/>
      <c r="H55" s="5"/>
      <c r="I55" s="5"/>
      <c r="J55" s="5"/>
    </row>
    <row r="56" spans="1:10" ht="18.75" customHeight="1">
      <c r="A56" s="150" t="s">
        <v>244</v>
      </c>
      <c r="D56" s="142"/>
      <c r="E56" s="5"/>
      <c r="F56" s="142"/>
      <c r="G56" s="5"/>
      <c r="H56" s="5"/>
      <c r="I56" s="5"/>
      <c r="J56" s="5"/>
    </row>
    <row r="57" spans="1:10" ht="18.75" customHeight="1">
      <c r="A57" s="149" t="s">
        <v>245</v>
      </c>
      <c r="D57" s="142"/>
      <c r="E57" s="5"/>
      <c r="F57" s="142"/>
      <c r="G57" s="5"/>
      <c r="H57" s="5"/>
      <c r="I57" s="5"/>
      <c r="J57" s="5"/>
    </row>
    <row r="58" spans="1:10" ht="18.75" customHeight="1">
      <c r="A58" s="149" t="s">
        <v>249</v>
      </c>
      <c r="D58" s="142"/>
      <c r="E58" s="5"/>
      <c r="F58" s="142"/>
      <c r="G58" s="5"/>
      <c r="H58" s="5"/>
      <c r="I58" s="5"/>
      <c r="J58" s="5"/>
    </row>
    <row r="59" spans="1:10" ht="18.75" customHeight="1">
      <c r="A59" s="177" t="s">
        <v>255</v>
      </c>
      <c r="D59" s="142"/>
      <c r="E59" s="5"/>
      <c r="F59" s="142"/>
      <c r="G59" s="5"/>
      <c r="H59" s="5"/>
      <c r="I59" s="5"/>
      <c r="J59" s="5"/>
    </row>
    <row r="60" spans="1:10" ht="18.75" customHeight="1">
      <c r="A60" s="177" t="s">
        <v>254</v>
      </c>
      <c r="D60" s="158">
        <v>-1030</v>
      </c>
      <c r="E60" s="5"/>
      <c r="F60" s="142">
        <v>0</v>
      </c>
      <c r="G60" s="5"/>
      <c r="H60" s="142">
        <v>0</v>
      </c>
      <c r="I60" s="5"/>
      <c r="J60" s="142">
        <v>0</v>
      </c>
    </row>
    <row r="61" spans="1:10" ht="18.75" customHeight="1">
      <c r="A61" s="177" t="s">
        <v>169</v>
      </c>
      <c r="D61" s="158">
        <v>0</v>
      </c>
      <c r="E61" s="5"/>
      <c r="F61" s="158">
        <v>9482</v>
      </c>
      <c r="G61" s="5"/>
      <c r="H61" s="142">
        <v>0</v>
      </c>
      <c r="I61" s="5"/>
      <c r="J61" s="5">
        <v>10849</v>
      </c>
    </row>
    <row r="62" spans="1:10" ht="18.75" customHeight="1">
      <c r="A62" s="151" t="s">
        <v>164</v>
      </c>
      <c r="D62" s="158"/>
      <c r="E62" s="5"/>
      <c r="F62" s="158"/>
      <c r="G62" s="5"/>
      <c r="H62" s="142"/>
      <c r="I62" s="5"/>
      <c r="J62" s="5"/>
    </row>
    <row r="63" spans="1:10" ht="18.75" customHeight="1">
      <c r="A63" s="25" t="s">
        <v>250</v>
      </c>
      <c r="D63" s="169">
        <v>206</v>
      </c>
      <c r="E63" s="5"/>
      <c r="F63" s="169">
        <v>-1897</v>
      </c>
      <c r="G63" s="5"/>
      <c r="H63" s="261">
        <v>0</v>
      </c>
      <c r="I63" s="5"/>
      <c r="J63" s="30">
        <v>-2170</v>
      </c>
    </row>
    <row r="64" spans="1:10" ht="18.75" customHeight="1">
      <c r="A64" s="152" t="s">
        <v>246</v>
      </c>
      <c r="D64" s="178"/>
      <c r="E64" s="5"/>
      <c r="F64" s="178"/>
      <c r="G64" s="5"/>
      <c r="H64" s="179"/>
      <c r="I64" s="5"/>
      <c r="J64" s="179"/>
    </row>
    <row r="65" spans="1:10" ht="18.75" customHeight="1">
      <c r="A65" s="180" t="s">
        <v>176</v>
      </c>
      <c r="D65" s="167">
        <f>SUM(D60:D63)</f>
        <v>-824</v>
      </c>
      <c r="E65" s="121"/>
      <c r="F65" s="167">
        <f>SUM(F60:F63)</f>
        <v>7585</v>
      </c>
      <c r="G65" s="121"/>
      <c r="H65" s="167">
        <f>SUM(H60:H63)</f>
        <v>0</v>
      </c>
      <c r="I65" s="121"/>
      <c r="J65" s="167">
        <f>SUM(J60:J63)</f>
        <v>8679</v>
      </c>
    </row>
    <row r="66" spans="1:10" ht="18.75" customHeight="1" thickBot="1">
      <c r="A66" s="13" t="s">
        <v>27</v>
      </c>
      <c r="B66" s="27"/>
      <c r="C66" s="13"/>
      <c r="D66" s="127">
        <f t="shared" ref="D66:J66" si="0">SUM(D54:E54,D65)</f>
        <v>43304</v>
      </c>
      <c r="E66" s="121">
        <f t="shared" si="0"/>
        <v>73381</v>
      </c>
      <c r="F66" s="127">
        <f t="shared" si="0"/>
        <v>80966</v>
      </c>
      <c r="G66" s="121">
        <f t="shared" si="0"/>
        <v>9658</v>
      </c>
      <c r="H66" s="127">
        <f t="shared" si="0"/>
        <v>9658</v>
      </c>
      <c r="I66" s="146">
        <f t="shared" si="0"/>
        <v>18636</v>
      </c>
      <c r="J66" s="127">
        <f t="shared" si="0"/>
        <v>27315</v>
      </c>
    </row>
    <row r="67" spans="1:10" ht="18.75" customHeight="1" thickTop="1">
      <c r="D67" s="115"/>
      <c r="E67" s="5"/>
      <c r="F67" s="115"/>
      <c r="G67" s="5"/>
      <c r="H67" s="4"/>
      <c r="I67" s="5"/>
      <c r="J67" s="4"/>
    </row>
    <row r="68" spans="1:10" ht="18.75" customHeight="1">
      <c r="A68" s="13" t="s">
        <v>247</v>
      </c>
      <c r="B68" s="19"/>
      <c r="C68" s="13"/>
      <c r="D68" s="121"/>
      <c r="E68" s="24"/>
      <c r="F68" s="121"/>
      <c r="G68" s="24"/>
      <c r="H68" s="24"/>
      <c r="I68" s="24"/>
      <c r="J68" s="24"/>
    </row>
    <row r="69" spans="1:10" ht="18.75" customHeight="1">
      <c r="A69" s="3" t="s">
        <v>28</v>
      </c>
      <c r="B69" s="19"/>
      <c r="C69" s="13"/>
      <c r="D69" s="158">
        <v>46299</v>
      </c>
      <c r="E69" s="32"/>
      <c r="F69" s="158">
        <v>74521</v>
      </c>
      <c r="G69" s="5" t="e">
        <v>#REF!</v>
      </c>
      <c r="H69" s="32">
        <f>H54</f>
        <v>9658</v>
      </c>
      <c r="I69" s="32"/>
      <c r="J69" s="32">
        <v>18636</v>
      </c>
    </row>
    <row r="70" spans="1:10" ht="18.75" customHeight="1">
      <c r="A70" s="3" t="s">
        <v>29</v>
      </c>
      <c r="B70" s="2"/>
      <c r="D70" s="153">
        <v>-2171</v>
      </c>
      <c r="E70" s="5"/>
      <c r="F70" s="153">
        <v>-1140</v>
      </c>
      <c r="G70" s="5"/>
      <c r="H70" s="132">
        <v>0</v>
      </c>
      <c r="I70" s="5"/>
      <c r="J70" s="132">
        <v>0</v>
      </c>
    </row>
    <row r="71" spans="1:10" ht="18.75" customHeight="1" thickBot="1">
      <c r="A71" s="13"/>
      <c r="B71" s="33"/>
      <c r="D71" s="170">
        <f>SUM(D69:D70)</f>
        <v>44128</v>
      </c>
      <c r="E71" s="23"/>
      <c r="F71" s="170">
        <f>SUM(F69:F70)</f>
        <v>73381</v>
      </c>
      <c r="G71" s="24"/>
      <c r="H71" s="31">
        <f>SUM(H69:H70)</f>
        <v>9658</v>
      </c>
      <c r="I71" s="24"/>
      <c r="J71" s="31">
        <f>SUM(J69:J70)</f>
        <v>18636</v>
      </c>
    </row>
    <row r="72" spans="1:10" ht="18.75" customHeight="1" thickTop="1">
      <c r="A72" s="13"/>
      <c r="B72" s="33"/>
      <c r="D72" s="121"/>
      <c r="E72" s="23"/>
      <c r="F72" s="121"/>
      <c r="G72" s="24"/>
      <c r="H72" s="24"/>
      <c r="I72" s="24"/>
      <c r="J72" s="24"/>
    </row>
    <row r="73" spans="1:10" ht="18.75" customHeight="1">
      <c r="A73" s="13" t="s">
        <v>248</v>
      </c>
      <c r="B73" s="19"/>
      <c r="C73" s="13"/>
      <c r="D73" s="121"/>
      <c r="E73" s="23"/>
      <c r="F73" s="121"/>
      <c r="G73" s="24"/>
      <c r="H73" s="24"/>
      <c r="I73" s="23"/>
      <c r="J73" s="24"/>
    </row>
    <row r="74" spans="1:10" ht="18.75" customHeight="1">
      <c r="A74" s="3" t="s">
        <v>30</v>
      </c>
      <c r="B74" s="19"/>
      <c r="C74" s="13"/>
      <c r="D74" s="158">
        <v>45475</v>
      </c>
      <c r="E74" s="32"/>
      <c r="F74" s="158">
        <v>81815</v>
      </c>
      <c r="G74" s="34"/>
      <c r="H74" s="32">
        <f>H54</f>
        <v>9658</v>
      </c>
      <c r="I74" s="32"/>
      <c r="J74" s="32">
        <v>27315</v>
      </c>
    </row>
    <row r="75" spans="1:10" ht="18.75" customHeight="1">
      <c r="A75" s="3" t="s">
        <v>31</v>
      </c>
      <c r="B75" s="2"/>
      <c r="D75" s="169">
        <v>-2171</v>
      </c>
      <c r="E75" s="4"/>
      <c r="F75" s="169">
        <v>-849</v>
      </c>
      <c r="G75" s="34"/>
      <c r="H75" s="132">
        <v>0</v>
      </c>
      <c r="I75" s="4"/>
      <c r="J75" s="132">
        <v>0</v>
      </c>
    </row>
    <row r="76" spans="1:10" ht="18.75" customHeight="1" thickBot="1">
      <c r="A76" s="13"/>
      <c r="B76" s="33"/>
      <c r="D76" s="127">
        <f>SUM(D74:D75)</f>
        <v>43304</v>
      </c>
      <c r="E76" s="23"/>
      <c r="F76" s="127">
        <f>SUM(F74:F75)</f>
        <v>80966</v>
      </c>
      <c r="G76" s="24"/>
      <c r="H76" s="31">
        <f>SUM(H74:H75)</f>
        <v>9658</v>
      </c>
      <c r="I76" s="23"/>
      <c r="J76" s="31">
        <f>SUM(J74:J75)</f>
        <v>27315</v>
      </c>
    </row>
    <row r="77" spans="1:10" ht="18.75" customHeight="1" thickTop="1">
      <c r="D77" s="286"/>
      <c r="E77" s="287"/>
      <c r="F77" s="286"/>
      <c r="G77" s="288"/>
      <c r="H77" s="287"/>
      <c r="I77" s="287"/>
      <c r="J77" s="287"/>
    </row>
    <row r="78" spans="1:10" ht="18.75" customHeight="1">
      <c r="A78" s="13" t="s">
        <v>170</v>
      </c>
      <c r="D78" s="282"/>
      <c r="E78" s="282"/>
      <c r="F78" s="282"/>
      <c r="G78" s="283"/>
      <c r="H78" s="282"/>
      <c r="I78" s="282"/>
      <c r="J78" s="282"/>
    </row>
    <row r="79" spans="1:10" ht="18.75" customHeight="1" thickBot="1">
      <c r="A79" s="3" t="s">
        <v>167</v>
      </c>
      <c r="D79" s="284">
        <v>0.11</v>
      </c>
      <c r="E79" s="283"/>
      <c r="F79" s="284">
        <v>0.16900000000000001</v>
      </c>
      <c r="G79" s="283"/>
      <c r="H79" s="284">
        <f>H69/'SFP2-3'!H85</f>
        <v>2.1872402680490351E-2</v>
      </c>
      <c r="I79" s="283"/>
      <c r="J79" s="285">
        <v>4.2000000000000003E-2</v>
      </c>
    </row>
    <row r="80" spans="1:10" ht="18.75" customHeight="1" thickTop="1"/>
    <row r="82" spans="6:6" ht="18.75" customHeight="1">
      <c r="F82" s="275"/>
    </row>
    <row r="83" spans="6:6" ht="18.75" customHeight="1">
      <c r="F83" s="276"/>
    </row>
  </sheetData>
  <mergeCells count="18">
    <mergeCell ref="D50:F50"/>
    <mergeCell ref="H50:J50"/>
    <mergeCell ref="D51:F51"/>
    <mergeCell ref="H51:J51"/>
    <mergeCell ref="D53:J53"/>
    <mergeCell ref="D49:F49"/>
    <mergeCell ref="H49:J49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8:F48"/>
    <mergeCell ref="H48:J48"/>
  </mergeCells>
  <pageMargins left="0.8" right="0.8" top="0.48" bottom="0.5" header="0.5" footer="0.5"/>
  <pageSetup paperSize="9" scale="80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4" max="9" man="1"/>
    <brk id="79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3"/>
  <sheetViews>
    <sheetView view="pageBreakPreview" topLeftCell="A7" zoomScale="85" zoomScaleNormal="60" zoomScaleSheetLayoutView="85" workbookViewId="0">
      <selection activeCell="B79" sqref="B79"/>
    </sheetView>
  </sheetViews>
  <sheetFormatPr defaultColWidth="9.1796875" defaultRowHeight="19.5" customHeight="1"/>
  <cols>
    <col min="1" max="1" width="54.54296875" style="25" customWidth="1"/>
    <col min="2" max="2" width="5.54296875" style="8" customWidth="1"/>
    <col min="3" max="3" width="12.81640625" style="10" customWidth="1"/>
    <col min="4" max="4" width="0.81640625" style="14" customWidth="1"/>
    <col min="5" max="5" width="12.81640625" style="9" customWidth="1"/>
    <col min="6" max="6" width="0.81640625" style="14" customWidth="1"/>
    <col min="7" max="7" width="12.81640625" style="14" customWidth="1"/>
    <col min="8" max="8" width="0.81640625" style="14" customWidth="1"/>
    <col min="9" max="9" width="12.81640625" style="9" customWidth="1"/>
    <col min="10" max="10" width="0.81640625" style="14" customWidth="1"/>
    <col min="11" max="11" width="12.81640625" style="9" customWidth="1"/>
    <col min="12" max="12" width="0.81640625" style="11" customWidth="1"/>
    <col min="13" max="13" width="18.1796875" style="10" customWidth="1"/>
    <col min="14" max="14" width="1" style="10" customWidth="1"/>
    <col min="15" max="15" width="12.81640625" style="10" customWidth="1"/>
    <col min="16" max="16" width="0.81640625" style="9" customWidth="1"/>
    <col min="17" max="17" width="12.81640625" style="10" customWidth="1"/>
    <col min="18" max="18" width="0.81640625" style="10" customWidth="1"/>
    <col min="19" max="19" width="12.81640625" style="9" customWidth="1"/>
    <col min="20" max="20" width="13.1796875" style="25" bestFit="1" customWidth="1"/>
    <col min="21" max="21" width="5.1796875" style="39" bestFit="1" customWidth="1"/>
    <col min="22" max="16384" width="9.1796875" style="39"/>
  </cols>
  <sheetData>
    <row r="1" spans="1:28" ht="19.5" customHeight="1">
      <c r="A1" s="1" t="s">
        <v>0</v>
      </c>
      <c r="B1" s="35"/>
      <c r="C1" s="36"/>
      <c r="D1" s="37"/>
      <c r="E1" s="11"/>
      <c r="F1" s="11"/>
      <c r="G1" s="11"/>
      <c r="H1" s="11"/>
      <c r="I1" s="10"/>
      <c r="J1" s="16"/>
      <c r="K1" s="10"/>
      <c r="L1" s="38"/>
      <c r="M1" s="11"/>
      <c r="N1" s="11"/>
      <c r="O1" s="36"/>
      <c r="P1" s="10"/>
      <c r="Q1" s="36"/>
      <c r="R1" s="36"/>
      <c r="S1" s="11"/>
    </row>
    <row r="2" spans="1:28" ht="19.5" customHeight="1">
      <c r="A2" s="40" t="s">
        <v>171</v>
      </c>
      <c r="B2" s="41"/>
      <c r="C2" s="36"/>
      <c r="D2" s="37"/>
      <c r="E2" s="11"/>
      <c r="F2" s="11"/>
      <c r="G2" s="11"/>
      <c r="H2" s="11"/>
      <c r="I2" s="10"/>
      <c r="J2" s="16"/>
      <c r="K2" s="10"/>
      <c r="L2" s="38"/>
      <c r="M2" s="11"/>
      <c r="N2" s="11"/>
      <c r="O2" s="36"/>
      <c r="P2" s="10"/>
      <c r="Q2" s="36"/>
      <c r="R2" s="36"/>
      <c r="S2" s="11"/>
    </row>
    <row r="3" spans="1:28" ht="19.5" customHeight="1">
      <c r="A3" s="42"/>
      <c r="B3" s="2"/>
      <c r="C3" s="38"/>
      <c r="D3" s="37"/>
      <c r="E3" s="11"/>
      <c r="F3" s="11"/>
      <c r="G3" s="11"/>
      <c r="H3" s="11"/>
      <c r="I3" s="11"/>
      <c r="J3" s="16"/>
      <c r="K3" s="11"/>
      <c r="L3" s="38"/>
      <c r="M3" s="11"/>
      <c r="N3" s="11"/>
      <c r="O3" s="38"/>
      <c r="P3" s="11"/>
      <c r="Q3" s="38"/>
      <c r="R3" s="38"/>
      <c r="S3" s="11"/>
    </row>
    <row r="4" spans="1:28" ht="19.5" customHeight="1">
      <c r="A4" s="42"/>
      <c r="B4" s="2"/>
      <c r="C4" s="38"/>
      <c r="D4" s="37"/>
      <c r="E4" s="11"/>
      <c r="F4" s="11"/>
      <c r="G4" s="11"/>
      <c r="H4" s="11"/>
      <c r="I4" s="11"/>
      <c r="J4" s="16"/>
      <c r="K4" s="11"/>
      <c r="L4" s="38"/>
      <c r="M4" s="11"/>
      <c r="N4" s="11"/>
      <c r="O4" s="38"/>
      <c r="P4" s="11"/>
      <c r="Q4" s="38"/>
      <c r="R4" s="38"/>
      <c r="S4" s="11"/>
    </row>
    <row r="5" spans="1:28" ht="19.5" customHeight="1">
      <c r="A5" s="13"/>
      <c r="C5" s="295" t="s">
        <v>32</v>
      </c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43"/>
      <c r="U5" s="43"/>
      <c r="V5" s="43"/>
      <c r="W5" s="43"/>
      <c r="X5" s="43"/>
      <c r="Y5" s="43"/>
      <c r="Z5" s="43"/>
      <c r="AA5" s="43"/>
      <c r="AB5" s="43"/>
    </row>
    <row r="6" spans="1:28" ht="19.5" customHeight="1">
      <c r="A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6" t="s">
        <v>150</v>
      </c>
      <c r="N6" s="12"/>
      <c r="O6" s="12"/>
      <c r="P6" s="12"/>
      <c r="Q6" s="12"/>
      <c r="R6" s="12"/>
      <c r="S6" s="12"/>
      <c r="T6" s="43"/>
      <c r="U6" s="43"/>
      <c r="V6" s="43"/>
      <c r="W6" s="43"/>
      <c r="X6" s="43"/>
      <c r="Y6" s="43"/>
      <c r="Z6" s="43"/>
      <c r="AA6" s="43"/>
      <c r="AB6" s="43"/>
    </row>
    <row r="7" spans="1:28" ht="19.5" customHeight="1">
      <c r="A7" s="13"/>
      <c r="C7" s="12"/>
      <c r="D7" s="12"/>
      <c r="E7" s="16"/>
      <c r="I7" s="304" t="s">
        <v>33</v>
      </c>
      <c r="J7" s="304"/>
      <c r="K7" s="304"/>
      <c r="L7" s="12"/>
      <c r="M7" s="133" t="s">
        <v>149</v>
      </c>
      <c r="N7" s="116"/>
      <c r="O7" s="12"/>
      <c r="P7" s="12"/>
      <c r="Q7" s="12"/>
      <c r="R7" s="12"/>
      <c r="S7" s="12"/>
      <c r="T7" s="43"/>
      <c r="U7" s="43"/>
      <c r="V7" s="43"/>
      <c r="W7" s="43"/>
      <c r="X7" s="43"/>
      <c r="Y7" s="43"/>
      <c r="Z7" s="43"/>
      <c r="AA7" s="43"/>
      <c r="AB7" s="43"/>
    </row>
    <row r="8" spans="1:28" s="47" customFormat="1" ht="19.5" customHeight="1">
      <c r="A8" s="44"/>
      <c r="B8" s="8"/>
      <c r="C8" s="45" t="s">
        <v>57</v>
      </c>
      <c r="D8" s="16"/>
      <c r="E8" s="45"/>
      <c r="F8" s="16"/>
      <c r="G8" s="16"/>
      <c r="H8" s="16"/>
      <c r="I8" s="46"/>
      <c r="J8" s="16"/>
      <c r="K8" s="46"/>
      <c r="L8" s="38"/>
      <c r="M8" s="45"/>
      <c r="N8" s="45"/>
      <c r="O8" s="45" t="s">
        <v>34</v>
      </c>
      <c r="P8" s="36"/>
      <c r="Q8" s="36"/>
      <c r="R8" s="36"/>
      <c r="S8" s="36"/>
      <c r="T8" s="44"/>
    </row>
    <row r="9" spans="1:28" s="47" customFormat="1" ht="19.5" customHeight="1">
      <c r="A9" s="44"/>
      <c r="B9" s="8"/>
      <c r="C9" s="45" t="s">
        <v>145</v>
      </c>
      <c r="D9" s="16"/>
      <c r="E9" s="45"/>
      <c r="F9" s="16"/>
      <c r="G9" s="16"/>
      <c r="H9" s="16"/>
      <c r="I9" s="45"/>
      <c r="J9" s="16"/>
      <c r="K9" s="46"/>
      <c r="L9" s="38"/>
      <c r="M9" s="45" t="s">
        <v>35</v>
      </c>
      <c r="N9" s="45"/>
      <c r="O9" s="45" t="s">
        <v>36</v>
      </c>
      <c r="P9" s="36"/>
      <c r="Q9" s="48" t="s">
        <v>37</v>
      </c>
      <c r="R9" s="36"/>
      <c r="S9" s="16"/>
      <c r="T9" s="44"/>
    </row>
    <row r="10" spans="1:28" s="47" customFormat="1" ht="19.5" customHeight="1">
      <c r="A10" s="44"/>
      <c r="B10" s="8"/>
      <c r="C10" s="45" t="s">
        <v>39</v>
      </c>
      <c r="D10" s="16"/>
      <c r="E10" s="45" t="s">
        <v>40</v>
      </c>
      <c r="F10" s="16"/>
      <c r="G10" s="16"/>
      <c r="H10" s="16"/>
      <c r="I10" s="45" t="s">
        <v>41</v>
      </c>
      <c r="J10" s="16"/>
      <c r="K10" s="45"/>
      <c r="L10" s="38"/>
      <c r="M10" s="45" t="s">
        <v>42</v>
      </c>
      <c r="N10" s="45"/>
      <c r="O10" s="45" t="s">
        <v>43</v>
      </c>
      <c r="P10" s="45"/>
      <c r="Q10" s="45" t="s">
        <v>44</v>
      </c>
      <c r="R10" s="45"/>
      <c r="S10" s="16" t="s">
        <v>38</v>
      </c>
      <c r="T10" s="44"/>
    </row>
    <row r="11" spans="1:28" s="47" customFormat="1" ht="19.5" customHeight="1">
      <c r="A11" s="44"/>
      <c r="B11" s="8"/>
      <c r="C11" s="16" t="s">
        <v>45</v>
      </c>
      <c r="D11" s="16"/>
      <c r="E11" s="16" t="s">
        <v>46</v>
      </c>
      <c r="F11" s="16"/>
      <c r="G11" s="16" t="s">
        <v>130</v>
      </c>
      <c r="H11" s="16"/>
      <c r="I11" s="16" t="s">
        <v>47</v>
      </c>
      <c r="J11" s="16"/>
      <c r="K11" s="45" t="s">
        <v>48</v>
      </c>
      <c r="L11" s="38"/>
      <c r="M11" s="16" t="s">
        <v>49</v>
      </c>
      <c r="N11" s="16"/>
      <c r="O11" s="16" t="s">
        <v>51</v>
      </c>
      <c r="P11" s="45"/>
      <c r="Q11" s="16" t="s">
        <v>52</v>
      </c>
      <c r="R11" s="16"/>
      <c r="S11" s="16" t="s">
        <v>50</v>
      </c>
      <c r="T11" s="44"/>
    </row>
    <row r="12" spans="1:28" s="47" customFormat="1" ht="19.5" customHeight="1">
      <c r="A12" s="44"/>
      <c r="B12" s="8"/>
      <c r="C12" s="303" t="s">
        <v>9</v>
      </c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44"/>
    </row>
    <row r="13" spans="1:28" ht="19.5" customHeight="1">
      <c r="A13" s="44" t="s">
        <v>155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</row>
    <row r="14" spans="1:28" ht="19.5" customHeight="1">
      <c r="A14" s="50" t="s">
        <v>156</v>
      </c>
      <c r="B14" s="51"/>
      <c r="C14" s="146">
        <v>441559</v>
      </c>
      <c r="D14" s="156">
        <v>2832119</v>
      </c>
      <c r="E14" s="146">
        <v>2832119</v>
      </c>
      <c r="F14" s="146"/>
      <c r="G14" s="146">
        <v>96396</v>
      </c>
      <c r="H14" s="146"/>
      <c r="I14" s="146">
        <v>45209</v>
      </c>
      <c r="J14" s="156"/>
      <c r="K14" s="146">
        <v>1112335</v>
      </c>
      <c r="L14" s="156"/>
      <c r="M14" s="156">
        <v>-1735</v>
      </c>
      <c r="N14" s="156"/>
      <c r="O14" s="157">
        <f>SUM(C14,E14,I14,K14,G14,M14)</f>
        <v>4525883</v>
      </c>
      <c r="P14" s="156"/>
      <c r="Q14" s="146">
        <v>21987</v>
      </c>
      <c r="R14" s="157"/>
      <c r="S14" s="157">
        <f>SUM(O14,Q14)</f>
        <v>4547870</v>
      </c>
      <c r="T14" s="28"/>
    </row>
    <row r="15" spans="1:28" ht="19.5" customHeight="1">
      <c r="A15" s="50"/>
      <c r="B15" s="53"/>
      <c r="C15" s="121"/>
      <c r="D15" s="143"/>
      <c r="E15" s="121"/>
      <c r="F15" s="121"/>
      <c r="G15" s="121"/>
      <c r="H15" s="121"/>
      <c r="I15" s="121"/>
      <c r="J15" s="143"/>
      <c r="K15" s="121"/>
      <c r="L15" s="143"/>
      <c r="M15" s="121"/>
      <c r="N15" s="121"/>
      <c r="O15" s="121"/>
      <c r="P15" s="143"/>
      <c r="Q15" s="121"/>
      <c r="R15" s="143"/>
      <c r="S15" s="121"/>
      <c r="T15" s="28"/>
    </row>
    <row r="16" spans="1:28" ht="19.5" customHeight="1">
      <c r="A16" s="50" t="s">
        <v>55</v>
      </c>
      <c r="B16" s="51"/>
      <c r="C16" s="128"/>
      <c r="D16" s="142"/>
      <c r="E16" s="128"/>
      <c r="F16" s="144"/>
      <c r="G16" s="144"/>
      <c r="H16" s="144"/>
      <c r="I16" s="128"/>
      <c r="J16" s="142"/>
      <c r="K16" s="128"/>
      <c r="L16" s="142"/>
      <c r="M16" s="128"/>
      <c r="N16" s="144"/>
      <c r="O16" s="115"/>
      <c r="P16" s="142"/>
      <c r="Q16" s="115"/>
      <c r="R16" s="142"/>
      <c r="S16" s="122"/>
      <c r="T16" s="28"/>
    </row>
    <row r="17" spans="1:20" ht="19.5" customHeight="1">
      <c r="A17" s="55" t="s">
        <v>135</v>
      </c>
      <c r="B17" s="51"/>
      <c r="C17" s="122">
        <f>SUM(C15:C15)</f>
        <v>0</v>
      </c>
      <c r="D17" s="122"/>
      <c r="E17" s="122">
        <f>SUM(E15:E15)</f>
        <v>0</v>
      </c>
      <c r="F17" s="122"/>
      <c r="G17" s="122">
        <v>0</v>
      </c>
      <c r="H17" s="122"/>
      <c r="I17" s="122">
        <f>SUM(I15:I15)</f>
        <v>0</v>
      </c>
      <c r="J17" s="158"/>
      <c r="K17" s="92">
        <v>74521</v>
      </c>
      <c r="L17" s="158"/>
      <c r="M17" s="92">
        <v>0</v>
      </c>
      <c r="N17" s="159"/>
      <c r="O17" s="160">
        <f>SUM(C17,E17,I17,K17,G17,M17)</f>
        <v>74521</v>
      </c>
      <c r="P17" s="158"/>
      <c r="Q17" s="153">
        <v>-1140</v>
      </c>
      <c r="R17" s="158"/>
      <c r="S17" s="160">
        <f>SUM(O17,Q17)</f>
        <v>73381</v>
      </c>
      <c r="T17" s="28"/>
    </row>
    <row r="18" spans="1:20" ht="19.5" customHeight="1">
      <c r="A18" s="61" t="s">
        <v>165</v>
      </c>
      <c r="B18" s="51"/>
      <c r="C18" s="161">
        <f>SUM(C16:C16)</f>
        <v>0</v>
      </c>
      <c r="D18" s="64"/>
      <c r="E18" s="161">
        <f>SUM(E16:E16)</f>
        <v>0</v>
      </c>
      <c r="F18" s="64"/>
      <c r="G18" s="161">
        <v>0</v>
      </c>
      <c r="H18" s="64"/>
      <c r="I18" s="161">
        <f>SUM(I16:I16)</f>
        <v>0</v>
      </c>
      <c r="J18" s="64"/>
      <c r="K18" s="161">
        <v>7294</v>
      </c>
      <c r="L18" s="64"/>
      <c r="M18" s="161">
        <v>0</v>
      </c>
      <c r="N18" s="64"/>
      <c r="O18" s="162">
        <f>SUM(C18,E18,I18,K18,G18,M18)</f>
        <v>7294</v>
      </c>
      <c r="P18" s="64"/>
      <c r="Q18" s="161">
        <v>291</v>
      </c>
      <c r="R18" s="64"/>
      <c r="S18" s="162">
        <f>SUM(O18,Q18)</f>
        <v>7585</v>
      </c>
      <c r="T18" s="28"/>
    </row>
    <row r="19" spans="1:20" ht="19.5" customHeight="1">
      <c r="A19" s="50" t="s">
        <v>27</v>
      </c>
      <c r="B19" s="51"/>
      <c r="C19" s="163">
        <f>SUM(C18:C18)</f>
        <v>0</v>
      </c>
      <c r="D19" s="148"/>
      <c r="E19" s="163">
        <f>SUM(E18:E18)</f>
        <v>0</v>
      </c>
      <c r="F19" s="148"/>
      <c r="G19" s="163">
        <v>0</v>
      </c>
      <c r="H19" s="148"/>
      <c r="I19" s="163">
        <f>SUM(I18:I18)</f>
        <v>0</v>
      </c>
      <c r="J19" s="148"/>
      <c r="K19" s="163">
        <f>SUM(K17:K18)</f>
        <v>81815</v>
      </c>
      <c r="L19" s="148"/>
      <c r="M19" s="163">
        <f>SUM(M18:M18)</f>
        <v>0</v>
      </c>
      <c r="N19" s="148"/>
      <c r="O19" s="163">
        <f>SUM(C19,E19,I19,K19,G19,M19)</f>
        <v>81815</v>
      </c>
      <c r="P19" s="148"/>
      <c r="Q19" s="163">
        <f>SUM(Q17:Q18)</f>
        <v>-849</v>
      </c>
      <c r="R19" s="148"/>
      <c r="S19" s="163">
        <f>SUM(O19,Q19)</f>
        <v>80966</v>
      </c>
      <c r="T19" s="28"/>
    </row>
    <row r="20" spans="1:20" ht="19.5" customHeight="1">
      <c r="A20" s="50"/>
      <c r="B20" s="53"/>
      <c r="C20" s="146"/>
      <c r="D20" s="156"/>
      <c r="E20" s="146"/>
      <c r="F20" s="146"/>
      <c r="G20" s="146"/>
      <c r="H20" s="146"/>
      <c r="I20" s="146"/>
      <c r="J20" s="156"/>
      <c r="K20" s="146"/>
      <c r="L20" s="156"/>
      <c r="M20" s="146"/>
      <c r="N20" s="146"/>
      <c r="O20" s="146"/>
      <c r="P20" s="156"/>
      <c r="Q20" s="164"/>
      <c r="R20" s="156"/>
      <c r="S20" s="164"/>
      <c r="T20" s="28"/>
    </row>
    <row r="21" spans="1:20" ht="19.5" customHeight="1" thickBot="1">
      <c r="A21" s="50" t="s">
        <v>157</v>
      </c>
      <c r="B21" s="51"/>
      <c r="C21" s="165">
        <f>SUM(C14,C19)</f>
        <v>441559</v>
      </c>
      <c r="D21" s="146"/>
      <c r="E21" s="165">
        <f>SUM(E14,E19)</f>
        <v>2832119</v>
      </c>
      <c r="F21" s="148"/>
      <c r="G21" s="165">
        <f>SUM(G14,G19)</f>
        <v>96396</v>
      </c>
      <c r="H21" s="148"/>
      <c r="I21" s="165">
        <f>SUM(I14,I19)</f>
        <v>45209</v>
      </c>
      <c r="J21" s="148"/>
      <c r="K21" s="165">
        <f>SUM(K14,K19)</f>
        <v>1194150</v>
      </c>
      <c r="L21" s="148"/>
      <c r="M21" s="165">
        <f>SUM(M14,M19)</f>
        <v>-1735</v>
      </c>
      <c r="N21" s="148"/>
      <c r="O21" s="165">
        <f>SUM(O14,O19)</f>
        <v>4607698</v>
      </c>
      <c r="P21" s="148"/>
      <c r="Q21" s="165">
        <f>SUM(Q14,Q19)</f>
        <v>21138</v>
      </c>
      <c r="R21" s="148"/>
      <c r="S21" s="165">
        <f>SUM(S14,S19)</f>
        <v>4628836</v>
      </c>
      <c r="T21" s="28"/>
    </row>
    <row r="22" spans="1:20" ht="19.5" customHeight="1" thickTop="1"/>
    <row r="23" spans="1:20" ht="14">
      <c r="N23" s="11"/>
      <c r="P23" s="14"/>
      <c r="R23" s="11"/>
    </row>
  </sheetData>
  <mergeCells count="3">
    <mergeCell ref="C12:S12"/>
    <mergeCell ref="C5:S5"/>
    <mergeCell ref="I7:K7"/>
  </mergeCells>
  <pageMargins left="0.7" right="0.5" top="0.48" bottom="0.5" header="0.49" footer="0.5"/>
  <pageSetup paperSize="9" scale="72" firstPageNumber="6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V40"/>
  <sheetViews>
    <sheetView view="pageBreakPreview" topLeftCell="A11" zoomScale="70" zoomScaleNormal="60" zoomScaleSheetLayoutView="70" workbookViewId="0">
      <selection activeCell="A30" sqref="A30"/>
    </sheetView>
  </sheetViews>
  <sheetFormatPr defaultColWidth="9.1796875" defaultRowHeight="19.5" customHeight="1"/>
  <cols>
    <col min="1" max="1" width="54.54296875" style="25" customWidth="1"/>
    <col min="2" max="2" width="5.54296875" style="8" customWidth="1"/>
    <col min="3" max="3" width="12.81640625" style="10" customWidth="1"/>
    <col min="4" max="4" width="0.81640625" style="14" customWidth="1"/>
    <col min="5" max="5" width="12.81640625" style="9" customWidth="1"/>
    <col min="6" max="6" width="0.81640625" style="14" customWidth="1"/>
    <col min="7" max="7" width="12.81640625" style="9" customWidth="1"/>
    <col min="8" max="8" width="0.81640625" style="14" customWidth="1"/>
    <col min="9" max="9" width="12.81640625" style="9" customWidth="1"/>
    <col min="10" max="10" width="0.81640625" style="11" customWidth="1"/>
    <col min="11" max="11" width="18.1796875" style="10" customWidth="1"/>
    <col min="12" max="12" width="0.81640625" style="10" customWidth="1"/>
    <col min="13" max="13" width="17" style="10" customWidth="1"/>
    <col min="14" max="14" width="0.81640625" style="10" customWidth="1"/>
    <col min="15" max="15" width="16.54296875" style="10" customWidth="1"/>
    <col min="16" max="16" width="1" style="10" customWidth="1"/>
    <col min="17" max="17" width="12.81640625" style="10" customWidth="1"/>
    <col min="18" max="18" width="0.81640625" style="9" customWidth="1"/>
    <col min="19" max="19" width="12.81640625" style="10" customWidth="1"/>
    <col min="20" max="20" width="0.81640625" style="10" customWidth="1"/>
    <col min="21" max="21" width="12.81640625" style="9" customWidth="1"/>
    <col min="22" max="22" width="13.1796875" style="25" bestFit="1" customWidth="1"/>
    <col min="23" max="23" width="5.1796875" style="39" bestFit="1" customWidth="1"/>
    <col min="24" max="16384" width="9.1796875" style="39"/>
  </cols>
  <sheetData>
    <row r="1" spans="1:21" ht="19.5" customHeight="1">
      <c r="A1" s="1" t="s">
        <v>0</v>
      </c>
      <c r="B1" s="35"/>
      <c r="C1" s="36"/>
      <c r="D1" s="37"/>
      <c r="E1" s="11"/>
      <c r="F1" s="11"/>
      <c r="G1" s="10"/>
      <c r="H1" s="249"/>
      <c r="I1" s="10"/>
      <c r="J1" s="38"/>
      <c r="K1" s="11"/>
      <c r="L1" s="11"/>
      <c r="M1" s="11"/>
      <c r="N1" s="11"/>
      <c r="O1" s="11"/>
      <c r="P1" s="11"/>
      <c r="Q1" s="36"/>
      <c r="R1" s="10"/>
      <c r="S1" s="36"/>
      <c r="T1" s="36"/>
      <c r="U1" s="11"/>
    </row>
    <row r="2" spans="1:21" ht="19.5" customHeight="1">
      <c r="A2" s="40" t="s">
        <v>171</v>
      </c>
      <c r="B2" s="41"/>
      <c r="C2" s="36"/>
      <c r="D2" s="37"/>
      <c r="E2" s="11"/>
      <c r="F2" s="11"/>
      <c r="G2" s="10"/>
      <c r="H2" s="249"/>
      <c r="I2" s="10"/>
      <c r="J2" s="38"/>
      <c r="K2" s="11"/>
      <c r="L2" s="11"/>
      <c r="M2" s="11"/>
      <c r="N2" s="11"/>
      <c r="O2" s="11"/>
      <c r="P2" s="11"/>
      <c r="Q2" s="36"/>
      <c r="R2" s="10"/>
      <c r="S2" s="36"/>
      <c r="T2" s="36"/>
      <c r="U2" s="11"/>
    </row>
    <row r="3" spans="1:21" ht="19.5" customHeight="1">
      <c r="A3" s="42"/>
      <c r="B3" s="2"/>
      <c r="C3" s="38"/>
      <c r="D3" s="37"/>
      <c r="E3" s="11"/>
      <c r="F3" s="11"/>
      <c r="G3" s="11"/>
      <c r="H3" s="249"/>
      <c r="I3" s="11"/>
      <c r="J3" s="38"/>
      <c r="K3" s="11"/>
      <c r="L3" s="11"/>
      <c r="M3" s="11"/>
      <c r="N3" s="11"/>
      <c r="O3" s="11"/>
      <c r="P3" s="11"/>
      <c r="Q3" s="38"/>
      <c r="R3" s="11"/>
      <c r="S3" s="38"/>
      <c r="T3" s="38"/>
      <c r="U3" s="11"/>
    </row>
    <row r="4" spans="1:21" ht="19.5" customHeight="1">
      <c r="A4" s="42"/>
      <c r="B4" s="2"/>
      <c r="C4" s="38"/>
      <c r="D4" s="37"/>
      <c r="E4" s="11"/>
      <c r="F4" s="11"/>
      <c r="G4" s="11"/>
      <c r="H4" s="249"/>
      <c r="I4" s="11"/>
      <c r="J4" s="38"/>
      <c r="K4" s="11"/>
      <c r="L4" s="11"/>
      <c r="M4" s="11"/>
      <c r="N4" s="11"/>
      <c r="O4" s="11"/>
      <c r="P4" s="11"/>
      <c r="Q4" s="38"/>
      <c r="R4" s="11"/>
      <c r="S4" s="38"/>
      <c r="T4" s="38"/>
      <c r="U4" s="11"/>
    </row>
    <row r="5" spans="1:21" ht="19.5" customHeight="1">
      <c r="A5" s="13"/>
      <c r="C5" s="295" t="s">
        <v>32</v>
      </c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</row>
    <row r="6" spans="1:21" ht="19.5" customHeight="1">
      <c r="A6" s="13"/>
      <c r="C6" s="250"/>
      <c r="D6" s="250"/>
      <c r="E6" s="249"/>
      <c r="G6" s="304" t="s">
        <v>33</v>
      </c>
      <c r="H6" s="304"/>
      <c r="I6" s="304"/>
      <c r="J6" s="250"/>
      <c r="K6" s="304" t="s">
        <v>140</v>
      </c>
      <c r="L6" s="304"/>
      <c r="M6" s="304"/>
      <c r="N6" s="304"/>
      <c r="O6" s="304"/>
      <c r="P6" s="116"/>
      <c r="Q6" s="250"/>
      <c r="R6" s="250"/>
      <c r="S6" s="250"/>
      <c r="T6" s="250"/>
      <c r="U6" s="250"/>
    </row>
    <row r="7" spans="1:21" ht="19.5" customHeight="1">
      <c r="A7" s="13"/>
      <c r="C7" s="250"/>
      <c r="D7" s="250"/>
      <c r="E7" s="249"/>
      <c r="G7" s="249"/>
      <c r="H7" s="249"/>
      <c r="I7" s="249"/>
      <c r="J7" s="250"/>
      <c r="K7" s="249"/>
      <c r="L7" s="249"/>
      <c r="M7" s="249" t="s">
        <v>212</v>
      </c>
      <c r="N7" s="249"/>
      <c r="O7" s="249"/>
      <c r="P7" s="14"/>
      <c r="Q7" s="250"/>
      <c r="R7" s="250"/>
      <c r="S7" s="250"/>
      <c r="T7" s="250"/>
      <c r="U7" s="250"/>
    </row>
    <row r="8" spans="1:21" ht="19.5" customHeight="1">
      <c r="A8" s="13"/>
      <c r="C8" s="250"/>
      <c r="D8" s="250"/>
      <c r="E8" s="249"/>
      <c r="G8" s="249"/>
      <c r="H8" s="249"/>
      <c r="I8" s="249"/>
      <c r="J8" s="250"/>
      <c r="K8" s="249"/>
      <c r="L8" s="249"/>
      <c r="M8" s="249" t="s">
        <v>196</v>
      </c>
      <c r="N8" s="249"/>
      <c r="O8" s="249"/>
      <c r="P8" s="14"/>
      <c r="Q8" s="250"/>
      <c r="R8" s="250"/>
      <c r="S8" s="250"/>
      <c r="T8" s="250"/>
      <c r="U8" s="250"/>
    </row>
    <row r="9" spans="1:21" ht="19.5" customHeight="1">
      <c r="A9" s="13"/>
      <c r="C9" s="250"/>
      <c r="D9" s="250"/>
      <c r="E9" s="249"/>
      <c r="G9" s="249"/>
      <c r="H9" s="249"/>
      <c r="I9" s="249"/>
      <c r="J9" s="250"/>
      <c r="K9" s="249"/>
      <c r="L9" s="249"/>
      <c r="M9" s="249" t="s">
        <v>197</v>
      </c>
      <c r="N9" s="249"/>
      <c r="O9" s="249"/>
      <c r="P9" s="14"/>
      <c r="Q9" s="250"/>
      <c r="R9" s="250"/>
      <c r="S9" s="250"/>
      <c r="T9" s="250"/>
      <c r="U9" s="250"/>
    </row>
    <row r="10" spans="1:21" ht="19.5" customHeight="1">
      <c r="A10" s="13"/>
      <c r="C10" s="250"/>
      <c r="D10" s="250"/>
      <c r="E10" s="249"/>
      <c r="G10" s="249"/>
      <c r="H10" s="249"/>
      <c r="I10" s="249"/>
      <c r="J10" s="250"/>
      <c r="K10" s="249"/>
      <c r="L10" s="249"/>
      <c r="M10" s="249" t="s">
        <v>198</v>
      </c>
      <c r="N10" s="249"/>
      <c r="O10" s="39"/>
      <c r="P10" s="14"/>
      <c r="Q10" s="250"/>
      <c r="R10" s="250"/>
      <c r="S10" s="250"/>
      <c r="T10" s="250"/>
      <c r="U10" s="250"/>
    </row>
    <row r="11" spans="1:21" ht="19.5" customHeight="1">
      <c r="A11" s="44"/>
      <c r="C11" s="45" t="s">
        <v>57</v>
      </c>
      <c r="D11" s="249"/>
      <c r="E11" s="45"/>
      <c r="F11" s="249"/>
      <c r="G11" s="46"/>
      <c r="H11" s="249"/>
      <c r="I11" s="46"/>
      <c r="J11" s="38"/>
      <c r="K11" s="45"/>
      <c r="L11" s="45"/>
      <c r="M11" s="45" t="s">
        <v>199</v>
      </c>
      <c r="N11" s="45"/>
      <c r="O11" s="39"/>
      <c r="P11" s="45"/>
      <c r="Q11" s="45" t="s">
        <v>34</v>
      </c>
      <c r="R11" s="36"/>
      <c r="S11" s="36"/>
      <c r="T11" s="36"/>
      <c r="U11" s="36"/>
    </row>
    <row r="12" spans="1:21" ht="19.5" customHeight="1">
      <c r="A12" s="44"/>
      <c r="C12" s="45" t="s">
        <v>145</v>
      </c>
      <c r="D12" s="249"/>
      <c r="E12" s="45"/>
      <c r="F12" s="249"/>
      <c r="G12" s="45"/>
      <c r="H12" s="249"/>
      <c r="I12" s="46"/>
      <c r="J12" s="38"/>
      <c r="K12" s="45" t="s">
        <v>35</v>
      </c>
      <c r="L12" s="45"/>
      <c r="M12" s="45" t="s">
        <v>200</v>
      </c>
      <c r="N12" s="45"/>
      <c r="O12" s="39"/>
      <c r="P12" s="45"/>
      <c r="Q12" s="45" t="s">
        <v>36</v>
      </c>
      <c r="R12" s="36"/>
      <c r="S12" s="48" t="s">
        <v>37</v>
      </c>
      <c r="T12" s="36"/>
      <c r="U12" s="249"/>
    </row>
    <row r="13" spans="1:21" ht="19.5" customHeight="1">
      <c r="A13" s="44"/>
      <c r="C13" s="45" t="s">
        <v>39</v>
      </c>
      <c r="D13" s="249"/>
      <c r="E13" s="45" t="s">
        <v>40</v>
      </c>
      <c r="F13" s="249"/>
      <c r="G13" s="45" t="s">
        <v>41</v>
      </c>
      <c r="H13" s="249"/>
      <c r="I13" s="45"/>
      <c r="J13" s="38"/>
      <c r="K13" s="45" t="s">
        <v>42</v>
      </c>
      <c r="L13" s="45"/>
      <c r="M13" s="45" t="s">
        <v>201</v>
      </c>
      <c r="N13" s="45"/>
      <c r="O13" s="249" t="s">
        <v>203</v>
      </c>
      <c r="P13" s="45"/>
      <c r="Q13" s="45" t="s">
        <v>43</v>
      </c>
      <c r="R13" s="45"/>
      <c r="S13" s="45" t="s">
        <v>44</v>
      </c>
      <c r="T13" s="45"/>
      <c r="U13" s="249" t="s">
        <v>38</v>
      </c>
    </row>
    <row r="14" spans="1:21" ht="19.5" customHeight="1">
      <c r="A14" s="44"/>
      <c r="B14" s="2" t="s">
        <v>8</v>
      </c>
      <c r="C14" s="249" t="s">
        <v>45</v>
      </c>
      <c r="D14" s="249"/>
      <c r="E14" s="249" t="s">
        <v>46</v>
      </c>
      <c r="F14" s="249"/>
      <c r="G14" s="249" t="s">
        <v>47</v>
      </c>
      <c r="H14" s="249"/>
      <c r="I14" s="45" t="s">
        <v>48</v>
      </c>
      <c r="J14" s="38"/>
      <c r="K14" s="249" t="s">
        <v>49</v>
      </c>
      <c r="L14" s="249"/>
      <c r="M14" s="249" t="s">
        <v>202</v>
      </c>
      <c r="N14" s="249"/>
      <c r="O14" s="45" t="s">
        <v>204</v>
      </c>
      <c r="P14" s="249"/>
      <c r="Q14" s="249" t="s">
        <v>51</v>
      </c>
      <c r="R14" s="45"/>
      <c r="S14" s="249" t="s">
        <v>52</v>
      </c>
      <c r="T14" s="249"/>
      <c r="U14" s="249" t="s">
        <v>50</v>
      </c>
    </row>
    <row r="15" spans="1:21" ht="19.5" customHeight="1">
      <c r="A15" s="44"/>
      <c r="C15" s="303" t="s">
        <v>9</v>
      </c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</row>
    <row r="16" spans="1:21" ht="19.5" customHeight="1">
      <c r="A16" s="44" t="s">
        <v>186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</row>
    <row r="17" spans="1:22" ht="19.5" customHeight="1">
      <c r="A17" s="44" t="s">
        <v>191</v>
      </c>
      <c r="C17" s="250">
        <v>441561</v>
      </c>
      <c r="D17" s="250"/>
      <c r="E17" s="250">
        <v>2832156</v>
      </c>
      <c r="F17" s="250"/>
      <c r="G17" s="250">
        <v>45209</v>
      </c>
      <c r="H17" s="250"/>
      <c r="I17" s="250">
        <v>1166441</v>
      </c>
      <c r="J17" s="250"/>
      <c r="K17" s="250">
        <v>-1735</v>
      </c>
      <c r="L17" s="250"/>
      <c r="M17" s="174">
        <v>0</v>
      </c>
      <c r="N17" s="250"/>
      <c r="O17" s="250">
        <f>SUM(K17:M17)</f>
        <v>-1735</v>
      </c>
      <c r="P17" s="250"/>
      <c r="Q17" s="250">
        <f>SUM(C17,E17,G17,I17,O17)</f>
        <v>4483632</v>
      </c>
      <c r="R17" s="250"/>
      <c r="S17" s="250">
        <v>10750</v>
      </c>
      <c r="T17" s="250"/>
      <c r="U17" s="250">
        <f>Q17+S17</f>
        <v>4494382</v>
      </c>
    </row>
    <row r="18" spans="1:22" ht="19.5" customHeight="1">
      <c r="A18" s="25" t="s">
        <v>190</v>
      </c>
      <c r="B18" s="8">
        <v>3</v>
      </c>
      <c r="C18" s="162">
        <v>0</v>
      </c>
      <c r="D18" s="252"/>
      <c r="E18" s="162">
        <v>0</v>
      </c>
      <c r="F18" s="146"/>
      <c r="G18" s="162">
        <v>0</v>
      </c>
      <c r="H18" s="146"/>
      <c r="I18" s="162">
        <v>-4898</v>
      </c>
      <c r="J18" s="146"/>
      <c r="K18" s="162">
        <v>0</v>
      </c>
      <c r="L18" s="174"/>
      <c r="M18" s="162">
        <v>0</v>
      </c>
      <c r="N18" s="174"/>
      <c r="O18" s="162">
        <v>0</v>
      </c>
      <c r="P18" s="146"/>
      <c r="Q18" s="278">
        <f>SUM(C18,E18,G18,I18,K18,M18)</f>
        <v>-4898</v>
      </c>
      <c r="R18" s="146"/>
      <c r="S18" s="162">
        <v>-165</v>
      </c>
      <c r="T18" s="146"/>
      <c r="U18" s="278">
        <f>Q18+S18</f>
        <v>-5063</v>
      </c>
    </row>
    <row r="19" spans="1:22" ht="19.5" customHeight="1">
      <c r="A19" s="50" t="s">
        <v>187</v>
      </c>
      <c r="B19" s="51"/>
      <c r="C19" s="167">
        <f>SUM(C17:C18)</f>
        <v>441561</v>
      </c>
      <c r="D19" s="156"/>
      <c r="E19" s="155">
        <f>SUM(E17:E18)</f>
        <v>2832156</v>
      </c>
      <c r="F19" s="146"/>
      <c r="G19" s="155">
        <f>SUM(G17:G18)</f>
        <v>45209</v>
      </c>
      <c r="H19" s="156"/>
      <c r="I19" s="155">
        <f>SUM(I17:I18)</f>
        <v>1161543</v>
      </c>
      <c r="J19" s="156"/>
      <c r="K19" s="155">
        <f>SUM(K17:K18)</f>
        <v>-1735</v>
      </c>
      <c r="L19" s="156"/>
      <c r="M19" s="155">
        <f>SUM(M17:M18)</f>
        <v>0</v>
      </c>
      <c r="N19" s="156"/>
      <c r="O19" s="155">
        <f>SUM(O17:O18)</f>
        <v>-1735</v>
      </c>
      <c r="P19" s="156"/>
      <c r="Q19" s="155">
        <f>SUM(C19,E19,G19,I19,O19)</f>
        <v>4478734</v>
      </c>
      <c r="R19" s="156"/>
      <c r="S19" s="155">
        <f>SUM(S17:S18)</f>
        <v>10585</v>
      </c>
      <c r="T19" s="146"/>
      <c r="U19" s="155">
        <f>SUM(U17:U18)</f>
        <v>4489319</v>
      </c>
      <c r="V19" s="28"/>
    </row>
    <row r="20" spans="1:22" ht="19.5" customHeight="1">
      <c r="A20" s="50"/>
      <c r="B20" s="53"/>
      <c r="C20" s="121"/>
      <c r="D20" s="143"/>
      <c r="E20" s="121"/>
      <c r="F20" s="121"/>
      <c r="G20" s="121"/>
      <c r="H20" s="143"/>
      <c r="I20" s="121"/>
      <c r="J20" s="143"/>
      <c r="K20" s="121"/>
      <c r="L20" s="121"/>
      <c r="M20" s="121"/>
      <c r="N20" s="121"/>
      <c r="O20" s="121"/>
      <c r="P20" s="121"/>
      <c r="Q20" s="121"/>
      <c r="R20" s="143"/>
      <c r="S20" s="121"/>
      <c r="T20" s="143"/>
      <c r="U20" s="121"/>
      <c r="V20" s="28"/>
    </row>
    <row r="21" spans="1:22" ht="19.5" customHeight="1">
      <c r="A21" s="50" t="s">
        <v>53</v>
      </c>
      <c r="B21" s="53"/>
      <c r="C21" s="121"/>
      <c r="D21" s="143"/>
      <c r="E21" s="121"/>
      <c r="F21" s="121"/>
      <c r="G21" s="121"/>
      <c r="H21" s="143"/>
      <c r="I21" s="121"/>
      <c r="J21" s="143"/>
      <c r="K21" s="121"/>
      <c r="L21" s="121"/>
      <c r="M21" s="121"/>
      <c r="N21" s="121"/>
      <c r="O21" s="121"/>
      <c r="P21" s="121"/>
      <c r="Q21" s="121"/>
      <c r="R21" s="143"/>
      <c r="S21" s="121"/>
      <c r="T21" s="143"/>
      <c r="U21" s="121"/>
      <c r="V21" s="28"/>
    </row>
    <row r="22" spans="1:22" ht="19.5" customHeight="1">
      <c r="A22" s="54" t="s">
        <v>233</v>
      </c>
      <c r="B22" s="53"/>
      <c r="C22" s="121"/>
      <c r="D22" s="143"/>
      <c r="E22" s="121"/>
      <c r="F22" s="121"/>
      <c r="G22" s="121"/>
      <c r="H22" s="143"/>
      <c r="I22" s="121"/>
      <c r="J22" s="143"/>
      <c r="K22" s="121"/>
      <c r="L22" s="121"/>
      <c r="M22" s="121"/>
      <c r="N22" s="121"/>
      <c r="O22" s="121"/>
      <c r="P22" s="121"/>
      <c r="Q22" s="121"/>
      <c r="R22" s="143"/>
      <c r="S22" s="121"/>
      <c r="T22" s="143"/>
      <c r="U22" s="121"/>
      <c r="V22" s="28"/>
    </row>
    <row r="23" spans="1:22" ht="19.5" hidden="1" customHeight="1">
      <c r="A23" s="118" t="s">
        <v>132</v>
      </c>
      <c r="B23" s="53"/>
      <c r="C23" s="121"/>
      <c r="D23" s="143"/>
      <c r="E23" s="121"/>
      <c r="F23" s="121"/>
      <c r="G23" s="121"/>
      <c r="H23" s="143"/>
      <c r="I23" s="121"/>
      <c r="J23" s="143"/>
      <c r="K23" s="121"/>
      <c r="L23" s="121"/>
      <c r="M23" s="121"/>
      <c r="N23" s="121"/>
      <c r="O23" s="121"/>
      <c r="P23" s="121"/>
      <c r="Q23" s="121"/>
      <c r="R23" s="143"/>
      <c r="S23" s="121"/>
      <c r="T23" s="143"/>
      <c r="U23" s="121"/>
      <c r="V23" s="28"/>
    </row>
    <row r="24" spans="1:22" ht="19.5" hidden="1" customHeight="1">
      <c r="A24" s="118" t="s">
        <v>133</v>
      </c>
      <c r="B24" s="53"/>
      <c r="C24" s="121"/>
      <c r="D24" s="143"/>
      <c r="E24" s="121"/>
      <c r="F24" s="121"/>
      <c r="G24" s="121"/>
      <c r="H24" s="143"/>
      <c r="I24" s="121"/>
      <c r="J24" s="143"/>
      <c r="K24" s="121"/>
      <c r="L24" s="121"/>
      <c r="M24" s="121"/>
      <c r="N24" s="121"/>
      <c r="O24" s="121"/>
      <c r="P24" s="121"/>
      <c r="Q24" s="121"/>
      <c r="R24" s="143"/>
      <c r="S24" s="121"/>
      <c r="T24" s="143"/>
      <c r="U24" s="121"/>
      <c r="V24" s="28"/>
    </row>
    <row r="25" spans="1:22" ht="19.5" customHeight="1">
      <c r="A25" s="55" t="s">
        <v>192</v>
      </c>
      <c r="B25" s="51">
        <v>11</v>
      </c>
      <c r="C25" s="154">
        <v>0</v>
      </c>
      <c r="D25" s="256"/>
      <c r="E25" s="154">
        <v>0</v>
      </c>
      <c r="F25" s="154"/>
      <c r="G25" s="154">
        <v>0</v>
      </c>
      <c r="H25" s="256"/>
      <c r="I25" s="174">
        <v>-132464</v>
      </c>
      <c r="J25" s="256"/>
      <c r="K25" s="154">
        <v>0</v>
      </c>
      <c r="L25" s="154"/>
      <c r="M25" s="154">
        <v>0</v>
      </c>
      <c r="N25" s="154"/>
      <c r="O25" s="154">
        <v>0</v>
      </c>
      <c r="P25" s="154"/>
      <c r="Q25" s="174">
        <v>-132464</v>
      </c>
      <c r="R25" s="256"/>
      <c r="S25" s="154">
        <v>0</v>
      </c>
      <c r="T25" s="256"/>
      <c r="U25" s="174">
        <f>Q25+S25</f>
        <v>-132464</v>
      </c>
      <c r="V25" s="28"/>
    </row>
    <row r="26" spans="1:22" ht="19.5" customHeight="1">
      <c r="A26" s="54" t="s">
        <v>234</v>
      </c>
      <c r="B26" s="53"/>
      <c r="C26" s="255">
        <f>SUM(C25)</f>
        <v>0</v>
      </c>
      <c r="D26" s="143"/>
      <c r="E26" s="255">
        <f>SUM(E25)</f>
        <v>0</v>
      </c>
      <c r="F26" s="121"/>
      <c r="G26" s="255">
        <f>SUM(G25)</f>
        <v>0</v>
      </c>
      <c r="H26" s="143"/>
      <c r="I26" s="155">
        <f>SUM(I25)</f>
        <v>-132464</v>
      </c>
      <c r="J26" s="143"/>
      <c r="K26" s="255">
        <f>SUM(K25)</f>
        <v>0</v>
      </c>
      <c r="L26" s="121"/>
      <c r="M26" s="255">
        <f>SUM(M25)</f>
        <v>0</v>
      </c>
      <c r="N26" s="121"/>
      <c r="O26" s="255">
        <f>SUM(O25)</f>
        <v>0</v>
      </c>
      <c r="P26" s="121"/>
      <c r="Q26" s="155">
        <f>SUM(Q25)</f>
        <v>-132464</v>
      </c>
      <c r="R26" s="143"/>
      <c r="S26" s="255">
        <f>SUM(S25)</f>
        <v>0</v>
      </c>
      <c r="T26" s="143"/>
      <c r="U26" s="155">
        <f>SUM(U25)</f>
        <v>-132464</v>
      </c>
      <c r="V26" s="28"/>
    </row>
    <row r="27" spans="1:22" ht="19.5" customHeight="1">
      <c r="A27" s="50"/>
      <c r="B27" s="53"/>
      <c r="C27" s="121"/>
      <c r="D27" s="143"/>
      <c r="E27" s="121"/>
      <c r="F27" s="121"/>
      <c r="G27" s="121"/>
      <c r="H27" s="143"/>
      <c r="I27" s="121"/>
      <c r="J27" s="143"/>
      <c r="K27" s="121"/>
      <c r="L27" s="121"/>
      <c r="M27" s="121"/>
      <c r="N27" s="121"/>
      <c r="O27" s="121"/>
      <c r="P27" s="121"/>
      <c r="Q27" s="121"/>
      <c r="R27" s="143"/>
      <c r="S27" s="121"/>
      <c r="T27" s="143"/>
      <c r="U27" s="121"/>
      <c r="V27" s="28"/>
    </row>
    <row r="28" spans="1:22" ht="19.5" customHeight="1">
      <c r="A28" s="54" t="s">
        <v>237</v>
      </c>
      <c r="B28" s="53"/>
      <c r="C28" s="121"/>
      <c r="D28" s="143"/>
      <c r="E28" s="121"/>
      <c r="F28" s="121"/>
      <c r="G28" s="121"/>
      <c r="H28" s="143"/>
      <c r="I28" s="121"/>
      <c r="J28" s="143"/>
      <c r="K28" s="121"/>
      <c r="L28" s="121"/>
      <c r="M28" s="121"/>
      <c r="N28" s="121"/>
      <c r="O28" s="121"/>
      <c r="P28" s="121"/>
      <c r="Q28" s="121"/>
      <c r="R28" s="143"/>
      <c r="S28" s="121"/>
      <c r="T28" s="143"/>
      <c r="U28" s="121"/>
      <c r="V28" s="28"/>
    </row>
    <row r="29" spans="1:22" ht="19.5" customHeight="1">
      <c r="A29" s="55" t="s">
        <v>235</v>
      </c>
      <c r="B29" s="53"/>
      <c r="C29" s="258">
        <v>0</v>
      </c>
      <c r="D29" s="256"/>
      <c r="E29" s="258">
        <v>0</v>
      </c>
      <c r="F29" s="154"/>
      <c r="G29" s="258">
        <v>0</v>
      </c>
      <c r="H29" s="256"/>
      <c r="I29" s="258">
        <v>0</v>
      </c>
      <c r="J29" s="256"/>
      <c r="K29" s="258">
        <v>0</v>
      </c>
      <c r="L29" s="154"/>
      <c r="M29" s="258">
        <v>0</v>
      </c>
      <c r="N29" s="154"/>
      <c r="O29" s="258">
        <v>0</v>
      </c>
      <c r="P29" s="154"/>
      <c r="Q29" s="258">
        <v>0</v>
      </c>
      <c r="R29" s="256"/>
      <c r="S29" s="162">
        <v>-124</v>
      </c>
      <c r="T29" s="256"/>
      <c r="U29" s="162">
        <f>Q29+S29</f>
        <v>-124</v>
      </c>
      <c r="V29" s="28"/>
    </row>
    <row r="30" spans="1:22" ht="19.5" customHeight="1">
      <c r="A30" s="54" t="s">
        <v>236</v>
      </c>
      <c r="B30" s="53"/>
      <c r="C30" s="255">
        <f>SUM(C29)</f>
        <v>0</v>
      </c>
      <c r="D30" s="143"/>
      <c r="E30" s="255">
        <f>SUM(E29)</f>
        <v>0</v>
      </c>
      <c r="F30" s="121"/>
      <c r="G30" s="255">
        <f>SUM(G29)</f>
        <v>0</v>
      </c>
      <c r="H30" s="143"/>
      <c r="I30" s="255">
        <f>SUM(I29)</f>
        <v>0</v>
      </c>
      <c r="J30" s="143"/>
      <c r="K30" s="255">
        <f>SUM(K29)</f>
        <v>0</v>
      </c>
      <c r="L30" s="121"/>
      <c r="M30" s="255">
        <f>SUM(M29)</f>
        <v>0</v>
      </c>
      <c r="N30" s="121"/>
      <c r="O30" s="255">
        <f>SUM(O29)</f>
        <v>0</v>
      </c>
      <c r="P30" s="121"/>
      <c r="Q30" s="255">
        <f>SUM(Q29)</f>
        <v>0</v>
      </c>
      <c r="R30" s="143"/>
      <c r="S30" s="155">
        <f>SUM(S29)</f>
        <v>-124</v>
      </c>
      <c r="T30" s="143"/>
      <c r="U30" s="155">
        <f>SUM(U29)</f>
        <v>-124</v>
      </c>
      <c r="V30" s="28"/>
    </row>
    <row r="31" spans="1:22" ht="19.5" customHeight="1">
      <c r="A31" s="54"/>
      <c r="B31" s="53"/>
      <c r="C31" s="121"/>
      <c r="D31" s="143"/>
      <c r="E31" s="121"/>
      <c r="F31" s="121"/>
      <c r="G31" s="121"/>
      <c r="H31" s="143"/>
      <c r="I31" s="121"/>
      <c r="J31" s="143"/>
      <c r="K31" s="121"/>
      <c r="L31" s="121"/>
      <c r="M31" s="121"/>
      <c r="N31" s="121"/>
      <c r="O31" s="121"/>
      <c r="P31" s="121"/>
      <c r="Q31" s="121"/>
      <c r="R31" s="143"/>
      <c r="S31" s="121"/>
      <c r="T31" s="143"/>
      <c r="U31" s="121"/>
      <c r="V31" s="28"/>
    </row>
    <row r="32" spans="1:22" ht="19.5" customHeight="1">
      <c r="A32" s="50" t="s">
        <v>54</v>
      </c>
      <c r="B32" s="53"/>
      <c r="C32" s="257">
        <f>C30+C26</f>
        <v>0</v>
      </c>
      <c r="D32" s="143"/>
      <c r="E32" s="257">
        <f>E30+E26</f>
        <v>0</v>
      </c>
      <c r="F32" s="121"/>
      <c r="G32" s="257">
        <f>G30+G26</f>
        <v>0</v>
      </c>
      <c r="H32" s="143"/>
      <c r="I32" s="167">
        <f>I30+I26</f>
        <v>-132464</v>
      </c>
      <c r="J32" s="156"/>
      <c r="K32" s="167">
        <f>K30+K26</f>
        <v>0</v>
      </c>
      <c r="L32" s="146"/>
      <c r="M32" s="167">
        <f>M30+M26</f>
        <v>0</v>
      </c>
      <c r="N32" s="146"/>
      <c r="O32" s="167">
        <f>O30+O26</f>
        <v>0</v>
      </c>
      <c r="P32" s="146"/>
      <c r="Q32" s="167">
        <f>Q30+Q26</f>
        <v>-132464</v>
      </c>
      <c r="R32" s="156"/>
      <c r="S32" s="167">
        <f>S30+S26</f>
        <v>-124</v>
      </c>
      <c r="T32" s="143"/>
      <c r="U32" s="167">
        <f>U30+U26</f>
        <v>-132588</v>
      </c>
      <c r="V32" s="28"/>
    </row>
    <row r="33" spans="1:22" ht="19.5" customHeight="1">
      <c r="A33" s="50"/>
      <c r="B33" s="53"/>
      <c r="C33" s="121"/>
      <c r="D33" s="143"/>
      <c r="E33" s="121"/>
      <c r="F33" s="121"/>
      <c r="G33" s="121"/>
      <c r="H33" s="143"/>
      <c r="I33" s="121"/>
      <c r="J33" s="143"/>
      <c r="K33" s="121"/>
      <c r="L33" s="121"/>
      <c r="M33" s="121"/>
      <c r="N33" s="121"/>
      <c r="O33" s="121"/>
      <c r="P33" s="121"/>
      <c r="Q33" s="121"/>
      <c r="R33" s="143"/>
      <c r="S33" s="121"/>
      <c r="T33" s="143"/>
      <c r="U33" s="121"/>
      <c r="V33" s="28"/>
    </row>
    <row r="34" spans="1:22" ht="19.5" customHeight="1">
      <c r="A34" s="50" t="s">
        <v>55</v>
      </c>
      <c r="B34" s="51"/>
      <c r="C34" s="128"/>
      <c r="D34" s="142"/>
      <c r="E34" s="128"/>
      <c r="F34" s="144"/>
      <c r="G34" s="128"/>
      <c r="H34" s="142"/>
      <c r="I34" s="128"/>
      <c r="J34" s="142"/>
      <c r="K34" s="128"/>
      <c r="L34" s="128"/>
      <c r="M34" s="128"/>
      <c r="N34" s="128"/>
      <c r="O34" s="128"/>
      <c r="P34" s="144"/>
      <c r="Q34" s="115"/>
      <c r="R34" s="142"/>
      <c r="S34" s="115"/>
      <c r="T34" s="142"/>
      <c r="U34" s="122"/>
      <c r="V34" s="28"/>
    </row>
    <row r="35" spans="1:22" ht="19.5" customHeight="1">
      <c r="A35" s="55" t="s">
        <v>213</v>
      </c>
      <c r="B35" s="51"/>
      <c r="C35" s="122">
        <f>SUM(C20:C20)</f>
        <v>0</v>
      </c>
      <c r="D35" s="122"/>
      <c r="E35" s="122">
        <f>SUM(E20:E20)</f>
        <v>0</v>
      </c>
      <c r="F35" s="122"/>
      <c r="G35" s="122">
        <f>SUM(G20:G20)</f>
        <v>0</v>
      </c>
      <c r="H35" s="158"/>
      <c r="I35" s="159">
        <v>46299</v>
      </c>
      <c r="J35" s="158"/>
      <c r="K35" s="159">
        <v>0</v>
      </c>
      <c r="L35" s="159"/>
      <c r="M35" s="159">
        <v>0</v>
      </c>
      <c r="N35" s="159"/>
      <c r="O35" s="159">
        <v>0</v>
      </c>
      <c r="P35" s="159"/>
      <c r="Q35" s="174">
        <f>SUM(B35:K35)</f>
        <v>46299</v>
      </c>
      <c r="R35" s="158"/>
      <c r="S35" s="158">
        <v>-2171</v>
      </c>
      <c r="T35" s="158"/>
      <c r="U35" s="174">
        <f>SUM(Q35,S35)</f>
        <v>44128</v>
      </c>
      <c r="V35" s="28"/>
    </row>
    <row r="36" spans="1:22" ht="19.5" customHeight="1">
      <c r="A36" s="61" t="s">
        <v>165</v>
      </c>
      <c r="B36" s="51"/>
      <c r="C36" s="161">
        <f>SUM(C34:C34)</f>
        <v>0</v>
      </c>
      <c r="D36" s="64"/>
      <c r="E36" s="161">
        <f>SUM(E34:E34)</f>
        <v>0</v>
      </c>
      <c r="F36" s="64"/>
      <c r="G36" s="161">
        <f>SUM(G34:G34)</f>
        <v>0</v>
      </c>
      <c r="H36" s="64"/>
      <c r="I36" s="161">
        <v>0</v>
      </c>
      <c r="J36" s="64"/>
      <c r="K36" s="161">
        <v>0</v>
      </c>
      <c r="L36" s="64"/>
      <c r="M36" s="161">
        <v>-824</v>
      </c>
      <c r="N36" s="64"/>
      <c r="O36" s="161">
        <f>SUM(K36:M36)</f>
        <v>-824</v>
      </c>
      <c r="P36" s="64"/>
      <c r="Q36" s="162">
        <f>SUM(B36:J36,O36)</f>
        <v>-824</v>
      </c>
      <c r="R36" s="64"/>
      <c r="S36" s="161">
        <v>0</v>
      </c>
      <c r="T36" s="64"/>
      <c r="U36" s="162">
        <f>SUM(Q36,S36)</f>
        <v>-824</v>
      </c>
      <c r="V36" s="28"/>
    </row>
    <row r="37" spans="1:22" ht="19.5" customHeight="1">
      <c r="A37" s="50" t="s">
        <v>27</v>
      </c>
      <c r="B37" s="51"/>
      <c r="C37" s="163">
        <f>SUM(C35)</f>
        <v>0</v>
      </c>
      <c r="D37" s="148"/>
      <c r="E37" s="163">
        <f>SUM(E36:E36)</f>
        <v>0</v>
      </c>
      <c r="F37" s="148"/>
      <c r="G37" s="163">
        <f>SUM(G36:G36)</f>
        <v>0</v>
      </c>
      <c r="H37" s="148"/>
      <c r="I37" s="163">
        <f>SUM(I35:I36)</f>
        <v>46299</v>
      </c>
      <c r="J37" s="148"/>
      <c r="K37" s="163">
        <f>SUM(K36:K36)</f>
        <v>0</v>
      </c>
      <c r="L37" s="148"/>
      <c r="M37" s="163">
        <f>SUM(M36:M36)</f>
        <v>-824</v>
      </c>
      <c r="N37" s="148"/>
      <c r="O37" s="163">
        <f>SUM(O36:O36)</f>
        <v>-824</v>
      </c>
      <c r="P37" s="148"/>
      <c r="Q37" s="163">
        <f>SUM(B37:J37,O37)</f>
        <v>45475</v>
      </c>
      <c r="R37" s="148"/>
      <c r="S37" s="163">
        <f>SUM(S35:S36)</f>
        <v>-2171</v>
      </c>
      <c r="T37" s="148"/>
      <c r="U37" s="163">
        <f>SUM(Q37,S37)</f>
        <v>43304</v>
      </c>
      <c r="V37" s="28"/>
    </row>
    <row r="38" spans="1:22" ht="19.5" customHeight="1">
      <c r="A38" s="50"/>
      <c r="B38" s="53"/>
      <c r="C38" s="146"/>
      <c r="D38" s="156"/>
      <c r="E38" s="146"/>
      <c r="F38" s="146"/>
      <c r="G38" s="146"/>
      <c r="H38" s="156"/>
      <c r="I38" s="146"/>
      <c r="J38" s="156"/>
      <c r="K38" s="146"/>
      <c r="L38" s="146"/>
      <c r="M38" s="146"/>
      <c r="N38" s="146"/>
      <c r="O38" s="146"/>
      <c r="P38" s="146"/>
      <c r="Q38" s="146"/>
      <c r="R38" s="156"/>
      <c r="S38" s="164"/>
      <c r="T38" s="156"/>
      <c r="U38" s="164"/>
      <c r="V38" s="28"/>
    </row>
    <row r="39" spans="1:22" ht="19.5" customHeight="1" thickBot="1">
      <c r="A39" s="50" t="s">
        <v>188</v>
      </c>
      <c r="B39" s="51"/>
      <c r="C39" s="165">
        <f>SUM(C19,C32,C37)</f>
        <v>441561</v>
      </c>
      <c r="D39" s="146"/>
      <c r="E39" s="165">
        <f>SUM(E19,E32,E37)</f>
        <v>2832156</v>
      </c>
      <c r="F39" s="148"/>
      <c r="G39" s="165">
        <f>SUM(G19,G32,G37)</f>
        <v>45209</v>
      </c>
      <c r="H39" s="148"/>
      <c r="I39" s="165">
        <f>SUM(I19,I32,I37)</f>
        <v>1075378</v>
      </c>
      <c r="J39" s="148"/>
      <c r="K39" s="165">
        <f>SUM(K19,K32,K37)</f>
        <v>-1735</v>
      </c>
      <c r="L39" s="148"/>
      <c r="M39" s="165">
        <f>SUM(M19,M32,M37)</f>
        <v>-824</v>
      </c>
      <c r="N39" s="148"/>
      <c r="O39" s="165">
        <f>SUM(O19,O32,O37)</f>
        <v>-2559</v>
      </c>
      <c r="P39" s="148"/>
      <c r="Q39" s="165">
        <f>SUM(Q19,Q32,Q37)</f>
        <v>4391745</v>
      </c>
      <c r="R39" s="148"/>
      <c r="S39" s="165">
        <f>SUM(S19,S32,S37)</f>
        <v>8290</v>
      </c>
      <c r="T39" s="148"/>
      <c r="U39" s="165">
        <f>SUM(Q39:S39)</f>
        <v>4400035</v>
      </c>
      <c r="V39" s="28"/>
    </row>
    <row r="40" spans="1:22" ht="14.5" thickTop="1">
      <c r="P40" s="11"/>
      <c r="R40" s="14"/>
      <c r="T40" s="11"/>
    </row>
  </sheetData>
  <mergeCells count="4">
    <mergeCell ref="C5:U5"/>
    <mergeCell ref="G6:I6"/>
    <mergeCell ref="K6:O6"/>
    <mergeCell ref="C15:U15"/>
  </mergeCells>
  <pageMargins left="0.7" right="0.5" top="0.48" bottom="0.5" header="0.49" footer="0.5"/>
  <pageSetup paperSize="9" scale="64" firstPageNumber="7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view="pageBreakPreview" zoomScale="85" zoomScaleNormal="80" zoomScaleSheetLayoutView="85" workbookViewId="0">
      <selection activeCell="B79" sqref="B79"/>
    </sheetView>
  </sheetViews>
  <sheetFormatPr defaultColWidth="9.1796875" defaultRowHeight="18.75" customHeight="1"/>
  <cols>
    <col min="1" max="1" width="41.1796875" style="67" customWidth="1"/>
    <col min="2" max="2" width="7.1796875" style="69" customWidth="1"/>
    <col min="3" max="3" width="12.1796875" style="66" customWidth="1"/>
    <col min="4" max="4" width="1.81640625" style="66" customWidth="1"/>
    <col min="5" max="5" width="11.81640625" style="66" customWidth="1"/>
    <col min="6" max="6" width="1.1796875" style="66" customWidth="1"/>
    <col min="7" max="7" width="13.81640625" style="66" customWidth="1"/>
    <col min="8" max="8" width="1.81640625" style="66" customWidth="1"/>
    <col min="9" max="9" width="13.54296875" style="66" customWidth="1"/>
    <col min="10" max="10" width="1.81640625" style="66" customWidth="1"/>
    <col min="11" max="11" width="11.81640625" style="66" customWidth="1"/>
    <col min="12" max="12" width="1.453125" style="66" customWidth="1"/>
    <col min="13" max="13" width="13.54296875" style="66" customWidth="1"/>
    <col min="14" max="14" width="1.1796875" style="66" customWidth="1"/>
    <col min="15" max="15" width="13.54296875" style="66" customWidth="1"/>
    <col min="16" max="16384" width="9.1796875" style="67"/>
  </cols>
  <sheetData>
    <row r="1" spans="1:15" ht="18.75" customHeight="1">
      <c r="A1" s="1" t="s">
        <v>0</v>
      </c>
      <c r="B1" s="65"/>
    </row>
    <row r="2" spans="1:15" ht="18.75" customHeight="1">
      <c r="A2" s="40" t="s">
        <v>171</v>
      </c>
      <c r="B2" s="68"/>
    </row>
    <row r="3" spans="1:15" ht="18.75" customHeight="1">
      <c r="A3" s="40"/>
      <c r="B3" s="68"/>
    </row>
    <row r="4" spans="1:15" ht="18.75" customHeight="1">
      <c r="A4" s="40"/>
      <c r="B4" s="68"/>
      <c r="C4" s="307" t="s">
        <v>56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19.5" customHeight="1">
      <c r="K5" s="306" t="s">
        <v>33</v>
      </c>
      <c r="L5" s="304"/>
      <c r="M5" s="304"/>
    </row>
    <row r="6" spans="1:15" ht="18.75" hidden="1" customHeight="1">
      <c r="A6" s="70"/>
      <c r="B6" s="71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</row>
    <row r="7" spans="1:15" ht="18.75" customHeight="1">
      <c r="A7" s="73"/>
      <c r="B7" s="74"/>
      <c r="C7" s="16" t="s">
        <v>57</v>
      </c>
      <c r="D7" s="16"/>
      <c r="E7" s="16"/>
      <c r="F7" s="16"/>
      <c r="G7" s="45"/>
      <c r="H7" s="72"/>
      <c r="I7" s="16" t="s">
        <v>60</v>
      </c>
      <c r="J7" s="16"/>
      <c r="N7" s="72"/>
    </row>
    <row r="8" spans="1:15" ht="18.75" customHeight="1">
      <c r="A8" s="73"/>
      <c r="B8" s="74"/>
      <c r="C8" s="16" t="s">
        <v>145</v>
      </c>
      <c r="D8" s="16"/>
      <c r="E8" s="16" t="s">
        <v>40</v>
      </c>
      <c r="F8" s="16"/>
      <c r="G8" s="45"/>
      <c r="H8" s="72"/>
      <c r="I8" s="16" t="s">
        <v>61</v>
      </c>
      <c r="J8" s="16"/>
      <c r="K8" s="16" t="s">
        <v>41</v>
      </c>
      <c r="L8" s="72"/>
      <c r="N8" s="72"/>
      <c r="O8" s="45" t="s">
        <v>58</v>
      </c>
    </row>
    <row r="9" spans="1:15" ht="18.75" customHeight="1">
      <c r="A9" s="73"/>
      <c r="B9" s="74"/>
      <c r="C9" s="16" t="s">
        <v>59</v>
      </c>
      <c r="D9" s="16"/>
      <c r="E9" s="16" t="s">
        <v>46</v>
      </c>
      <c r="F9" s="16"/>
      <c r="G9" s="16" t="s">
        <v>130</v>
      </c>
      <c r="H9" s="72"/>
      <c r="I9" s="16" t="s">
        <v>62</v>
      </c>
      <c r="J9" s="16"/>
      <c r="K9" s="16" t="s">
        <v>47</v>
      </c>
      <c r="L9" s="72"/>
      <c r="M9" s="15" t="s">
        <v>48</v>
      </c>
      <c r="N9" s="72"/>
      <c r="O9" s="45" t="s">
        <v>50</v>
      </c>
    </row>
    <row r="10" spans="1:15" ht="18.75" customHeight="1">
      <c r="A10" s="73"/>
      <c r="B10" s="74"/>
      <c r="C10" s="303" t="s">
        <v>9</v>
      </c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</row>
    <row r="11" spans="1:15" ht="18.75" customHeight="1">
      <c r="A11" s="44" t="s">
        <v>155</v>
      </c>
      <c r="B11" s="74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</row>
    <row r="12" spans="1:15" ht="18.75" customHeight="1">
      <c r="A12" s="50" t="s">
        <v>156</v>
      </c>
      <c r="B12" s="27"/>
      <c r="C12" s="23">
        <v>441559</v>
      </c>
      <c r="D12" s="52"/>
      <c r="E12" s="23">
        <v>2832119</v>
      </c>
      <c r="F12" s="23"/>
      <c r="G12" s="23">
        <v>96396</v>
      </c>
      <c r="H12" s="23"/>
      <c r="I12" s="23">
        <v>3805</v>
      </c>
      <c r="J12" s="23"/>
      <c r="K12" s="23">
        <v>45209</v>
      </c>
      <c r="L12" s="23"/>
      <c r="M12" s="23">
        <v>1049449</v>
      </c>
      <c r="N12" s="23"/>
      <c r="O12" s="23">
        <f>SUM(C12:N12)</f>
        <v>4468537</v>
      </c>
    </row>
    <row r="13" spans="1:15" ht="18.75" customHeight="1">
      <c r="A13" s="44"/>
      <c r="B13" s="27"/>
      <c r="C13" s="23"/>
      <c r="D13" s="23"/>
      <c r="E13" s="23"/>
      <c r="F13" s="23"/>
      <c r="G13" s="23"/>
      <c r="H13" s="23"/>
      <c r="I13" s="23"/>
      <c r="J13" s="23"/>
      <c r="K13" s="23"/>
      <c r="L13" s="52"/>
      <c r="M13" s="23"/>
      <c r="N13" s="52"/>
      <c r="O13" s="23"/>
    </row>
    <row r="14" spans="1:15" ht="18.75" hidden="1" customHeight="1">
      <c r="A14" s="50" t="s">
        <v>53</v>
      </c>
      <c r="B14" s="51"/>
      <c r="C14" s="23"/>
      <c r="D14" s="52"/>
      <c r="E14" s="23"/>
      <c r="F14" s="23"/>
      <c r="G14" s="23"/>
      <c r="H14" s="23"/>
      <c r="I14" s="23"/>
      <c r="J14" s="23"/>
      <c r="K14" s="23"/>
      <c r="L14" s="52"/>
      <c r="M14" s="23"/>
      <c r="N14" s="52"/>
      <c r="O14" s="23"/>
    </row>
    <row r="15" spans="1:15" ht="18.75" hidden="1" customHeight="1">
      <c r="A15" s="117" t="s">
        <v>147</v>
      </c>
      <c r="B15" s="51"/>
      <c r="H15" s="4"/>
      <c r="O15" s="4"/>
    </row>
    <row r="16" spans="1:15" ht="18.75" hidden="1" customHeight="1">
      <c r="A16" s="118" t="s">
        <v>132</v>
      </c>
      <c r="B16" s="8">
        <v>10</v>
      </c>
      <c r="C16" s="122">
        <v>0</v>
      </c>
      <c r="D16" s="122"/>
      <c r="E16" s="122">
        <v>0</v>
      </c>
      <c r="F16" s="122"/>
      <c r="G16" s="122">
        <v>0</v>
      </c>
      <c r="H16" s="62"/>
      <c r="I16" s="122">
        <v>0</v>
      </c>
      <c r="J16" s="63"/>
      <c r="K16" s="122">
        <v>0</v>
      </c>
      <c r="L16" s="122"/>
      <c r="M16" s="122">
        <v>0</v>
      </c>
      <c r="N16" s="63"/>
      <c r="O16" s="122">
        <f>SUM(C16:N16)</f>
        <v>0</v>
      </c>
    </row>
    <row r="17" spans="1:15" ht="18.75" hidden="1" customHeight="1">
      <c r="A17" s="118" t="s">
        <v>133</v>
      </c>
      <c r="B17" s="8">
        <v>10</v>
      </c>
      <c r="C17" s="122">
        <v>0</v>
      </c>
      <c r="D17" s="122"/>
      <c r="E17" s="122">
        <v>0</v>
      </c>
      <c r="F17" s="122"/>
      <c r="G17" s="122">
        <v>0</v>
      </c>
      <c r="H17" s="62"/>
      <c r="I17" s="122">
        <v>0</v>
      </c>
      <c r="J17" s="63"/>
      <c r="K17" s="122">
        <v>0</v>
      </c>
      <c r="L17" s="122"/>
      <c r="M17" s="122">
        <v>0</v>
      </c>
      <c r="N17" s="63"/>
      <c r="O17" s="122">
        <f>SUM(C17:N17)</f>
        <v>0</v>
      </c>
    </row>
    <row r="18" spans="1:15" ht="18.75" hidden="1" customHeight="1">
      <c r="A18" s="118" t="s">
        <v>134</v>
      </c>
      <c r="B18" s="8">
        <v>10</v>
      </c>
      <c r="C18" s="122">
        <v>0</v>
      </c>
      <c r="D18" s="122">
        <f>D12+D16</f>
        <v>0</v>
      </c>
      <c r="E18" s="122">
        <v>0</v>
      </c>
      <c r="F18" s="122">
        <f>F12+F16</f>
        <v>0</v>
      </c>
      <c r="G18" s="122">
        <v>0</v>
      </c>
      <c r="H18" s="62"/>
      <c r="I18" s="122">
        <v>0</v>
      </c>
      <c r="J18" s="63">
        <f>J12+J16</f>
        <v>0</v>
      </c>
      <c r="K18" s="122">
        <v>0</v>
      </c>
      <c r="L18" s="122">
        <f>L12+L16</f>
        <v>0</v>
      </c>
      <c r="M18" s="122">
        <v>0</v>
      </c>
      <c r="N18" s="63">
        <f>N12+N16</f>
        <v>0</v>
      </c>
      <c r="O18" s="122">
        <f>SUM(C18:N18)</f>
        <v>0</v>
      </c>
    </row>
    <row r="19" spans="1:15" ht="18.75" hidden="1" customHeight="1">
      <c r="A19" s="54" t="s">
        <v>146</v>
      </c>
      <c r="B19" s="51"/>
      <c r="C19" s="123">
        <v>0</v>
      </c>
      <c r="D19" s="123"/>
      <c r="E19" s="123">
        <v>0</v>
      </c>
      <c r="F19" s="123"/>
      <c r="G19" s="123">
        <v>0</v>
      </c>
      <c r="H19" s="23"/>
      <c r="I19" s="123">
        <f>SUM(I16:I18)</f>
        <v>0</v>
      </c>
      <c r="J19" s="24"/>
      <c r="K19" s="123">
        <f>SUM(K16:K18)</f>
        <v>0</v>
      </c>
      <c r="L19" s="126"/>
      <c r="M19" s="123">
        <f>SUM(M16:M18)</f>
        <v>0</v>
      </c>
      <c r="N19" s="52"/>
      <c r="O19" s="123">
        <f>SUM(O16:O18)</f>
        <v>0</v>
      </c>
    </row>
    <row r="20" spans="1:15" ht="18.75" hidden="1" customHeight="1">
      <c r="A20" s="54"/>
      <c r="B20" s="51"/>
      <c r="C20" s="24"/>
      <c r="D20" s="52"/>
      <c r="E20" s="24"/>
      <c r="F20" s="24"/>
      <c r="G20" s="24"/>
      <c r="H20" s="23"/>
      <c r="I20" s="121"/>
      <c r="J20" s="24"/>
      <c r="K20" s="121"/>
      <c r="L20" s="126"/>
      <c r="M20" s="121"/>
      <c r="N20" s="52"/>
      <c r="O20" s="24"/>
    </row>
    <row r="21" spans="1:15" ht="18.75" hidden="1" customHeight="1">
      <c r="A21" s="50" t="s">
        <v>54</v>
      </c>
      <c r="B21" s="51"/>
      <c r="C21" s="59">
        <f>SUM(C19)</f>
        <v>0</v>
      </c>
      <c r="D21" s="52"/>
      <c r="E21" s="59">
        <f>SUM(E19)</f>
        <v>0</v>
      </c>
      <c r="F21" s="23"/>
      <c r="G21" s="59">
        <f>SUM(G19)</f>
        <v>0</v>
      </c>
      <c r="H21" s="52"/>
      <c r="I21" s="124">
        <f>SUM(I19)</f>
        <v>0</v>
      </c>
      <c r="J21" s="23"/>
      <c r="K21" s="124">
        <f>SUM(K19)</f>
        <v>0</v>
      </c>
      <c r="L21" s="126"/>
      <c r="M21" s="124">
        <f>SUM(M19)</f>
        <v>0</v>
      </c>
      <c r="N21" s="124">
        <f>SUM(N19)</f>
        <v>0</v>
      </c>
      <c r="O21" s="124">
        <f>SUM(O19)</f>
        <v>0</v>
      </c>
    </row>
    <row r="22" spans="1:15" ht="18.75" hidden="1" customHeight="1">
      <c r="A22" s="44"/>
      <c r="B22" s="27"/>
      <c r="C22" s="23"/>
      <c r="D22" s="23"/>
      <c r="E22" s="23"/>
      <c r="F22" s="23"/>
      <c r="G22" s="23"/>
      <c r="H22" s="23"/>
      <c r="I22" s="120"/>
      <c r="J22" s="23"/>
      <c r="K22" s="120"/>
      <c r="L22" s="126"/>
      <c r="M22" s="120"/>
      <c r="N22" s="52"/>
      <c r="O22" s="23"/>
    </row>
    <row r="23" spans="1:15" ht="18.75" customHeight="1">
      <c r="A23" s="50" t="s">
        <v>55</v>
      </c>
      <c r="B23" s="51"/>
      <c r="C23" s="57"/>
      <c r="D23" s="4"/>
      <c r="E23" s="57"/>
      <c r="F23" s="57"/>
      <c r="G23" s="57"/>
      <c r="H23" s="57"/>
      <c r="I23" s="128"/>
      <c r="J23" s="57"/>
      <c r="K23" s="128"/>
      <c r="L23" s="115"/>
      <c r="M23" s="128"/>
      <c r="N23" s="5"/>
      <c r="O23" s="57"/>
    </row>
    <row r="24" spans="1:15" ht="18.75" customHeight="1">
      <c r="A24" s="61" t="s">
        <v>135</v>
      </c>
      <c r="B24" s="71"/>
      <c r="C24" s="122">
        <v>0</v>
      </c>
      <c r="D24" s="122"/>
      <c r="E24" s="122">
        <v>0</v>
      </c>
      <c r="F24" s="122" t="s">
        <v>2</v>
      </c>
      <c r="G24" s="122">
        <v>0</v>
      </c>
      <c r="H24" s="122"/>
      <c r="I24" s="122">
        <v>0</v>
      </c>
      <c r="J24" s="122"/>
      <c r="K24" s="122">
        <v>0</v>
      </c>
      <c r="L24" s="122">
        <v>0</v>
      </c>
      <c r="M24" s="64">
        <v>18636</v>
      </c>
      <c r="N24" s="64"/>
      <c r="O24" s="64">
        <f>SUM(C24:N24)</f>
        <v>18636</v>
      </c>
    </row>
    <row r="25" spans="1:15" ht="18.75" customHeight="1">
      <c r="A25" s="61" t="s">
        <v>165</v>
      </c>
      <c r="B25" s="71"/>
      <c r="C25" s="122">
        <v>0</v>
      </c>
      <c r="D25" s="122">
        <v>0</v>
      </c>
      <c r="E25" s="122">
        <v>0</v>
      </c>
      <c r="F25" s="122"/>
      <c r="G25" s="122">
        <v>0</v>
      </c>
      <c r="H25" s="122"/>
      <c r="I25" s="122">
        <v>0</v>
      </c>
      <c r="J25" s="122"/>
      <c r="K25" s="122">
        <v>0</v>
      </c>
      <c r="L25" s="122"/>
      <c r="M25" s="64">
        <v>8679</v>
      </c>
      <c r="N25" s="64"/>
      <c r="O25" s="64">
        <f>SUM(C25:N25)</f>
        <v>8679</v>
      </c>
    </row>
    <row r="26" spans="1:15" ht="18.75" customHeight="1">
      <c r="A26" s="50" t="s">
        <v>27</v>
      </c>
      <c r="B26" s="75"/>
      <c r="C26" s="123">
        <f>SUM(C24:C24)</f>
        <v>0</v>
      </c>
      <c r="D26" s="145"/>
      <c r="E26" s="123">
        <f>SUM(E24:E24)</f>
        <v>0</v>
      </c>
      <c r="F26" s="119"/>
      <c r="G26" s="123">
        <f>SUM(G24:G24)</f>
        <v>0</v>
      </c>
      <c r="H26" s="119"/>
      <c r="I26" s="123">
        <f>SUM(I24:I24)</f>
        <v>0</v>
      </c>
      <c r="J26" s="119"/>
      <c r="K26" s="123">
        <f>SUM(K24:K24)</f>
        <v>0</v>
      </c>
      <c r="L26" s="119"/>
      <c r="M26" s="129">
        <f>SUM(M24:M25)</f>
        <v>27315</v>
      </c>
      <c r="N26" s="148"/>
      <c r="O26" s="129">
        <f>SUM(O24:O25)</f>
        <v>27315</v>
      </c>
    </row>
    <row r="27" spans="1:15" ht="18.75" customHeight="1">
      <c r="A27" s="50"/>
      <c r="B27" s="75"/>
      <c r="C27" s="58"/>
      <c r="D27" s="7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8.75" customHeight="1" thickBot="1">
      <c r="A28" s="50" t="s">
        <v>157</v>
      </c>
      <c r="B28" s="75"/>
      <c r="C28" s="127">
        <f>C12+C21+C26</f>
        <v>441559</v>
      </c>
      <c r="D28" s="24"/>
      <c r="E28" s="127">
        <f>E12+E21+E26</f>
        <v>2832119</v>
      </c>
      <c r="F28" s="146"/>
      <c r="G28" s="127">
        <f>G12+G21+G26</f>
        <v>96396</v>
      </c>
      <c r="H28" s="146"/>
      <c r="I28" s="127">
        <f>I12+I21+I26</f>
        <v>3805</v>
      </c>
      <c r="J28" s="146"/>
      <c r="K28" s="127">
        <f>K12+K21+K26</f>
        <v>45209</v>
      </c>
      <c r="L28" s="146"/>
      <c r="M28" s="127">
        <f>M12+M21+M26</f>
        <v>1076764</v>
      </c>
      <c r="N28" s="146"/>
      <c r="O28" s="127">
        <f>O12+O21+O26</f>
        <v>4495852</v>
      </c>
    </row>
    <row r="29" spans="1:15" ht="18.75" customHeight="1" thickTop="1"/>
    <row r="30" spans="1:15" ht="18.75" customHeight="1">
      <c r="F30" s="147"/>
      <c r="H30" s="147"/>
      <c r="J30" s="147"/>
      <c r="L30" s="147"/>
      <c r="N30" s="147"/>
    </row>
    <row r="31" spans="1:15" s="243" customFormat="1" ht="18.75" customHeight="1">
      <c r="B31" s="244"/>
      <c r="C31" s="245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</row>
  </sheetData>
  <mergeCells count="4">
    <mergeCell ref="C6:O6"/>
    <mergeCell ref="K5:M5"/>
    <mergeCell ref="C10:O10"/>
    <mergeCell ref="C4:O4"/>
  </mergeCells>
  <pageMargins left="0.7" right="0.5" top="0.48" bottom="0.5" header="0.49" footer="0.5"/>
  <pageSetup paperSize="9" scale="90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59"/>
  <sheetViews>
    <sheetView view="pageBreakPreview" topLeftCell="A28" zoomScale="85" zoomScaleNormal="80" zoomScaleSheetLayoutView="85" workbookViewId="0">
      <selection activeCell="B79" sqref="B79"/>
    </sheetView>
  </sheetViews>
  <sheetFormatPr defaultColWidth="9.1796875" defaultRowHeight="18.75" customHeight="1"/>
  <cols>
    <col min="1" max="1" width="55.81640625" style="67" customWidth="1"/>
    <col min="2" max="2" width="7.1796875" style="69" customWidth="1"/>
    <col min="3" max="3" width="12.1796875" style="66" customWidth="1"/>
    <col min="4" max="4" width="1.81640625" style="66" customWidth="1"/>
    <col min="5" max="5" width="11.81640625" style="66" customWidth="1"/>
    <col min="6" max="6" width="1.81640625" style="66" customWidth="1"/>
    <col min="7" max="7" width="13.54296875" style="66" customWidth="1"/>
    <col min="8" max="8" width="1.81640625" style="66" customWidth="1"/>
    <col min="9" max="9" width="11.81640625" style="66" customWidth="1"/>
    <col min="10" max="10" width="1.453125" style="66" customWidth="1"/>
    <col min="11" max="11" width="13.54296875" style="66" customWidth="1"/>
    <col min="12" max="12" width="1.1796875" style="66" customWidth="1"/>
    <col min="13" max="13" width="13.54296875" style="66" customWidth="1"/>
    <col min="14" max="16384" width="9.1796875" style="67"/>
  </cols>
  <sheetData>
    <row r="1" spans="1:13" ht="18.75" hidden="1" customHeight="1">
      <c r="A1" s="1" t="s">
        <v>0</v>
      </c>
      <c r="B1" s="65"/>
    </row>
    <row r="2" spans="1:13" ht="18.75" hidden="1" customHeight="1">
      <c r="A2" s="40" t="s">
        <v>171</v>
      </c>
      <c r="B2" s="68"/>
    </row>
    <row r="3" spans="1:13" ht="18.75" hidden="1" customHeight="1">
      <c r="A3" s="40"/>
      <c r="B3" s="68"/>
    </row>
    <row r="4" spans="1:13" ht="19.5" hidden="1" customHeight="1"/>
    <row r="5" spans="1:13" ht="18.75" hidden="1" customHeight="1">
      <c r="A5" s="70"/>
      <c r="B5" s="71"/>
      <c r="C5" s="305" t="s">
        <v>56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</row>
    <row r="6" spans="1:13" ht="18.75" hidden="1" customHeight="1">
      <c r="A6" s="73"/>
      <c r="B6" s="74"/>
      <c r="C6" s="249" t="s">
        <v>57</v>
      </c>
      <c r="D6" s="249"/>
      <c r="E6" s="249"/>
      <c r="F6" s="72"/>
      <c r="G6" s="249" t="s">
        <v>60</v>
      </c>
      <c r="H6" s="249"/>
      <c r="I6" s="308" t="s">
        <v>33</v>
      </c>
      <c r="J6" s="309"/>
      <c r="K6" s="309"/>
      <c r="L6" s="72"/>
    </row>
    <row r="7" spans="1:13" ht="18.75" hidden="1" customHeight="1">
      <c r="A7" s="73"/>
      <c r="B7" s="74"/>
      <c r="C7" s="249" t="s">
        <v>145</v>
      </c>
      <c r="D7" s="249"/>
      <c r="E7" s="249" t="s">
        <v>40</v>
      </c>
      <c r="F7" s="72"/>
      <c r="G7" s="249" t="s">
        <v>61</v>
      </c>
      <c r="H7" s="249"/>
      <c r="I7" s="249" t="s">
        <v>41</v>
      </c>
      <c r="J7" s="72"/>
      <c r="L7" s="72"/>
      <c r="M7" s="45" t="s">
        <v>58</v>
      </c>
    </row>
    <row r="8" spans="1:13" ht="18.75" hidden="1" customHeight="1">
      <c r="A8" s="73"/>
      <c r="B8" s="74"/>
      <c r="C8" s="249" t="s">
        <v>59</v>
      </c>
      <c r="D8" s="249"/>
      <c r="E8" s="249" t="s">
        <v>46</v>
      </c>
      <c r="F8" s="72"/>
      <c r="G8" s="249" t="s">
        <v>62</v>
      </c>
      <c r="H8" s="249"/>
      <c r="I8" s="249" t="s">
        <v>47</v>
      </c>
      <c r="J8" s="72"/>
      <c r="K8" s="251" t="s">
        <v>48</v>
      </c>
      <c r="L8" s="72"/>
      <c r="M8" s="45" t="s">
        <v>50</v>
      </c>
    </row>
    <row r="9" spans="1:13" ht="18.75" hidden="1" customHeight="1">
      <c r="A9" s="73"/>
      <c r="B9" s="74"/>
      <c r="C9" s="303" t="s">
        <v>9</v>
      </c>
      <c r="D9" s="303"/>
      <c r="E9" s="303"/>
      <c r="F9" s="303"/>
      <c r="G9" s="303"/>
      <c r="H9" s="303"/>
      <c r="I9" s="303"/>
      <c r="J9" s="303"/>
      <c r="K9" s="303"/>
      <c r="L9" s="303"/>
      <c r="M9" s="303"/>
    </row>
    <row r="10" spans="1:13" ht="18.75" hidden="1" customHeight="1">
      <c r="A10" s="44" t="s">
        <v>155</v>
      </c>
      <c r="B10" s="74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</row>
    <row r="11" spans="1:13" ht="18.75" hidden="1" customHeight="1">
      <c r="A11" s="50" t="s">
        <v>156</v>
      </c>
      <c r="B11" s="27"/>
      <c r="C11" s="23">
        <v>441559</v>
      </c>
      <c r="D11" s="52"/>
      <c r="E11" s="23">
        <v>2832119</v>
      </c>
      <c r="F11" s="23"/>
      <c r="G11" s="23">
        <v>3805</v>
      </c>
      <c r="H11" s="23"/>
      <c r="I11" s="23">
        <v>45209</v>
      </c>
      <c r="J11" s="23"/>
      <c r="K11" s="23">
        <v>1049449</v>
      </c>
      <c r="L11" s="23"/>
      <c r="M11" s="23">
        <f>SUM(C11:L11)</f>
        <v>4372141</v>
      </c>
    </row>
    <row r="12" spans="1:13" ht="18.75" hidden="1" customHeight="1">
      <c r="A12" s="44"/>
      <c r="B12" s="27"/>
      <c r="C12" s="23"/>
      <c r="D12" s="23"/>
      <c r="E12" s="23"/>
      <c r="F12" s="23"/>
      <c r="G12" s="23"/>
      <c r="H12" s="23"/>
      <c r="I12" s="23"/>
      <c r="J12" s="52"/>
      <c r="K12" s="23"/>
      <c r="L12" s="52"/>
      <c r="M12" s="23"/>
    </row>
    <row r="13" spans="1:13" ht="18.75" hidden="1" customHeight="1">
      <c r="A13" s="50" t="s">
        <v>53</v>
      </c>
      <c r="B13" s="51"/>
      <c r="C13" s="23"/>
      <c r="D13" s="52"/>
      <c r="E13" s="23"/>
      <c r="F13" s="23"/>
      <c r="G13" s="23"/>
      <c r="H13" s="23"/>
      <c r="I13" s="23"/>
      <c r="J13" s="52"/>
      <c r="K13" s="23"/>
      <c r="L13" s="52"/>
      <c r="M13" s="23"/>
    </row>
    <row r="14" spans="1:13" ht="18.75" hidden="1" customHeight="1">
      <c r="A14" s="117" t="s">
        <v>147</v>
      </c>
      <c r="B14" s="51"/>
      <c r="F14" s="4"/>
      <c r="M14" s="4"/>
    </row>
    <row r="15" spans="1:13" ht="18.75" hidden="1" customHeight="1">
      <c r="A15" s="118" t="s">
        <v>132</v>
      </c>
      <c r="B15" s="8">
        <v>10</v>
      </c>
      <c r="C15" s="122">
        <v>0</v>
      </c>
      <c r="D15" s="122"/>
      <c r="E15" s="122">
        <v>0</v>
      </c>
      <c r="F15" s="62"/>
      <c r="G15" s="122">
        <v>0</v>
      </c>
      <c r="H15" s="63"/>
      <c r="I15" s="122">
        <v>0</v>
      </c>
      <c r="J15" s="122"/>
      <c r="K15" s="122">
        <v>0</v>
      </c>
      <c r="L15" s="63"/>
      <c r="M15" s="122">
        <f>SUM(C15:L15)</f>
        <v>0</v>
      </c>
    </row>
    <row r="16" spans="1:13" ht="18.75" hidden="1" customHeight="1">
      <c r="A16" s="118" t="s">
        <v>133</v>
      </c>
      <c r="B16" s="8">
        <v>10</v>
      </c>
      <c r="C16" s="122">
        <v>0</v>
      </c>
      <c r="D16" s="122"/>
      <c r="E16" s="122">
        <v>0</v>
      </c>
      <c r="F16" s="62"/>
      <c r="G16" s="122">
        <v>0</v>
      </c>
      <c r="H16" s="63"/>
      <c r="I16" s="122">
        <v>0</v>
      </c>
      <c r="J16" s="122"/>
      <c r="K16" s="122">
        <v>0</v>
      </c>
      <c r="L16" s="63"/>
      <c r="M16" s="122">
        <f>SUM(C16:L16)</f>
        <v>0</v>
      </c>
    </row>
    <row r="17" spans="1:13" ht="18.75" hidden="1" customHeight="1">
      <c r="A17" s="118" t="s">
        <v>134</v>
      </c>
      <c r="B17" s="8">
        <v>10</v>
      </c>
      <c r="C17" s="122">
        <v>0</v>
      </c>
      <c r="D17" s="122">
        <f>D11+D15</f>
        <v>0</v>
      </c>
      <c r="E17" s="122">
        <v>0</v>
      </c>
      <c r="F17" s="62"/>
      <c r="G17" s="122">
        <v>0</v>
      </c>
      <c r="H17" s="63">
        <f>H11+H15</f>
        <v>0</v>
      </c>
      <c r="I17" s="122">
        <v>0</v>
      </c>
      <c r="J17" s="122">
        <f>J11+J15</f>
        <v>0</v>
      </c>
      <c r="K17" s="122">
        <v>0</v>
      </c>
      <c r="L17" s="63">
        <f>L11+L15</f>
        <v>0</v>
      </c>
      <c r="M17" s="122">
        <f>SUM(C17:L17)</f>
        <v>0</v>
      </c>
    </row>
    <row r="18" spans="1:13" ht="18.75" hidden="1" customHeight="1">
      <c r="A18" s="54" t="s">
        <v>146</v>
      </c>
      <c r="B18" s="51"/>
      <c r="C18" s="123">
        <v>0</v>
      </c>
      <c r="D18" s="123"/>
      <c r="E18" s="123">
        <v>0</v>
      </c>
      <c r="F18" s="23"/>
      <c r="G18" s="123">
        <f>SUM(G15:G17)</f>
        <v>0</v>
      </c>
      <c r="H18" s="24"/>
      <c r="I18" s="123">
        <f>SUM(I15:I17)</f>
        <v>0</v>
      </c>
      <c r="J18" s="126"/>
      <c r="K18" s="123">
        <f>SUM(K15:K17)</f>
        <v>0</v>
      </c>
      <c r="L18" s="52"/>
      <c r="M18" s="123">
        <f>SUM(M15:M17)</f>
        <v>0</v>
      </c>
    </row>
    <row r="19" spans="1:13" ht="18.75" hidden="1" customHeight="1">
      <c r="A19" s="54"/>
      <c r="B19" s="51"/>
      <c r="C19" s="24"/>
      <c r="D19" s="52"/>
      <c r="E19" s="24"/>
      <c r="F19" s="23"/>
      <c r="G19" s="121"/>
      <c r="H19" s="24"/>
      <c r="I19" s="121"/>
      <c r="J19" s="126"/>
      <c r="K19" s="121"/>
      <c r="L19" s="52"/>
      <c r="M19" s="24"/>
    </row>
    <row r="20" spans="1:13" ht="18.75" hidden="1" customHeight="1">
      <c r="A20" s="50" t="s">
        <v>54</v>
      </c>
      <c r="B20" s="51"/>
      <c r="C20" s="59">
        <f>SUM(C18)</f>
        <v>0</v>
      </c>
      <c r="D20" s="52"/>
      <c r="E20" s="59">
        <f>SUM(E18)</f>
        <v>0</v>
      </c>
      <c r="F20" s="52"/>
      <c r="G20" s="124">
        <f>SUM(G18)</f>
        <v>0</v>
      </c>
      <c r="H20" s="23"/>
      <c r="I20" s="124">
        <f>SUM(I18)</f>
        <v>0</v>
      </c>
      <c r="J20" s="126"/>
      <c r="K20" s="124">
        <f>SUM(K18)</f>
        <v>0</v>
      </c>
      <c r="L20" s="124">
        <f>SUM(L18)</f>
        <v>0</v>
      </c>
      <c r="M20" s="124">
        <f>SUM(M18)</f>
        <v>0</v>
      </c>
    </row>
    <row r="21" spans="1:13" ht="18.75" hidden="1" customHeight="1">
      <c r="A21" s="44"/>
      <c r="B21" s="27"/>
      <c r="C21" s="23"/>
      <c r="D21" s="23"/>
      <c r="E21" s="23"/>
      <c r="F21" s="23"/>
      <c r="G21" s="120"/>
      <c r="H21" s="23"/>
      <c r="I21" s="120"/>
      <c r="J21" s="126"/>
      <c r="K21" s="120"/>
      <c r="L21" s="52"/>
      <c r="M21" s="23"/>
    </row>
    <row r="22" spans="1:13" ht="18.75" hidden="1" customHeight="1">
      <c r="A22" s="50" t="s">
        <v>55</v>
      </c>
      <c r="B22" s="51"/>
      <c r="C22" s="57"/>
      <c r="D22" s="4"/>
      <c r="E22" s="57"/>
      <c r="F22" s="57"/>
      <c r="G22" s="128"/>
      <c r="H22" s="57"/>
      <c r="I22" s="128"/>
      <c r="J22" s="115"/>
      <c r="K22" s="128"/>
      <c r="L22" s="5"/>
      <c r="M22" s="57"/>
    </row>
    <row r="23" spans="1:13" ht="18.75" hidden="1" customHeight="1">
      <c r="A23" s="61" t="s">
        <v>135</v>
      </c>
      <c r="B23" s="71"/>
      <c r="C23" s="122">
        <v>0</v>
      </c>
      <c r="D23" s="122"/>
      <c r="E23" s="122">
        <v>0</v>
      </c>
      <c r="F23" s="122"/>
      <c r="G23" s="122">
        <v>0</v>
      </c>
      <c r="H23" s="122"/>
      <c r="I23" s="122">
        <v>0</v>
      </c>
      <c r="J23" s="122">
        <v>0</v>
      </c>
      <c r="K23" s="64">
        <v>18636</v>
      </c>
      <c r="L23" s="64"/>
      <c r="M23" s="64">
        <f>SUM(C23:L23)</f>
        <v>18636</v>
      </c>
    </row>
    <row r="24" spans="1:13" ht="18.75" hidden="1" customHeight="1">
      <c r="A24" s="61" t="s">
        <v>165</v>
      </c>
      <c r="B24" s="71"/>
      <c r="C24" s="122">
        <v>0</v>
      </c>
      <c r="D24" s="122">
        <v>0</v>
      </c>
      <c r="E24" s="122">
        <v>0</v>
      </c>
      <c r="F24" s="122"/>
      <c r="G24" s="122">
        <v>0</v>
      </c>
      <c r="H24" s="122"/>
      <c r="I24" s="122">
        <v>0</v>
      </c>
      <c r="J24" s="122"/>
      <c r="K24" s="64">
        <v>8679</v>
      </c>
      <c r="L24" s="64"/>
      <c r="M24" s="64">
        <f>SUM(C24:L24)</f>
        <v>8679</v>
      </c>
    </row>
    <row r="25" spans="1:13" ht="18.75" hidden="1" customHeight="1">
      <c r="A25" s="50" t="s">
        <v>27</v>
      </c>
      <c r="B25" s="75"/>
      <c r="C25" s="123">
        <f>SUM(C23:C23)</f>
        <v>0</v>
      </c>
      <c r="D25" s="145"/>
      <c r="E25" s="123">
        <f>SUM(E23:E23)</f>
        <v>0</v>
      </c>
      <c r="F25" s="119"/>
      <c r="G25" s="123">
        <f>SUM(G23:G23)</f>
        <v>0</v>
      </c>
      <c r="H25" s="119"/>
      <c r="I25" s="123">
        <f>SUM(I23:I23)</f>
        <v>0</v>
      </c>
      <c r="J25" s="119"/>
      <c r="K25" s="129">
        <f>SUM(K23:K24)</f>
        <v>27315</v>
      </c>
      <c r="L25" s="148"/>
      <c r="M25" s="129">
        <f>SUM(M23:M24)</f>
        <v>27315</v>
      </c>
    </row>
    <row r="26" spans="1:13" ht="18.75" hidden="1" customHeight="1">
      <c r="A26" s="50"/>
      <c r="B26" s="75"/>
      <c r="C26" s="58"/>
      <c r="D26" s="76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18.75" hidden="1" customHeight="1" thickBot="1">
      <c r="A27" s="50" t="s">
        <v>157</v>
      </c>
      <c r="B27" s="75"/>
      <c r="C27" s="127">
        <f>C11+C20+C25</f>
        <v>441559</v>
      </c>
      <c r="D27" s="24"/>
      <c r="E27" s="127">
        <f>E11+E20+E25</f>
        <v>2832119</v>
      </c>
      <c r="F27" s="146"/>
      <c r="G27" s="127">
        <f>G11+G20+G25</f>
        <v>3805</v>
      </c>
      <c r="H27" s="146"/>
      <c r="I27" s="127">
        <f>I11+I20+I25</f>
        <v>45209</v>
      </c>
      <c r="J27" s="146"/>
      <c r="K27" s="127">
        <f>K11+K20+K25</f>
        <v>1076764</v>
      </c>
      <c r="L27" s="146"/>
      <c r="M27" s="127">
        <f>M11+M20+M25</f>
        <v>4399456</v>
      </c>
    </row>
    <row r="29" spans="1:13" ht="18.75" customHeight="1">
      <c r="A29" s="1" t="s">
        <v>0</v>
      </c>
      <c r="B29" s="65"/>
    </row>
    <row r="30" spans="1:13" ht="18.75" customHeight="1">
      <c r="A30" s="40" t="s">
        <v>171</v>
      </c>
      <c r="B30" s="68"/>
    </row>
    <row r="31" spans="1:13" ht="18.75" customHeight="1">
      <c r="A31" s="40"/>
      <c r="B31" s="68"/>
    </row>
    <row r="33" spans="1:13" ht="18.75" customHeight="1">
      <c r="A33" s="70"/>
      <c r="B33" s="71"/>
      <c r="C33" s="295" t="s">
        <v>56</v>
      </c>
      <c r="D33" s="295"/>
      <c r="E33" s="295"/>
      <c r="F33" s="295"/>
      <c r="G33" s="295"/>
      <c r="H33" s="295"/>
      <c r="I33" s="295"/>
      <c r="J33" s="295"/>
      <c r="K33" s="295"/>
      <c r="L33" s="295"/>
      <c r="M33" s="295"/>
    </row>
    <row r="34" spans="1:13" ht="18.75" customHeight="1">
      <c r="A34" s="73"/>
      <c r="B34" s="74"/>
      <c r="C34" s="249" t="s">
        <v>57</v>
      </c>
      <c r="D34" s="249"/>
      <c r="E34" s="249"/>
      <c r="F34" s="72"/>
      <c r="G34" s="249" t="s">
        <v>60</v>
      </c>
      <c r="H34" s="249"/>
      <c r="I34" s="306" t="s">
        <v>33</v>
      </c>
      <c r="J34" s="304"/>
      <c r="K34" s="304"/>
      <c r="L34" s="72"/>
    </row>
    <row r="35" spans="1:13" ht="18.75" customHeight="1">
      <c r="A35" s="73"/>
      <c r="B35" s="74"/>
      <c r="C35" s="249" t="s">
        <v>145</v>
      </c>
      <c r="D35" s="249"/>
      <c r="E35" s="249" t="s">
        <v>40</v>
      </c>
      <c r="F35" s="72"/>
      <c r="G35" s="249" t="s">
        <v>61</v>
      </c>
      <c r="H35" s="249"/>
      <c r="I35" s="249" t="s">
        <v>41</v>
      </c>
      <c r="J35" s="72"/>
      <c r="L35" s="72"/>
      <c r="M35" s="45" t="s">
        <v>58</v>
      </c>
    </row>
    <row r="36" spans="1:13" ht="18.75" customHeight="1">
      <c r="A36" s="73"/>
      <c r="B36" s="74" t="s">
        <v>8</v>
      </c>
      <c r="C36" s="249" t="s">
        <v>59</v>
      </c>
      <c r="D36" s="249"/>
      <c r="E36" s="249" t="s">
        <v>46</v>
      </c>
      <c r="F36" s="72"/>
      <c r="G36" s="249" t="s">
        <v>62</v>
      </c>
      <c r="H36" s="249"/>
      <c r="I36" s="249" t="s">
        <v>47</v>
      </c>
      <c r="J36" s="72"/>
      <c r="K36" s="251" t="s">
        <v>48</v>
      </c>
      <c r="L36" s="72"/>
      <c r="M36" s="45" t="s">
        <v>50</v>
      </c>
    </row>
    <row r="37" spans="1:13" ht="18.75" customHeight="1">
      <c r="A37" s="73"/>
      <c r="B37" s="74"/>
      <c r="C37" s="303" t="s">
        <v>9</v>
      </c>
      <c r="D37" s="303"/>
      <c r="E37" s="303"/>
      <c r="F37" s="303"/>
      <c r="G37" s="303"/>
      <c r="H37" s="303"/>
      <c r="I37" s="303"/>
      <c r="J37" s="303"/>
      <c r="K37" s="303"/>
      <c r="L37" s="303"/>
      <c r="M37" s="303"/>
    </row>
    <row r="38" spans="1:13" ht="18.75" customHeight="1">
      <c r="A38" s="44" t="s">
        <v>186</v>
      </c>
      <c r="B38" s="74"/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</row>
    <row r="39" spans="1:13" ht="18.75" customHeight="1">
      <c r="A39" s="44" t="s">
        <v>191</v>
      </c>
      <c r="B39" s="74"/>
      <c r="C39" s="250">
        <v>441561</v>
      </c>
      <c r="D39" s="250"/>
      <c r="E39" s="250">
        <v>2832156</v>
      </c>
      <c r="F39" s="250"/>
      <c r="G39" s="250">
        <v>3805</v>
      </c>
      <c r="H39" s="250"/>
      <c r="I39" s="250">
        <v>45209</v>
      </c>
      <c r="J39" s="250"/>
      <c r="K39" s="250">
        <v>1098621</v>
      </c>
      <c r="L39" s="250"/>
      <c r="M39" s="250">
        <v>4421352</v>
      </c>
    </row>
    <row r="40" spans="1:13" ht="18.75" customHeight="1">
      <c r="A40" s="25" t="s">
        <v>190</v>
      </c>
      <c r="B40" s="74">
        <v>3</v>
      </c>
      <c r="C40" s="273">
        <v>0</v>
      </c>
      <c r="D40" s="266"/>
      <c r="E40" s="273">
        <v>0</v>
      </c>
      <c r="F40" s="266"/>
      <c r="G40" s="273">
        <v>0</v>
      </c>
      <c r="H40" s="266"/>
      <c r="I40" s="273">
        <v>0</v>
      </c>
      <c r="J40" s="266"/>
      <c r="K40" s="274">
        <v>-199</v>
      </c>
      <c r="L40" s="266"/>
      <c r="M40" s="274">
        <f>SUM(C40:K40)</f>
        <v>-199</v>
      </c>
    </row>
    <row r="41" spans="1:13" ht="18.75" customHeight="1">
      <c r="A41" s="50" t="s">
        <v>187</v>
      </c>
      <c r="B41" s="27"/>
      <c r="C41" s="56">
        <f>SUM(C39:C40)</f>
        <v>441561</v>
      </c>
      <c r="D41" s="52"/>
      <c r="E41" s="56">
        <f>SUM(E39:E40)</f>
        <v>2832156</v>
      </c>
      <c r="F41" s="23"/>
      <c r="G41" s="56">
        <f>SUM(G39:G40)</f>
        <v>3805</v>
      </c>
      <c r="H41" s="23"/>
      <c r="I41" s="56">
        <f>SUM(I39:I40)</f>
        <v>45209</v>
      </c>
      <c r="J41" s="23"/>
      <c r="K41" s="56">
        <f>SUM(K39:K40)</f>
        <v>1098422</v>
      </c>
      <c r="L41" s="23"/>
      <c r="M41" s="56">
        <f>SUM(M39:M40)</f>
        <v>4421153</v>
      </c>
    </row>
    <row r="42" spans="1:13" ht="18.5" customHeight="1">
      <c r="A42" s="44"/>
      <c r="B42" s="27"/>
      <c r="C42" s="23"/>
      <c r="D42" s="23"/>
      <c r="E42" s="23"/>
      <c r="F42" s="23"/>
      <c r="G42" s="23"/>
      <c r="H42" s="23"/>
      <c r="I42" s="23"/>
      <c r="J42" s="52"/>
      <c r="K42" s="23"/>
      <c r="L42" s="52"/>
      <c r="M42" s="23"/>
    </row>
    <row r="43" spans="1:13" ht="18.75" customHeight="1">
      <c r="A43" s="50" t="s">
        <v>53</v>
      </c>
      <c r="B43" s="51"/>
      <c r="C43" s="23"/>
      <c r="D43" s="52"/>
      <c r="E43" s="23"/>
      <c r="F43" s="23"/>
      <c r="G43" s="23"/>
      <c r="H43" s="23"/>
      <c r="I43" s="23"/>
      <c r="J43" s="52"/>
      <c r="K43" s="23"/>
      <c r="L43" s="52"/>
      <c r="M43" s="23"/>
    </row>
    <row r="44" spans="1:13" ht="18.75" customHeight="1">
      <c r="A44" s="54" t="s">
        <v>238</v>
      </c>
      <c r="B44" s="51"/>
      <c r="D44" s="147"/>
      <c r="F44" s="4"/>
      <c r="M44" s="4"/>
    </row>
    <row r="45" spans="1:13" ht="18.75" hidden="1" customHeight="1">
      <c r="A45" s="118" t="s">
        <v>132</v>
      </c>
      <c r="B45" s="8">
        <v>10</v>
      </c>
      <c r="C45" s="122">
        <v>0</v>
      </c>
      <c r="D45" s="122"/>
      <c r="E45" s="122">
        <v>0</v>
      </c>
      <c r="F45" s="62"/>
      <c r="G45" s="122">
        <v>0</v>
      </c>
      <c r="H45" s="63"/>
      <c r="I45" s="122">
        <v>0</v>
      </c>
      <c r="J45" s="122"/>
      <c r="K45" s="122">
        <v>0</v>
      </c>
      <c r="L45" s="63"/>
      <c r="M45" s="122">
        <f>SUM(C45:L45)</f>
        <v>0</v>
      </c>
    </row>
    <row r="46" spans="1:13" ht="18.75" hidden="1" customHeight="1">
      <c r="A46" s="118" t="s">
        <v>133</v>
      </c>
      <c r="B46" s="8">
        <v>10</v>
      </c>
      <c r="C46" s="122">
        <v>0</v>
      </c>
      <c r="D46" s="122"/>
      <c r="E46" s="122">
        <v>0</v>
      </c>
      <c r="F46" s="62"/>
      <c r="G46" s="122">
        <v>0</v>
      </c>
      <c r="H46" s="63"/>
      <c r="I46" s="122">
        <v>0</v>
      </c>
      <c r="J46" s="122"/>
      <c r="K46" s="122">
        <v>0</v>
      </c>
      <c r="L46" s="63"/>
      <c r="M46" s="122">
        <f>SUM(C46:L46)</f>
        <v>0</v>
      </c>
    </row>
    <row r="47" spans="1:13" ht="18.75" customHeight="1">
      <c r="A47" s="55" t="s">
        <v>192</v>
      </c>
      <c r="B47" s="8">
        <v>11</v>
      </c>
      <c r="C47" s="122">
        <v>0</v>
      </c>
      <c r="D47" s="122">
        <f>D41+D45</f>
        <v>0</v>
      </c>
      <c r="E47" s="122">
        <v>0</v>
      </c>
      <c r="F47" s="62"/>
      <c r="G47" s="122">
        <v>0</v>
      </c>
      <c r="H47" s="63">
        <f>H41+H45</f>
        <v>0</v>
      </c>
      <c r="I47" s="122">
        <v>0</v>
      </c>
      <c r="J47" s="122">
        <f>J41+J45</f>
        <v>0</v>
      </c>
      <c r="K47" s="64">
        <v>-132464</v>
      </c>
      <c r="L47" s="247">
        <f>L41+L45</f>
        <v>0</v>
      </c>
      <c r="M47" s="64">
        <f>SUM(C47:L47)</f>
        <v>-132464</v>
      </c>
    </row>
    <row r="48" spans="1:13" ht="18.75" customHeight="1">
      <c r="A48" s="54" t="s">
        <v>239</v>
      </c>
      <c r="B48" s="51"/>
      <c r="C48" s="123">
        <v>0</v>
      </c>
      <c r="D48" s="119"/>
      <c r="E48" s="123">
        <v>0</v>
      </c>
      <c r="F48" s="23"/>
      <c r="G48" s="123">
        <f>SUM(G45:G47)</f>
        <v>0</v>
      </c>
      <c r="H48" s="24"/>
      <c r="I48" s="123">
        <f>SUM(I45:I47)</f>
        <v>0</v>
      </c>
      <c r="J48" s="126"/>
      <c r="K48" s="129">
        <f>SUM(K45:K47)</f>
        <v>-132464</v>
      </c>
      <c r="L48" s="248"/>
      <c r="M48" s="129">
        <f>SUM(M45:M47)</f>
        <v>-132464</v>
      </c>
    </row>
    <row r="49" spans="1:13" ht="18.75" hidden="1" customHeight="1">
      <c r="A49" s="54"/>
      <c r="B49" s="51"/>
      <c r="C49" s="24"/>
      <c r="D49" s="264"/>
      <c r="E49" s="24"/>
      <c r="F49" s="23"/>
      <c r="G49" s="121"/>
      <c r="H49" s="24"/>
      <c r="I49" s="121"/>
      <c r="J49" s="126"/>
      <c r="K49" s="121"/>
      <c r="L49" s="52"/>
      <c r="M49" s="24"/>
    </row>
    <row r="50" spans="1:13" ht="18.75" hidden="1" customHeight="1">
      <c r="A50" s="50" t="s">
        <v>54</v>
      </c>
      <c r="B50" s="51"/>
      <c r="C50" s="124">
        <f>SUM(C48)</f>
        <v>0</v>
      </c>
      <c r="D50" s="264"/>
      <c r="E50" s="124">
        <f>SUM(E48)</f>
        <v>0</v>
      </c>
      <c r="F50" s="52"/>
      <c r="G50" s="124">
        <f>SUM(G48)</f>
        <v>0</v>
      </c>
      <c r="H50" s="23"/>
      <c r="I50" s="124">
        <f>SUM(I48)</f>
        <v>0</v>
      </c>
      <c r="J50" s="126"/>
      <c r="K50" s="124">
        <f>SUM(K48)</f>
        <v>-132464</v>
      </c>
      <c r="L50" s="124">
        <f>SUM(L48)</f>
        <v>0</v>
      </c>
      <c r="M50" s="124">
        <f>SUM(M48)</f>
        <v>-132464</v>
      </c>
    </row>
    <row r="51" spans="1:13" ht="18.75" customHeight="1">
      <c r="A51" s="44"/>
      <c r="B51" s="27"/>
      <c r="C51" s="23"/>
      <c r="D51" s="24"/>
      <c r="E51" s="23"/>
      <c r="F51" s="23"/>
      <c r="G51" s="120"/>
      <c r="H51" s="23"/>
      <c r="I51" s="120"/>
      <c r="J51" s="126"/>
      <c r="K51" s="120"/>
      <c r="L51" s="52"/>
      <c r="M51" s="23"/>
    </row>
    <row r="52" spans="1:13" ht="18.75" customHeight="1">
      <c r="A52" s="50" t="s">
        <v>55</v>
      </c>
      <c r="B52" s="51"/>
      <c r="C52" s="57"/>
      <c r="D52" s="5"/>
      <c r="E52" s="57"/>
      <c r="F52" s="57"/>
      <c r="G52" s="128"/>
      <c r="H52" s="57"/>
      <c r="I52" s="128"/>
      <c r="J52" s="115"/>
      <c r="K52" s="128"/>
      <c r="L52" s="5"/>
      <c r="M52" s="57"/>
    </row>
    <row r="53" spans="1:13" ht="18.75" customHeight="1">
      <c r="A53" s="61" t="s">
        <v>135</v>
      </c>
      <c r="B53" s="71"/>
      <c r="C53" s="122">
        <v>0</v>
      </c>
      <c r="D53" s="122"/>
      <c r="E53" s="122">
        <v>0</v>
      </c>
      <c r="F53" s="122"/>
      <c r="G53" s="122">
        <v>0</v>
      </c>
      <c r="H53" s="122"/>
      <c r="I53" s="122">
        <v>0</v>
      </c>
      <c r="J53" s="122">
        <v>0</v>
      </c>
      <c r="K53" s="64">
        <f>'SCI4-5'!H43</f>
        <v>9658</v>
      </c>
      <c r="L53" s="64"/>
      <c r="M53" s="64">
        <f>SUM(C53:L53)</f>
        <v>9658</v>
      </c>
    </row>
    <row r="54" spans="1:13" ht="18.75" hidden="1" customHeight="1">
      <c r="A54" s="61" t="s">
        <v>165</v>
      </c>
      <c r="B54" s="71"/>
      <c r="C54" s="122">
        <v>0</v>
      </c>
      <c r="D54" s="122">
        <v>0</v>
      </c>
      <c r="E54" s="122">
        <v>0</v>
      </c>
      <c r="F54" s="122"/>
      <c r="G54" s="122">
        <v>0</v>
      </c>
      <c r="H54" s="122"/>
      <c r="I54" s="122">
        <v>0</v>
      </c>
      <c r="J54" s="122"/>
      <c r="K54" s="64">
        <v>0</v>
      </c>
      <c r="L54" s="64"/>
      <c r="M54" s="64">
        <f>SUM(C54:L54)</f>
        <v>0</v>
      </c>
    </row>
    <row r="55" spans="1:13" ht="18.75" customHeight="1">
      <c r="A55" s="50" t="s">
        <v>27</v>
      </c>
      <c r="B55" s="75"/>
      <c r="C55" s="123">
        <f>SUM(C53:C53)</f>
        <v>0</v>
      </c>
      <c r="D55" s="145"/>
      <c r="E55" s="123">
        <f>SUM(E53:E53)</f>
        <v>0</v>
      </c>
      <c r="F55" s="119"/>
      <c r="G55" s="123">
        <f>SUM(G53:G53)</f>
        <v>0</v>
      </c>
      <c r="H55" s="119"/>
      <c r="I55" s="123">
        <f>SUM(I53:I53)</f>
        <v>0</v>
      </c>
      <c r="J55" s="119"/>
      <c r="K55" s="129">
        <f>SUM(K53:K54)</f>
        <v>9658</v>
      </c>
      <c r="L55" s="148"/>
      <c r="M55" s="129">
        <f>SUM(M53:M54)</f>
        <v>9658</v>
      </c>
    </row>
    <row r="56" spans="1:13" ht="18.75" customHeight="1">
      <c r="A56" s="50"/>
      <c r="B56" s="75"/>
      <c r="C56" s="58"/>
      <c r="D56" s="76"/>
      <c r="E56" s="58"/>
      <c r="F56" s="58"/>
      <c r="G56" s="58"/>
      <c r="H56" s="58"/>
      <c r="I56" s="58"/>
      <c r="J56" s="58"/>
      <c r="K56" s="58"/>
      <c r="L56" s="58"/>
      <c r="M56" s="58"/>
    </row>
    <row r="57" spans="1:13" ht="18.75" customHeight="1" thickBot="1">
      <c r="A57" s="50" t="s">
        <v>188</v>
      </c>
      <c r="B57" s="75"/>
      <c r="C57" s="127">
        <f>C41+C50+C55</f>
        <v>441561</v>
      </c>
      <c r="D57" s="24"/>
      <c r="E57" s="127">
        <f>E41+E50+E55</f>
        <v>2832156</v>
      </c>
      <c r="F57" s="146"/>
      <c r="G57" s="127">
        <f>G41+G50+G55</f>
        <v>3805</v>
      </c>
      <c r="H57" s="146"/>
      <c r="I57" s="127">
        <f>I41+I50+I55</f>
        <v>45209</v>
      </c>
      <c r="J57" s="146"/>
      <c r="K57" s="127">
        <f>K41+K50+K55</f>
        <v>975616</v>
      </c>
      <c r="L57" s="146"/>
      <c r="M57" s="127">
        <f>M41+M48+M55</f>
        <v>4298347</v>
      </c>
    </row>
    <row r="58" spans="1:13" ht="18.75" customHeight="1" thickTop="1">
      <c r="F58" s="147"/>
      <c r="H58" s="147"/>
      <c r="J58" s="147"/>
      <c r="L58" s="147"/>
    </row>
    <row r="59" spans="1:13" s="243" customFormat="1" ht="18.75" customHeight="1">
      <c r="B59" s="244"/>
      <c r="C59" s="245">
        <f>C57-'SFP2-3'!H85</f>
        <v>0</v>
      </c>
      <c r="D59" s="246"/>
      <c r="E59" s="246">
        <f>E57-'SFP2-3'!H86</f>
        <v>0</v>
      </c>
      <c r="F59" s="246"/>
      <c r="G59" s="246">
        <f>G57-'SFP2-3'!H89</f>
        <v>0</v>
      </c>
      <c r="H59" s="246"/>
      <c r="I59" s="246">
        <f>I57-'SFP2-3'!H92</f>
        <v>0</v>
      </c>
      <c r="J59" s="246"/>
      <c r="K59" s="246">
        <f>K57-'SFP2-3'!H93</f>
        <v>0</v>
      </c>
      <c r="L59" s="246"/>
      <c r="M59" s="246">
        <f>M57-'SFP2-3'!H97</f>
        <v>0</v>
      </c>
    </row>
  </sheetData>
  <mergeCells count="6">
    <mergeCell ref="C37:M37"/>
    <mergeCell ref="C5:M5"/>
    <mergeCell ref="I6:K6"/>
    <mergeCell ref="C9:M9"/>
    <mergeCell ref="C33:M33"/>
    <mergeCell ref="I34:K34"/>
  </mergeCells>
  <pageMargins left="0.7" right="0.5" top="0.48" bottom="0.5" header="0.49" footer="0.5"/>
  <pageSetup paperSize="9" scale="90" firstPageNumber="9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1"/>
  <sheetViews>
    <sheetView tabSelected="1" view="pageBreakPreview" topLeftCell="A67" zoomScale="85" zoomScaleNormal="100" zoomScaleSheetLayoutView="85" workbookViewId="0">
      <selection activeCell="H74" sqref="H74"/>
    </sheetView>
  </sheetViews>
  <sheetFormatPr defaultColWidth="9.1796875" defaultRowHeight="18.75" customHeight="1"/>
  <cols>
    <col min="1" max="1" width="51" style="113" customWidth="1"/>
    <col min="2" max="2" width="5.1796875" style="77" customWidth="1"/>
    <col min="3" max="3" width="1.453125" style="78" customWidth="1"/>
    <col min="4" max="4" width="12.453125" style="79" customWidth="1"/>
    <col min="5" max="5" width="1" style="80" customWidth="1"/>
    <col min="6" max="6" width="12.36328125" style="79" customWidth="1"/>
    <col min="7" max="7" width="0.81640625" style="80" customWidth="1"/>
    <col min="8" max="8" width="12.453125" style="80" customWidth="1"/>
    <col min="9" max="9" width="0.81640625" style="80" customWidth="1"/>
    <col min="10" max="10" width="12.453125" style="80" customWidth="1"/>
    <col min="11" max="11" width="12.81640625" style="81" customWidth="1"/>
    <col min="12" max="12" width="9.81640625" style="81" bestFit="1" customWidth="1"/>
    <col min="13" max="16384" width="9.1796875" style="81"/>
  </cols>
  <sheetData>
    <row r="1" spans="1:11" ht="18.75" customHeight="1">
      <c r="A1" s="1" t="s">
        <v>0</v>
      </c>
    </row>
    <row r="2" spans="1:11" ht="18.75" customHeight="1">
      <c r="A2" s="82" t="s">
        <v>63</v>
      </c>
    </row>
    <row r="3" spans="1:11" ht="18.75" customHeight="1">
      <c r="A3" s="83"/>
      <c r="B3" s="84"/>
      <c r="C3" s="85"/>
      <c r="D3" s="14"/>
      <c r="E3" s="11"/>
      <c r="F3" s="14"/>
      <c r="G3" s="11"/>
      <c r="H3" s="11"/>
      <c r="I3" s="11"/>
      <c r="J3" s="11"/>
    </row>
    <row r="4" spans="1:11" ht="18.75" customHeight="1">
      <c r="A4" s="61" t="s">
        <v>2</v>
      </c>
      <c r="B4" s="8"/>
      <c r="C4" s="3"/>
      <c r="D4" s="295" t="s">
        <v>3</v>
      </c>
      <c r="E4" s="295"/>
      <c r="F4" s="295"/>
      <c r="G4" s="12"/>
      <c r="H4" s="296" t="s">
        <v>4</v>
      </c>
      <c r="I4" s="296"/>
      <c r="J4" s="296"/>
    </row>
    <row r="5" spans="1:11" ht="18.75" customHeight="1">
      <c r="A5" s="61"/>
      <c r="B5" s="8"/>
      <c r="C5" s="13"/>
      <c r="D5" s="295" t="s">
        <v>5</v>
      </c>
      <c r="E5" s="295"/>
      <c r="F5" s="295"/>
      <c r="G5" s="9"/>
      <c r="H5" s="295" t="s">
        <v>5</v>
      </c>
      <c r="I5" s="295"/>
      <c r="J5" s="295"/>
    </row>
    <row r="6" spans="1:11" ht="18.75" customHeight="1">
      <c r="A6" s="61"/>
      <c r="B6" s="8"/>
      <c r="C6" s="13"/>
      <c r="D6" s="297" t="str">
        <f>[1]SCI!D6:F6</f>
        <v>Three-month period ended</v>
      </c>
      <c r="E6" s="298"/>
      <c r="F6" s="298"/>
      <c r="G6" s="9"/>
      <c r="H6" s="297" t="str">
        <f>D6</f>
        <v>Three-month period ended</v>
      </c>
      <c r="I6" s="298"/>
      <c r="J6" s="298"/>
    </row>
    <row r="7" spans="1:11" ht="18.75" customHeight="1">
      <c r="A7" s="61"/>
      <c r="B7" s="8"/>
      <c r="C7" s="13"/>
      <c r="D7" s="299" t="str">
        <f>[1]SCI!D7</f>
        <v>31 March</v>
      </c>
      <c r="E7" s="301"/>
      <c r="F7" s="301"/>
      <c r="G7" s="55"/>
      <c r="H7" s="310" t="str">
        <f>D7</f>
        <v>31 March</v>
      </c>
      <c r="I7" s="301"/>
      <c r="J7" s="301"/>
    </row>
    <row r="8" spans="1:11" ht="18.75" customHeight="1">
      <c r="A8" s="61"/>
      <c r="B8" s="2"/>
      <c r="C8" s="13"/>
      <c r="D8" s="194" t="s">
        <v>185</v>
      </c>
      <c r="E8" s="195"/>
      <c r="F8" s="194" t="s">
        <v>154</v>
      </c>
      <c r="G8" s="195"/>
      <c r="H8" s="194" t="s">
        <v>185</v>
      </c>
      <c r="I8" s="195"/>
      <c r="J8" s="194" t="s">
        <v>154</v>
      </c>
    </row>
    <row r="9" spans="1:11" ht="18.75" customHeight="1">
      <c r="A9" s="61"/>
      <c r="B9" s="8"/>
      <c r="C9" s="3"/>
      <c r="D9" s="302" t="s">
        <v>9</v>
      </c>
      <c r="E9" s="302"/>
      <c r="F9" s="302"/>
      <c r="G9" s="302"/>
      <c r="H9" s="302"/>
      <c r="I9" s="302"/>
      <c r="J9" s="302"/>
    </row>
    <row r="10" spans="1:11" ht="18.75" customHeight="1">
      <c r="A10" s="88" t="s">
        <v>64</v>
      </c>
      <c r="B10" s="8"/>
      <c r="C10" s="3"/>
      <c r="D10" s="18"/>
      <c r="E10" s="18"/>
      <c r="F10" s="18"/>
      <c r="G10" s="18"/>
      <c r="H10" s="18"/>
      <c r="I10" s="18"/>
      <c r="J10" s="18"/>
    </row>
    <row r="11" spans="1:11" ht="18.75" customHeight="1">
      <c r="A11" s="61" t="s">
        <v>163</v>
      </c>
      <c r="B11" s="8"/>
      <c r="C11" s="3"/>
      <c r="D11" s="4">
        <f>'SCI4-5'!D43</f>
        <v>44128</v>
      </c>
      <c r="E11" s="4" t="e">
        <f>[1]SCI!E40</f>
        <v>#REF!</v>
      </c>
      <c r="F11" s="4">
        <v>73381</v>
      </c>
      <c r="G11" s="4" t="e">
        <f>[1]SCI!G40</f>
        <v>#REF!</v>
      </c>
      <c r="H11" s="4">
        <f>'SCI4-5'!H43</f>
        <v>9658</v>
      </c>
      <c r="I11" s="4" t="e">
        <f>[1]SCI!I40</f>
        <v>#REF!</v>
      </c>
      <c r="J11" s="4">
        <v>18636</v>
      </c>
      <c r="K11" s="4"/>
    </row>
    <row r="12" spans="1:11" ht="18.75" customHeight="1">
      <c r="A12" s="89" t="s">
        <v>178</v>
      </c>
      <c r="B12" s="8"/>
      <c r="C12" s="3"/>
      <c r="D12" s="4"/>
      <c r="E12" s="18"/>
      <c r="F12" s="4"/>
      <c r="G12" s="18"/>
      <c r="H12" s="4"/>
      <c r="I12" s="45"/>
      <c r="J12" s="4"/>
      <c r="K12" s="45"/>
    </row>
    <row r="13" spans="1:11" ht="18.75" customHeight="1">
      <c r="A13" s="61" t="s">
        <v>26</v>
      </c>
      <c r="B13" s="8"/>
      <c r="C13" s="3"/>
      <c r="D13" s="5">
        <v>6630</v>
      </c>
      <c r="E13" s="49"/>
      <c r="F13" s="5">
        <v>6133</v>
      </c>
      <c r="G13" s="49"/>
      <c r="H13" s="5">
        <v>1609</v>
      </c>
      <c r="I13" s="49"/>
      <c r="J13" s="5">
        <v>4192</v>
      </c>
      <c r="K13" s="49"/>
    </row>
    <row r="14" spans="1:11" ht="18.75" customHeight="1">
      <c r="A14" s="61" t="s">
        <v>25</v>
      </c>
      <c r="B14" s="8"/>
      <c r="C14" s="3"/>
      <c r="D14" s="4">
        <v>1092</v>
      </c>
      <c r="E14" s="18"/>
      <c r="F14" s="4">
        <v>13171</v>
      </c>
      <c r="G14" s="18"/>
      <c r="H14" s="5">
        <v>100</v>
      </c>
      <c r="I14" s="18"/>
      <c r="J14" s="4">
        <v>7406</v>
      </c>
      <c r="K14" s="18"/>
    </row>
    <row r="15" spans="1:11" ht="18.75" customHeight="1">
      <c r="A15" s="61" t="s">
        <v>65</v>
      </c>
      <c r="B15" s="8"/>
      <c r="C15" s="3"/>
      <c r="D15" s="4">
        <v>110867</v>
      </c>
      <c r="E15" s="18"/>
      <c r="F15" s="4">
        <v>136001</v>
      </c>
      <c r="G15" s="18"/>
      <c r="H15" s="4">
        <v>13704</v>
      </c>
      <c r="I15" s="45"/>
      <c r="J15" s="4">
        <v>13504</v>
      </c>
      <c r="K15" s="45"/>
    </row>
    <row r="16" spans="1:11" ht="18.75" customHeight="1">
      <c r="A16" s="61" t="s">
        <v>66</v>
      </c>
      <c r="B16" s="8"/>
      <c r="C16" s="3"/>
      <c r="D16" s="4">
        <v>-9859</v>
      </c>
      <c r="E16" s="18"/>
      <c r="F16" s="4">
        <v>-10999</v>
      </c>
      <c r="G16" s="18"/>
      <c r="H16" s="131">
        <v>0</v>
      </c>
      <c r="I16" s="45"/>
      <c r="J16" s="131">
        <v>0</v>
      </c>
      <c r="K16" s="45"/>
    </row>
    <row r="17" spans="1:11" ht="18.75" customHeight="1">
      <c r="A17" s="61" t="s">
        <v>240</v>
      </c>
      <c r="B17" s="8"/>
      <c r="C17" s="3"/>
      <c r="D17" s="4">
        <v>14320</v>
      </c>
      <c r="E17" s="277"/>
      <c r="F17" s="4" t="s">
        <v>232</v>
      </c>
      <c r="G17" s="277"/>
      <c r="H17" s="4">
        <v>1257</v>
      </c>
      <c r="I17" s="45"/>
      <c r="J17" s="131"/>
      <c r="K17" s="45"/>
    </row>
    <row r="18" spans="1:11" ht="18.75" customHeight="1">
      <c r="A18" s="61" t="s">
        <v>67</v>
      </c>
      <c r="B18" s="8"/>
      <c r="C18" s="3"/>
      <c r="D18" s="4">
        <v>3467</v>
      </c>
      <c r="E18" s="18"/>
      <c r="F18" s="4">
        <v>4309</v>
      </c>
      <c r="G18" s="18"/>
      <c r="H18" s="153">
        <v>733</v>
      </c>
      <c r="I18" s="45"/>
      <c r="J18" s="153">
        <v>1686</v>
      </c>
      <c r="K18" s="45"/>
    </row>
    <row r="19" spans="1:11" ht="18.75" customHeight="1">
      <c r="A19" s="61" t="s">
        <v>214</v>
      </c>
      <c r="B19" s="8"/>
      <c r="C19" s="3"/>
      <c r="D19" s="4">
        <v>2030</v>
      </c>
      <c r="E19" s="18"/>
      <c r="F19" s="4">
        <v>1359</v>
      </c>
      <c r="G19" s="18"/>
      <c r="H19" s="131">
        <v>0</v>
      </c>
      <c r="I19" s="139">
        <v>0</v>
      </c>
      <c r="J19" s="131">
        <v>0</v>
      </c>
      <c r="K19" s="139"/>
    </row>
    <row r="20" spans="1:11" ht="18.75" customHeight="1">
      <c r="A20" s="90" t="s">
        <v>251</v>
      </c>
      <c r="B20" s="8"/>
      <c r="C20" s="3"/>
      <c r="D20" s="4">
        <v>4918</v>
      </c>
      <c r="E20" s="18"/>
      <c r="F20" s="4">
        <v>-34</v>
      </c>
      <c r="G20" s="18"/>
      <c r="H20" s="153">
        <v>4918</v>
      </c>
      <c r="I20" s="45"/>
      <c r="J20" s="153">
        <v>-34</v>
      </c>
      <c r="K20" s="45"/>
    </row>
    <row r="21" spans="1:11" ht="18.75" customHeight="1">
      <c r="A21" s="90" t="s">
        <v>177</v>
      </c>
      <c r="B21" s="8"/>
      <c r="C21" s="3"/>
      <c r="D21" s="4">
        <v>-667</v>
      </c>
      <c r="E21" s="18"/>
      <c r="F21" s="4">
        <v>249</v>
      </c>
      <c r="G21" s="134"/>
      <c r="H21" s="153">
        <v>0</v>
      </c>
      <c r="I21" s="128"/>
      <c r="J21" s="153">
        <v>-3</v>
      </c>
      <c r="K21" s="128"/>
    </row>
    <row r="22" spans="1:11" ht="18.75" customHeight="1">
      <c r="A22" s="61" t="s">
        <v>21</v>
      </c>
      <c r="B22" s="8"/>
      <c r="C22" s="3"/>
      <c r="D22" s="181">
        <v>-698</v>
      </c>
      <c r="E22" s="18"/>
      <c r="F22" s="131">
        <v>0</v>
      </c>
      <c r="G22" s="18"/>
      <c r="H22" s="115">
        <v>0</v>
      </c>
      <c r="I22" s="45"/>
      <c r="J22" s="115">
        <v>0</v>
      </c>
      <c r="K22" s="45"/>
    </row>
    <row r="23" spans="1:11" ht="18.75" customHeight="1">
      <c r="A23" s="61" t="s">
        <v>223</v>
      </c>
      <c r="B23" s="8"/>
      <c r="C23" s="3"/>
      <c r="D23" s="115">
        <v>0</v>
      </c>
      <c r="E23" s="18"/>
      <c r="F23" s="4">
        <v>658</v>
      </c>
      <c r="G23" s="18"/>
      <c r="H23" s="153">
        <v>0</v>
      </c>
      <c r="I23" s="45"/>
      <c r="J23" s="115">
        <v>0</v>
      </c>
      <c r="K23" s="45"/>
    </row>
    <row r="24" spans="1:11" ht="18.75" customHeight="1">
      <c r="A24" s="61" t="s">
        <v>215</v>
      </c>
      <c r="B24" s="8"/>
      <c r="C24" s="3"/>
      <c r="D24" s="4">
        <v>94</v>
      </c>
      <c r="E24" s="18"/>
      <c r="F24" s="4">
        <v>201</v>
      </c>
      <c r="G24" s="18"/>
      <c r="H24" s="4">
        <v>98</v>
      </c>
      <c r="I24" s="45"/>
      <c r="J24" s="4">
        <v>223</v>
      </c>
      <c r="K24" s="45"/>
    </row>
    <row r="25" spans="1:11" ht="18.75" customHeight="1">
      <c r="A25" s="61" t="s">
        <v>241</v>
      </c>
      <c r="B25" s="8"/>
      <c r="C25" s="3"/>
      <c r="D25" s="4">
        <v>-887</v>
      </c>
      <c r="E25" s="277"/>
      <c r="F25" s="115">
        <v>0</v>
      </c>
      <c r="G25" s="134"/>
      <c r="H25" s="115">
        <v>0</v>
      </c>
      <c r="I25" s="128"/>
      <c r="J25" s="115">
        <v>0</v>
      </c>
      <c r="K25" s="45"/>
    </row>
    <row r="26" spans="1:11" ht="18.75" hidden="1" customHeight="1">
      <c r="A26" s="61" t="s">
        <v>221</v>
      </c>
      <c r="B26" s="8"/>
      <c r="C26" s="3"/>
      <c r="D26" s="4"/>
      <c r="E26" s="277"/>
      <c r="F26" s="115">
        <v>0</v>
      </c>
      <c r="G26" s="134"/>
      <c r="H26" s="115">
        <v>0</v>
      </c>
      <c r="I26" s="128"/>
      <c r="J26" s="115">
        <v>0</v>
      </c>
      <c r="K26" s="45"/>
    </row>
    <row r="27" spans="1:11" ht="18.75" customHeight="1">
      <c r="A27" s="90" t="s">
        <v>151</v>
      </c>
      <c r="B27" s="8"/>
      <c r="C27" s="3"/>
      <c r="D27" s="4">
        <v>1287</v>
      </c>
      <c r="E27" s="18"/>
      <c r="F27" s="4">
        <v>9336</v>
      </c>
      <c r="G27" s="4">
        <v>0</v>
      </c>
      <c r="H27" s="4">
        <v>944</v>
      </c>
      <c r="I27" s="45"/>
      <c r="J27" s="4">
        <v>67</v>
      </c>
      <c r="K27" s="45"/>
    </row>
    <row r="28" spans="1:11" ht="18.75" customHeight="1">
      <c r="A28" s="61" t="s">
        <v>68</v>
      </c>
      <c r="B28" s="8"/>
      <c r="C28" s="3"/>
      <c r="D28" s="4">
        <v>-627</v>
      </c>
      <c r="E28" s="49"/>
      <c r="F28" s="4">
        <v>-1188</v>
      </c>
      <c r="G28" s="49"/>
      <c r="H28" s="4">
        <v>-802</v>
      </c>
      <c r="I28" s="16"/>
      <c r="J28" s="4">
        <v>-17122</v>
      </c>
      <c r="K28" s="45"/>
    </row>
    <row r="29" spans="1:11" ht="18.75" customHeight="1">
      <c r="A29" s="91"/>
      <c r="B29" s="92"/>
      <c r="C29" s="93"/>
      <c r="D29" s="176">
        <f>SUM(D11:D28)</f>
        <v>176095</v>
      </c>
      <c r="E29" s="144"/>
      <c r="F29" s="176">
        <f>SUM(F11:F28)</f>
        <v>232577</v>
      </c>
      <c r="G29" s="159"/>
      <c r="H29" s="176">
        <f>SUM(H11:H28)</f>
        <v>32219</v>
      </c>
      <c r="I29" s="159"/>
      <c r="J29" s="176">
        <f>SUM(J11:J28)</f>
        <v>28555</v>
      </c>
      <c r="K29" s="60"/>
    </row>
    <row r="30" spans="1:11" ht="18.75" customHeight="1">
      <c r="A30" s="89" t="s">
        <v>69</v>
      </c>
      <c r="B30" s="8"/>
      <c r="C30" s="3"/>
      <c r="D30" s="18"/>
      <c r="E30" s="18"/>
      <c r="F30" s="182"/>
      <c r="G30" s="18"/>
      <c r="H30" s="45"/>
      <c r="I30" s="45"/>
      <c r="J30" s="45"/>
      <c r="K30" s="45"/>
    </row>
    <row r="31" spans="1:11" ht="18.75" customHeight="1">
      <c r="A31" s="90" t="s">
        <v>172</v>
      </c>
      <c r="B31" s="8"/>
      <c r="C31" s="3"/>
      <c r="D31" s="4">
        <v>8825</v>
      </c>
      <c r="E31" s="18"/>
      <c r="F31" s="4">
        <v>-29270</v>
      </c>
      <c r="G31" s="18"/>
      <c r="H31" s="4">
        <v>-3046</v>
      </c>
      <c r="I31" s="45"/>
      <c r="J31" s="4">
        <v>52363</v>
      </c>
      <c r="K31" s="45"/>
    </row>
    <row r="32" spans="1:11" ht="18.75" hidden="1" customHeight="1">
      <c r="A32" s="90" t="s">
        <v>70</v>
      </c>
      <c r="B32" s="8"/>
      <c r="C32" s="3"/>
      <c r="D32" s="4"/>
      <c r="E32" s="18"/>
      <c r="F32" s="4"/>
      <c r="G32" s="18"/>
      <c r="H32" s="4"/>
      <c r="I32" s="45"/>
      <c r="J32" s="4"/>
      <c r="K32" s="45"/>
    </row>
    <row r="33" spans="1:11" ht="18.75" customHeight="1">
      <c r="A33" s="61" t="s">
        <v>71</v>
      </c>
      <c r="B33" s="8"/>
      <c r="C33" s="3"/>
      <c r="D33" s="60">
        <v>13140</v>
      </c>
      <c r="E33" s="18"/>
      <c r="F33" s="60">
        <v>-60279</v>
      </c>
      <c r="G33" s="18"/>
      <c r="H33" s="4">
        <v>2696</v>
      </c>
      <c r="I33" s="45"/>
      <c r="J33" s="4">
        <v>934</v>
      </c>
      <c r="K33" s="45"/>
    </row>
    <row r="34" spans="1:11" ht="18.75" hidden="1" customHeight="1">
      <c r="A34" s="61" t="s">
        <v>74</v>
      </c>
      <c r="B34" s="8"/>
      <c r="C34" s="3"/>
      <c r="D34" s="60"/>
      <c r="E34" s="18"/>
      <c r="F34" s="60"/>
      <c r="G34" s="18"/>
      <c r="H34" s="4"/>
      <c r="I34" s="45"/>
      <c r="J34" s="4"/>
      <c r="K34" s="45"/>
    </row>
    <row r="35" spans="1:11" ht="18.75" hidden="1" customHeight="1">
      <c r="A35" s="90" t="s">
        <v>136</v>
      </c>
      <c r="B35" s="8"/>
      <c r="C35" s="3"/>
      <c r="D35" s="60"/>
      <c r="E35" s="18"/>
      <c r="F35" s="60"/>
      <c r="G35" s="18"/>
      <c r="H35" s="4"/>
      <c r="I35" s="45"/>
      <c r="J35" s="4"/>
      <c r="K35" s="45"/>
    </row>
    <row r="36" spans="1:11" ht="18.75" customHeight="1">
      <c r="A36" s="61" t="s">
        <v>72</v>
      </c>
      <c r="B36" s="8"/>
      <c r="C36" s="3"/>
      <c r="D36" s="60">
        <v>-582</v>
      </c>
      <c r="E36" s="18"/>
      <c r="F36" s="60">
        <v>-3988</v>
      </c>
      <c r="G36" s="18"/>
      <c r="H36" s="181">
        <v>0</v>
      </c>
      <c r="I36" s="45"/>
      <c r="J36" s="4">
        <v>-1405</v>
      </c>
      <c r="K36" s="45"/>
    </row>
    <row r="37" spans="1:11" ht="18.75" customHeight="1">
      <c r="A37" s="61" t="s">
        <v>73</v>
      </c>
      <c r="B37" s="8"/>
      <c r="C37" s="3"/>
      <c r="D37" s="60">
        <v>-5843</v>
      </c>
      <c r="E37" s="18"/>
      <c r="F37" s="60">
        <v>9807</v>
      </c>
      <c r="G37" s="18"/>
      <c r="H37" s="4">
        <v>-36</v>
      </c>
      <c r="I37" s="45"/>
      <c r="J37" s="4">
        <v>882</v>
      </c>
      <c r="K37" s="45"/>
    </row>
    <row r="38" spans="1:11" ht="18.75" customHeight="1">
      <c r="A38" s="61" t="s">
        <v>173</v>
      </c>
      <c r="B38" s="8"/>
      <c r="C38" s="3"/>
      <c r="D38" s="60">
        <v>11765</v>
      </c>
      <c r="E38" s="18"/>
      <c r="F38" s="60">
        <v>68374</v>
      </c>
      <c r="G38" s="18"/>
      <c r="H38" s="5">
        <v>7362</v>
      </c>
      <c r="I38" s="16"/>
      <c r="J38" s="5">
        <v>8130</v>
      </c>
      <c r="K38" s="16"/>
    </row>
    <row r="39" spans="1:11" ht="18.75" customHeight="1">
      <c r="A39" s="61" t="s">
        <v>75</v>
      </c>
      <c r="B39" s="8"/>
      <c r="C39" s="3"/>
      <c r="D39" s="159">
        <v>-10019</v>
      </c>
      <c r="E39" s="18"/>
      <c r="F39" s="159">
        <v>-14358</v>
      </c>
      <c r="G39" s="18"/>
      <c r="H39" s="30">
        <v>-6626</v>
      </c>
      <c r="I39" s="45"/>
      <c r="J39" s="30">
        <v>-5103</v>
      </c>
      <c r="K39" s="45"/>
    </row>
    <row r="40" spans="1:11" ht="18.75" customHeight="1">
      <c r="A40" s="94" t="s">
        <v>152</v>
      </c>
      <c r="B40" s="27"/>
      <c r="C40" s="13"/>
      <c r="D40" s="164">
        <f>SUM(D29:D39)</f>
        <v>193381</v>
      </c>
      <c r="E40" s="23">
        <f>SUM(E29:E39)</f>
        <v>0</v>
      </c>
      <c r="F40" s="164">
        <f>SUM(F29:F39)</f>
        <v>202863</v>
      </c>
      <c r="G40" s="95"/>
      <c r="H40" s="23">
        <f>SUM(H29:H39)</f>
        <v>32569</v>
      </c>
      <c r="I40" s="36"/>
      <c r="J40" s="23">
        <f>SUM(J29:J39)</f>
        <v>84356</v>
      </c>
      <c r="K40" s="36"/>
    </row>
    <row r="41" spans="1:11" ht="18.75" customHeight="1">
      <c r="A41" s="61" t="s">
        <v>166</v>
      </c>
      <c r="B41" s="8"/>
      <c r="C41" s="3"/>
      <c r="D41" s="169">
        <v>-14732</v>
      </c>
      <c r="E41" s="18"/>
      <c r="F41" s="169">
        <v>-15877</v>
      </c>
      <c r="G41" s="18"/>
      <c r="H41" s="4">
        <v>-2664</v>
      </c>
      <c r="I41" s="45"/>
      <c r="J41" s="4">
        <v>-3923</v>
      </c>
      <c r="K41" s="45"/>
    </row>
    <row r="42" spans="1:11" ht="18.75" customHeight="1">
      <c r="A42" s="13" t="s">
        <v>76</v>
      </c>
      <c r="B42" s="8"/>
      <c r="C42" s="3"/>
      <c r="D42" s="155">
        <f>SUM(D40:D41)</f>
        <v>178649</v>
      </c>
      <c r="E42" s="23"/>
      <c r="F42" s="155">
        <f>SUM(F40:F41)</f>
        <v>186986</v>
      </c>
      <c r="G42" s="36"/>
      <c r="H42" s="56">
        <f>SUM(H40:H41)</f>
        <v>29905</v>
      </c>
      <c r="I42" s="23"/>
      <c r="J42" s="56">
        <f>SUM(J40:J41)</f>
        <v>80433</v>
      </c>
      <c r="K42" s="23"/>
    </row>
    <row r="43" spans="1:11" ht="18.75" customHeight="1">
      <c r="A43" s="3"/>
      <c r="B43" s="8"/>
      <c r="C43" s="3"/>
      <c r="D43" s="96"/>
      <c r="E43" s="4"/>
      <c r="F43" s="96"/>
      <c r="G43" s="10"/>
      <c r="H43" s="4"/>
      <c r="I43" s="4"/>
      <c r="J43" s="4"/>
    </row>
    <row r="44" spans="1:11" ht="18.75" customHeight="1">
      <c r="A44" s="1" t="s">
        <v>0</v>
      </c>
    </row>
    <row r="45" spans="1:11" ht="18.75" customHeight="1">
      <c r="A45" s="82" t="s">
        <v>63</v>
      </c>
    </row>
    <row r="46" spans="1:11" ht="18.75" customHeight="1">
      <c r="A46" s="83"/>
      <c r="B46" s="84"/>
      <c r="C46" s="85"/>
      <c r="D46" s="14"/>
      <c r="E46" s="11"/>
      <c r="F46" s="14"/>
      <c r="G46" s="11"/>
      <c r="H46" s="11"/>
      <c r="I46" s="11"/>
      <c r="J46" s="11"/>
    </row>
    <row r="47" spans="1:11" ht="18.75" customHeight="1">
      <c r="A47" s="61" t="s">
        <v>2</v>
      </c>
      <c r="B47" s="8"/>
      <c r="C47" s="3"/>
      <c r="D47" s="295" t="s">
        <v>3</v>
      </c>
      <c r="E47" s="295"/>
      <c r="F47" s="295"/>
      <c r="G47" s="12"/>
      <c r="H47" s="296" t="s">
        <v>4</v>
      </c>
      <c r="I47" s="296"/>
      <c r="J47" s="296"/>
    </row>
    <row r="48" spans="1:11" ht="18.75" customHeight="1">
      <c r="A48" s="61"/>
      <c r="B48" s="8"/>
      <c r="C48" s="13"/>
      <c r="D48" s="295" t="s">
        <v>5</v>
      </c>
      <c r="E48" s="295"/>
      <c r="F48" s="295"/>
      <c r="G48" s="9"/>
      <c r="H48" s="295" t="s">
        <v>5</v>
      </c>
      <c r="I48" s="295"/>
      <c r="J48" s="295"/>
    </row>
    <row r="49" spans="1:12" ht="18.75" customHeight="1">
      <c r="A49" s="61"/>
      <c r="B49" s="8"/>
      <c r="C49" s="13"/>
      <c r="D49" s="297" t="str">
        <f>D6</f>
        <v>Three-month period ended</v>
      </c>
      <c r="E49" s="298"/>
      <c r="F49" s="298"/>
      <c r="G49" s="9"/>
      <c r="H49" s="297" t="str">
        <f>D49</f>
        <v>Three-month period ended</v>
      </c>
      <c r="I49" s="298"/>
      <c r="J49" s="298"/>
    </row>
    <row r="50" spans="1:12" ht="18.75" customHeight="1">
      <c r="A50" s="61"/>
      <c r="B50" s="8"/>
      <c r="C50" s="13"/>
      <c r="D50" s="299" t="str">
        <f>D7</f>
        <v>31 March</v>
      </c>
      <c r="E50" s="298"/>
      <c r="F50" s="298"/>
      <c r="G50" s="9"/>
      <c r="H50" s="299" t="str">
        <f>D50</f>
        <v>31 March</v>
      </c>
      <c r="I50" s="298"/>
      <c r="J50" s="298"/>
    </row>
    <row r="51" spans="1:12" ht="18.75" customHeight="1">
      <c r="A51" s="61"/>
      <c r="B51" s="2"/>
      <c r="C51" s="13"/>
      <c r="D51" s="86" t="str">
        <f>D8</f>
        <v>2020</v>
      </c>
      <c r="E51" s="87"/>
      <c r="F51" s="86" t="str">
        <f>F8</f>
        <v>2019</v>
      </c>
      <c r="G51" s="87"/>
      <c r="H51" s="86" t="str">
        <f>D51</f>
        <v>2020</v>
      </c>
      <c r="I51" s="87"/>
      <c r="J51" s="86" t="str">
        <f>F51</f>
        <v>2019</v>
      </c>
    </row>
    <row r="52" spans="1:12" ht="18.75" customHeight="1">
      <c r="A52" s="61"/>
      <c r="B52" s="8"/>
      <c r="C52" s="3"/>
      <c r="D52" s="302" t="s">
        <v>9</v>
      </c>
      <c r="E52" s="302"/>
      <c r="F52" s="302"/>
      <c r="G52" s="302"/>
      <c r="H52" s="302"/>
      <c r="I52" s="302"/>
      <c r="J52" s="302"/>
    </row>
    <row r="53" spans="1:12" ht="18.75" customHeight="1">
      <c r="A53" s="19" t="s">
        <v>77</v>
      </c>
      <c r="B53" s="8"/>
      <c r="C53" s="3"/>
      <c r="D53" s="97"/>
      <c r="E53" s="97"/>
      <c r="F53" s="97"/>
      <c r="G53" s="98"/>
      <c r="H53" s="97"/>
      <c r="I53" s="97"/>
      <c r="J53" s="97"/>
    </row>
    <row r="54" spans="1:12" ht="18.75" customHeight="1">
      <c r="A54" s="3" t="s">
        <v>78</v>
      </c>
      <c r="B54" s="8"/>
      <c r="C54" s="3"/>
      <c r="D54" s="97">
        <v>646</v>
      </c>
      <c r="E54" s="97"/>
      <c r="F54" s="97">
        <v>687</v>
      </c>
      <c r="G54" s="98"/>
      <c r="H54" s="136">
        <v>1012</v>
      </c>
      <c r="I54" s="97"/>
      <c r="J54" s="136">
        <v>27738</v>
      </c>
    </row>
    <row r="55" spans="1:12" ht="18.75" customHeight="1">
      <c r="A55" s="3" t="s">
        <v>216</v>
      </c>
      <c r="B55" s="8"/>
      <c r="C55" s="3"/>
      <c r="D55" s="136">
        <v>58274</v>
      </c>
      <c r="E55" s="97"/>
      <c r="F55" s="136">
        <v>-352120</v>
      </c>
      <c r="G55" s="98"/>
      <c r="H55" s="136">
        <v>58274</v>
      </c>
      <c r="I55" s="97"/>
      <c r="J55" s="136">
        <v>-352120</v>
      </c>
    </row>
    <row r="56" spans="1:12" ht="18.75" customHeight="1">
      <c r="A56" s="3" t="s">
        <v>205</v>
      </c>
      <c r="B56" s="8"/>
      <c r="C56" s="3"/>
      <c r="D56" s="136">
        <v>2640</v>
      </c>
      <c r="E56" s="97"/>
      <c r="F56" s="114">
        <v>0</v>
      </c>
      <c r="G56" s="98"/>
      <c r="H56" s="114">
        <v>0</v>
      </c>
      <c r="I56" s="97"/>
      <c r="J56" s="114">
        <v>0</v>
      </c>
    </row>
    <row r="57" spans="1:12" ht="18.75" hidden="1" customHeight="1">
      <c r="A57" s="3" t="s">
        <v>206</v>
      </c>
      <c r="B57" s="260"/>
      <c r="C57" s="259"/>
      <c r="D57" s="269">
        <v>0</v>
      </c>
      <c r="E57" s="270"/>
      <c r="F57" s="271">
        <v>0</v>
      </c>
      <c r="G57" s="270"/>
      <c r="H57" s="271">
        <v>0</v>
      </c>
      <c r="I57" s="270"/>
      <c r="J57" s="271">
        <v>0</v>
      </c>
    </row>
    <row r="58" spans="1:12" ht="18.75" customHeight="1">
      <c r="A58" s="3" t="s">
        <v>79</v>
      </c>
      <c r="B58" s="8"/>
      <c r="C58" s="3"/>
      <c r="D58" s="114">
        <v>0</v>
      </c>
      <c r="E58" s="97"/>
      <c r="F58" s="114">
        <v>0</v>
      </c>
      <c r="G58" s="98"/>
      <c r="H58" s="135">
        <v>20000</v>
      </c>
      <c r="I58" s="97"/>
      <c r="J58" s="135">
        <v>146444</v>
      </c>
    </row>
    <row r="59" spans="1:12" ht="18.75" customHeight="1">
      <c r="A59" s="3" t="s">
        <v>80</v>
      </c>
      <c r="B59" s="8"/>
      <c r="C59" s="3"/>
      <c r="D59" s="131">
        <v>0</v>
      </c>
      <c r="E59" s="97"/>
      <c r="F59" s="114">
        <v>0</v>
      </c>
      <c r="G59" s="98"/>
      <c r="H59" s="136">
        <v>-26500</v>
      </c>
      <c r="I59" s="97"/>
      <c r="J59" s="136">
        <v>-70000</v>
      </c>
    </row>
    <row r="60" spans="1:12" ht="18.75" hidden="1" customHeight="1">
      <c r="A60" s="3" t="s">
        <v>81</v>
      </c>
      <c r="B60" s="8"/>
      <c r="C60" s="3"/>
      <c r="D60" s="125">
        <v>0</v>
      </c>
      <c r="E60" s="97"/>
      <c r="F60" s="125">
        <v>0</v>
      </c>
      <c r="G60" s="137"/>
      <c r="H60" s="125">
        <v>0</v>
      </c>
      <c r="I60" s="97"/>
      <c r="J60" s="125">
        <v>0</v>
      </c>
    </row>
    <row r="61" spans="1:12" ht="18.75" customHeight="1">
      <c r="A61" s="99" t="s">
        <v>82</v>
      </c>
      <c r="B61" s="8"/>
      <c r="C61" s="3"/>
      <c r="D61" s="100">
        <v>-8955</v>
      </c>
      <c r="E61" s="97"/>
      <c r="F61" s="100">
        <v>-15777</v>
      </c>
      <c r="G61" s="98"/>
      <c r="H61" s="138">
        <v>-2429</v>
      </c>
      <c r="I61" s="97"/>
      <c r="J61" s="138">
        <v>-6480</v>
      </c>
      <c r="L61" s="101"/>
    </row>
    <row r="62" spans="1:12" ht="18.75" customHeight="1">
      <c r="A62" s="90" t="s">
        <v>222</v>
      </c>
      <c r="B62" s="8"/>
      <c r="C62" s="3"/>
      <c r="D62" s="174">
        <v>-198</v>
      </c>
      <c r="E62" s="100"/>
      <c r="F62" s="154">
        <v>0</v>
      </c>
      <c r="G62" s="102"/>
      <c r="H62" s="114">
        <v>0</v>
      </c>
      <c r="I62" s="100"/>
      <c r="J62" s="114">
        <v>0</v>
      </c>
    </row>
    <row r="63" spans="1:12" ht="18.75" customHeight="1">
      <c r="A63" s="90" t="s">
        <v>83</v>
      </c>
      <c r="B63" s="8"/>
      <c r="C63" s="3"/>
      <c r="D63" s="100">
        <v>-25054</v>
      </c>
      <c r="E63" s="100"/>
      <c r="F63" s="100">
        <v>-17237</v>
      </c>
      <c r="G63" s="137"/>
      <c r="H63" s="135">
        <v>-4223</v>
      </c>
      <c r="I63" s="137"/>
      <c r="J63" s="135">
        <v>-4775</v>
      </c>
    </row>
    <row r="64" spans="1:12" ht="18.75" customHeight="1">
      <c r="A64" s="90" t="s">
        <v>217</v>
      </c>
      <c r="B64" s="8"/>
      <c r="C64" s="3"/>
      <c r="D64" s="154">
        <v>0</v>
      </c>
      <c r="E64" s="100"/>
      <c r="F64" s="154">
        <v>0</v>
      </c>
      <c r="G64" s="137"/>
      <c r="H64" s="135">
        <v>113</v>
      </c>
      <c r="I64" s="137"/>
      <c r="J64" s="154">
        <v>0</v>
      </c>
    </row>
    <row r="65" spans="1:14" ht="18.75" customHeight="1">
      <c r="A65" s="90" t="s">
        <v>218</v>
      </c>
      <c r="B65" s="8"/>
      <c r="C65" s="3"/>
      <c r="D65" s="141">
        <v>-41090</v>
      </c>
      <c r="E65" s="100"/>
      <c r="F65" s="141">
        <v>-6147</v>
      </c>
      <c r="G65" s="137"/>
      <c r="H65" s="154">
        <v>0</v>
      </c>
      <c r="I65" s="137"/>
      <c r="J65" s="154">
        <v>0</v>
      </c>
    </row>
    <row r="66" spans="1:14" ht="18.75" customHeight="1">
      <c r="A66" s="90" t="s">
        <v>84</v>
      </c>
      <c r="B66" s="8"/>
      <c r="C66" s="3"/>
      <c r="D66" s="174">
        <v>4875</v>
      </c>
      <c r="E66" s="103"/>
      <c r="F66" s="100">
        <v>2250</v>
      </c>
      <c r="G66" s="137"/>
      <c r="H66" s="114">
        <v>0</v>
      </c>
      <c r="I66" s="137"/>
      <c r="J66" s="114">
        <v>0</v>
      </c>
    </row>
    <row r="67" spans="1:14" ht="18.75" customHeight="1">
      <c r="A67" s="90" t="s">
        <v>85</v>
      </c>
      <c r="B67" s="8"/>
      <c r="C67" s="3"/>
      <c r="D67" s="174">
        <v>698</v>
      </c>
      <c r="E67" s="100"/>
      <c r="F67" s="154">
        <v>0</v>
      </c>
      <c r="G67" s="102"/>
      <c r="H67" s="140">
        <v>0</v>
      </c>
      <c r="I67" s="100"/>
      <c r="J67" s="140">
        <v>63000</v>
      </c>
    </row>
    <row r="68" spans="1:14" ht="18.75" customHeight="1">
      <c r="A68" s="13" t="s">
        <v>86</v>
      </c>
      <c r="B68" s="27"/>
      <c r="C68" s="13"/>
      <c r="D68" s="155">
        <f>SUM(D54:D67)</f>
        <v>-8164</v>
      </c>
      <c r="E68" s="23"/>
      <c r="F68" s="155">
        <f>SUM(F54:F67)</f>
        <v>-388344</v>
      </c>
      <c r="G68" s="36"/>
      <c r="H68" s="56">
        <f>SUM(H54:H67)</f>
        <v>46247</v>
      </c>
      <c r="I68" s="23"/>
      <c r="J68" s="56">
        <f>SUM(J54:J67)</f>
        <v>-196193</v>
      </c>
      <c r="K68" s="104"/>
    </row>
    <row r="69" spans="1:14" ht="18.75" customHeight="1">
      <c r="A69" s="13"/>
      <c r="B69" s="8"/>
      <c r="C69" s="3"/>
      <c r="D69" s="100"/>
      <c r="E69" s="97"/>
      <c r="F69" s="100"/>
      <c r="G69" s="98"/>
      <c r="H69" s="100"/>
      <c r="I69" s="97"/>
      <c r="J69" s="100"/>
      <c r="K69" s="104"/>
    </row>
    <row r="70" spans="1:14" ht="18.75" customHeight="1">
      <c r="A70" s="19" t="s">
        <v>87</v>
      </c>
      <c r="B70" s="8"/>
      <c r="C70" s="3"/>
      <c r="D70" s="97"/>
      <c r="E70" s="97"/>
      <c r="F70" s="97"/>
      <c r="G70" s="98"/>
      <c r="H70" s="97"/>
      <c r="I70" s="97"/>
      <c r="J70" s="97"/>
      <c r="K70" s="104"/>
    </row>
    <row r="71" spans="1:14" ht="18.75" customHeight="1">
      <c r="A71" s="90" t="s">
        <v>103</v>
      </c>
      <c r="B71" s="8"/>
      <c r="C71" s="3"/>
      <c r="D71" s="114">
        <v>0</v>
      </c>
      <c r="E71" s="100"/>
      <c r="F71" s="114">
        <v>0</v>
      </c>
      <c r="G71" s="102"/>
      <c r="H71" s="141">
        <v>-92500</v>
      </c>
      <c r="I71" s="174"/>
      <c r="J71" s="141">
        <v>-50000</v>
      </c>
    </row>
    <row r="72" spans="1:14" ht="18.75" customHeight="1">
      <c r="A72" s="3" t="s">
        <v>88</v>
      </c>
      <c r="B72" s="8"/>
      <c r="C72" s="3"/>
      <c r="D72" s="105">
        <v>-1092</v>
      </c>
      <c r="E72" s="97"/>
      <c r="F72" s="105">
        <v>-8253</v>
      </c>
      <c r="G72" s="98"/>
      <c r="H72" s="311">
        <v>-100</v>
      </c>
      <c r="I72" s="97"/>
      <c r="J72" s="105">
        <v>-7502</v>
      </c>
    </row>
    <row r="73" spans="1:14" ht="18.75" customHeight="1">
      <c r="A73" s="99" t="s">
        <v>89</v>
      </c>
      <c r="B73" s="8"/>
      <c r="C73" s="3"/>
      <c r="D73" s="154">
        <v>0</v>
      </c>
      <c r="E73" s="97"/>
      <c r="F73" s="100">
        <v>-63000</v>
      </c>
      <c r="G73" s="137"/>
      <c r="H73" s="130">
        <v>0</v>
      </c>
      <c r="I73" s="137"/>
      <c r="J73" s="105">
        <v>-63000</v>
      </c>
    </row>
    <row r="74" spans="1:14" ht="18.75" customHeight="1">
      <c r="A74" s="99" t="s">
        <v>219</v>
      </c>
      <c r="B74" s="8"/>
      <c r="C74" s="3"/>
      <c r="D74" s="100"/>
      <c r="E74" s="97"/>
      <c r="F74" s="100"/>
      <c r="G74" s="98"/>
      <c r="H74" s="130"/>
      <c r="I74" s="97"/>
      <c r="J74" s="130"/>
      <c r="N74" s="99"/>
    </row>
    <row r="75" spans="1:14" ht="18.75" customHeight="1">
      <c r="A75" s="99" t="s">
        <v>193</v>
      </c>
      <c r="B75" s="8"/>
      <c r="C75" s="3"/>
      <c r="D75" s="100">
        <v>-2786</v>
      </c>
      <c r="E75" s="97"/>
      <c r="F75" s="100">
        <v>-4421</v>
      </c>
      <c r="G75" s="98"/>
      <c r="H75" s="272">
        <v>-489</v>
      </c>
      <c r="I75" s="97"/>
      <c r="J75" s="130">
        <v>0</v>
      </c>
      <c r="N75" s="99"/>
    </row>
    <row r="76" spans="1:14" ht="18.75" hidden="1" customHeight="1">
      <c r="A76" s="3" t="s">
        <v>153</v>
      </c>
      <c r="B76" s="8"/>
      <c r="C76" s="3"/>
      <c r="D76" s="130"/>
      <c r="E76" s="97"/>
      <c r="F76" s="130">
        <v>0</v>
      </c>
      <c r="G76" s="98"/>
      <c r="H76" s="130">
        <v>0</v>
      </c>
      <c r="I76" s="97"/>
      <c r="J76" s="130">
        <v>0</v>
      </c>
      <c r="N76" s="99"/>
    </row>
    <row r="77" spans="1:14" ht="18.75" hidden="1" customHeight="1">
      <c r="A77" s="3" t="s">
        <v>90</v>
      </c>
      <c r="B77" s="8"/>
      <c r="C77" s="3"/>
      <c r="D77" s="154"/>
      <c r="E77" s="97"/>
      <c r="F77" s="154">
        <v>0</v>
      </c>
      <c r="G77" s="98"/>
      <c r="H77" s="130">
        <v>0</v>
      </c>
      <c r="I77" s="97"/>
      <c r="J77" s="130">
        <v>0</v>
      </c>
      <c r="N77" s="99"/>
    </row>
    <row r="78" spans="1:14" ht="18.75" hidden="1" customHeight="1">
      <c r="A78" s="3" t="s">
        <v>91</v>
      </c>
      <c r="B78" s="8"/>
      <c r="C78" s="3"/>
      <c r="D78" s="174">
        <v>0</v>
      </c>
      <c r="E78" s="97"/>
      <c r="F78" s="154">
        <v>0</v>
      </c>
      <c r="G78" s="98"/>
      <c r="H78" s="114">
        <v>0</v>
      </c>
      <c r="I78" s="97"/>
      <c r="J78" s="114">
        <v>0</v>
      </c>
    </row>
    <row r="79" spans="1:14" ht="18.75" customHeight="1">
      <c r="A79" s="3" t="s">
        <v>242</v>
      </c>
      <c r="B79" s="8"/>
      <c r="C79" s="3"/>
      <c r="D79" s="174">
        <v>-124</v>
      </c>
      <c r="E79" s="97"/>
      <c r="F79" s="154">
        <v>0</v>
      </c>
      <c r="G79" s="98"/>
      <c r="H79" s="114">
        <v>0</v>
      </c>
      <c r="I79" s="97"/>
      <c r="J79" s="114">
        <v>0</v>
      </c>
    </row>
    <row r="80" spans="1:14" ht="18.75" customHeight="1">
      <c r="A80" s="94" t="s">
        <v>220</v>
      </c>
      <c r="B80" s="27"/>
      <c r="C80" s="13"/>
      <c r="D80" s="155">
        <f>SUM(D71:D79)</f>
        <v>-4002</v>
      </c>
      <c r="E80" s="23"/>
      <c r="F80" s="155">
        <f>SUM(F71:F79)</f>
        <v>-75674</v>
      </c>
      <c r="G80" s="36"/>
      <c r="H80" s="155">
        <f>SUM(H71:H79)</f>
        <v>-93089</v>
      </c>
      <c r="I80" s="36"/>
      <c r="J80" s="155">
        <f>SUM(J71:J79)</f>
        <v>-120502</v>
      </c>
    </row>
    <row r="81" spans="1:10" ht="18.75" customHeight="1">
      <c r="A81" s="94"/>
      <c r="B81" s="27"/>
      <c r="C81" s="13"/>
      <c r="D81" s="121"/>
      <c r="E81" s="23"/>
      <c r="F81" s="121"/>
      <c r="G81" s="36"/>
      <c r="H81" s="38"/>
      <c r="I81" s="36"/>
      <c r="J81" s="38"/>
    </row>
    <row r="82" spans="1:10" ht="18.75" customHeight="1">
      <c r="A82" s="13" t="s">
        <v>256</v>
      </c>
      <c r="B82" s="8"/>
      <c r="C82" s="3"/>
      <c r="D82" s="157">
        <f>+D42+D68+D80</f>
        <v>166483</v>
      </c>
      <c r="E82" s="36"/>
      <c r="F82" s="157">
        <f>+F42+F68+F80</f>
        <v>-277032</v>
      </c>
      <c r="G82" s="36"/>
      <c r="H82" s="23">
        <f>+H42+H68+H80</f>
        <v>-16937</v>
      </c>
      <c r="I82" s="23"/>
      <c r="J82" s="23">
        <f>+J42+J68+J80</f>
        <v>-236262</v>
      </c>
    </row>
    <row r="83" spans="1:10" ht="18.75" customHeight="1">
      <c r="A83" s="61" t="s">
        <v>174</v>
      </c>
      <c r="B83" s="8"/>
      <c r="C83" s="3"/>
      <c r="D83" s="162">
        <v>1236334</v>
      </c>
      <c r="E83" s="98"/>
      <c r="F83" s="162">
        <v>1418289</v>
      </c>
      <c r="G83" s="98"/>
      <c r="H83" s="97">
        <v>767971</v>
      </c>
      <c r="I83" s="98"/>
      <c r="J83" s="97">
        <v>605240</v>
      </c>
    </row>
    <row r="84" spans="1:10" ht="18.75" customHeight="1" thickBot="1">
      <c r="A84" s="94" t="s">
        <v>175</v>
      </c>
      <c r="B84" s="27"/>
      <c r="C84" s="13"/>
      <c r="D84" s="127">
        <f>SUM(D82:D83)</f>
        <v>1402817</v>
      </c>
      <c r="E84" s="36"/>
      <c r="F84" s="127">
        <f>SUM(F82:F83)</f>
        <v>1141257</v>
      </c>
      <c r="G84" s="36"/>
      <c r="H84" s="106">
        <f>SUM(H82:H83)</f>
        <v>751034</v>
      </c>
      <c r="I84" s="36"/>
      <c r="J84" s="106">
        <f>SUM(J82:J83)</f>
        <v>368978</v>
      </c>
    </row>
    <row r="85" spans="1:10" ht="18.75" customHeight="1" thickTop="1">
      <c r="A85" s="94"/>
      <c r="B85" s="8"/>
      <c r="C85" s="3"/>
      <c r="D85" s="102"/>
      <c r="E85" s="98"/>
      <c r="F85" s="102"/>
      <c r="G85" s="98"/>
      <c r="H85" s="102"/>
      <c r="I85" s="98"/>
      <c r="J85" s="102"/>
    </row>
    <row r="86" spans="1:10" ht="18.75" customHeight="1">
      <c r="A86" s="265" t="s">
        <v>92</v>
      </c>
      <c r="B86" s="107"/>
      <c r="C86" s="108"/>
      <c r="D86" s="109"/>
      <c r="E86" s="109"/>
      <c r="F86" s="109"/>
      <c r="G86" s="109"/>
      <c r="H86" s="109"/>
      <c r="I86" s="109"/>
      <c r="J86" s="109"/>
    </row>
    <row r="87" spans="1:10" ht="18.75" customHeight="1">
      <c r="A87" s="110" t="s">
        <v>253</v>
      </c>
      <c r="B87" s="111"/>
      <c r="C87" s="110"/>
      <c r="D87" s="112"/>
      <c r="E87" s="109"/>
      <c r="F87" s="112"/>
      <c r="G87" s="109"/>
      <c r="H87" s="109"/>
      <c r="I87" s="109"/>
      <c r="J87" s="109"/>
    </row>
    <row r="88" spans="1:10" ht="18.75" customHeight="1">
      <c r="A88" s="110" t="s">
        <v>252</v>
      </c>
      <c r="B88" s="111"/>
      <c r="C88" s="110"/>
      <c r="D88" s="98">
        <v>59409</v>
      </c>
      <c r="E88" s="98"/>
      <c r="F88" s="98">
        <v>27147</v>
      </c>
      <c r="G88" s="98"/>
      <c r="H88" s="136">
        <v>3971</v>
      </c>
      <c r="I88" s="98"/>
      <c r="J88" s="136">
        <v>3130</v>
      </c>
    </row>
    <row r="89" spans="1:10" ht="18.75" customHeight="1">
      <c r="A89" s="110" t="s">
        <v>93</v>
      </c>
      <c r="D89" s="125">
        <v>0</v>
      </c>
      <c r="E89" s="98"/>
      <c r="F89" s="98">
        <v>393650</v>
      </c>
      <c r="G89" s="98"/>
      <c r="H89" s="114">
        <v>0</v>
      </c>
      <c r="I89" s="137">
        <v>0</v>
      </c>
      <c r="J89" s="114">
        <v>0</v>
      </c>
    </row>
    <row r="90" spans="1:10" ht="18.75" customHeight="1">
      <c r="A90" s="110" t="s">
        <v>224</v>
      </c>
      <c r="B90" s="111"/>
      <c r="C90" s="110"/>
      <c r="D90" s="98">
        <v>132464</v>
      </c>
      <c r="E90" s="98"/>
      <c r="F90" s="125">
        <v>0</v>
      </c>
      <c r="G90" s="98"/>
      <c r="H90" s="136">
        <v>132464</v>
      </c>
      <c r="I90" s="98"/>
      <c r="J90" s="125">
        <v>0</v>
      </c>
    </row>
    <row r="91" spans="1:10" ht="18.75" customHeight="1">
      <c r="A91" s="110"/>
      <c r="D91" s="114">
        <f>D82-('SFP2-3'!D11-'SFP2-3'!F11)</f>
        <v>0</v>
      </c>
      <c r="E91" s="98"/>
      <c r="F91" s="114">
        <f>F84-1141257</f>
        <v>0</v>
      </c>
      <c r="G91" s="98"/>
      <c r="H91" s="114">
        <f>H82-('SFP2-3'!H11-'SFP2-3'!J11)</f>
        <v>0</v>
      </c>
      <c r="I91" s="98"/>
      <c r="J91" s="114">
        <f>J84-368978</f>
        <v>0</v>
      </c>
    </row>
  </sheetData>
  <mergeCells count="18">
    <mergeCell ref="D49:F49"/>
    <mergeCell ref="H49:J49"/>
    <mergeCell ref="D50:F50"/>
    <mergeCell ref="H50:J50"/>
    <mergeCell ref="D52:J52"/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</mergeCells>
  <pageMargins left="0.8" right="0.5" top="0.48" bottom="0.5" header="0.5" footer="0.5"/>
  <pageSetup paperSize="9" scale="81" firstPageNumber="10" fitToHeight="2" orientation="portrait" useFirstPageNumber="1" r:id="rId1"/>
  <headerFooter alignWithMargins="0">
    <oddFooter>&amp;LThe accompanying notes are an integral part of the interim financial statements.
&amp;C&amp;P</oddFooter>
  </headerFooter>
  <rowBreaks count="2" manualBreakCount="2">
    <brk id="43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SFP2-3</vt:lpstr>
      <vt:lpstr>SCI4-5</vt:lpstr>
      <vt:lpstr>SCE(Conso)6</vt:lpstr>
      <vt:lpstr>SCE(Conso)7</vt:lpstr>
      <vt:lpstr>SCE(Separate)8</vt:lpstr>
      <vt:lpstr>SCE(Separate)9</vt:lpstr>
      <vt:lpstr>SCF10-11</vt:lpstr>
      <vt:lpstr>'SCE(Conso)6'!Print_Area</vt:lpstr>
      <vt:lpstr>'SCE(Conso)7'!Print_Area</vt:lpstr>
      <vt:lpstr>'SCE(Separate)8'!Print_Area</vt:lpstr>
      <vt:lpstr>'SCE(Separate)9'!Print_Area</vt:lpstr>
      <vt:lpstr>'SCF10-11'!Print_Area</vt:lpstr>
      <vt:lpstr>'SCI4-5'!Print_Area</vt:lpstr>
      <vt:lpstr>'SFP2-3'!Print_Area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Duangruthai, Danswasvong</cp:lastModifiedBy>
  <cp:lastPrinted>2020-05-11T08:12:05Z</cp:lastPrinted>
  <dcterms:created xsi:type="dcterms:W3CDTF">2018-04-04T12:34:49Z</dcterms:created>
  <dcterms:modified xsi:type="dcterms:W3CDTF">2020-05-11T11:08:22Z</dcterms:modified>
</cp:coreProperties>
</file>