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Mar20 (WWK)\"/>
    </mc:Choice>
  </mc:AlternateContent>
  <xr:revisionPtr revIDLastSave="0" documentId="13_ncr:1_{4802F468-2DB4-4010-A6C0-0EF07514885A}" xr6:coauthVersionLast="44" xr6:coauthVersionMax="44" xr10:uidLastSave="{00000000-0000-0000-0000-000000000000}"/>
  <bookViews>
    <workbookView xWindow="480" yWindow="60" windowWidth="11004" windowHeight="12216" tabRatio="715" activeTab="4" xr2:uid="{00000000-000D-0000-FFFF-FFFF00000000}"/>
  </bookViews>
  <sheets>
    <sheet name="BS2-4" sheetId="1" r:id="rId1"/>
    <sheet name="PL5-6" sheetId="2" r:id="rId2"/>
    <sheet name="EQ-7" sheetId="3" r:id="rId3"/>
    <sheet name="EQ-SC8" sheetId="4" r:id="rId4"/>
    <sheet name="CF9-10" sheetId="6" r:id="rId5"/>
  </sheets>
  <definedNames>
    <definedName name="_xlnm.Print_Area" localSheetId="0">'BS2-4'!$A$1:$K$136</definedName>
    <definedName name="_xlnm.Print_Area" localSheetId="4">'CF9-10'!$A$1:$K$107</definedName>
    <definedName name="_xlnm.Print_Area" localSheetId="2">'EQ-7'!$A$1:$V$38</definedName>
    <definedName name="_xlnm.Print_Area" localSheetId="1">'PL5-6'!$A$1:$L$89</definedName>
    <definedName name="ฟ53" localSheetId="4">'CF9-10'!#REF!</definedName>
    <definedName name="ฟ53" localSheetId="3">'EQ-SC8'!#REF!</definedName>
    <definedName name="ฤ63" localSheetId="4">'CF9-10'!#REF!</definedName>
    <definedName name="ฤ63" localSheetId="3">'EQ-SC8'!#REF!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14" i="3" l="1"/>
  <c r="A94" i="1" l="1"/>
  <c r="L62" i="2" l="1"/>
  <c r="L65" i="2" s="1"/>
  <c r="J62" i="2"/>
  <c r="J65" i="2" s="1"/>
  <c r="K88" i="6" l="1"/>
  <c r="I88" i="6"/>
  <c r="G88" i="6"/>
  <c r="E88" i="6"/>
  <c r="K77" i="6"/>
  <c r="I77" i="6"/>
  <c r="G77" i="6"/>
  <c r="E77" i="6"/>
  <c r="K61" i="6"/>
  <c r="I61" i="6"/>
  <c r="K45" i="6"/>
  <c r="K49" i="6" s="1"/>
  <c r="I45" i="6"/>
  <c r="I49" i="6" s="1"/>
  <c r="G45" i="6"/>
  <c r="G49" i="6" s="1"/>
  <c r="E45" i="6"/>
  <c r="E49" i="6" s="1"/>
  <c r="K9" i="6"/>
  <c r="I9" i="6"/>
  <c r="I90" i="6" l="1"/>
  <c r="I95" i="6" s="1"/>
  <c r="E90" i="6"/>
  <c r="E95" i="6" s="1"/>
  <c r="K90" i="6"/>
  <c r="K95" i="6" s="1"/>
  <c r="G90" i="6"/>
  <c r="G95" i="6" s="1"/>
  <c r="H26" i="2"/>
  <c r="F28" i="4" l="1"/>
  <c r="A45" i="2"/>
  <c r="L53" i="2"/>
  <c r="J53" i="2"/>
  <c r="L52" i="2"/>
  <c r="J52" i="2"/>
  <c r="R21" i="3" l="1"/>
  <c r="R19" i="3"/>
  <c r="R32" i="3"/>
  <c r="H60" i="2" l="1"/>
  <c r="H62" i="2" s="1"/>
  <c r="H65" i="2" s="1"/>
  <c r="F60" i="2"/>
  <c r="F62" i="2" s="1"/>
  <c r="F65" i="2" s="1"/>
  <c r="P16" i="3"/>
  <c r="E75" i="1" l="1"/>
  <c r="F79" i="2" l="1"/>
  <c r="F29" i="3" l="1"/>
  <c r="P19" i="4" l="1"/>
  <c r="N16" i="4"/>
  <c r="L16" i="4"/>
  <c r="J16" i="4"/>
  <c r="H16" i="4"/>
  <c r="F16" i="4"/>
  <c r="P14" i="4"/>
  <c r="P13" i="4"/>
  <c r="V21" i="3"/>
  <c r="V19" i="3"/>
  <c r="T16" i="3"/>
  <c r="N16" i="3"/>
  <c r="L16" i="3"/>
  <c r="J16" i="3"/>
  <c r="H16" i="3"/>
  <c r="F16" i="3"/>
  <c r="R13" i="3"/>
  <c r="V13" i="3" s="1"/>
  <c r="R16" i="3" l="1"/>
  <c r="N22" i="4"/>
  <c r="H22" i="4"/>
  <c r="J22" i="4"/>
  <c r="V16" i="3"/>
  <c r="J23" i="3"/>
  <c r="F23" i="3"/>
  <c r="N23" i="3"/>
  <c r="P23" i="3"/>
  <c r="T23" i="3"/>
  <c r="H23" i="3"/>
  <c r="V14" i="3"/>
  <c r="P16" i="4"/>
  <c r="F22" i="4"/>
  <c r="J8" i="2"/>
  <c r="L8" i="2"/>
  <c r="J9" i="2"/>
  <c r="L9" i="2"/>
  <c r="K75" i="1"/>
  <c r="N28" i="4"/>
  <c r="P26" i="4"/>
  <c r="L28" i="4"/>
  <c r="A3" i="4"/>
  <c r="H28" i="4"/>
  <c r="J28" i="4"/>
  <c r="P31" i="4"/>
  <c r="A3" i="3"/>
  <c r="R26" i="3"/>
  <c r="V26" i="3" s="1"/>
  <c r="R27" i="3"/>
  <c r="F35" i="3"/>
  <c r="H29" i="3"/>
  <c r="J29" i="3"/>
  <c r="L29" i="3"/>
  <c r="N29" i="3"/>
  <c r="P29" i="3"/>
  <c r="T29" i="3"/>
  <c r="V32" i="3"/>
  <c r="F115" i="3"/>
  <c r="A1" i="2"/>
  <c r="H18" i="2"/>
  <c r="L18" i="2"/>
  <c r="F18" i="2"/>
  <c r="J18" i="2"/>
  <c r="F26" i="2"/>
  <c r="J26" i="2"/>
  <c r="L26" i="2"/>
  <c r="E24" i="1"/>
  <c r="G24" i="1"/>
  <c r="I24" i="1"/>
  <c r="K24" i="1"/>
  <c r="G40" i="1"/>
  <c r="I40" i="1"/>
  <c r="K40" i="1"/>
  <c r="A48" i="1"/>
  <c r="A50" i="1"/>
  <c r="A97" i="1" s="1"/>
  <c r="E89" i="1"/>
  <c r="G89" i="1"/>
  <c r="I89" i="1"/>
  <c r="K89" i="1"/>
  <c r="A95" i="1"/>
  <c r="G123" i="1"/>
  <c r="K123" i="1"/>
  <c r="E40" i="1"/>
  <c r="G75" i="1"/>
  <c r="P25" i="4"/>
  <c r="I75" i="1"/>
  <c r="K126" i="1" l="1"/>
  <c r="G126" i="1"/>
  <c r="E91" i="1"/>
  <c r="A136" i="1"/>
  <c r="A44" i="2"/>
  <c r="A89" i="2" s="1"/>
  <c r="L28" i="2"/>
  <c r="H34" i="4"/>
  <c r="N34" i="4"/>
  <c r="J34" i="4"/>
  <c r="F34" i="4"/>
  <c r="V27" i="3"/>
  <c r="P35" i="3"/>
  <c r="H35" i="3"/>
  <c r="T35" i="3"/>
  <c r="N35" i="3"/>
  <c r="J35" i="3"/>
  <c r="J28" i="2"/>
  <c r="G42" i="1"/>
  <c r="I91" i="1"/>
  <c r="I42" i="1"/>
  <c r="K91" i="1"/>
  <c r="K42" i="1"/>
  <c r="E42" i="1"/>
  <c r="F28" i="2"/>
  <c r="R29" i="3"/>
  <c r="H28" i="2"/>
  <c r="H36" i="2" s="1"/>
  <c r="H39" i="2" s="1"/>
  <c r="G91" i="1"/>
  <c r="P28" i="4"/>
  <c r="H81" i="2" l="1"/>
  <c r="H78" i="2" s="1"/>
  <c r="H74" i="2"/>
  <c r="H67" i="2"/>
  <c r="F36" i="2"/>
  <c r="L36" i="2"/>
  <c r="J36" i="2"/>
  <c r="K128" i="1"/>
  <c r="G128" i="1"/>
  <c r="V29" i="3"/>
  <c r="H71" i="2" l="1"/>
  <c r="H85" i="2" s="1"/>
  <c r="F39" i="2"/>
  <c r="L39" i="2"/>
  <c r="J39" i="2"/>
  <c r="L20" i="3" l="1"/>
  <c r="R20" i="3" s="1"/>
  <c r="J67" i="2"/>
  <c r="F67" i="2"/>
  <c r="F74" i="2"/>
  <c r="L67" i="2"/>
  <c r="L23" i="3" l="1"/>
  <c r="L78" i="2"/>
  <c r="F71" i="2"/>
  <c r="L33" i="3" s="1"/>
  <c r="R33" i="3" s="1"/>
  <c r="J71" i="2"/>
  <c r="L32" i="4" s="1"/>
  <c r="F81" i="2"/>
  <c r="V20" i="3"/>
  <c r="R23" i="3"/>
  <c r="L71" i="2"/>
  <c r="F78" i="2" l="1"/>
  <c r="J85" i="2"/>
  <c r="J78" i="2"/>
  <c r="F85" i="2"/>
  <c r="P32" i="4"/>
  <c r="L81" i="2"/>
  <c r="J74" i="2"/>
  <c r="V23" i="3"/>
  <c r="L20" i="4"/>
  <c r="L35" i="3"/>
  <c r="L34" i="4"/>
  <c r="V33" i="3"/>
  <c r="R35" i="3"/>
  <c r="L74" i="2"/>
  <c r="L85" i="2"/>
  <c r="J81" i="2" l="1"/>
  <c r="I121" i="1"/>
  <c r="P34" i="4"/>
  <c r="V35" i="3"/>
  <c r="E121" i="1"/>
  <c r="P20" i="4"/>
  <c r="L22" i="4"/>
  <c r="E123" i="1" l="1"/>
  <c r="I123" i="1"/>
  <c r="P22" i="4"/>
  <c r="I126" i="1" l="1"/>
  <c r="E126" i="1"/>
  <c r="E128" i="1" l="1"/>
  <c r="I128" i="1"/>
</calcChain>
</file>

<file path=xl/sharedStrings.xml><?xml version="1.0" encoding="utf-8"?>
<sst xmlns="http://schemas.openxmlformats.org/spreadsheetml/2006/main" count="428" uniqueCount="235">
  <si>
    <t xml:space="preserve">บริษัท เอสซี แอสเสท คอร์ปอเรชั่น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</si>
  <si>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</si>
  <si>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</si>
  <si>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</si>
  <si>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</si>
  <si>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31 มีนาคม</t>
  </si>
  <si>
    <t>31 ธันวาคม</t>
  </si>
  <si>
    <t>พ.ศ. 2562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</si>
  <si>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</si>
  <si>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</si>
  <si>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</si>
  <si>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</si>
  <si>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</si>
  <si>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</si>
  <si>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เงินให้กู้ยืมระยะสั้นแก่บริษัทที่เกี่ยวข้องกัน</t>
  </si>
  <si>
    <t>ต้นทุนพัฒนาอสังหาริมทรัพย์</t>
  </si>
  <si>
    <t>เงินจ่ายล่วงหน้าค่าก่อสร้างและวัสดุก่อสร้าง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</si>
  <si>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</si>
  <si>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</si>
  <si>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</si>
  <si>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ลูกหนี้การค้าที่มีกำหนดชำระเกินหนึ่งปี</t>
  </si>
  <si>
    <t>ที่ดินรอการพัฒนา</t>
  </si>
  <si>
    <t>เงินลงทุนในการร่วมค้า - สุทธิ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</si>
  <si>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</si>
  <si>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</si>
  <si>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</si>
  <si>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</si>
  <si>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</si>
  <si>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</si>
  <si>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</si>
  <si>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</si>
  <si>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</si>
  <si>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</si>
  <si>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</si>
  <si>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</si>
  <si>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</si>
  <si>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ค่าใช้จ่ายค้างจ่าย</t>
  </si>
  <si>
    <t>เงินรับล่วงหน้าจากลูกค้า</t>
  </si>
  <si>
    <t>ส่วนของหนี้สินระยะยาวที่ถึงกำหนดชำระ</t>
  </si>
  <si>
    <t>ภายในหนึ่งปี</t>
  </si>
  <si>
    <t>- เงินกู้ยืมระยะยาวจากสถาบันการเงิน</t>
  </si>
  <si>
    <t>- หุ้นกู้</t>
  </si>
  <si>
    <t>รายได้สิทธิการเช่ารอตัดบัญชีภายในหนึ่งปี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</si>
  <si>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</si>
  <si>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</si>
  <si>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</si>
  <si>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</si>
  <si>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</si>
  <si>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</si>
  <si>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รายได้สิทธิการเช่ารอตัดบัญชี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</si>
  <si>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</si>
  <si>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</si>
  <si>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</si>
  <si>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</si>
  <si>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</si>
  <si>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</si>
  <si>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</si>
  <si>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</si>
  <si>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</si>
  <si>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</si>
  <si>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4,379,332,012 หุ้น </t>
  </si>
  <si>
    <t xml:space="preserve">      มูลค่าที่ตราไว้หุ้นละ 1.00 บาท</t>
  </si>
  <si>
    <t>ทุนที่ออกและชำระเต็มมูลค่าแล้ว</t>
  </si>
  <si>
    <t xml:space="preserve">   หุ้นสามัญจำนวน 4,179,624,512 หุ้น</t>
  </si>
  <si>
    <t xml:space="preserve">      มูลค่าที่ได้รับชำระแล้วหุ้นละ 1.00 บาท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</si>
  <si>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</si>
  <si>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</si>
  <si>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</si>
  <si>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</si>
  <si>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</si>
  <si>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</si>
  <si>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</si>
  <si>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</si>
  <si>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</si>
  <si>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</si>
  <si>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</si>
  <si>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</si>
  <si>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</si>
  <si>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</si>
  <si>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</si>
  <si>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</si>
  <si>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</si>
  <si>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</si>
  <si>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</si>
  <si>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</si>
  <si>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</si>
  <si>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</si>
  <si>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</si>
  <si>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</si>
  <si>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</si>
  <si>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กำไรก่อนค่าใช้จ่ายภาษีเงินได้</t>
  </si>
  <si>
    <t>ภาษีเงินได้</t>
  </si>
  <si>
    <t>กำไรสำหรับงวด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</si>
  <si>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</si>
  <si>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</si>
  <si>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</si>
  <si>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</si>
  <si>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-</t>
  </si>
  <si>
    <t>กำไรต่อหุ้น</t>
  </si>
  <si>
    <t>งบแสดงการเปลี่ยนแปลงส่วนของเจ้าของ</t>
  </si>
  <si>
    <t>ข้อมูลทางการเงินรวม (พันบาท)</t>
  </si>
  <si>
    <t>ส่วนของเจ้าของของบริษัทใหญ่</t>
  </si>
  <si>
    <t>จัดสรรแล้ว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</si>
  <si>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</si>
  <si>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</si>
  <si>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</si>
  <si>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</si>
  <si>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</si>
  <si>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- ทุนสำรอง</t>
  </si>
  <si>
    <t>ใบสำคัญแสดงสิทธิ</t>
  </si>
  <si>
    <t>การแปลงค่า</t>
  </si>
  <si>
    <t>ผู้เป็นเจ้าของของ</t>
  </si>
  <si>
    <t>ที่ไม่มีอำนาจ</t>
  </si>
  <si>
    <t>ส่วนของ</t>
  </si>
  <si>
    <t>เต็มมูลค่าแล้ว</t>
  </si>
  <si>
    <t>หุ้นสามัญ</t>
  </si>
  <si>
    <t>ตามกฎหมาย</t>
  </si>
  <si>
    <t>ซื้อหุ้นสามัญ</t>
  </si>
  <si>
    <t>งบการเงิน</t>
  </si>
  <si>
    <t>บริษัทใหญ่</t>
  </si>
  <si>
    <t>ควบคุม</t>
  </si>
  <si>
    <t>เจ้าของ</t>
  </si>
  <si>
    <t>การเปลี่ยนแปลงในส่วนของเจ้าของสำหรับงวด</t>
  </si>
  <si>
    <t>ใบสำคัญแสดงสิทธิซื้อหุ้นสามัญ</t>
  </si>
  <si>
    <t>ส่วนของผู้มีส่วนได้เสียที่ไม่มีอำนาจควบคุมเพิ่มขึ้น</t>
  </si>
  <si>
    <t>ยอดคงเหลือ ณ วันที่ 31 มีนาคม พ.ศ. 2562 (ยังไม่ได้ตรวจสอบ)</t>
  </si>
  <si>
    <t>ข้อมูลทางการเงินเฉพาะกิจการ (พันบาท)</t>
  </si>
  <si>
    <t>องค์ประกอบอื่นของ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</si>
  <si>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</si>
  <si>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</si>
  <si>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</si>
  <si>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</si>
  <si>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รายได้ค่าสิทธิการเช่าตัดบัญชี</t>
  </si>
  <si>
    <t>สำรองการจ่ายโดยใช้หุ้นเป็นเกณฑ์</t>
  </si>
  <si>
    <t>การเปลี่ยนแปลงของเงินทุนหมุนเวียน</t>
  </si>
  <si>
    <t>- ลูกหนี้การค้าและลูกหนี้อื่น</t>
  </si>
  <si>
    <t>- ต้นทุนพัฒนาอสังหาริมทรัพย์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</si>
  <si>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</si>
  <si>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</si>
  <si>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</si>
  <si>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</si>
  <si>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</si>
  <si>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</si>
  <si>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</si>
  <si>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</si>
  <si>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</si>
  <si>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หนี้สินไม่หมุนเวียนอื่น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</si>
  <si>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</si>
  <si>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</si>
  <si>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</si>
  <si>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เงินสดจ่ายเพื่อลงทุนในบริษัทย่อย</t>
  </si>
  <si>
    <t>กระแสเงินสดจากกิจกรรมจัดหาเงิน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</si>
  <si>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</si>
  <si>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</si>
  <si>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จ่ายชำระเงินกู้ยืมระยะยาวจากสถาบันการเงิน</t>
  </si>
  <si>
    <t>ไถ่ถอนหุ้นกู้</t>
  </si>
  <si>
    <t>เงินสดรับจากส่วนได้เสียที่ไม่มีอำนาจควบคุม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</si>
  <si>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</si>
  <si>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</si>
  <si>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</si>
  <si>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</si>
  <si>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</si>
  <si>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โอนเงินมัดจำที่ดินเป็นต้นทุนพัฒนาอสังหาริมทรัพย์</t>
  </si>
  <si>
    <t>ผลกระทบจากการเปลี่ยนแปลงนโยบายการบัญชี</t>
  </si>
  <si>
    <t>ส่วนแบ่งขาดทุนจากเงินลงทุนในการร่วมค้า</t>
  </si>
  <si>
    <t>เงินสดจ่ายเพื่อซื้อสินทรัพย์ไม่มีตัวตน</t>
  </si>
  <si>
    <t>ค่าตัดจำหน่ายสินทรัพย์ไม่มีตัวตน</t>
  </si>
  <si>
    <t>การเพิ่มขึ้นในเงินกู้ยืมระยะสั้นจากสถาบันการเงิน</t>
  </si>
  <si>
    <t>รายการที่ไม่ใช่เงินสดที่มีสาระสำคัญสำหรับงวดสามเดือนสิ้นสุดวันที่ 31 มีนาคม มีดังนี้</t>
  </si>
  <si>
    <t>(ยังไม่ได้ตรวจสอบ</t>
  </si>
  <si>
    <t>และปรับปรุงใหม่)</t>
  </si>
  <si>
    <t>ขาดทุนจากการจำหน่ายที่ดิน อาคารและอุปกรณ์</t>
  </si>
  <si>
    <t>การลดลงในเงินลงทุนระยะสั้น</t>
  </si>
  <si>
    <t>เงินมัดจำที่ดินและอาคาร</t>
  </si>
  <si>
    <t>- เงินมัดจำค่าที่ดินและอาคาร</t>
  </si>
  <si>
    <t>รายการที่จะจัดประเภทรายการใหม่ไปยังกำไร</t>
  </si>
  <si>
    <t>ยอดคงเหลือ ณ วันที่ 1 มกราคม พ.ศ. 2562 (ตามที่ปรับปรุงใหม่)</t>
  </si>
  <si>
    <t>(ตรวจสอบแล้ว</t>
  </si>
  <si>
    <t>(ตรวจสอบแล้วตามที่รายงานไว้เดิม)</t>
  </si>
  <si>
    <t xml:space="preserve">ยอดยกมา ณ วันที่ 1 มกราคม พ.ศ. 2562 </t>
  </si>
  <si>
    <t>ณ วันที่ 31 มีนาคม พ.ศ. 2563</t>
  </si>
  <si>
    <t>พ.ศ. 2563</t>
  </si>
  <si>
    <t>สำหรับงวดสามเดือนสิ้นสุดวันที่ 31 มีนาคม พ.ศ. 2563</t>
  </si>
  <si>
    <t>ยอดยกมา ณ วันที่ 1 มกราคม พ.ศ. 2563</t>
  </si>
  <si>
    <t>ยอดคงเหลือ ณ วันที่ 1 มกราคม พ.ศ. 2563 (ตามที่ปรับปรุงใหม่)</t>
  </si>
  <si>
    <t>ยอดคงเหลือ ณ วันที่ 31 มีนาคม พ.ศ. 2563 (ยังไม่ได้ตรวจสอบ)</t>
  </si>
  <si>
    <t>ผลขาดทุนด้านเครดิตที่คาดว่าจะเกิดขึ้น</t>
  </si>
  <si>
    <t>เงินลงทุนระยะสั้น</t>
  </si>
  <si>
    <t xml:space="preserve"> 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</si>
  <si>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</si>
  <si>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</si>
  <si>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>หัก</t>
    </r>
    <r>
      <rPr>
        <sz val="13"/>
        <rFont val="Browallia New"/>
        <family val="2"/>
      </rPr>
      <t xml:space="preserve">    จ่ายดอกเบี้ย</t>
    </r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</si>
  <si>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</si>
  <si>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</si>
  <si>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</si>
  <si>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 xml:space="preserve">     </t>
  </si>
  <si>
    <t>หรือขาดทุนในภายหลัง</t>
  </si>
  <si>
    <t xml:space="preserve">          </t>
  </si>
  <si>
    <t>รวมรายการที่จะจัดประเภทรายการใหม่</t>
  </si>
  <si>
    <t>ไปยังกำไรหรือขาดทุนในภายหลัง</t>
  </si>
  <si>
    <t>ผลต่างของอัตราแลกเปลี่ยน</t>
  </si>
  <si>
    <t>จากการแปลงค่างบการเงิน</t>
  </si>
  <si>
    <t>- สุทธิจากภาษี</t>
  </si>
  <si>
    <t xml:space="preserve">กำไร(ขาดทุน)เบ็ดเสร็จอื่นสำหรับงวด </t>
  </si>
  <si>
    <t>และรายการเทียบเท่าเงินสด</t>
  </si>
  <si>
    <t>ยอดยกมา ณ วันที่ 1 มกราคม พ.ศ. 2562</t>
  </si>
  <si>
    <t>ขาดทุนจากมูลค่ายุติธรรมของสินทรัพย์ทางการเงิน</t>
  </si>
  <si>
    <t xml:space="preserve">      จ่ายภาษีเงินได้</t>
  </si>
  <si>
    <t>เงินสด(ใช้ไปใน)ได้มาจากกิจกรรมดำเนินงาน</t>
  </si>
  <si>
    <t>เงินสดสุทธิ(ใช้ไปใน)ได้มาจากกิจกรรมดำเนินงาน</t>
  </si>
  <si>
    <t>เงินลงทุนในบริษัทย่อย</t>
  </si>
  <si>
    <t>เงินสดสุทธิได้มาจาก(ใช้ไปใน)กิจกรรมลงทุน</t>
  </si>
  <si>
    <t>การได้มาซึ่งสิทธิการใช้สินทรัพย์ภายใต้สัญญาเช่า</t>
  </si>
  <si>
    <t>กำไรขาดทุนเบ็ดเสร็จอื่น</t>
  </si>
  <si>
    <t>การแบ่งปันกำไรเบ็ดเสร็จรวม</t>
  </si>
  <si>
    <t>กำไรต่อหุ้นขั้นพื้นฐาน (บาทต่อหุ้น)</t>
  </si>
  <si>
    <t>เงินสดรับ(จ่าย)จากเงินให้กู้ยืมระยะสั้น</t>
  </si>
  <si>
    <t>เงินสดรับ(จ่าย)จากเงินให้กู้ยืมระยะยาว</t>
  </si>
  <si>
    <t>เงินสดจ่ายเพื่อลงทุนเพิ่มในอสังหาริมทรัพย์</t>
  </si>
  <si>
    <t>เพื่อการลงทุน</t>
  </si>
  <si>
    <t>ค่าเสื่อมราคาที่ดิน อาคารและอุปกรณ์</t>
  </si>
  <si>
    <t>แก่กิจการที่เกี่ยวข้องกัน - สุทธิ</t>
  </si>
  <si>
    <t>4.1,12</t>
  </si>
  <si>
    <t>สินทรัพย์สิทธิการใช้ - สุทธิ</t>
  </si>
  <si>
    <t>- หนี้สินตามสัญญาเช่า</t>
  </si>
  <si>
    <t>หนี้สินตามสัญญาเช่า</t>
  </si>
  <si>
    <t xml:space="preserve">  และค่าตัดจำหน่ายสินทรัพย์สิทธิการใช้</t>
  </si>
  <si>
    <t>จ่ายชำระเจ้าหนี้ตามสัญญาเช่า</t>
  </si>
  <si>
    <t>18.4</t>
  </si>
  <si>
    <t>การแปลงค่างบการเงิน</t>
  </si>
  <si>
    <t>(ขาดทุน)กำไรจากอัตราแลกเปลี่ยนของเงินสด</t>
  </si>
  <si>
    <t>(กำไร)ขาดทุนที่ยังไม่เกิดขึ้นจากอัตราแลกเปลี่ยน</t>
  </si>
  <si>
    <t>7.2,11</t>
  </si>
  <si>
    <t xml:space="preserve">  - กำไรที่ยังไม่รับรู้จากการให้บริการแก่กิจการร่วมค้า</t>
  </si>
  <si>
    <t xml:space="preserve">  - ส่วนแบ่งขาดทุนสทธิ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</si>
</sst>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0.00;\(#,##0.00\);&quot;-&quot;;@"/>
    <numFmt numFmtId="169" formatCode="#,##0.00;\(#,##0.00\)"/>
    <numFmt numFmtId="170" formatCode="#,##0;\(#,##0\);\-"/>
    <numFmt numFmtId="171" formatCode="#,##0.0000;\(#,##0.0000\);&quot;-&quot;;@"/>
  </numFmts>
  <fonts count="30" x14ac:knownFonts="1"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Times New Roman"/>
      <family val="1"/>
      <charset val="22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164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37" fontId="29" fillId="0" borderId="0"/>
  </cellStyleXfs>
  <cellXfs count="305">
    <xf numFmtId="0" fontId="0" fillId="0" borderId="0" xfId="0"/>
    <xf numFmtId="37" fontId="22" fillId="0" borderId="0" xfId="38" applyNumberFormat="1" applyFont="1" applyFill="1" applyAlignment="1">
      <alignment vertical="center"/>
    </xf>
    <xf numFmtId="0" fontId="22" fillId="0" borderId="0" xfId="38" applyFont="1" applyFill="1" applyAlignment="1">
      <alignment horizontal="center" vertical="center"/>
    </xf>
    <xf numFmtId="0" fontId="22" fillId="0" borderId="0" xfId="38" applyFont="1" applyFill="1" applyAlignment="1">
      <alignment horizontal="right" vertical="center"/>
    </xf>
    <xf numFmtId="165" fontId="22" fillId="0" borderId="0" xfId="38" applyNumberFormat="1" applyFont="1" applyFill="1" applyAlignment="1">
      <alignment horizontal="right" vertical="center"/>
    </xf>
    <xf numFmtId="170" fontId="22" fillId="0" borderId="0" xfId="38" applyNumberFormat="1" applyFont="1" applyFill="1" applyAlignment="1">
      <alignment horizontal="right" vertical="center"/>
    </xf>
    <xf numFmtId="0" fontId="22" fillId="0" borderId="1" xfId="0" applyFont="1" applyFill="1" applyBorder="1" applyAlignment="1">
      <alignment vertical="center"/>
    </xf>
    <xf numFmtId="37" fontId="22" fillId="0" borderId="1" xfId="38" applyNumberFormat="1" applyFont="1" applyFill="1" applyBorder="1" applyAlignment="1">
      <alignment vertical="center"/>
    </xf>
    <xf numFmtId="0" fontId="22" fillId="0" borderId="1" xfId="38" applyFont="1" applyFill="1" applyBorder="1" applyAlignment="1">
      <alignment horizontal="center" vertical="center"/>
    </xf>
    <xf numFmtId="0" fontId="22" fillId="0" borderId="1" xfId="38" applyFont="1" applyFill="1" applyBorder="1" applyAlignment="1">
      <alignment horizontal="right" vertical="center"/>
    </xf>
    <xf numFmtId="165" fontId="22" fillId="0" borderId="1" xfId="38" applyNumberFormat="1" applyFont="1" applyFill="1" applyBorder="1" applyAlignment="1">
      <alignment horizontal="right" vertical="center"/>
    </xf>
    <xf numFmtId="170" fontId="22" fillId="0" borderId="1" xfId="38" applyNumberFormat="1" applyFont="1" applyFill="1" applyBorder="1" applyAlignment="1">
      <alignment horizontal="right" vertical="center"/>
    </xf>
    <xf numFmtId="165" fontId="22" fillId="0" borderId="4" xfId="38" applyNumberFormat="1" applyFont="1" applyFill="1" applyBorder="1" applyAlignment="1">
      <alignment horizontal="right" vertical="center"/>
    </xf>
    <xf numFmtId="0" fontId="22" fillId="0" borderId="0" xfId="38" applyFont="1" applyFill="1" applyAlignment="1">
      <alignment vertical="center"/>
    </xf>
    <xf numFmtId="0" fontId="22" fillId="0" borderId="0" xfId="0" applyFont="1" applyFill="1" applyBorder="1" applyAlignment="1">
      <alignment horizontal="left"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Border="1" applyAlignment="1">
      <alignment vertical="center"/>
    </xf>
    <xf numFmtId="166" fontId="22" fillId="0" borderId="0" xfId="0" applyNumberFormat="1" applyFont="1" applyFill="1" applyBorder="1" applyAlignment="1">
      <alignment horizontal="right" vertical="center"/>
    </xf>
    <xf numFmtId="165" fontId="22" fillId="0" borderId="0" xfId="0" quotePrefix="1" applyNumberFormat="1" applyFont="1" applyFill="1" applyBorder="1" applyAlignment="1">
      <alignment horizontal="right" vertical="center"/>
    </xf>
    <xf numFmtId="166" fontId="22" fillId="0" borderId="0" xfId="0" quotePrefix="1" applyNumberFormat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167" fontId="24" fillId="0" borderId="0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right" vertical="center"/>
    </xf>
    <xf numFmtId="166" fontId="22" fillId="0" borderId="0" xfId="0" applyNumberFormat="1" applyFont="1" applyFill="1" applyBorder="1" applyAlignment="1">
      <alignment vertical="center"/>
    </xf>
    <xf numFmtId="0" fontId="23" fillId="0" borderId="0" xfId="38" applyFont="1" applyFill="1" applyAlignment="1">
      <alignment vertical="center"/>
    </xf>
    <xf numFmtId="0" fontId="23" fillId="0" borderId="0" xfId="38" applyFont="1" applyFill="1" applyAlignment="1">
      <alignment horizontal="center" vertical="center"/>
    </xf>
    <xf numFmtId="0" fontId="23" fillId="0" borderId="0" xfId="38" applyFont="1" applyFill="1" applyAlignment="1">
      <alignment horizontal="right" vertical="center"/>
    </xf>
    <xf numFmtId="165" fontId="23" fillId="0" borderId="0" xfId="38" applyNumberFormat="1" applyFont="1" applyFill="1" applyAlignment="1">
      <alignment horizontal="right" vertical="center"/>
    </xf>
    <xf numFmtId="170" fontId="23" fillId="0" borderId="0" xfId="38" applyNumberFormat="1" applyFont="1" applyFill="1" applyAlignment="1">
      <alignment horizontal="right" vertical="center"/>
    </xf>
    <xf numFmtId="37" fontId="22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right" vertical="center"/>
    </xf>
    <xf numFmtId="165" fontId="22" fillId="0" borderId="0" xfId="0" applyNumberFormat="1" applyFont="1" applyFill="1" applyAlignment="1">
      <alignment horizontal="right" vertical="center"/>
    </xf>
    <xf numFmtId="170" fontId="22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right" vertical="center"/>
    </xf>
    <xf numFmtId="165" fontId="23" fillId="0" borderId="0" xfId="0" applyNumberFormat="1" applyFont="1" applyFill="1" applyAlignment="1">
      <alignment horizontal="right" vertical="center"/>
    </xf>
    <xf numFmtId="170" fontId="23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37" fontId="23" fillId="0" borderId="0" xfId="0" applyNumberFormat="1" applyFont="1" applyFill="1" applyAlignment="1">
      <alignment vertical="center"/>
    </xf>
    <xf numFmtId="165" fontId="23" fillId="0" borderId="0" xfId="0" applyNumberFormat="1" applyFont="1" applyFill="1" applyBorder="1" applyAlignment="1">
      <alignment horizontal="right" vertical="center"/>
    </xf>
    <xf numFmtId="165" fontId="23" fillId="0" borderId="1" xfId="0" applyNumberFormat="1" applyFont="1" applyFill="1" applyBorder="1" applyAlignment="1">
      <alignment horizontal="right" vertical="center"/>
    </xf>
    <xf numFmtId="170" fontId="23" fillId="0" borderId="0" xfId="0" applyNumberFormat="1" applyFont="1" applyFill="1" applyBorder="1" applyAlignment="1">
      <alignment horizontal="right" vertical="center"/>
    </xf>
    <xf numFmtId="0" fontId="23" fillId="0" borderId="0" xfId="0" quotePrefix="1" applyFont="1" applyFill="1" applyAlignment="1">
      <alignment horizontal="left" vertical="center"/>
    </xf>
    <xf numFmtId="165" fontId="23" fillId="0" borderId="2" xfId="0" applyNumberFormat="1" applyFont="1" applyFill="1" applyBorder="1" applyAlignment="1">
      <alignment horizontal="right" vertical="center"/>
    </xf>
    <xf numFmtId="0" fontId="23" fillId="0" borderId="0" xfId="0" quotePrefix="1" applyFont="1" applyFill="1" applyAlignment="1">
      <alignment vertical="center"/>
    </xf>
    <xf numFmtId="9" fontId="23" fillId="0" borderId="0" xfId="0" quotePrefix="1" applyNumberFormat="1" applyFont="1" applyFill="1" applyAlignment="1">
      <alignment vertical="center"/>
    </xf>
    <xf numFmtId="9" fontId="23" fillId="0" borderId="0" xfId="0" applyNumberFormat="1" applyFont="1" applyFill="1" applyAlignment="1">
      <alignment vertical="center"/>
    </xf>
    <xf numFmtId="170" fontId="23" fillId="0" borderId="0" xfId="0" applyNumberFormat="1" applyFont="1" applyFill="1" applyAlignment="1">
      <alignment horizontal="center" vertical="center"/>
    </xf>
    <xf numFmtId="165" fontId="23" fillId="0" borderId="4" xfId="38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right" vertical="center"/>
    </xf>
    <xf numFmtId="170" fontId="25" fillId="0" borderId="0" xfId="0" applyNumberFormat="1" applyFont="1" applyFill="1" applyBorder="1" applyAlignment="1">
      <alignment horizontal="right" vertical="center"/>
    </xf>
    <xf numFmtId="37" fontId="22" fillId="0" borderId="0" xfId="38" applyNumberFormat="1" applyFont="1" applyFill="1" applyBorder="1" applyAlignment="1">
      <alignment vertical="center"/>
    </xf>
    <xf numFmtId="0" fontId="23" fillId="0" borderId="0" xfId="38" applyFont="1" applyFill="1" applyBorder="1" applyAlignment="1">
      <alignment horizontal="center" vertical="center"/>
    </xf>
    <xf numFmtId="0" fontId="23" fillId="0" borderId="0" xfId="38" applyFont="1" applyFill="1" applyBorder="1" applyAlignment="1">
      <alignment horizontal="right" vertical="center"/>
    </xf>
    <xf numFmtId="165" fontId="23" fillId="0" borderId="0" xfId="38" applyNumberFormat="1" applyFont="1" applyFill="1" applyBorder="1" applyAlignment="1">
      <alignment horizontal="right" vertical="center"/>
    </xf>
    <xf numFmtId="170" fontId="23" fillId="0" borderId="0" xfId="38" applyNumberFormat="1" applyFont="1" applyFill="1" applyBorder="1" applyAlignment="1">
      <alignment horizontal="right" vertical="center"/>
    </xf>
    <xf numFmtId="165" fontId="23" fillId="0" borderId="0" xfId="28" applyNumberFormat="1" applyFont="1" applyFill="1" applyBorder="1" applyAlignment="1">
      <alignment horizontal="right" vertical="center"/>
    </xf>
    <xf numFmtId="164" fontId="23" fillId="0" borderId="0" xfId="28" applyFont="1" applyFill="1" applyBorder="1" applyAlignment="1">
      <alignment horizontal="right" vertical="center"/>
    </xf>
    <xf numFmtId="166" fontId="23" fillId="0" borderId="0" xfId="0" applyNumberFormat="1" applyFont="1" applyFill="1" applyAlignment="1">
      <alignment horizontal="right" vertical="center"/>
    </xf>
    <xf numFmtId="166" fontId="22" fillId="0" borderId="0" xfId="0" applyNumberFormat="1" applyFont="1" applyFill="1" applyAlignment="1">
      <alignment horizontal="right" vertical="center"/>
    </xf>
    <xf numFmtId="166" fontId="23" fillId="0" borderId="1" xfId="0" applyNumberFormat="1" applyFont="1" applyFill="1" applyBorder="1" applyAlignment="1">
      <alignment horizontal="right" vertical="center"/>
    </xf>
    <xf numFmtId="166" fontId="23" fillId="0" borderId="1" xfId="0" applyNumberFormat="1" applyFont="1" applyFill="1" applyBorder="1" applyAlignment="1">
      <alignment horizontal="centerContinuous" vertical="center"/>
    </xf>
    <xf numFmtId="166" fontId="23" fillId="0" borderId="0" xfId="0" applyNumberFormat="1" applyFont="1" applyFill="1" applyBorder="1" applyAlignment="1">
      <alignment horizontal="right" vertical="center"/>
    </xf>
    <xf numFmtId="166" fontId="23" fillId="0" borderId="0" xfId="0" applyNumberFormat="1" applyFont="1" applyFill="1" applyBorder="1" applyAlignment="1">
      <alignment horizontal="centerContinuous" vertical="center"/>
    </xf>
    <xf numFmtId="166" fontId="23" fillId="0" borderId="0" xfId="0" applyNumberFormat="1" applyFont="1" applyFill="1" applyAlignment="1">
      <alignment vertical="center"/>
    </xf>
    <xf numFmtId="166" fontId="23" fillId="0" borderId="0" xfId="0" applyNumberFormat="1" applyFont="1" applyFill="1" applyBorder="1" applyAlignment="1">
      <alignment vertical="center"/>
    </xf>
    <xf numFmtId="0" fontId="22" fillId="0" borderId="1" xfId="0" applyNumberFormat="1" applyFont="1" applyFill="1" applyBorder="1" applyAlignment="1">
      <alignment horizontal="center" vertical="center"/>
    </xf>
    <xf numFmtId="166" fontId="22" fillId="0" borderId="1" xfId="0" applyNumberFormat="1" applyFont="1" applyFill="1" applyBorder="1" applyAlignment="1">
      <alignment horizontal="right" vertical="center"/>
    </xf>
    <xf numFmtId="166" fontId="22" fillId="0" borderId="0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center" vertical="center"/>
    </xf>
    <xf numFmtId="165" fontId="23" fillId="0" borderId="4" xfId="28" applyNumberFormat="1" applyFont="1" applyFill="1" applyBorder="1" applyAlignment="1">
      <alignment horizontal="right" vertical="center"/>
    </xf>
    <xf numFmtId="165" fontId="23" fillId="0" borderId="1" xfId="28" applyNumberFormat="1" applyFont="1" applyFill="1" applyBorder="1" applyAlignment="1">
      <alignment horizontal="right" vertical="center"/>
    </xf>
    <xf numFmtId="166" fontId="23" fillId="0" borderId="0" xfId="28" applyNumberFormat="1" applyFont="1" applyFill="1" applyBorder="1" applyAlignment="1">
      <alignment horizontal="right" vertical="center"/>
    </xf>
    <xf numFmtId="165" fontId="23" fillId="0" borderId="2" xfId="28" applyNumberFormat="1" applyFont="1" applyFill="1" applyBorder="1" applyAlignment="1">
      <alignment horizontal="right" vertical="center"/>
    </xf>
    <xf numFmtId="166" fontId="22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horizontal="center" vertical="center"/>
    </xf>
    <xf numFmtId="165" fontId="22" fillId="0" borderId="0" xfId="0" applyNumberFormat="1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166" fontId="22" fillId="0" borderId="1" xfId="0" applyNumberFormat="1" applyFont="1" applyFill="1" applyBorder="1" applyAlignment="1">
      <alignment vertical="center"/>
    </xf>
    <xf numFmtId="166" fontId="22" fillId="0" borderId="1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0" fontId="22" fillId="0" borderId="0" xfId="40" applyFont="1" applyFill="1" applyAlignment="1">
      <alignment vertical="center"/>
    </xf>
    <xf numFmtId="0" fontId="23" fillId="0" borderId="0" xfId="40" applyFont="1" applyFill="1" applyBorder="1" applyAlignment="1">
      <alignment vertical="center"/>
    </xf>
    <xf numFmtId="166" fontId="23" fillId="0" borderId="0" xfId="40" applyNumberFormat="1" applyFont="1" applyFill="1" applyBorder="1" applyAlignment="1">
      <alignment horizontal="right" vertical="center"/>
    </xf>
    <xf numFmtId="165" fontId="23" fillId="0" borderId="0" xfId="40" applyNumberFormat="1" applyFont="1" applyFill="1" applyBorder="1" applyAlignment="1">
      <alignment horizontal="right" vertical="center"/>
    </xf>
    <xf numFmtId="166" fontId="22" fillId="0" borderId="0" xfId="0" applyNumberFormat="1" applyFont="1" applyFill="1" applyAlignment="1">
      <alignment vertical="center"/>
    </xf>
    <xf numFmtId="166" fontId="22" fillId="0" borderId="0" xfId="40" applyNumberFormat="1" applyFont="1" applyFill="1" applyBorder="1" applyAlignment="1">
      <alignment vertical="center"/>
    </xf>
    <xf numFmtId="165" fontId="22" fillId="0" borderId="0" xfId="40" applyNumberFormat="1" applyFont="1" applyFill="1" applyBorder="1" applyAlignment="1">
      <alignment horizontal="right" vertical="center"/>
    </xf>
    <xf numFmtId="166" fontId="22" fillId="0" borderId="0" xfId="40" applyNumberFormat="1" applyFont="1" applyFill="1" applyBorder="1" applyAlignment="1">
      <alignment horizontal="center" vertical="center"/>
    </xf>
    <xf numFmtId="165" fontId="22" fillId="0" borderId="1" xfId="40" applyNumberFormat="1" applyFont="1" applyFill="1" applyBorder="1" applyAlignment="1">
      <alignment horizontal="right" vertical="center"/>
    </xf>
    <xf numFmtId="165" fontId="22" fillId="0" borderId="0" xfId="40" applyNumberFormat="1" applyFont="1" applyFill="1" applyBorder="1" applyAlignment="1">
      <alignment horizontal="center" vertical="center"/>
    </xf>
    <xf numFmtId="165" fontId="22" fillId="0" borderId="3" xfId="40" applyNumberFormat="1" applyFont="1" applyFill="1" applyBorder="1" applyAlignment="1">
      <alignment horizontal="right" vertical="center"/>
    </xf>
    <xf numFmtId="165" fontId="22" fillId="0" borderId="0" xfId="40" applyNumberFormat="1" applyFont="1" applyFill="1" applyAlignment="1">
      <alignment horizontal="right" vertical="center"/>
    </xf>
    <xf numFmtId="165" fontId="22" fillId="0" borderId="0" xfId="40" quotePrefix="1" applyNumberFormat="1" applyFont="1" applyFill="1" applyBorder="1" applyAlignment="1">
      <alignment horizontal="right" vertical="center"/>
    </xf>
    <xf numFmtId="166" fontId="22" fillId="0" borderId="0" xfId="40" applyNumberFormat="1" applyFont="1" applyFill="1" applyBorder="1" applyAlignment="1">
      <alignment horizontal="right" vertical="center"/>
    </xf>
    <xf numFmtId="0" fontId="22" fillId="0" borderId="0" xfId="40" applyFont="1" applyFill="1" applyBorder="1" applyAlignment="1">
      <alignment vertical="center"/>
    </xf>
    <xf numFmtId="0" fontId="23" fillId="0" borderId="0" xfId="40" applyFont="1" applyFill="1" applyBorder="1" applyAlignment="1">
      <alignment horizontal="center" vertical="center"/>
    </xf>
    <xf numFmtId="167" fontId="23" fillId="0" borderId="0" xfId="40" applyNumberFormat="1" applyFont="1" applyFill="1" applyBorder="1" applyAlignment="1">
      <alignment horizontal="right" vertical="center"/>
    </xf>
    <xf numFmtId="0" fontId="22" fillId="0" borderId="0" xfId="40" applyFont="1" applyFill="1" applyBorder="1" applyAlignment="1">
      <alignment horizontal="left" vertical="center"/>
    </xf>
    <xf numFmtId="167" fontId="23" fillId="0" borderId="0" xfId="28" applyNumberFormat="1" applyFont="1" applyFill="1" applyBorder="1" applyAlignment="1">
      <alignment vertical="center"/>
    </xf>
    <xf numFmtId="167" fontId="23" fillId="0" borderId="0" xfId="28" applyNumberFormat="1" applyFont="1" applyFill="1" applyBorder="1" applyAlignment="1">
      <alignment horizontal="right" vertical="center"/>
    </xf>
    <xf numFmtId="164" fontId="23" fillId="0" borderId="0" xfId="28" applyFont="1" applyFill="1" applyBorder="1" applyAlignment="1">
      <alignment vertical="center"/>
    </xf>
    <xf numFmtId="0" fontId="23" fillId="0" borderId="0" xfId="40" applyFont="1" applyFill="1" applyAlignment="1">
      <alignment vertical="center"/>
    </xf>
    <xf numFmtId="165" fontId="23" fillId="0" borderId="0" xfId="42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166" fontId="23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centerContinuous" vertical="center"/>
    </xf>
    <xf numFmtId="166" fontId="22" fillId="0" borderId="0" xfId="0" applyNumberFormat="1" applyFont="1" applyFill="1" applyBorder="1" applyAlignment="1">
      <alignment horizontal="centerContinuous" vertical="center"/>
    </xf>
    <xf numFmtId="165" fontId="22" fillId="0" borderId="0" xfId="0" applyNumberFormat="1" applyFont="1" applyFill="1" applyBorder="1" applyAlignment="1">
      <alignment horizontal="centerContinuous" vertical="center"/>
    </xf>
    <xf numFmtId="165" fontId="23" fillId="0" borderId="0" xfId="0" applyNumberFormat="1" applyFont="1" applyFill="1" applyAlignment="1">
      <alignment horizontal="centerContinuous" vertical="center"/>
    </xf>
    <xf numFmtId="37" fontId="22" fillId="0" borderId="0" xfId="0" applyNumberFormat="1" applyFont="1" applyFill="1" applyAlignment="1">
      <alignment horizontal="left" vertical="center"/>
    </xf>
    <xf numFmtId="165" fontId="23" fillId="0" borderId="0" xfId="0" applyNumberFormat="1" applyFont="1" applyFill="1" applyBorder="1" applyAlignment="1">
      <alignment horizontal="centerContinuous" vertical="center"/>
    </xf>
    <xf numFmtId="0" fontId="22" fillId="0" borderId="1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Continuous" vertical="center"/>
    </xf>
    <xf numFmtId="165" fontId="23" fillId="0" borderId="1" xfId="0" applyNumberFormat="1" applyFont="1" applyFill="1" applyBorder="1" applyAlignment="1">
      <alignment horizontal="centerContinuous" vertical="center"/>
    </xf>
    <xf numFmtId="166" fontId="23" fillId="0" borderId="1" xfId="0" applyNumberFormat="1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vertical="center"/>
    </xf>
    <xf numFmtId="165" fontId="23" fillId="0" borderId="0" xfId="28" applyNumberFormat="1" applyFont="1" applyFill="1" applyAlignment="1">
      <alignment vertical="center"/>
    </xf>
    <xf numFmtId="167" fontId="22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center" vertical="center"/>
    </xf>
    <xf numFmtId="165" fontId="23" fillId="0" borderId="0" xfId="28" applyNumberFormat="1" applyFont="1" applyFill="1" applyBorder="1" applyAlignment="1">
      <alignment vertical="center"/>
    </xf>
    <xf numFmtId="165" fontId="23" fillId="0" borderId="4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Alignment="1">
      <alignment vertical="center"/>
    </xf>
    <xf numFmtId="165" fontId="23" fillId="0" borderId="1" xfId="0" applyNumberFormat="1" applyFont="1" applyFill="1" applyBorder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23" fillId="0" borderId="0" xfId="41" applyFont="1" applyFill="1" applyAlignment="1">
      <alignment vertical="center"/>
    </xf>
    <xf numFmtId="37" fontId="22" fillId="0" borderId="0" xfId="0" applyNumberFormat="1" applyFont="1" applyFill="1" applyBorder="1" applyAlignment="1">
      <alignment vertical="center"/>
    </xf>
    <xf numFmtId="165" fontId="22" fillId="0" borderId="0" xfId="28" applyNumberFormat="1" applyFont="1" applyFill="1" applyBorder="1" applyAlignment="1">
      <alignment horizontal="right" vertical="center"/>
    </xf>
    <xf numFmtId="164" fontId="22" fillId="0" borderId="0" xfId="28" applyFont="1" applyFill="1" applyBorder="1" applyAlignment="1">
      <alignment horizontal="right" vertical="center"/>
    </xf>
    <xf numFmtId="168" fontId="23" fillId="0" borderId="0" xfId="28" applyNumberFormat="1" applyFont="1" applyFill="1" applyBorder="1" applyAlignment="1">
      <alignment horizontal="right" vertical="center"/>
    </xf>
    <xf numFmtId="169" fontId="23" fillId="0" borderId="0" xfId="0" applyNumberFormat="1" applyFont="1" applyFill="1" applyAlignment="1">
      <alignment vertical="center"/>
    </xf>
    <xf numFmtId="169" fontId="23" fillId="0" borderId="0" xfId="0" applyNumberFormat="1" applyFont="1" applyFill="1" applyBorder="1" applyAlignment="1">
      <alignment horizontal="right" vertical="center"/>
    </xf>
    <xf numFmtId="171" fontId="23" fillId="0" borderId="0" xfId="0" applyNumberFormat="1" applyFont="1" applyFill="1" applyAlignment="1">
      <alignment vertical="center"/>
    </xf>
    <xf numFmtId="171" fontId="23" fillId="0" borderId="0" xfId="28" applyNumberFormat="1" applyFont="1" applyFill="1" applyBorder="1" applyAlignment="1">
      <alignment horizontal="right" vertical="center"/>
    </xf>
    <xf numFmtId="171" fontId="23" fillId="0" borderId="0" xfId="0" applyNumberFormat="1" applyFont="1" applyFill="1" applyBorder="1" applyAlignment="1">
      <alignment horizontal="right" vertical="center"/>
    </xf>
    <xf numFmtId="0" fontId="23" fillId="0" borderId="4" xfId="0" applyFont="1" applyFill="1" applyBorder="1" applyAlignment="1">
      <alignment vertical="center"/>
    </xf>
    <xf numFmtId="165" fontId="23" fillId="0" borderId="4" xfId="0" applyNumberFormat="1" applyFont="1" applyFill="1" applyBorder="1" applyAlignment="1">
      <alignment vertical="center"/>
    </xf>
    <xf numFmtId="166" fontId="23" fillId="0" borderId="4" xfId="0" applyNumberFormat="1" applyFont="1" applyFill="1" applyBorder="1" applyAlignment="1">
      <alignment vertical="center"/>
    </xf>
    <xf numFmtId="37" fontId="22" fillId="0" borderId="0" xfId="0" quotePrefix="1" applyNumberFormat="1" applyFont="1" applyFill="1" applyBorder="1" applyAlignment="1">
      <alignment vertical="center"/>
    </xf>
    <xf numFmtId="165" fontId="23" fillId="33" borderId="0" xfId="38" applyNumberFormat="1" applyFont="1" applyFill="1" applyAlignment="1">
      <alignment horizontal="right" vertical="center"/>
    </xf>
    <xf numFmtId="165" fontId="22" fillId="33" borderId="0" xfId="0" applyNumberFormat="1" applyFont="1" applyFill="1" applyAlignment="1">
      <alignment horizontal="right" vertical="center"/>
    </xf>
    <xf numFmtId="165" fontId="23" fillId="33" borderId="0" xfId="0" applyNumberFormat="1" applyFont="1" applyFill="1" applyAlignment="1">
      <alignment horizontal="right" vertical="center"/>
    </xf>
    <xf numFmtId="165" fontId="23" fillId="33" borderId="1" xfId="0" applyNumberFormat="1" applyFont="1" applyFill="1" applyBorder="1" applyAlignment="1">
      <alignment horizontal="right" vertical="center"/>
    </xf>
    <xf numFmtId="165" fontId="23" fillId="33" borderId="0" xfId="0" applyNumberFormat="1" applyFont="1" applyFill="1" applyBorder="1" applyAlignment="1">
      <alignment horizontal="right" vertical="center"/>
    </xf>
    <xf numFmtId="165" fontId="23" fillId="33" borderId="2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Border="1" applyAlignment="1">
      <alignment horizontal="right" vertical="center"/>
    </xf>
    <xf numFmtId="165" fontId="23" fillId="33" borderId="0" xfId="38" applyNumberFormat="1" applyFont="1" applyFill="1" applyAlignment="1">
      <alignment vertical="center"/>
    </xf>
    <xf numFmtId="165" fontId="22" fillId="33" borderId="0" xfId="0" applyNumberFormat="1" applyFont="1" applyFill="1" applyBorder="1" applyAlignment="1">
      <alignment horizontal="right" vertical="center"/>
    </xf>
    <xf numFmtId="165" fontId="23" fillId="33" borderId="0" xfId="28" applyNumberFormat="1" applyFont="1" applyFill="1" applyBorder="1" applyAlignment="1">
      <alignment horizontal="right" vertical="center"/>
    </xf>
    <xf numFmtId="165" fontId="23" fillId="33" borderId="1" xfId="28" applyNumberFormat="1" applyFont="1" applyFill="1" applyBorder="1" applyAlignment="1">
      <alignment horizontal="right" vertical="center"/>
    </xf>
    <xf numFmtId="165" fontId="23" fillId="33" borderId="0" xfId="28" applyNumberFormat="1" applyFont="1" applyFill="1" applyAlignment="1">
      <alignment vertical="center"/>
    </xf>
    <xf numFmtId="165" fontId="23" fillId="33" borderId="0" xfId="0" applyNumberFormat="1" applyFont="1" applyFill="1" applyAlignment="1">
      <alignment vertical="center"/>
    </xf>
    <xf numFmtId="165" fontId="23" fillId="33" borderId="0" xfId="28" applyNumberFormat="1" applyFont="1" applyFill="1" applyBorder="1" applyAlignment="1">
      <alignment vertical="center"/>
    </xf>
    <xf numFmtId="165" fontId="23" fillId="33" borderId="1" xfId="0" applyNumberFormat="1" applyFont="1" applyFill="1" applyBorder="1" applyAlignment="1">
      <alignment vertical="center"/>
    </xf>
    <xf numFmtId="165" fontId="23" fillId="33" borderId="0" xfId="0" applyNumberFormat="1" applyFont="1" applyFill="1" applyBorder="1" applyAlignment="1">
      <alignment vertical="center"/>
    </xf>
    <xf numFmtId="165" fontId="23" fillId="33" borderId="4" xfId="28" applyNumberFormat="1" applyFont="1" applyFill="1" applyBorder="1" applyAlignment="1">
      <alignment horizontal="right" vertical="center"/>
    </xf>
    <xf numFmtId="165" fontId="23" fillId="33" borderId="2" xfId="28" applyNumberFormat="1" applyFont="1" applyFill="1" applyBorder="1" applyAlignment="1">
      <alignment horizontal="right" vertical="center"/>
    </xf>
    <xf numFmtId="171" fontId="23" fillId="33" borderId="2" xfId="28" applyNumberFormat="1" applyFont="1" applyFill="1" applyBorder="1" applyAlignment="1">
      <alignment horizontal="right" vertical="center"/>
    </xf>
    <xf numFmtId="165" fontId="23" fillId="33" borderId="0" xfId="40" applyNumberFormat="1" applyFont="1" applyFill="1" applyBorder="1" applyAlignment="1">
      <alignment horizontal="right" vertical="center"/>
    </xf>
    <xf numFmtId="165" fontId="23" fillId="33" borderId="0" xfId="42" applyNumberFormat="1" applyFont="1" applyFill="1" applyBorder="1" applyAlignment="1">
      <alignment horizontal="right" vertical="center"/>
    </xf>
    <xf numFmtId="166" fontId="23" fillId="33" borderId="0" xfId="0" applyNumberFormat="1" applyFont="1" applyFill="1" applyAlignment="1">
      <alignment horizontal="right" vertical="center"/>
    </xf>
    <xf numFmtId="165" fontId="23" fillId="33" borderId="3" xfId="28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Continuous" vertical="center"/>
    </xf>
    <xf numFmtId="166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horizontal="centerContinuous" vertical="center"/>
    </xf>
    <xf numFmtId="166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Continuous" vertical="center"/>
    </xf>
    <xf numFmtId="166" fontId="23" fillId="0" borderId="1" xfId="0" applyNumberFormat="1" applyFont="1" applyBorder="1" applyAlignment="1">
      <alignment horizontal="right" vertical="center"/>
    </xf>
    <xf numFmtId="166" fontId="23" fillId="0" borderId="1" xfId="0" applyNumberFormat="1" applyFont="1" applyBorder="1" applyAlignment="1">
      <alignment horizontal="centerContinuous" vertical="center"/>
    </xf>
    <xf numFmtId="166" fontId="22" fillId="0" borderId="0" xfId="0" applyNumberFormat="1" applyFont="1" applyAlignment="1">
      <alignment horizontal="centerContinuous" vertical="top"/>
    </xf>
    <xf numFmtId="166" fontId="22" fillId="0" borderId="0" xfId="0" applyNumberFormat="1" applyFont="1" applyAlignment="1">
      <alignment horizontal="center" vertical="top"/>
    </xf>
    <xf numFmtId="166" fontId="22" fillId="0" borderId="0" xfId="0" applyNumberFormat="1" applyFont="1" applyAlignment="1">
      <alignment horizontal="right" vertical="top"/>
    </xf>
    <xf numFmtId="166" fontId="23" fillId="0" borderId="0" xfId="0" applyNumberFormat="1" applyFont="1" applyAlignment="1">
      <alignment vertical="top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165" fontId="22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166" fontId="22" fillId="0" borderId="1" xfId="0" applyNumberFormat="1" applyFont="1" applyBorder="1" applyAlignment="1">
      <alignment horizontal="right" vertical="center"/>
    </xf>
    <xf numFmtId="166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top"/>
    </xf>
    <xf numFmtId="166" fontId="22" fillId="33" borderId="0" xfId="0" applyNumberFormat="1" applyFont="1" applyFill="1" applyAlignment="1">
      <alignment horizontal="right" vertical="center"/>
    </xf>
    <xf numFmtId="0" fontId="22" fillId="0" borderId="0" xfId="0" applyFont="1" applyAlignment="1" applyProtection="1">
      <alignment vertical="center"/>
      <protection locked="0"/>
    </xf>
    <xf numFmtId="166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justify" vertical="center" wrapText="1"/>
    </xf>
    <xf numFmtId="165" fontId="23" fillId="33" borderId="0" xfId="28" applyNumberFormat="1" applyFont="1" applyFill="1" applyAlignment="1">
      <alignment horizontal="right" vertical="center"/>
    </xf>
    <xf numFmtId="165" fontId="23" fillId="0" borderId="0" xfId="28" applyNumberFormat="1" applyFont="1" applyAlignment="1">
      <alignment horizontal="right" vertical="center"/>
    </xf>
    <xf numFmtId="165" fontId="23" fillId="0" borderId="0" xfId="28" applyNumberFormat="1" applyFont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165" fontId="23" fillId="0" borderId="0" xfId="0" applyNumberFormat="1" applyFont="1" applyAlignment="1">
      <alignment horizontal="right" vertical="center"/>
    </xf>
    <xf numFmtId="0" fontId="23" fillId="0" borderId="0" xfId="0" quotePrefix="1" applyFont="1" applyAlignment="1">
      <alignment horizontal="left" vertical="center"/>
    </xf>
    <xf numFmtId="0" fontId="23" fillId="0" borderId="0" xfId="0" quotePrefix="1" applyFont="1" applyAlignment="1">
      <alignment vertical="center"/>
    </xf>
    <xf numFmtId="165" fontId="23" fillId="0" borderId="1" xfId="28" applyNumberFormat="1" applyFont="1" applyBorder="1" applyAlignment="1">
      <alignment horizontal="right" vertical="center"/>
    </xf>
    <xf numFmtId="166" fontId="23" fillId="33" borderId="0" xfId="28" applyNumberFormat="1" applyFont="1" applyFill="1" applyAlignment="1">
      <alignment horizontal="right" vertical="center"/>
    </xf>
    <xf numFmtId="166" fontId="23" fillId="0" borderId="0" xfId="28" applyNumberFormat="1" applyFont="1" applyAlignment="1">
      <alignment horizontal="right" vertical="center"/>
    </xf>
    <xf numFmtId="0" fontId="26" fillId="0" borderId="0" xfId="0" applyFont="1"/>
    <xf numFmtId="165" fontId="23" fillId="0" borderId="4" xfId="28" applyNumberFormat="1" applyFont="1" applyBorder="1" applyAlignment="1">
      <alignment horizontal="right" vertical="center"/>
    </xf>
    <xf numFmtId="0" fontId="23" fillId="0" borderId="0" xfId="43" applyFont="1"/>
    <xf numFmtId="0" fontId="23" fillId="0" borderId="0" xfId="0" quotePrefix="1" applyFont="1" applyAlignment="1">
      <alignment horizontal="center" vertical="center"/>
    </xf>
    <xf numFmtId="0" fontId="23" fillId="0" borderId="0" xfId="0" applyFont="1"/>
    <xf numFmtId="165" fontId="23" fillId="0" borderId="3" xfId="28" applyNumberFormat="1" applyFont="1" applyBorder="1" applyAlignment="1">
      <alignment horizontal="right" vertical="center"/>
    </xf>
    <xf numFmtId="0" fontId="22" fillId="0" borderId="0" xfId="0" quotePrefix="1" applyFont="1" applyAlignment="1">
      <alignment horizontal="left" vertical="center"/>
    </xf>
    <xf numFmtId="165" fontId="23" fillId="0" borderId="2" xfId="28" applyNumberFormat="1" applyFont="1" applyBorder="1" applyAlignment="1">
      <alignment horizontal="right" vertical="center"/>
    </xf>
    <xf numFmtId="164" fontId="23" fillId="0" borderId="0" xfId="28" applyFont="1" applyAlignment="1">
      <alignment horizontal="right" vertical="center"/>
    </xf>
    <xf numFmtId="164" fontId="23" fillId="0" borderId="0" xfId="28" applyFont="1" applyAlignment="1">
      <alignment horizontal="center" vertical="center"/>
    </xf>
    <xf numFmtId="165" fontId="22" fillId="0" borderId="0" xfId="28" applyNumberFormat="1" applyFont="1" applyAlignment="1">
      <alignment horizontal="left" vertical="center"/>
    </xf>
    <xf numFmtId="0" fontId="23" fillId="0" borderId="0" xfId="0" applyFont="1" applyAlignment="1">
      <alignment horizontal="justify" vertical="center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vertical="top"/>
    </xf>
    <xf numFmtId="0" fontId="23" fillId="0" borderId="0" xfId="39" applyFont="1" applyAlignment="1">
      <alignment vertical="top"/>
    </xf>
    <xf numFmtId="170" fontId="22" fillId="0" borderId="0" xfId="38" applyNumberFormat="1" applyFont="1" applyFill="1" applyBorder="1" applyAlignment="1">
      <alignment horizontal="right" vertical="center"/>
    </xf>
    <xf numFmtId="170" fontId="22" fillId="0" borderId="0" xfId="0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vertical="center"/>
    </xf>
    <xf numFmtId="0" fontId="22" fillId="0" borderId="4" xfId="0" applyFont="1" applyFill="1" applyBorder="1" applyAlignment="1">
      <alignment vertical="center"/>
    </xf>
    <xf numFmtId="37" fontId="22" fillId="0" borderId="4" xfId="38" applyNumberFormat="1" applyFont="1" applyFill="1" applyBorder="1" applyAlignment="1">
      <alignment vertical="center"/>
    </xf>
    <xf numFmtId="0" fontId="22" fillId="0" borderId="4" xfId="38" applyFont="1" applyFill="1" applyBorder="1" applyAlignment="1">
      <alignment horizontal="center" vertical="center"/>
    </xf>
    <xf numFmtId="0" fontId="22" fillId="0" borderId="4" xfId="38" applyFont="1" applyFill="1" applyBorder="1" applyAlignment="1">
      <alignment horizontal="right" vertical="center"/>
    </xf>
    <xf numFmtId="170" fontId="22" fillId="0" borderId="4" xfId="38" applyNumberFormat="1" applyFont="1" applyFill="1" applyBorder="1" applyAlignment="1">
      <alignment horizontal="right" vertical="center"/>
    </xf>
    <xf numFmtId="37" fontId="23" fillId="0" borderId="4" xfId="38" applyNumberFormat="1" applyFont="1" applyFill="1" applyBorder="1" applyAlignment="1">
      <alignment vertical="center"/>
    </xf>
    <xf numFmtId="0" fontId="23" fillId="0" borderId="4" xfId="38" applyFont="1" applyFill="1" applyBorder="1" applyAlignment="1">
      <alignment horizontal="center" vertical="center"/>
    </xf>
    <xf numFmtId="0" fontId="23" fillId="0" borderId="4" xfId="38" applyFont="1" applyFill="1" applyBorder="1" applyAlignment="1">
      <alignment horizontal="right" vertical="center"/>
    </xf>
    <xf numFmtId="170" fontId="23" fillId="0" borderId="4" xfId="38" applyNumberFormat="1" applyFont="1" applyFill="1" applyBorder="1" applyAlignment="1">
      <alignment horizontal="right" vertical="center"/>
    </xf>
    <xf numFmtId="165" fontId="23" fillId="0" borderId="4" xfId="0" applyNumberFormat="1" applyFont="1" applyFill="1" applyBorder="1" applyAlignment="1">
      <alignment horizontal="right" vertical="center" wrapText="1"/>
    </xf>
    <xf numFmtId="3" fontId="23" fillId="0" borderId="4" xfId="0" applyNumberFormat="1" applyFont="1" applyFill="1" applyBorder="1" applyAlignment="1">
      <alignment horizontal="right" vertical="center" wrapText="1"/>
    </xf>
    <xf numFmtId="0" fontId="23" fillId="0" borderId="4" xfId="38" applyFont="1" applyFill="1" applyBorder="1" applyAlignment="1">
      <alignment vertical="center"/>
    </xf>
    <xf numFmtId="0" fontId="27" fillId="0" borderId="0" xfId="40" applyFont="1" applyFill="1" applyAlignment="1">
      <alignment vertical="center"/>
    </xf>
    <xf numFmtId="0" fontId="27" fillId="0" borderId="0" xfId="0" applyFont="1" applyFill="1" applyAlignment="1">
      <alignment vertical="center"/>
    </xf>
    <xf numFmtId="166" fontId="27" fillId="0" borderId="0" xfId="40" applyNumberFormat="1" applyFont="1" applyFill="1" applyBorder="1" applyAlignment="1">
      <alignment horizontal="center" vertical="center"/>
    </xf>
    <xf numFmtId="165" fontId="27" fillId="0" borderId="0" xfId="40" applyNumberFormat="1" applyFont="1" applyFill="1" applyBorder="1" applyAlignment="1">
      <alignment horizontal="center" vertical="center"/>
    </xf>
    <xf numFmtId="165" fontId="27" fillId="0" borderId="0" xfId="40" applyNumberFormat="1" applyFont="1" applyFill="1" applyBorder="1" applyAlignment="1">
      <alignment horizontal="right" vertical="center"/>
    </xf>
    <xf numFmtId="0" fontId="28" fillId="0" borderId="0" xfId="40" applyFont="1" applyFill="1" applyBorder="1" applyAlignment="1">
      <alignment vertical="center"/>
    </xf>
    <xf numFmtId="165" fontId="28" fillId="0" borderId="0" xfId="40" applyNumberFormat="1" applyFont="1" applyFill="1" applyBorder="1" applyAlignment="1">
      <alignment horizontal="right" vertical="center"/>
    </xf>
    <xf numFmtId="166" fontId="28" fillId="0" borderId="0" xfId="40" applyNumberFormat="1" applyFont="1" applyFill="1" applyBorder="1" applyAlignment="1">
      <alignment horizontal="right" vertical="center"/>
    </xf>
    <xf numFmtId="165" fontId="27" fillId="0" borderId="3" xfId="40" applyNumberFormat="1" applyFont="1" applyFill="1" applyBorder="1" applyAlignment="1">
      <alignment horizontal="right" vertical="center"/>
    </xf>
    <xf numFmtId="166" fontId="27" fillId="0" borderId="0" xfId="40" applyNumberFormat="1" applyFont="1" applyFill="1" applyBorder="1" applyAlignment="1">
      <alignment horizontal="right" vertical="center"/>
    </xf>
    <xf numFmtId="165" fontId="27" fillId="0" borderId="0" xfId="40" applyNumberFormat="1" applyFont="1" applyFill="1" applyAlignment="1">
      <alignment horizontal="right" vertical="center"/>
    </xf>
    <xf numFmtId="165" fontId="27" fillId="0" borderId="0" xfId="40" quotePrefix="1" applyNumberFormat="1" applyFont="1" applyFill="1" applyBorder="1" applyAlignment="1">
      <alignment horizontal="right" vertical="center"/>
    </xf>
    <xf numFmtId="0" fontId="28" fillId="0" borderId="0" xfId="0" applyFont="1" applyFill="1" applyBorder="1" applyAlignment="1">
      <alignment vertical="center"/>
    </xf>
    <xf numFmtId="0" fontId="27" fillId="0" borderId="1" xfId="0" applyNumberFormat="1" applyFont="1" applyFill="1" applyBorder="1" applyAlignment="1">
      <alignment horizontal="center" vertical="center"/>
    </xf>
    <xf numFmtId="165" fontId="27" fillId="0" borderId="1" xfId="40" applyNumberFormat="1" applyFont="1" applyFill="1" applyBorder="1" applyAlignment="1">
      <alignment horizontal="right" vertical="center"/>
    </xf>
    <xf numFmtId="0" fontId="27" fillId="0" borderId="0" xfId="40" applyFont="1" applyFill="1" applyBorder="1" applyAlignment="1">
      <alignment vertical="center"/>
    </xf>
    <xf numFmtId="167" fontId="28" fillId="0" borderId="0" xfId="40" applyNumberFormat="1" applyFont="1" applyFill="1" applyBorder="1" applyAlignment="1">
      <alignment horizontal="right" vertical="center"/>
    </xf>
    <xf numFmtId="165" fontId="28" fillId="0" borderId="0" xfId="28" applyNumberFormat="1" applyFont="1" applyFill="1" applyBorder="1" applyAlignment="1">
      <alignment horizontal="right" vertical="center"/>
    </xf>
    <xf numFmtId="0" fontId="28" fillId="0" borderId="0" xfId="40" applyFont="1" applyFill="1" applyAlignment="1">
      <alignment vertical="center"/>
    </xf>
    <xf numFmtId="0" fontId="28" fillId="0" borderId="0" xfId="40" applyFont="1" applyFill="1" applyBorder="1" applyAlignment="1">
      <alignment horizontal="center" vertical="center"/>
    </xf>
    <xf numFmtId="165" fontId="28" fillId="0" borderId="0" xfId="28" applyNumberFormat="1" applyFont="1" applyFill="1" applyBorder="1" applyAlignment="1">
      <alignment horizontal="right" vertical="top"/>
    </xf>
    <xf numFmtId="164" fontId="28" fillId="0" borderId="0" xfId="28" applyFont="1" applyFill="1" applyBorder="1" applyAlignment="1">
      <alignment horizontal="right" vertical="center"/>
    </xf>
    <xf numFmtId="0" fontId="27" fillId="0" borderId="0" xfId="40" applyFont="1" applyFill="1" applyBorder="1" applyAlignment="1">
      <alignment horizontal="left" vertical="center"/>
    </xf>
    <xf numFmtId="167" fontId="28" fillId="0" borderId="0" xfId="28" applyNumberFormat="1" applyFont="1" applyFill="1" applyBorder="1" applyAlignment="1">
      <alignment horizontal="right" vertical="center"/>
    </xf>
    <xf numFmtId="165" fontId="28" fillId="0" borderId="4" xfId="28" applyNumberFormat="1" applyFont="1" applyFill="1" applyBorder="1" applyAlignment="1">
      <alignment horizontal="right" vertical="center"/>
    </xf>
    <xf numFmtId="165" fontId="28" fillId="0" borderId="1" xfId="28" applyNumberFormat="1" applyFont="1" applyFill="1" applyBorder="1" applyAlignment="1">
      <alignment horizontal="right" vertical="center"/>
    </xf>
    <xf numFmtId="165" fontId="28" fillId="0" borderId="0" xfId="42" applyNumberFormat="1" applyFont="1" applyFill="1" applyBorder="1" applyAlignment="1">
      <alignment horizontal="right" vertical="center"/>
    </xf>
    <xf numFmtId="165" fontId="28" fillId="0" borderId="2" xfId="28" applyNumberFormat="1" applyFont="1" applyFill="1" applyBorder="1" applyAlignment="1">
      <alignment horizontal="right" vertical="center"/>
    </xf>
    <xf numFmtId="165" fontId="28" fillId="33" borderId="0" xfId="40" applyNumberFormat="1" applyFont="1" applyFill="1" applyBorder="1" applyAlignment="1">
      <alignment horizontal="right" vertical="center"/>
    </xf>
    <xf numFmtId="165" fontId="28" fillId="33" borderId="0" xfId="28" applyNumberFormat="1" applyFont="1" applyFill="1" applyBorder="1" applyAlignment="1">
      <alignment horizontal="right" vertical="center"/>
    </xf>
    <xf numFmtId="165" fontId="28" fillId="33" borderId="1" xfId="28" applyNumberFormat="1" applyFont="1" applyFill="1" applyBorder="1" applyAlignment="1">
      <alignment horizontal="right" vertical="top"/>
    </xf>
    <xf numFmtId="165" fontId="28" fillId="33" borderId="4" xfId="40" applyNumberFormat="1" applyFont="1" applyFill="1" applyBorder="1" applyAlignment="1">
      <alignment horizontal="right" vertical="center"/>
    </xf>
    <xf numFmtId="165" fontId="28" fillId="33" borderId="4" xfId="28" applyNumberFormat="1" applyFont="1" applyFill="1" applyBorder="1" applyAlignment="1">
      <alignment horizontal="right" vertical="center"/>
    </xf>
    <xf numFmtId="165" fontId="28" fillId="33" borderId="0" xfId="28" applyNumberFormat="1" applyFont="1" applyFill="1" applyBorder="1" applyAlignment="1">
      <alignment horizontal="right" vertical="top"/>
    </xf>
    <xf numFmtId="165" fontId="28" fillId="33" borderId="1" xfId="28" applyNumberFormat="1" applyFont="1" applyFill="1" applyBorder="1" applyAlignment="1">
      <alignment horizontal="right" vertical="center"/>
    </xf>
    <xf numFmtId="165" fontId="28" fillId="33" borderId="0" xfId="42" applyNumberFormat="1" applyFont="1" applyFill="1" applyBorder="1" applyAlignment="1">
      <alignment horizontal="right" vertical="center"/>
    </xf>
    <xf numFmtId="165" fontId="28" fillId="33" borderId="2" xfId="28" applyNumberFormat="1" applyFont="1" applyFill="1" applyBorder="1" applyAlignment="1">
      <alignment horizontal="right" vertical="center"/>
    </xf>
    <xf numFmtId="0" fontId="23" fillId="33" borderId="0" xfId="0" applyFont="1" applyFill="1" applyAlignment="1">
      <alignment vertical="center"/>
    </xf>
    <xf numFmtId="165" fontId="23" fillId="0" borderId="0" xfId="28" applyNumberFormat="1" applyFont="1" applyFill="1" applyAlignment="1">
      <alignment horizontal="right" vertical="center"/>
    </xf>
    <xf numFmtId="171" fontId="23" fillId="0" borderId="2" xfId="28" applyNumberFormat="1" applyFont="1" applyFill="1" applyBorder="1" applyAlignment="1">
      <alignment horizontal="right" vertical="center"/>
    </xf>
    <xf numFmtId="0" fontId="23" fillId="34" borderId="0" xfId="0" applyFont="1" applyFill="1" applyBorder="1" applyAlignment="1">
      <alignment vertical="center"/>
    </xf>
    <xf numFmtId="165" fontId="23" fillId="34" borderId="0" xfId="40" applyNumberFormat="1" applyFont="1" applyFill="1" applyBorder="1" applyAlignment="1">
      <alignment horizontal="right" vertical="center"/>
    </xf>
    <xf numFmtId="165" fontId="23" fillId="34" borderId="1" xfId="28" applyNumberFormat="1" applyFont="1" applyFill="1" applyBorder="1" applyAlignment="1">
      <alignment horizontal="right" vertical="center"/>
    </xf>
    <xf numFmtId="165" fontId="23" fillId="34" borderId="0" xfId="28" applyNumberFormat="1" applyFont="1" applyFill="1" applyBorder="1" applyAlignment="1">
      <alignment horizontal="right" vertical="center"/>
    </xf>
    <xf numFmtId="165" fontId="23" fillId="34" borderId="1" xfId="40" applyNumberFormat="1" applyFont="1" applyFill="1" applyBorder="1" applyAlignment="1">
      <alignment horizontal="right" vertical="center"/>
    </xf>
    <xf numFmtId="165" fontId="23" fillId="34" borderId="4" xfId="28" applyNumberFormat="1" applyFont="1" applyFill="1" applyBorder="1" applyAlignment="1">
      <alignment horizontal="right" vertical="center"/>
    </xf>
    <xf numFmtId="0" fontId="23" fillId="0" borderId="0" xfId="0" quotePrefix="1" applyFont="1" applyAlignment="1">
      <alignment horizontal="center" vertical="center" wrapText="1"/>
    </xf>
    <xf numFmtId="167" fontId="22" fillId="0" borderId="4" xfId="0" applyNumberFormat="1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justify" vertical="center"/>
    </xf>
    <xf numFmtId="166" fontId="22" fillId="0" borderId="1" xfId="0" applyNumberFormat="1" applyFont="1" applyFill="1" applyBorder="1" applyAlignment="1">
      <alignment horizontal="center" vertical="center"/>
    </xf>
    <xf numFmtId="166" fontId="27" fillId="0" borderId="1" xfId="40" applyNumberFormat="1" applyFont="1" applyFill="1" applyBorder="1" applyAlignment="1">
      <alignment horizontal="center" vertical="center"/>
    </xf>
    <xf numFmtId="166" fontId="27" fillId="0" borderId="5" xfId="40" applyNumberFormat="1" applyFont="1" applyFill="1" applyBorder="1" applyAlignment="1">
      <alignment horizontal="center" vertical="center"/>
    </xf>
    <xf numFmtId="166" fontId="22" fillId="0" borderId="1" xfId="4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justify" vertical="center"/>
    </xf>
    <xf numFmtId="166" fontId="22" fillId="0" borderId="1" xfId="0" applyNumberFormat="1" applyFont="1" applyBorder="1" applyAlignment="1">
      <alignment horizontal="center" vertical="top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18 2" xfId="38" xr:uid="{00000000-0005-0000-0000-000026000000}"/>
    <cellStyle name="Normal 2" xfId="39" xr:uid="{00000000-0005-0000-0000-000027000000}"/>
    <cellStyle name="Normal 4" xfId="49" xr:uid="{45D17349-48DB-4580-AD5A-D9A42869A41F}"/>
    <cellStyle name="Normal 4 2" xfId="40" xr:uid="{00000000-0005-0000-0000-000028000000}"/>
    <cellStyle name="Normal 6" xfId="41" xr:uid="{00000000-0005-0000-0000-000029000000}"/>
    <cellStyle name="Normal 6 2" xfId="42" xr:uid="{00000000-0005-0000-0000-00002A000000}"/>
    <cellStyle name="Normal_Copy of ASTC-Q1_'54 T2" xfId="43" xr:uid="{00000000-0005-0000-0000-00002B000000}"/>
    <cellStyle name="Note" xfId="44" builtinId="10" customBuiltin="1"/>
    <cellStyle name="Output" xfId="45" builtinId="21" customBuiltin="1"/>
    <cellStyle name="Title" xfId="46" builtinId="15" customBuiltin="1"/>
    <cellStyle name="Total" xfId="47" builtinId="25" customBuiltin="1"/>
    <cellStyle name="Warning Text" xfId="48" builtinId="11" customBuiltin="1"/>
  </cellStyles>
  <dxfs count="0"/>
  <tableStyles count="0" defaultTableStyle="TableStyleMedium2" defaultPivotStyle="PivotStyleLight16"/>
  <colors>
    <mruColors>
      <color rgb="FFF8F8F8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H136"/>
  <sheetViews>
    <sheetView topLeftCell="A31" zoomScale="85" zoomScaleNormal="85" zoomScaleSheetLayoutView="100" workbookViewId="0">
      <selection activeCell="O40" sqref="O40"/>
    </sheetView>
  </sheetViews>
  <sheetFormatPr defaultColWidth="9.125" defaultRowHeight="21.75" customHeight="1" x14ac:dyDescent="0.6"/>
  <cols>
    <col min="1" max="1" width="1.375" style="32" customWidth="1"/>
    <col min="2" max="2" width="30.375" style="32" customWidth="1"/>
    <col min="3" max="3" width="7" style="33" customWidth="1"/>
    <col min="4" max="4" width="0.625" style="34" customWidth="1"/>
    <col min="5" max="5" width="15.25" style="35" customWidth="1"/>
    <col min="6" max="6" width="0.625" style="36" customWidth="1"/>
    <col min="7" max="7" width="13.75" style="35" customWidth="1"/>
    <col min="8" max="8" width="0.625" style="65" customWidth="1"/>
    <col min="9" max="9" width="15.25" style="35" customWidth="1"/>
    <col min="10" max="10" width="0.625" style="36" customWidth="1"/>
    <col min="11" max="11" width="13.75" style="35" customWidth="1"/>
    <col min="12" max="59" width="9.125" style="32"/>
    <col min="60" max="60" width="1.75" style="32" customWidth="1"/>
    <col min="61" max="61" width="29" style="32" customWidth="1"/>
    <col min="62" max="62" width="7.75" style="32" customWidth="1"/>
    <col min="63" max="63" width="0.75" style="32" customWidth="1"/>
    <col min="64" max="64" width="11.75" style="32" customWidth="1"/>
    <col min="65" max="65" width="0.75" style="32" customWidth="1"/>
    <col min="66" max="66" width="12.875" style="32" bestFit="1" customWidth="1"/>
    <col min="67" max="67" width="0.75" style="32" customWidth="1"/>
    <col min="68" max="68" width="11.75" style="32" customWidth="1"/>
    <col min="69" max="69" width="0.75" style="32" customWidth="1"/>
    <col min="70" max="70" width="11.75" style="32" customWidth="1"/>
    <col min="71" max="75" width="9.125" style="32" hidden="1" customWidth="1"/>
    <col min="76" max="16384" width="9.125" style="32"/>
  </cols>
  <sheetData>
    <row r="1" spans="1:138" ht="21.75" customHeight="1" x14ac:dyDescent="0.6">
      <c r="A1" s="1" t="s">
        <v>0</v>
      </c>
      <c r="B1" s="1"/>
      <c r="C1" s="2"/>
      <c r="D1" s="3"/>
      <c r="E1" s="4"/>
      <c r="F1" s="5"/>
      <c r="G1" s="4"/>
      <c r="H1" s="235"/>
      <c r="I1" s="4"/>
      <c r="J1" s="5"/>
      <c r="K1" s="4"/>
    </row>
    <row r="2" spans="1:138" ht="21.75" customHeight="1" x14ac:dyDescent="0.6">
      <c r="A2" s="1" t="s">
        <v>1</v>
      </c>
      <c r="B2" s="1"/>
      <c r="C2" s="2"/>
      <c r="D2" s="3"/>
      <c r="E2" s="4"/>
      <c r="F2" s="5"/>
      <c r="G2" s="4"/>
      <c r="H2" s="235"/>
      <c r="I2" s="4"/>
      <c r="J2" s="5"/>
      <c r="K2" s="4"/>
    </row>
    <row r="3" spans="1:138" ht="21.75" customHeight="1" x14ac:dyDescent="0.6">
      <c r="A3" s="238" t="s">
        <v>180</v>
      </c>
      <c r="B3" s="239"/>
      <c r="C3" s="240"/>
      <c r="D3" s="241"/>
      <c r="E3" s="12"/>
      <c r="F3" s="242"/>
      <c r="G3" s="12"/>
      <c r="H3" s="242"/>
      <c r="I3" s="12"/>
      <c r="J3" s="242"/>
      <c r="K3" s="12"/>
    </row>
    <row r="4" spans="1:138" ht="20.100000000000001" customHeight="1" x14ac:dyDescent="0.6">
      <c r="A4" s="13"/>
      <c r="B4" s="13"/>
      <c r="C4" s="2"/>
      <c r="D4" s="3"/>
      <c r="E4" s="4"/>
      <c r="F4" s="5"/>
      <c r="G4" s="4"/>
      <c r="H4" s="235"/>
      <c r="I4" s="4"/>
      <c r="J4" s="5"/>
      <c r="K4" s="4"/>
    </row>
    <row r="5" spans="1:138" ht="20.100000000000001" customHeight="1" x14ac:dyDescent="0.6">
      <c r="A5" s="14"/>
      <c r="B5" s="14"/>
      <c r="C5" s="135"/>
      <c r="D5" s="135"/>
      <c r="E5" s="297" t="s">
        <v>2</v>
      </c>
      <c r="F5" s="297"/>
      <c r="G5" s="297"/>
      <c r="H5" s="237"/>
      <c r="I5" s="297" t="s">
        <v>3</v>
      </c>
      <c r="J5" s="297"/>
      <c r="K5" s="297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</row>
    <row r="6" spans="1:138" ht="20.100000000000001" customHeight="1" x14ac:dyDescent="0.6">
      <c r="A6" s="15"/>
      <c r="B6" s="15"/>
      <c r="C6" s="15"/>
      <c r="D6" s="16"/>
      <c r="E6" s="17"/>
      <c r="F6" s="18"/>
      <c r="G6" s="17" t="s">
        <v>177</v>
      </c>
      <c r="H6" s="19"/>
      <c r="I6" s="17"/>
      <c r="J6" s="18"/>
      <c r="K6" s="17" t="s">
        <v>177</v>
      </c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</row>
    <row r="7" spans="1:138" ht="20.100000000000001" customHeight="1" x14ac:dyDescent="0.6">
      <c r="A7" s="15"/>
      <c r="B7" s="15"/>
      <c r="C7" s="15"/>
      <c r="D7" s="16"/>
      <c r="E7" s="17" t="s">
        <v>4</v>
      </c>
      <c r="F7" s="18"/>
      <c r="G7" s="17" t="s">
        <v>170</v>
      </c>
      <c r="H7" s="19"/>
      <c r="I7" s="17" t="s">
        <v>4</v>
      </c>
      <c r="J7" s="18"/>
      <c r="K7" s="17" t="s">
        <v>170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</row>
    <row r="8" spans="1:138" ht="20.100000000000001" customHeight="1" x14ac:dyDescent="0.6">
      <c r="A8" s="15"/>
      <c r="B8" s="15"/>
      <c r="C8" s="15"/>
      <c r="D8" s="16"/>
      <c r="E8" s="17" t="s">
        <v>5</v>
      </c>
      <c r="F8" s="18"/>
      <c r="G8" s="20" t="s">
        <v>6</v>
      </c>
      <c r="H8" s="21"/>
      <c r="I8" s="17" t="s">
        <v>5</v>
      </c>
      <c r="J8" s="18"/>
      <c r="K8" s="20" t="s">
        <v>6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</row>
    <row r="9" spans="1:138" ht="20.100000000000001" customHeight="1" x14ac:dyDescent="0.6">
      <c r="A9" s="22"/>
      <c r="B9" s="22" t="s">
        <v>188</v>
      </c>
      <c r="C9" s="23"/>
      <c r="D9" s="24"/>
      <c r="E9" s="17" t="s">
        <v>181</v>
      </c>
      <c r="F9" s="25"/>
      <c r="G9" s="17" t="s">
        <v>7</v>
      </c>
      <c r="H9" s="19"/>
      <c r="I9" s="17" t="s">
        <v>181</v>
      </c>
      <c r="J9" s="25"/>
      <c r="K9" s="17" t="s">
        <v>7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</row>
    <row r="10" spans="1:138" ht="20.100000000000001" customHeight="1" x14ac:dyDescent="0.6">
      <c r="A10" s="22"/>
      <c r="B10" s="22"/>
      <c r="C10" s="26" t="s">
        <v>8</v>
      </c>
      <c r="D10" s="27"/>
      <c r="E10" s="28" t="s">
        <v>9</v>
      </c>
      <c r="F10" s="29"/>
      <c r="G10" s="28" t="s">
        <v>9</v>
      </c>
      <c r="H10" s="19"/>
      <c r="I10" s="30" t="s">
        <v>9</v>
      </c>
      <c r="J10" s="31"/>
      <c r="K10" s="28" t="s">
        <v>9</v>
      </c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</row>
    <row r="11" spans="1:138" ht="20.100000000000001" customHeight="1" x14ac:dyDescent="0.6">
      <c r="A11" s="37" t="s">
        <v>10</v>
      </c>
      <c r="B11" s="37"/>
      <c r="C11" s="38"/>
      <c r="D11" s="39"/>
      <c r="E11" s="156"/>
      <c r="F11" s="41"/>
      <c r="G11" s="40"/>
      <c r="H11" s="236"/>
      <c r="I11" s="156"/>
      <c r="J11" s="41"/>
      <c r="K11" s="40"/>
    </row>
    <row r="12" spans="1:138" ht="5.0999999999999996" customHeight="1" x14ac:dyDescent="0.6">
      <c r="A12" s="15"/>
      <c r="B12" s="15"/>
      <c r="C12" s="42"/>
      <c r="D12" s="43"/>
      <c r="E12" s="157"/>
      <c r="F12" s="45"/>
      <c r="G12" s="44"/>
      <c r="H12" s="50"/>
      <c r="I12" s="157"/>
      <c r="J12" s="45"/>
      <c r="K12" s="44"/>
    </row>
    <row r="13" spans="1:138" ht="20.100000000000001" customHeight="1" x14ac:dyDescent="0.6">
      <c r="A13" s="37" t="s">
        <v>11</v>
      </c>
      <c r="B13" s="37"/>
      <c r="C13" s="42"/>
      <c r="D13" s="43"/>
      <c r="E13" s="157"/>
      <c r="F13" s="45"/>
      <c r="G13" s="44"/>
      <c r="H13" s="50"/>
      <c r="I13" s="157"/>
      <c r="J13" s="45"/>
      <c r="K13" s="44"/>
    </row>
    <row r="14" spans="1:138" ht="5.0999999999999996" customHeight="1" x14ac:dyDescent="0.6">
      <c r="A14" s="15"/>
      <c r="B14" s="15"/>
      <c r="C14" s="42"/>
      <c r="D14" s="43"/>
      <c r="E14" s="157"/>
      <c r="F14" s="45"/>
      <c r="G14" s="44"/>
      <c r="H14" s="50"/>
      <c r="I14" s="157"/>
      <c r="J14" s="45"/>
      <c r="K14" s="44"/>
    </row>
    <row r="15" spans="1:138" ht="20.100000000000001" customHeight="1" x14ac:dyDescent="0.6">
      <c r="A15" s="46" t="s">
        <v>12</v>
      </c>
      <c r="B15" s="47"/>
      <c r="C15" s="42"/>
      <c r="D15" s="43"/>
      <c r="E15" s="157">
        <v>1792303</v>
      </c>
      <c r="F15" s="45"/>
      <c r="G15" s="44">
        <v>880137</v>
      </c>
      <c r="H15" s="50"/>
      <c r="I15" s="157">
        <v>990020</v>
      </c>
      <c r="J15" s="45"/>
      <c r="K15" s="44">
        <v>580761</v>
      </c>
    </row>
    <row r="16" spans="1:138" ht="20.100000000000001" customHeight="1" x14ac:dyDescent="0.6">
      <c r="A16" s="46" t="s">
        <v>187</v>
      </c>
      <c r="B16" s="47"/>
      <c r="C16" s="42"/>
      <c r="D16" s="43"/>
      <c r="E16" s="157">
        <v>10000</v>
      </c>
      <c r="F16" s="45"/>
      <c r="G16" s="44">
        <v>10000</v>
      </c>
      <c r="H16" s="50"/>
      <c r="I16" s="157">
        <v>0</v>
      </c>
      <c r="J16" s="45"/>
      <c r="K16" s="44">
        <v>0</v>
      </c>
    </row>
    <row r="17" spans="1:11" ht="20.100000000000001" customHeight="1" x14ac:dyDescent="0.6">
      <c r="A17" s="46" t="s">
        <v>13</v>
      </c>
      <c r="B17" s="47"/>
      <c r="C17" s="42">
        <v>8</v>
      </c>
      <c r="D17" s="43"/>
      <c r="E17" s="157">
        <v>237651</v>
      </c>
      <c r="F17" s="45"/>
      <c r="G17" s="44">
        <v>158191</v>
      </c>
      <c r="H17" s="50"/>
      <c r="I17" s="157">
        <v>323495</v>
      </c>
      <c r="J17" s="45"/>
      <c r="K17" s="44">
        <v>229223</v>
      </c>
    </row>
    <row r="18" spans="1:11" ht="20.100000000000001" customHeight="1" x14ac:dyDescent="0.6">
      <c r="A18" s="46" t="s">
        <v>14</v>
      </c>
      <c r="B18" s="47"/>
      <c r="C18" s="42">
        <v>18.399999999999999</v>
      </c>
      <c r="D18" s="43"/>
      <c r="E18" s="157">
        <v>0</v>
      </c>
      <c r="F18" s="45"/>
      <c r="G18" s="44">
        <v>52600</v>
      </c>
      <c r="H18" s="50"/>
      <c r="I18" s="157">
        <v>1327336</v>
      </c>
      <c r="J18" s="45"/>
      <c r="K18" s="44">
        <v>171530</v>
      </c>
    </row>
    <row r="19" spans="1:11" ht="20.100000000000001" customHeight="1" x14ac:dyDescent="0.6">
      <c r="A19" s="15" t="s">
        <v>15</v>
      </c>
      <c r="B19" s="47"/>
      <c r="C19" s="42">
        <v>9</v>
      </c>
      <c r="D19" s="43"/>
      <c r="E19" s="157">
        <v>35641267</v>
      </c>
      <c r="F19" s="45"/>
      <c r="G19" s="44">
        <v>33906385</v>
      </c>
      <c r="H19" s="50"/>
      <c r="I19" s="157">
        <v>27417835</v>
      </c>
      <c r="J19" s="45"/>
      <c r="K19" s="48">
        <v>26989832</v>
      </c>
    </row>
    <row r="20" spans="1:11" ht="20.100000000000001" customHeight="1" x14ac:dyDescent="0.6">
      <c r="A20" s="15" t="s">
        <v>173</v>
      </c>
      <c r="B20" s="47"/>
      <c r="C20" s="42"/>
      <c r="D20" s="43"/>
      <c r="E20" s="157">
        <v>238440</v>
      </c>
      <c r="F20" s="45"/>
      <c r="G20" s="44">
        <v>1145564</v>
      </c>
      <c r="H20" s="50"/>
      <c r="I20" s="157">
        <v>155089</v>
      </c>
      <c r="J20" s="45"/>
      <c r="K20" s="48">
        <v>1068828</v>
      </c>
    </row>
    <row r="21" spans="1:11" ht="20.100000000000001" customHeight="1" x14ac:dyDescent="0.6">
      <c r="A21" s="46" t="s">
        <v>16</v>
      </c>
      <c r="B21" s="47"/>
      <c r="C21" s="42"/>
      <c r="D21" s="43"/>
      <c r="E21" s="157">
        <v>191844</v>
      </c>
      <c r="F21" s="45"/>
      <c r="G21" s="44">
        <v>217745</v>
      </c>
      <c r="H21" s="50"/>
      <c r="I21" s="157">
        <v>53346</v>
      </c>
      <c r="J21" s="45"/>
      <c r="K21" s="48">
        <v>76912</v>
      </c>
    </row>
    <row r="22" spans="1:11" ht="20.100000000000001" customHeight="1" x14ac:dyDescent="0.6">
      <c r="A22" s="47" t="s">
        <v>17</v>
      </c>
      <c r="B22" s="47"/>
      <c r="C22" s="42"/>
      <c r="D22" s="43"/>
      <c r="E22" s="158">
        <v>35690</v>
      </c>
      <c r="F22" s="45"/>
      <c r="G22" s="49">
        <v>48721</v>
      </c>
      <c r="H22" s="50"/>
      <c r="I22" s="158">
        <v>27429</v>
      </c>
      <c r="J22" s="45"/>
      <c r="K22" s="49">
        <v>41026</v>
      </c>
    </row>
    <row r="23" spans="1:11" ht="5.0999999999999996" customHeight="1" x14ac:dyDescent="0.6">
      <c r="A23" s="37"/>
      <c r="B23" s="37"/>
      <c r="C23" s="42"/>
      <c r="D23" s="43"/>
      <c r="E23" s="159"/>
      <c r="F23" s="50"/>
      <c r="G23" s="48"/>
      <c r="H23" s="50"/>
      <c r="I23" s="159"/>
      <c r="J23" s="50"/>
      <c r="K23" s="48"/>
    </row>
    <row r="24" spans="1:11" ht="20.100000000000001" customHeight="1" x14ac:dyDescent="0.6">
      <c r="A24" s="37" t="s">
        <v>18</v>
      </c>
      <c r="B24" s="15"/>
      <c r="C24" s="42"/>
      <c r="D24" s="43"/>
      <c r="E24" s="158">
        <f>SUM(E15:E23)</f>
        <v>38147195</v>
      </c>
      <c r="F24" s="45"/>
      <c r="G24" s="49">
        <f>SUM(G15:G23)</f>
        <v>36419343</v>
      </c>
      <c r="H24" s="50"/>
      <c r="I24" s="158">
        <f>SUM(I15:I23)</f>
        <v>30294550</v>
      </c>
      <c r="J24" s="50"/>
      <c r="K24" s="49">
        <f>SUM(K15:K23)</f>
        <v>29158112</v>
      </c>
    </row>
    <row r="25" spans="1:11" ht="20.399999999999999" customHeight="1" x14ac:dyDescent="0.6">
      <c r="A25" s="37"/>
      <c r="B25" s="37"/>
      <c r="C25" s="42"/>
      <c r="D25" s="43"/>
      <c r="E25" s="157"/>
      <c r="F25" s="45"/>
      <c r="G25" s="48" t="s">
        <v>188</v>
      </c>
      <c r="H25" s="50"/>
      <c r="I25" s="157"/>
      <c r="J25" s="45"/>
      <c r="K25" s="48"/>
    </row>
    <row r="26" spans="1:11" ht="19.5" customHeight="1" x14ac:dyDescent="0.6">
      <c r="A26" s="37" t="s">
        <v>19</v>
      </c>
      <c r="B26" s="37"/>
      <c r="C26" s="42"/>
      <c r="D26" s="43"/>
      <c r="E26" s="157"/>
      <c r="F26" s="45"/>
      <c r="G26" s="44"/>
      <c r="H26" s="50"/>
      <c r="I26" s="157"/>
      <c r="J26" s="45"/>
      <c r="K26" s="44"/>
    </row>
    <row r="27" spans="1:11" ht="5.0999999999999996" customHeight="1" x14ac:dyDescent="0.6">
      <c r="A27" s="15"/>
      <c r="B27" s="15"/>
      <c r="C27" s="42"/>
      <c r="D27" s="43"/>
      <c r="E27" s="157"/>
      <c r="F27" s="45"/>
      <c r="G27" s="44"/>
      <c r="H27" s="50"/>
      <c r="I27" s="157"/>
      <c r="J27" s="45"/>
      <c r="K27" s="44"/>
    </row>
    <row r="28" spans="1:11" ht="19.5" customHeight="1" x14ac:dyDescent="0.6">
      <c r="A28" s="46" t="s">
        <v>20</v>
      </c>
      <c r="B28" s="37"/>
      <c r="C28" s="42"/>
      <c r="D28" s="43"/>
      <c r="E28" s="157">
        <v>4764</v>
      </c>
      <c r="F28" s="45"/>
      <c r="G28" s="44">
        <v>4540</v>
      </c>
      <c r="H28" s="50"/>
      <c r="I28" s="157">
        <v>4764</v>
      </c>
      <c r="J28" s="45"/>
      <c r="K28" s="44">
        <v>4540</v>
      </c>
    </row>
    <row r="29" spans="1:11" ht="19.5" customHeight="1" x14ac:dyDescent="0.6">
      <c r="A29" s="15" t="s">
        <v>21</v>
      </c>
      <c r="B29" s="46"/>
      <c r="C29" s="42"/>
      <c r="D29" s="43"/>
      <c r="E29" s="157">
        <v>369784</v>
      </c>
      <c r="F29" s="45"/>
      <c r="G29" s="44">
        <v>369784</v>
      </c>
      <c r="H29" s="50"/>
      <c r="I29" s="157">
        <v>369784</v>
      </c>
      <c r="J29" s="45"/>
      <c r="K29" s="44">
        <v>369784</v>
      </c>
    </row>
    <row r="30" spans="1:11" ht="19.5" customHeight="1" x14ac:dyDescent="0.6">
      <c r="A30" s="46" t="s">
        <v>210</v>
      </c>
      <c r="B30" s="46"/>
      <c r="C30" s="42">
        <v>10</v>
      </c>
      <c r="D30" s="43"/>
      <c r="E30" s="157">
        <v>0</v>
      </c>
      <c r="F30" s="45"/>
      <c r="G30" s="44">
        <v>0</v>
      </c>
      <c r="H30" s="50"/>
      <c r="I30" s="157">
        <v>1282980</v>
      </c>
      <c r="J30" s="45"/>
      <c r="K30" s="44">
        <v>885740</v>
      </c>
    </row>
    <row r="31" spans="1:11" ht="19.5" customHeight="1" x14ac:dyDescent="0.6">
      <c r="A31" s="46" t="s">
        <v>22</v>
      </c>
      <c r="B31" s="46"/>
      <c r="C31" s="42">
        <v>10</v>
      </c>
      <c r="D31" s="43"/>
      <c r="E31" s="157">
        <v>602029</v>
      </c>
      <c r="F31" s="45"/>
      <c r="G31" s="44">
        <v>613138</v>
      </c>
      <c r="H31" s="50"/>
      <c r="I31" s="157">
        <v>660000</v>
      </c>
      <c r="J31" s="45"/>
      <c r="K31" s="44">
        <v>660000</v>
      </c>
    </row>
    <row r="32" spans="1:11" ht="19.5" customHeight="1" x14ac:dyDescent="0.6">
      <c r="A32" s="46" t="s">
        <v>23</v>
      </c>
      <c r="B32" s="46"/>
      <c r="C32" s="42"/>
      <c r="D32" s="43"/>
      <c r="E32" s="157">
        <v>0</v>
      </c>
      <c r="F32" s="45"/>
      <c r="G32" s="44">
        <v>6500</v>
      </c>
      <c r="H32" s="50"/>
      <c r="I32" s="157">
        <v>0</v>
      </c>
      <c r="J32" s="45"/>
      <c r="K32" s="44">
        <v>0</v>
      </c>
    </row>
    <row r="33" spans="1:11" ht="19.5" customHeight="1" x14ac:dyDescent="0.6">
      <c r="A33" s="32" t="s">
        <v>24</v>
      </c>
      <c r="B33" s="46"/>
      <c r="C33" s="42">
        <v>18.399999999999999</v>
      </c>
      <c r="D33" s="43"/>
      <c r="E33" s="157">
        <v>0</v>
      </c>
      <c r="F33" s="45"/>
      <c r="G33" s="44">
        <v>0</v>
      </c>
      <c r="H33" s="50"/>
      <c r="I33" s="157">
        <v>2787708</v>
      </c>
      <c r="J33" s="45"/>
      <c r="K33" s="44">
        <v>2799708</v>
      </c>
    </row>
    <row r="34" spans="1:11" ht="19.5" customHeight="1" x14ac:dyDescent="0.6">
      <c r="A34" s="46" t="s">
        <v>25</v>
      </c>
      <c r="B34" s="46"/>
      <c r="C34" s="42" t="s">
        <v>232</v>
      </c>
      <c r="D34" s="43"/>
      <c r="E34" s="157">
        <v>5546501</v>
      </c>
      <c r="F34" s="45"/>
      <c r="G34" s="44">
        <v>5541814</v>
      </c>
      <c r="H34" s="50"/>
      <c r="I34" s="157">
        <v>4587399</v>
      </c>
      <c r="J34" s="45"/>
      <c r="K34" s="44">
        <v>4582712</v>
      </c>
    </row>
    <row r="35" spans="1:11" ht="19.5" customHeight="1" x14ac:dyDescent="0.6">
      <c r="A35" s="51" t="s">
        <v>26</v>
      </c>
      <c r="B35" s="46"/>
      <c r="C35" s="42">
        <v>12</v>
      </c>
      <c r="D35" s="43"/>
      <c r="E35" s="157">
        <v>1124303</v>
      </c>
      <c r="F35" s="45"/>
      <c r="G35" s="44">
        <v>1134364</v>
      </c>
      <c r="H35" s="50"/>
      <c r="I35" s="157">
        <v>1062011</v>
      </c>
      <c r="J35" s="45"/>
      <c r="K35" s="44">
        <v>1073265</v>
      </c>
    </row>
    <row r="36" spans="1:11" ht="19.5" customHeight="1" x14ac:dyDescent="0.6">
      <c r="A36" s="51" t="s">
        <v>223</v>
      </c>
      <c r="B36" s="46"/>
      <c r="C36" s="42" t="s">
        <v>222</v>
      </c>
      <c r="D36" s="43"/>
      <c r="E36" s="157">
        <v>1120702</v>
      </c>
      <c r="F36" s="45"/>
      <c r="G36" s="44">
        <v>1078350</v>
      </c>
      <c r="H36" s="50"/>
      <c r="I36" s="157">
        <v>907704</v>
      </c>
      <c r="J36" s="45"/>
      <c r="K36" s="44">
        <v>916669</v>
      </c>
    </row>
    <row r="37" spans="1:11" ht="19.5" customHeight="1" x14ac:dyDescent="0.6">
      <c r="A37" s="51" t="s">
        <v>27</v>
      </c>
      <c r="B37" s="46"/>
      <c r="C37" s="42"/>
      <c r="D37" s="43"/>
      <c r="E37" s="157">
        <v>70835</v>
      </c>
      <c r="F37" s="45"/>
      <c r="G37" s="44">
        <v>67001</v>
      </c>
      <c r="H37" s="50"/>
      <c r="I37" s="157">
        <v>66084</v>
      </c>
      <c r="J37" s="45"/>
      <c r="K37" s="44">
        <v>64500</v>
      </c>
    </row>
    <row r="38" spans="1:11" ht="19.5" customHeight="1" x14ac:dyDescent="0.6">
      <c r="A38" s="47" t="s">
        <v>28</v>
      </c>
      <c r="B38" s="47"/>
      <c r="C38" s="42"/>
      <c r="D38" s="43"/>
      <c r="E38" s="158">
        <v>48577</v>
      </c>
      <c r="F38" s="45"/>
      <c r="G38" s="49">
        <v>40229</v>
      </c>
      <c r="H38" s="50"/>
      <c r="I38" s="158">
        <v>38031</v>
      </c>
      <c r="J38" s="45"/>
      <c r="K38" s="49">
        <v>31188</v>
      </c>
    </row>
    <row r="39" spans="1:11" ht="5.0999999999999996" customHeight="1" x14ac:dyDescent="0.6">
      <c r="A39" s="37"/>
      <c r="B39" s="37"/>
      <c r="C39" s="42"/>
      <c r="D39" s="43"/>
      <c r="E39" s="159"/>
      <c r="F39" s="50"/>
      <c r="G39" s="48"/>
      <c r="H39" s="50"/>
      <c r="I39" s="159"/>
      <c r="J39" s="50"/>
      <c r="K39" s="48"/>
    </row>
    <row r="40" spans="1:11" ht="19.5" customHeight="1" x14ac:dyDescent="0.6">
      <c r="A40" s="37" t="s">
        <v>29</v>
      </c>
      <c r="B40" s="15"/>
      <c r="C40" s="42"/>
      <c r="D40" s="43"/>
      <c r="E40" s="158">
        <f>SUM(E28:E38)</f>
        <v>8887495</v>
      </c>
      <c r="F40" s="45"/>
      <c r="G40" s="49">
        <f>SUM(G28:G38)</f>
        <v>8855720</v>
      </c>
      <c r="H40" s="50"/>
      <c r="I40" s="158">
        <f>SUM(I28:I38)</f>
        <v>11766465</v>
      </c>
      <c r="J40" s="45"/>
      <c r="K40" s="49">
        <f>SUM(K28:K38)</f>
        <v>11388106</v>
      </c>
    </row>
    <row r="41" spans="1:11" ht="5.0999999999999996" customHeight="1" x14ac:dyDescent="0.6">
      <c r="A41" s="37"/>
      <c r="B41" s="37"/>
      <c r="C41" s="42"/>
      <c r="D41" s="43"/>
      <c r="E41" s="159"/>
      <c r="F41" s="50"/>
      <c r="G41" s="48"/>
      <c r="H41" s="50"/>
      <c r="I41" s="159"/>
      <c r="J41" s="50"/>
      <c r="K41" s="48"/>
    </row>
    <row r="42" spans="1:11" ht="19.5" customHeight="1" thickBot="1" x14ac:dyDescent="0.65">
      <c r="A42" s="37" t="s">
        <v>30</v>
      </c>
      <c r="B42" s="37"/>
      <c r="C42" s="42"/>
      <c r="D42" s="43"/>
      <c r="E42" s="160">
        <f>SUM(E24+E40)</f>
        <v>47034690</v>
      </c>
      <c r="F42" s="45"/>
      <c r="G42" s="52">
        <f>SUM(G24+G40)</f>
        <v>45275063</v>
      </c>
      <c r="H42" s="50"/>
      <c r="I42" s="160">
        <f>SUM(I24+I40)</f>
        <v>42061015</v>
      </c>
      <c r="J42" s="45"/>
      <c r="K42" s="52">
        <f>SUM(K24+K40)</f>
        <v>40546218</v>
      </c>
    </row>
    <row r="43" spans="1:11" ht="15.75" customHeight="1" thickTop="1" x14ac:dyDescent="0.6">
      <c r="A43" s="37"/>
      <c r="B43" s="37"/>
      <c r="C43" s="42"/>
      <c r="D43" s="43"/>
      <c r="E43" s="48"/>
      <c r="F43" s="45"/>
      <c r="G43" s="48"/>
      <c r="H43" s="50"/>
      <c r="I43" s="48"/>
      <c r="J43" s="45"/>
      <c r="K43" s="48"/>
    </row>
    <row r="44" spans="1:11" ht="19.5" customHeight="1" x14ac:dyDescent="0.6">
      <c r="A44" s="37"/>
      <c r="B44" s="37"/>
      <c r="C44" s="42"/>
      <c r="D44" s="43"/>
      <c r="E44" s="48"/>
      <c r="F44" s="45"/>
      <c r="G44" s="48"/>
      <c r="H44" s="50"/>
      <c r="I44" s="48"/>
      <c r="J44" s="45"/>
      <c r="K44" s="48"/>
    </row>
    <row r="45" spans="1:11" ht="7.5" customHeight="1" x14ac:dyDescent="0.6">
      <c r="A45" s="37"/>
      <c r="B45" s="37"/>
      <c r="C45" s="42"/>
      <c r="D45" s="43"/>
      <c r="E45" s="48"/>
      <c r="F45" s="45"/>
      <c r="G45" s="48"/>
      <c r="H45" s="50"/>
      <c r="I45" s="48"/>
      <c r="J45" s="45"/>
      <c r="K45" s="48"/>
    </row>
    <row r="46" spans="1:11" ht="4.95" customHeight="1" x14ac:dyDescent="0.6">
      <c r="A46" s="37"/>
      <c r="B46" s="37"/>
      <c r="C46" s="42"/>
      <c r="D46" s="43"/>
      <c r="E46" s="48"/>
      <c r="F46" s="45"/>
      <c r="G46" s="48"/>
      <c r="H46" s="50"/>
      <c r="I46" s="48"/>
      <c r="J46" s="45"/>
      <c r="K46" s="48"/>
    </row>
    <row r="47" spans="1:11" ht="21.9" customHeight="1" x14ac:dyDescent="0.6">
      <c r="A47" s="298" t="s">
        <v>31</v>
      </c>
      <c r="B47" s="298"/>
      <c r="C47" s="298"/>
      <c r="D47" s="298"/>
      <c r="E47" s="298"/>
      <c r="F47" s="298"/>
      <c r="G47" s="298"/>
      <c r="H47" s="298"/>
      <c r="I47" s="298"/>
      <c r="J47" s="298"/>
      <c r="K47" s="298"/>
    </row>
    <row r="48" spans="1:11" ht="21.75" customHeight="1" x14ac:dyDescent="0.6">
      <c r="A48" s="1" t="str">
        <f>A1</f>
        <v xml:space="preserve">บริษัท เอสซี แอสเสท คอร์ปอเรชั่น จำกัด (มหาชน) </v>
      </c>
      <c r="B48" s="1"/>
      <c r="C48" s="2"/>
      <c r="D48" s="3"/>
      <c r="E48" s="4"/>
      <c r="F48" s="5"/>
      <c r="G48" s="4"/>
      <c r="H48" s="235"/>
      <c r="I48" s="4"/>
      <c r="J48" s="5"/>
      <c r="K48" s="4"/>
    </row>
    <row r="49" spans="1:138" ht="21.75" customHeight="1" x14ac:dyDescent="0.6">
      <c r="A49" s="1" t="s">
        <v>189</v>
      </c>
      <c r="B49" s="1"/>
      <c r="C49" s="2"/>
      <c r="D49" s="3"/>
      <c r="E49" s="4"/>
      <c r="F49" s="5"/>
      <c r="G49" s="4"/>
      <c r="H49" s="235"/>
      <c r="I49" s="4"/>
      <c r="J49" s="5"/>
      <c r="K49" s="4"/>
    </row>
    <row r="50" spans="1:138" ht="21.75" customHeight="1" x14ac:dyDescent="0.6">
      <c r="A50" s="7" t="str">
        <f>A3</f>
        <v>ณ วันที่ 31 มีนาคม พ.ศ. 2563</v>
      </c>
      <c r="B50" s="7"/>
      <c r="C50" s="8"/>
      <c r="D50" s="9"/>
      <c r="E50" s="10"/>
      <c r="F50" s="11"/>
      <c r="G50" s="10"/>
      <c r="H50" s="242"/>
      <c r="I50" s="10"/>
      <c r="J50" s="11"/>
      <c r="K50" s="12"/>
    </row>
    <row r="51" spans="1:138" ht="18.899999999999999" customHeight="1" x14ac:dyDescent="0.6">
      <c r="A51" s="13"/>
      <c r="B51" s="13"/>
      <c r="C51" s="2"/>
      <c r="D51" s="3"/>
      <c r="E51" s="4"/>
      <c r="F51" s="5"/>
      <c r="G51" s="4"/>
      <c r="H51" s="235"/>
      <c r="I51" s="4"/>
      <c r="J51" s="5"/>
      <c r="K51" s="4"/>
    </row>
    <row r="52" spans="1:138" ht="18.899999999999999" customHeight="1" x14ac:dyDescent="0.6">
      <c r="A52" s="14"/>
      <c r="B52" s="14"/>
      <c r="C52" s="135"/>
      <c r="D52" s="135"/>
      <c r="E52" s="297" t="s">
        <v>2</v>
      </c>
      <c r="F52" s="297"/>
      <c r="G52" s="297"/>
      <c r="H52" s="237"/>
      <c r="I52" s="297" t="s">
        <v>3</v>
      </c>
      <c r="J52" s="297"/>
      <c r="K52" s="29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</row>
    <row r="53" spans="1:138" ht="18.899999999999999" customHeight="1" x14ac:dyDescent="0.6">
      <c r="A53" s="15"/>
      <c r="B53" s="15"/>
      <c r="C53" s="15"/>
      <c r="D53" s="16"/>
      <c r="E53" s="17"/>
      <c r="F53" s="18"/>
      <c r="G53" s="17" t="s">
        <v>177</v>
      </c>
      <c r="H53" s="19"/>
      <c r="I53" s="17"/>
      <c r="J53" s="18"/>
      <c r="K53" s="17" t="s">
        <v>177</v>
      </c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</row>
    <row r="54" spans="1:138" ht="18.899999999999999" customHeight="1" x14ac:dyDescent="0.6">
      <c r="A54" s="15"/>
      <c r="B54" s="15"/>
      <c r="C54" s="15"/>
      <c r="D54" s="16"/>
      <c r="E54" s="17" t="s">
        <v>4</v>
      </c>
      <c r="F54" s="18"/>
      <c r="G54" s="17" t="s">
        <v>170</v>
      </c>
      <c r="H54" s="19"/>
      <c r="I54" s="17" t="s">
        <v>4</v>
      </c>
      <c r="J54" s="18"/>
      <c r="K54" s="17" t="s">
        <v>170</v>
      </c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</row>
    <row r="55" spans="1:138" ht="18.899999999999999" customHeight="1" x14ac:dyDescent="0.6">
      <c r="A55" s="15"/>
      <c r="B55" s="15"/>
      <c r="C55" s="15"/>
      <c r="D55" s="16"/>
      <c r="E55" s="17" t="s">
        <v>5</v>
      </c>
      <c r="F55" s="18"/>
      <c r="G55" s="20" t="s">
        <v>6</v>
      </c>
      <c r="H55" s="21"/>
      <c r="I55" s="17" t="s">
        <v>5</v>
      </c>
      <c r="J55" s="18"/>
      <c r="K55" s="20" t="s">
        <v>6</v>
      </c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</row>
    <row r="56" spans="1:138" ht="18.899999999999999" customHeight="1" x14ac:dyDescent="0.6">
      <c r="A56" s="22"/>
      <c r="B56" s="22"/>
      <c r="C56" s="23"/>
      <c r="D56" s="24"/>
      <c r="E56" s="17" t="s">
        <v>181</v>
      </c>
      <c r="F56" s="25"/>
      <c r="G56" s="17" t="s">
        <v>7</v>
      </c>
      <c r="H56" s="19"/>
      <c r="I56" s="17" t="s">
        <v>181</v>
      </c>
      <c r="J56" s="25"/>
      <c r="K56" s="17" t="s">
        <v>7</v>
      </c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</row>
    <row r="57" spans="1:138" ht="18.899999999999999" customHeight="1" x14ac:dyDescent="0.6">
      <c r="A57" s="22"/>
      <c r="B57" s="22"/>
      <c r="C57" s="26" t="s">
        <v>8</v>
      </c>
      <c r="D57" s="27"/>
      <c r="E57" s="28" t="s">
        <v>9</v>
      </c>
      <c r="F57" s="29"/>
      <c r="G57" s="28" t="s">
        <v>9</v>
      </c>
      <c r="H57" s="19"/>
      <c r="I57" s="30" t="s">
        <v>9</v>
      </c>
      <c r="J57" s="31"/>
      <c r="K57" s="28" t="s">
        <v>9</v>
      </c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</row>
    <row r="58" spans="1:138" ht="18.899999999999999" customHeight="1" x14ac:dyDescent="0.6">
      <c r="A58" s="37" t="s">
        <v>32</v>
      </c>
      <c r="B58" s="37"/>
      <c r="C58" s="38"/>
      <c r="D58" s="39"/>
      <c r="E58" s="156"/>
      <c r="F58" s="41"/>
      <c r="G58" s="40"/>
      <c r="H58" s="236"/>
      <c r="I58" s="156"/>
      <c r="J58" s="41"/>
      <c r="K58" s="40"/>
    </row>
    <row r="59" spans="1:138" ht="6" customHeight="1" x14ac:dyDescent="0.6">
      <c r="A59" s="15"/>
      <c r="B59" s="15"/>
      <c r="C59" s="42"/>
      <c r="D59" s="43"/>
      <c r="E59" s="157"/>
      <c r="F59" s="45"/>
      <c r="G59" s="44"/>
      <c r="H59" s="50"/>
      <c r="I59" s="157"/>
      <c r="J59" s="45"/>
      <c r="K59" s="44"/>
    </row>
    <row r="60" spans="1:138" ht="18.899999999999999" customHeight="1" x14ac:dyDescent="0.6">
      <c r="A60" s="37" t="s">
        <v>33</v>
      </c>
      <c r="B60" s="37"/>
      <c r="C60" s="42"/>
      <c r="D60" s="43"/>
      <c r="E60" s="157"/>
      <c r="F60" s="45"/>
      <c r="G60" s="44"/>
      <c r="H60" s="50"/>
      <c r="I60" s="157"/>
      <c r="J60" s="45"/>
      <c r="K60" s="44"/>
    </row>
    <row r="61" spans="1:138" ht="6" customHeight="1" x14ac:dyDescent="0.6">
      <c r="A61" s="37"/>
      <c r="B61" s="37"/>
      <c r="C61" s="42"/>
      <c r="D61" s="43"/>
      <c r="E61" s="157"/>
      <c r="F61" s="45"/>
      <c r="G61" s="44"/>
      <c r="H61" s="50"/>
      <c r="I61" s="157"/>
      <c r="J61" s="45"/>
      <c r="K61" s="44"/>
    </row>
    <row r="62" spans="1:138" ht="18.899999999999999" customHeight="1" x14ac:dyDescent="0.6">
      <c r="A62" s="46" t="s">
        <v>34</v>
      </c>
      <c r="B62" s="15"/>
      <c r="C62" s="42"/>
      <c r="D62" s="43"/>
      <c r="E62" s="155">
        <v>10736191</v>
      </c>
      <c r="F62" s="45"/>
      <c r="G62" s="44">
        <v>8697140</v>
      </c>
      <c r="H62" s="50"/>
      <c r="I62" s="157">
        <v>8123811</v>
      </c>
      <c r="J62" s="45"/>
      <c r="K62" s="44">
        <v>6265760</v>
      </c>
    </row>
    <row r="63" spans="1:138" ht="18.899999999999999" customHeight="1" x14ac:dyDescent="0.6">
      <c r="A63" s="15" t="s">
        <v>35</v>
      </c>
      <c r="B63" s="15"/>
      <c r="C63" s="42"/>
      <c r="D63" s="43"/>
      <c r="E63" s="155">
        <v>881575</v>
      </c>
      <c r="F63" s="45"/>
      <c r="G63" s="44">
        <v>1225909</v>
      </c>
      <c r="H63" s="50"/>
      <c r="I63" s="157">
        <v>457178</v>
      </c>
      <c r="J63" s="45"/>
      <c r="K63" s="44">
        <v>804260</v>
      </c>
    </row>
    <row r="64" spans="1:138" ht="18.899999999999999" customHeight="1" x14ac:dyDescent="0.6">
      <c r="A64" s="15" t="s">
        <v>36</v>
      </c>
      <c r="B64" s="15"/>
      <c r="C64" s="42"/>
      <c r="D64" s="43"/>
      <c r="E64" s="155">
        <v>1122064</v>
      </c>
      <c r="F64" s="45"/>
      <c r="G64" s="44">
        <v>1409852</v>
      </c>
      <c r="H64" s="50"/>
      <c r="I64" s="157">
        <v>996501</v>
      </c>
      <c r="J64" s="45"/>
      <c r="K64" s="44">
        <v>1282375</v>
      </c>
    </row>
    <row r="65" spans="1:11" ht="18.899999999999999" customHeight="1" x14ac:dyDescent="0.6">
      <c r="A65" s="15" t="s">
        <v>37</v>
      </c>
      <c r="B65" s="15"/>
      <c r="C65" s="42"/>
      <c r="D65" s="43"/>
      <c r="E65" s="155">
        <v>599156</v>
      </c>
      <c r="F65" s="45"/>
      <c r="G65" s="44">
        <v>648337</v>
      </c>
      <c r="H65" s="50"/>
      <c r="I65" s="157">
        <v>464665</v>
      </c>
      <c r="J65" s="45"/>
      <c r="K65" s="44">
        <v>522146</v>
      </c>
    </row>
    <row r="66" spans="1:11" ht="18.899999999999999" customHeight="1" x14ac:dyDescent="0.6">
      <c r="A66" s="15" t="s">
        <v>38</v>
      </c>
      <c r="B66" s="15"/>
      <c r="C66" s="42"/>
      <c r="D66" s="43"/>
      <c r="E66" s="155"/>
      <c r="F66" s="45"/>
      <c r="G66" s="44"/>
      <c r="H66" s="50"/>
      <c r="I66" s="157"/>
      <c r="J66" s="45"/>
      <c r="K66" s="44"/>
    </row>
    <row r="67" spans="1:11" ht="18.899999999999999" customHeight="1" x14ac:dyDescent="0.6">
      <c r="A67" s="15"/>
      <c r="B67" s="15" t="s">
        <v>39</v>
      </c>
      <c r="C67" s="42"/>
      <c r="D67" s="43"/>
      <c r="E67" s="155"/>
      <c r="F67" s="45"/>
      <c r="G67" s="44"/>
      <c r="H67" s="50"/>
      <c r="I67" s="157"/>
      <c r="J67" s="45"/>
      <c r="K67" s="44"/>
    </row>
    <row r="68" spans="1:11" ht="18.899999999999999" customHeight="1" x14ac:dyDescent="0.6">
      <c r="A68" s="15"/>
      <c r="B68" s="53" t="s">
        <v>40</v>
      </c>
      <c r="C68" s="42">
        <v>13</v>
      </c>
      <c r="D68" s="43"/>
      <c r="E68" s="157">
        <v>1365717</v>
      </c>
      <c r="F68" s="45"/>
      <c r="G68" s="44">
        <v>1348304</v>
      </c>
      <c r="H68" s="50"/>
      <c r="I68" s="157">
        <v>1318714</v>
      </c>
      <c r="J68" s="45"/>
      <c r="K68" s="44">
        <v>1285753</v>
      </c>
    </row>
    <row r="69" spans="1:11" ht="18.899999999999999" customHeight="1" x14ac:dyDescent="0.6">
      <c r="A69" s="15"/>
      <c r="B69" s="54" t="s">
        <v>41</v>
      </c>
      <c r="C69" s="42">
        <v>13</v>
      </c>
      <c r="D69" s="43"/>
      <c r="E69" s="155">
        <v>3600000</v>
      </c>
      <c r="F69" s="45"/>
      <c r="G69" s="44">
        <v>2900000</v>
      </c>
      <c r="H69" s="50"/>
      <c r="I69" s="155">
        <v>3600000</v>
      </c>
      <c r="J69" s="45"/>
      <c r="K69" s="44">
        <v>2900000</v>
      </c>
    </row>
    <row r="70" spans="1:11" ht="18.899999999999999" customHeight="1" x14ac:dyDescent="0.6">
      <c r="A70" s="15"/>
      <c r="B70" s="54" t="s">
        <v>224</v>
      </c>
      <c r="C70" s="42">
        <v>13</v>
      </c>
      <c r="D70" s="43"/>
      <c r="E70" s="155">
        <v>8523</v>
      </c>
      <c r="F70" s="45"/>
      <c r="G70" s="44">
        <v>8738</v>
      </c>
      <c r="H70" s="50"/>
      <c r="I70" s="155">
        <v>2646</v>
      </c>
      <c r="J70" s="45"/>
      <c r="K70" s="44">
        <v>2845</v>
      </c>
    </row>
    <row r="71" spans="1:11" ht="18.899999999999999" customHeight="1" x14ac:dyDescent="0.6">
      <c r="A71" s="55" t="s">
        <v>42</v>
      </c>
      <c r="B71" s="55"/>
      <c r="C71" s="56"/>
      <c r="D71" s="43"/>
      <c r="E71" s="155">
        <v>618</v>
      </c>
      <c r="F71" s="45"/>
      <c r="G71" s="44">
        <v>797</v>
      </c>
      <c r="H71" s="50"/>
      <c r="I71" s="157">
        <v>533</v>
      </c>
      <c r="J71" s="45"/>
      <c r="K71" s="44">
        <v>533</v>
      </c>
    </row>
    <row r="72" spans="1:11" ht="18.899999999999999" customHeight="1" x14ac:dyDescent="0.6">
      <c r="A72" s="15" t="s">
        <v>43</v>
      </c>
      <c r="B72" s="15"/>
      <c r="C72" s="42"/>
      <c r="D72" s="43"/>
      <c r="E72" s="157">
        <v>307798</v>
      </c>
      <c r="F72" s="45"/>
      <c r="G72" s="44">
        <v>256760</v>
      </c>
      <c r="H72" s="50"/>
      <c r="I72" s="157">
        <v>261121</v>
      </c>
      <c r="J72" s="45"/>
      <c r="K72" s="44">
        <v>217712</v>
      </c>
    </row>
    <row r="73" spans="1:11" ht="18.899999999999999" customHeight="1" x14ac:dyDescent="0.6">
      <c r="A73" s="15" t="s">
        <v>44</v>
      </c>
      <c r="B73" s="15"/>
      <c r="C73" s="42"/>
      <c r="D73" s="43"/>
      <c r="E73" s="158">
        <v>280112</v>
      </c>
      <c r="F73" s="45"/>
      <c r="G73" s="49">
        <v>301456</v>
      </c>
      <c r="H73" s="50"/>
      <c r="I73" s="158">
        <v>230768</v>
      </c>
      <c r="J73" s="45"/>
      <c r="K73" s="49">
        <v>250699</v>
      </c>
    </row>
    <row r="74" spans="1:11" ht="6" customHeight="1" x14ac:dyDescent="0.6">
      <c r="A74" s="37"/>
      <c r="B74" s="37"/>
      <c r="C74" s="42"/>
      <c r="D74" s="43"/>
      <c r="E74" s="159"/>
      <c r="F74" s="50"/>
      <c r="G74" s="48"/>
      <c r="H74" s="50"/>
      <c r="I74" s="157"/>
      <c r="J74" s="45"/>
      <c r="K74" s="44"/>
    </row>
    <row r="75" spans="1:11" ht="18.899999999999999" customHeight="1" x14ac:dyDescent="0.6">
      <c r="A75" s="37" t="s">
        <v>45</v>
      </c>
      <c r="B75" s="15"/>
      <c r="C75" s="42"/>
      <c r="D75" s="43"/>
      <c r="E75" s="158">
        <f>SUM(E62:E73)</f>
        <v>18901754</v>
      </c>
      <c r="F75" s="45"/>
      <c r="G75" s="49">
        <f>SUM(G62:G73)</f>
        <v>16797293</v>
      </c>
      <c r="H75" s="50"/>
      <c r="I75" s="158">
        <f>SUM(I62:I73)</f>
        <v>15455937</v>
      </c>
      <c r="J75" s="45"/>
      <c r="K75" s="49">
        <f>SUM(K62:K73)</f>
        <v>13532083</v>
      </c>
    </row>
    <row r="76" spans="1:11" ht="18.899999999999999" customHeight="1" x14ac:dyDescent="0.6">
      <c r="A76" s="15"/>
      <c r="B76" s="15"/>
      <c r="C76" s="42"/>
      <c r="D76" s="43"/>
      <c r="E76" s="157"/>
      <c r="F76" s="45"/>
      <c r="G76" s="44"/>
      <c r="H76" s="50"/>
      <c r="I76" s="157"/>
      <c r="J76" s="45"/>
      <c r="K76" s="44"/>
    </row>
    <row r="77" spans="1:11" ht="18.899999999999999" customHeight="1" x14ac:dyDescent="0.6">
      <c r="A77" s="37" t="s">
        <v>46</v>
      </c>
      <c r="B77" s="37"/>
      <c r="C77" s="42"/>
      <c r="D77" s="43"/>
      <c r="E77" s="157"/>
      <c r="F77" s="45"/>
      <c r="G77" s="44"/>
      <c r="H77" s="50"/>
      <c r="I77" s="157"/>
      <c r="J77" s="45"/>
      <c r="K77" s="44"/>
    </row>
    <row r="78" spans="1:11" ht="6" customHeight="1" x14ac:dyDescent="0.6">
      <c r="A78" s="15"/>
      <c r="B78" s="15"/>
      <c r="C78" s="42"/>
      <c r="D78" s="43"/>
      <c r="E78" s="157"/>
      <c r="F78" s="45"/>
      <c r="G78" s="44"/>
      <c r="H78" s="50"/>
      <c r="I78" s="157"/>
      <c r="J78" s="45"/>
      <c r="K78" s="44"/>
    </row>
    <row r="79" spans="1:11" ht="18.899999999999999" customHeight="1" x14ac:dyDescent="0.6">
      <c r="A79" s="15" t="s">
        <v>47</v>
      </c>
      <c r="B79" s="15"/>
      <c r="C79" s="42">
        <v>13</v>
      </c>
      <c r="D79" s="43"/>
      <c r="E79" s="157">
        <v>3642700</v>
      </c>
      <c r="F79" s="45"/>
      <c r="G79" s="44">
        <v>3651450</v>
      </c>
      <c r="H79" s="50"/>
      <c r="I79" s="157">
        <v>3557500</v>
      </c>
      <c r="J79" s="45"/>
      <c r="K79" s="44">
        <v>3566250</v>
      </c>
    </row>
    <row r="80" spans="1:11" ht="18.899999999999999" customHeight="1" x14ac:dyDescent="0.6">
      <c r="A80" s="15" t="s">
        <v>48</v>
      </c>
      <c r="B80" s="15"/>
      <c r="C80" s="42">
        <v>13</v>
      </c>
      <c r="D80" s="43"/>
      <c r="E80" s="157">
        <v>4845000</v>
      </c>
      <c r="F80" s="45"/>
      <c r="G80" s="44">
        <v>5595000</v>
      </c>
      <c r="H80" s="50"/>
      <c r="I80" s="157">
        <v>4845000</v>
      </c>
      <c r="J80" s="45"/>
      <c r="K80" s="44">
        <v>5595000</v>
      </c>
    </row>
    <row r="81" spans="1:12" ht="18.899999999999999" customHeight="1" x14ac:dyDescent="0.6">
      <c r="A81" s="15" t="s">
        <v>225</v>
      </c>
      <c r="B81" s="15"/>
      <c r="C81" s="42">
        <v>13</v>
      </c>
      <c r="D81" s="43"/>
      <c r="E81" s="157">
        <v>283941</v>
      </c>
      <c r="F81" s="45"/>
      <c r="G81" s="44">
        <v>235850</v>
      </c>
      <c r="H81" s="50"/>
      <c r="I81" s="157">
        <v>129072</v>
      </c>
      <c r="J81" s="45"/>
      <c r="K81" s="44">
        <v>129603</v>
      </c>
    </row>
    <row r="82" spans="1:12" ht="18.899999999999999" customHeight="1" x14ac:dyDescent="0.6">
      <c r="A82" s="15" t="s">
        <v>49</v>
      </c>
      <c r="B82" s="15"/>
      <c r="C82" s="42"/>
      <c r="D82" s="43"/>
      <c r="E82" s="157">
        <v>1275</v>
      </c>
      <c r="F82" s="45"/>
      <c r="G82" s="44">
        <v>1409</v>
      </c>
      <c r="H82" s="50"/>
      <c r="I82" s="157">
        <v>1275</v>
      </c>
      <c r="J82" s="45"/>
      <c r="K82" s="44">
        <v>1409</v>
      </c>
      <c r="L82" s="32" t="s">
        <v>188</v>
      </c>
    </row>
    <row r="83" spans="1:12" ht="18.899999999999999" customHeight="1" x14ac:dyDescent="0.6">
      <c r="A83" s="15" t="s">
        <v>50</v>
      </c>
      <c r="B83" s="15"/>
      <c r="C83" s="42"/>
      <c r="D83" s="43"/>
      <c r="E83" s="157">
        <v>172806</v>
      </c>
      <c r="F83" s="45"/>
      <c r="G83" s="44">
        <v>169053</v>
      </c>
      <c r="H83" s="50"/>
      <c r="I83" s="157">
        <v>149312</v>
      </c>
      <c r="J83" s="45"/>
      <c r="K83" s="44">
        <v>145880</v>
      </c>
    </row>
    <row r="84" spans="1:12" ht="18.899999999999999" customHeight="1" x14ac:dyDescent="0.6">
      <c r="A84" s="15" t="s">
        <v>51</v>
      </c>
      <c r="B84" s="15"/>
      <c r="C84" s="42"/>
      <c r="D84" s="43"/>
      <c r="E84" s="157">
        <v>440584</v>
      </c>
      <c r="F84" s="45"/>
      <c r="G84" s="44">
        <v>426067</v>
      </c>
      <c r="H84" s="50"/>
      <c r="I84" s="157">
        <v>389570</v>
      </c>
      <c r="J84" s="45"/>
      <c r="K84" s="44">
        <v>378442</v>
      </c>
    </row>
    <row r="85" spans="1:12" ht="18.899999999999999" customHeight="1" x14ac:dyDescent="0.6">
      <c r="A85" s="15" t="s">
        <v>52</v>
      </c>
      <c r="B85" s="15"/>
      <c r="C85" s="42"/>
      <c r="D85" s="43"/>
      <c r="E85" s="157">
        <v>567026</v>
      </c>
      <c r="F85" s="45"/>
      <c r="G85" s="44">
        <v>569554</v>
      </c>
      <c r="H85" s="50"/>
      <c r="I85" s="157">
        <v>557220</v>
      </c>
      <c r="J85" s="45"/>
      <c r="K85" s="44">
        <v>553027</v>
      </c>
    </row>
    <row r="86" spans="1:12" ht="18.899999999999999" customHeight="1" x14ac:dyDescent="0.6">
      <c r="A86" s="15" t="s">
        <v>53</v>
      </c>
      <c r="B86" s="15"/>
      <c r="C86" s="42"/>
      <c r="D86" s="43"/>
      <c r="E86" s="157">
        <v>280802</v>
      </c>
      <c r="F86" s="45"/>
      <c r="G86" s="44">
        <v>271430</v>
      </c>
      <c r="H86" s="50"/>
      <c r="I86" s="157">
        <v>258197</v>
      </c>
      <c r="J86" s="45"/>
      <c r="K86" s="44">
        <v>250388</v>
      </c>
    </row>
    <row r="87" spans="1:12" ht="18.899999999999999" customHeight="1" x14ac:dyDescent="0.6">
      <c r="A87" s="47" t="s">
        <v>54</v>
      </c>
      <c r="B87" s="47"/>
      <c r="C87" s="42"/>
      <c r="D87" s="43"/>
      <c r="E87" s="158">
        <v>6548</v>
      </c>
      <c r="F87" s="45"/>
      <c r="G87" s="49">
        <v>11296</v>
      </c>
      <c r="H87" s="50"/>
      <c r="I87" s="158">
        <v>6541</v>
      </c>
      <c r="J87" s="45"/>
      <c r="K87" s="49">
        <v>6541</v>
      </c>
    </row>
    <row r="88" spans="1:12" ht="6" customHeight="1" x14ac:dyDescent="0.6">
      <c r="A88" s="47"/>
      <c r="B88" s="47"/>
      <c r="C88" s="42"/>
      <c r="D88" s="43"/>
      <c r="E88" s="159"/>
      <c r="F88" s="45"/>
      <c r="G88" s="48"/>
      <c r="H88" s="50"/>
      <c r="I88" s="159"/>
      <c r="J88" s="45"/>
      <c r="K88" s="48"/>
    </row>
    <row r="89" spans="1:12" ht="18.899999999999999" customHeight="1" x14ac:dyDescent="0.6">
      <c r="A89" s="37" t="s">
        <v>55</v>
      </c>
      <c r="B89" s="15"/>
      <c r="C89" s="42"/>
      <c r="D89" s="43"/>
      <c r="E89" s="158">
        <f>SUM(E79:E87)</f>
        <v>10240682</v>
      </c>
      <c r="F89" s="50"/>
      <c r="G89" s="49">
        <f>SUM(G79:G87)</f>
        <v>10931109</v>
      </c>
      <c r="H89" s="50"/>
      <c r="I89" s="158">
        <f>SUM(I79:I87)</f>
        <v>9893687</v>
      </c>
      <c r="J89" s="50"/>
      <c r="K89" s="49">
        <f>SUM(K79:K87)</f>
        <v>10626540</v>
      </c>
    </row>
    <row r="90" spans="1:12" ht="6" customHeight="1" x14ac:dyDescent="0.6">
      <c r="A90" s="47"/>
      <c r="B90" s="47"/>
      <c r="C90" s="42"/>
      <c r="D90" s="43"/>
      <c r="E90" s="159"/>
      <c r="F90" s="50"/>
      <c r="G90" s="48"/>
      <c r="H90" s="50"/>
      <c r="I90" s="159"/>
      <c r="J90" s="50"/>
      <c r="K90" s="48"/>
    </row>
    <row r="91" spans="1:12" ht="18.899999999999999" customHeight="1" x14ac:dyDescent="0.6">
      <c r="A91" s="37" t="s">
        <v>56</v>
      </c>
      <c r="B91" s="37"/>
      <c r="C91" s="42"/>
      <c r="D91" s="43"/>
      <c r="E91" s="158">
        <f>E75+E89</f>
        <v>29142436</v>
      </c>
      <c r="F91" s="50"/>
      <c r="G91" s="49">
        <f>G75+G89</f>
        <v>27728402</v>
      </c>
      <c r="H91" s="50"/>
      <c r="I91" s="158">
        <f>I75+I89</f>
        <v>25349624</v>
      </c>
      <c r="J91" s="50"/>
      <c r="K91" s="49">
        <f>K75+K89</f>
        <v>24158623</v>
      </c>
    </row>
    <row r="92" spans="1:12" ht="18.899999999999999" customHeight="1" x14ac:dyDescent="0.6">
      <c r="A92" s="37"/>
      <c r="B92" s="37"/>
      <c r="C92" s="42"/>
      <c r="D92" s="43"/>
      <c r="E92" s="48"/>
      <c r="F92" s="50"/>
      <c r="G92" s="48"/>
      <c r="H92" s="50"/>
      <c r="I92" s="48"/>
      <c r="J92" s="50"/>
      <c r="K92" s="48"/>
    </row>
    <row r="93" spans="1:12" ht="13.5" customHeight="1" x14ac:dyDescent="0.6">
      <c r="A93" s="37"/>
      <c r="B93" s="37"/>
      <c r="C93" s="42"/>
      <c r="D93" s="43"/>
      <c r="E93" s="48"/>
      <c r="F93" s="50"/>
      <c r="G93" s="48"/>
      <c r="H93" s="50"/>
      <c r="I93" s="48"/>
      <c r="J93" s="50"/>
      <c r="K93" s="48"/>
    </row>
    <row r="94" spans="1:12" ht="21.9" customHeight="1" x14ac:dyDescent="0.6">
      <c r="A94" s="249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4" s="249"/>
      <c r="C94" s="244"/>
      <c r="D94" s="245"/>
      <c r="E94" s="57"/>
      <c r="F94" s="246"/>
      <c r="G94" s="57"/>
      <c r="H94" s="246"/>
      <c r="I94" s="57"/>
      <c r="J94" s="246"/>
      <c r="K94" s="57"/>
    </row>
    <row r="95" spans="1:12" ht="21.75" customHeight="1" x14ac:dyDescent="0.6">
      <c r="A95" s="1" t="str">
        <f>A1</f>
        <v xml:space="preserve">บริษัท เอสซี แอสเสท คอร์ปอเรชั่น จำกัด (มหาชน) </v>
      </c>
      <c r="B95" s="1"/>
      <c r="C95" s="2"/>
      <c r="D95" s="3"/>
      <c r="E95" s="4"/>
      <c r="F95" s="5"/>
      <c r="G95" s="4"/>
      <c r="H95" s="235"/>
      <c r="I95" s="4"/>
      <c r="J95" s="5"/>
      <c r="K95" s="4"/>
    </row>
    <row r="96" spans="1:12" ht="21.75" customHeight="1" x14ac:dyDescent="0.6">
      <c r="A96" s="1" t="s">
        <v>189</v>
      </c>
      <c r="B96" s="1"/>
      <c r="C96" s="2"/>
      <c r="D96" s="3"/>
      <c r="E96" s="4"/>
      <c r="F96" s="5"/>
      <c r="G96" s="4"/>
      <c r="H96" s="235"/>
      <c r="I96" s="4"/>
      <c r="J96" s="5"/>
      <c r="K96" s="4"/>
    </row>
    <row r="97" spans="1:138" ht="21.75" customHeight="1" x14ac:dyDescent="0.6">
      <c r="A97" s="7" t="str">
        <f>A50</f>
        <v>ณ วันที่ 31 มีนาคม พ.ศ. 2563</v>
      </c>
      <c r="B97" s="7"/>
      <c r="C97" s="8"/>
      <c r="D97" s="9"/>
      <c r="E97" s="10"/>
      <c r="F97" s="11"/>
      <c r="G97" s="10"/>
      <c r="H97" s="242"/>
      <c r="I97" s="10"/>
      <c r="J97" s="11"/>
      <c r="K97" s="12"/>
    </row>
    <row r="98" spans="1:138" ht="21.75" customHeight="1" x14ac:dyDescent="0.6">
      <c r="A98" s="13"/>
      <c r="B98" s="13"/>
      <c r="C98" s="2"/>
      <c r="D98" s="3"/>
      <c r="E98" s="4"/>
      <c r="F98" s="5"/>
      <c r="G98" s="4"/>
      <c r="H98" s="235"/>
      <c r="I98" s="4"/>
      <c r="J98" s="5"/>
      <c r="K98" s="4"/>
    </row>
    <row r="99" spans="1:138" ht="21.75" customHeight="1" x14ac:dyDescent="0.6">
      <c r="A99" s="14"/>
      <c r="B99" s="14"/>
      <c r="C99" s="135"/>
      <c r="D99" s="135"/>
      <c r="E99" s="297" t="s">
        <v>2</v>
      </c>
      <c r="F99" s="297"/>
      <c r="G99" s="297"/>
      <c r="H99" s="237"/>
      <c r="I99" s="297" t="s">
        <v>3</v>
      </c>
      <c r="J99" s="297"/>
      <c r="K99" s="297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</row>
    <row r="100" spans="1:138" ht="20.399999999999999" customHeight="1" x14ac:dyDescent="0.6">
      <c r="A100" s="15"/>
      <c r="B100" s="15"/>
      <c r="C100" s="15"/>
      <c r="D100" s="16"/>
      <c r="E100" s="17"/>
      <c r="F100" s="18"/>
      <c r="G100" s="17" t="s">
        <v>177</v>
      </c>
      <c r="H100" s="19"/>
      <c r="I100" s="17"/>
      <c r="J100" s="18"/>
      <c r="K100" s="17" t="s">
        <v>177</v>
      </c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</row>
    <row r="101" spans="1:138" ht="20.399999999999999" customHeight="1" x14ac:dyDescent="0.6">
      <c r="A101" s="15"/>
      <c r="B101" s="15"/>
      <c r="C101" s="15"/>
      <c r="D101" s="16"/>
      <c r="E101" s="17" t="s">
        <v>4</v>
      </c>
      <c r="F101" s="18"/>
      <c r="G101" s="17" t="s">
        <v>170</v>
      </c>
      <c r="H101" s="19"/>
      <c r="I101" s="17" t="s">
        <v>4</v>
      </c>
      <c r="J101" s="18"/>
      <c r="K101" s="17" t="s">
        <v>170</v>
      </c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</row>
    <row r="102" spans="1:138" ht="21.75" customHeight="1" x14ac:dyDescent="0.6">
      <c r="A102" s="15"/>
      <c r="B102" s="15"/>
      <c r="C102" s="15"/>
      <c r="D102" s="16"/>
      <c r="E102" s="17" t="s">
        <v>5</v>
      </c>
      <c r="F102" s="18"/>
      <c r="G102" s="20" t="s">
        <v>6</v>
      </c>
      <c r="H102" s="21"/>
      <c r="I102" s="17" t="s">
        <v>5</v>
      </c>
      <c r="J102" s="18"/>
      <c r="K102" s="20" t="s">
        <v>6</v>
      </c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</row>
    <row r="103" spans="1:138" ht="21.75" customHeight="1" x14ac:dyDescent="0.6">
      <c r="A103" s="22"/>
      <c r="B103" s="22"/>
      <c r="C103" s="23"/>
      <c r="D103" s="24"/>
      <c r="E103" s="17" t="s">
        <v>181</v>
      </c>
      <c r="F103" s="25"/>
      <c r="G103" s="17" t="s">
        <v>7</v>
      </c>
      <c r="H103" s="19"/>
      <c r="I103" s="17" t="s">
        <v>181</v>
      </c>
      <c r="J103" s="25"/>
      <c r="K103" s="17" t="s">
        <v>7</v>
      </c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/>
      <c r="EE103" s="22"/>
      <c r="EF103" s="22"/>
      <c r="EG103" s="22"/>
      <c r="EH103" s="22"/>
    </row>
    <row r="104" spans="1:138" ht="21.75" customHeight="1" x14ac:dyDescent="0.6">
      <c r="A104" s="22"/>
      <c r="B104" s="22"/>
      <c r="C104" s="27"/>
      <c r="D104" s="27"/>
      <c r="E104" s="28" t="s">
        <v>9</v>
      </c>
      <c r="F104" s="29"/>
      <c r="G104" s="28" t="s">
        <v>9</v>
      </c>
      <c r="H104" s="19"/>
      <c r="I104" s="30" t="s">
        <v>9</v>
      </c>
      <c r="J104" s="31"/>
      <c r="K104" s="28" t="s">
        <v>9</v>
      </c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/>
      <c r="EE104" s="22"/>
      <c r="EF104" s="22"/>
      <c r="EG104" s="22"/>
      <c r="EH104" s="22"/>
    </row>
    <row r="105" spans="1:138" ht="21.75" customHeight="1" x14ac:dyDescent="0.6">
      <c r="A105" s="37" t="s">
        <v>190</v>
      </c>
      <c r="B105" s="37"/>
      <c r="C105" s="27"/>
      <c r="D105" s="39"/>
      <c r="E105" s="156"/>
      <c r="F105" s="41"/>
      <c r="G105" s="40"/>
      <c r="H105" s="236"/>
      <c r="I105" s="156"/>
      <c r="J105" s="41"/>
      <c r="K105" s="40"/>
    </row>
    <row r="106" spans="1:138" ht="8.1" customHeight="1" x14ac:dyDescent="0.6">
      <c r="A106" s="37"/>
      <c r="B106" s="37"/>
      <c r="C106" s="42"/>
      <c r="D106" s="43"/>
      <c r="E106" s="159"/>
      <c r="F106" s="50"/>
      <c r="G106" s="48"/>
      <c r="H106" s="50"/>
      <c r="I106" s="159"/>
      <c r="J106" s="50"/>
      <c r="K106" s="48"/>
    </row>
    <row r="107" spans="1:138" ht="21.75" customHeight="1" x14ac:dyDescent="0.6">
      <c r="A107" s="37" t="s">
        <v>57</v>
      </c>
      <c r="B107" s="37"/>
      <c r="C107" s="42"/>
      <c r="D107" s="43"/>
      <c r="E107" s="157"/>
      <c r="F107" s="45"/>
      <c r="G107" s="44"/>
      <c r="H107" s="50"/>
      <c r="I107" s="157"/>
      <c r="J107" s="45"/>
      <c r="K107" s="44"/>
    </row>
    <row r="108" spans="1:138" ht="8.1" customHeight="1" x14ac:dyDescent="0.6">
      <c r="A108" s="37"/>
      <c r="B108" s="37"/>
      <c r="C108" s="42"/>
      <c r="D108" s="43"/>
      <c r="E108" s="157"/>
      <c r="F108" s="45"/>
      <c r="G108" s="44"/>
      <c r="H108" s="50"/>
      <c r="I108" s="157"/>
      <c r="J108" s="45"/>
      <c r="K108" s="44"/>
    </row>
    <row r="109" spans="1:138" ht="21.75" customHeight="1" x14ac:dyDescent="0.6">
      <c r="A109" s="47" t="s">
        <v>58</v>
      </c>
      <c r="B109" s="47"/>
      <c r="C109" s="42"/>
      <c r="D109" s="15"/>
      <c r="E109" s="157"/>
      <c r="F109" s="45"/>
      <c r="G109" s="44"/>
      <c r="H109" s="50"/>
      <c r="I109" s="157"/>
      <c r="J109" s="45"/>
      <c r="K109" s="44"/>
    </row>
    <row r="110" spans="1:138" ht="21.75" customHeight="1" x14ac:dyDescent="0.6">
      <c r="A110" s="47"/>
      <c r="B110" s="47" t="s">
        <v>59</v>
      </c>
      <c r="C110" s="42"/>
      <c r="D110" s="15"/>
      <c r="E110" s="157"/>
      <c r="F110" s="45"/>
      <c r="G110" s="44"/>
      <c r="H110" s="50"/>
      <c r="I110" s="157"/>
      <c r="J110" s="45"/>
      <c r="K110" s="44"/>
    </row>
    <row r="111" spans="1:138" ht="21.75" customHeight="1" x14ac:dyDescent="0.6">
      <c r="A111" s="15"/>
      <c r="B111" s="15" t="s">
        <v>60</v>
      </c>
      <c r="C111" s="42"/>
      <c r="D111" s="58"/>
      <c r="E111" s="161"/>
      <c r="F111" s="60"/>
      <c r="G111" s="59"/>
      <c r="H111" s="60"/>
      <c r="I111" s="159"/>
      <c r="J111" s="60"/>
      <c r="K111" s="48"/>
    </row>
    <row r="112" spans="1:138" ht="21.75" customHeight="1" thickBot="1" x14ac:dyDescent="0.65">
      <c r="A112" s="15"/>
      <c r="B112" s="46" t="s">
        <v>61</v>
      </c>
      <c r="C112" s="42"/>
      <c r="D112" s="58"/>
      <c r="E112" s="160">
        <v>4379332</v>
      </c>
      <c r="F112" s="60"/>
      <c r="G112" s="52">
        <v>4379332</v>
      </c>
      <c r="H112" s="50"/>
      <c r="I112" s="160">
        <v>4379332</v>
      </c>
      <c r="J112" s="60"/>
      <c r="K112" s="52">
        <v>4379332</v>
      </c>
    </row>
    <row r="113" spans="1:11" ht="8.1" customHeight="1" thickTop="1" x14ac:dyDescent="0.6">
      <c r="A113" s="37"/>
      <c r="B113" s="37"/>
      <c r="C113" s="42"/>
      <c r="D113" s="43"/>
      <c r="E113" s="159"/>
      <c r="F113" s="50"/>
      <c r="G113" s="48"/>
      <c r="H113" s="50"/>
      <c r="I113" s="159"/>
      <c r="J113" s="50"/>
      <c r="K113" s="48"/>
    </row>
    <row r="114" spans="1:11" ht="21.75" customHeight="1" x14ac:dyDescent="0.6">
      <c r="A114" s="37"/>
      <c r="B114" s="47" t="s">
        <v>62</v>
      </c>
      <c r="C114" s="42"/>
      <c r="D114" s="43"/>
      <c r="E114" s="159"/>
      <c r="F114" s="50"/>
      <c r="G114" s="48"/>
      <c r="H114" s="50"/>
      <c r="I114" s="159"/>
      <c r="J114" s="50"/>
      <c r="K114" s="48"/>
    </row>
    <row r="115" spans="1:11" ht="21.75" customHeight="1" x14ac:dyDescent="0.6">
      <c r="A115" s="37"/>
      <c r="B115" s="15" t="s">
        <v>63</v>
      </c>
      <c r="C115" s="42"/>
      <c r="D115" s="43"/>
      <c r="E115" s="162"/>
      <c r="F115" s="50"/>
      <c r="G115" s="48"/>
      <c r="H115" s="50"/>
      <c r="I115" s="159"/>
      <c r="J115" s="50"/>
      <c r="K115" s="48"/>
    </row>
    <row r="116" spans="1:11" ht="21.75" customHeight="1" x14ac:dyDescent="0.6">
      <c r="A116" s="37"/>
      <c r="B116" s="46" t="s">
        <v>64</v>
      </c>
      <c r="C116" s="42"/>
      <c r="D116" s="43"/>
      <c r="E116" s="159">
        <v>4179625</v>
      </c>
      <c r="F116" s="50"/>
      <c r="G116" s="48">
        <v>4179625</v>
      </c>
      <c r="H116" s="50"/>
      <c r="I116" s="159">
        <v>4179625</v>
      </c>
      <c r="J116" s="50"/>
      <c r="K116" s="48">
        <v>4179625</v>
      </c>
    </row>
    <row r="117" spans="1:11" ht="21.75" customHeight="1" x14ac:dyDescent="0.6">
      <c r="A117" s="47" t="s">
        <v>65</v>
      </c>
      <c r="B117" s="15"/>
      <c r="C117" s="42"/>
      <c r="D117" s="43"/>
      <c r="E117" s="159">
        <v>319357</v>
      </c>
      <c r="F117" s="45"/>
      <c r="G117" s="48">
        <v>319357</v>
      </c>
      <c r="H117" s="50"/>
      <c r="I117" s="159">
        <v>319357</v>
      </c>
      <c r="J117" s="50"/>
      <c r="K117" s="48">
        <v>319357</v>
      </c>
    </row>
    <row r="118" spans="1:11" ht="21.75" customHeight="1" x14ac:dyDescent="0.6">
      <c r="A118" s="47" t="s">
        <v>66</v>
      </c>
      <c r="B118" s="15"/>
      <c r="C118" s="42"/>
      <c r="D118" s="43"/>
      <c r="E118" s="159">
        <v>63152</v>
      </c>
      <c r="F118" s="45"/>
      <c r="G118" s="48">
        <v>15837</v>
      </c>
      <c r="H118" s="50"/>
      <c r="I118" s="159">
        <v>24737</v>
      </c>
      <c r="J118" s="50"/>
      <c r="K118" s="48">
        <v>23751</v>
      </c>
    </row>
    <row r="119" spans="1:11" ht="21.75" customHeight="1" x14ac:dyDescent="0.6">
      <c r="A119" s="47" t="s">
        <v>67</v>
      </c>
      <c r="B119" s="47"/>
      <c r="C119" s="42"/>
      <c r="D119" s="43"/>
      <c r="E119" s="159"/>
      <c r="F119" s="45"/>
      <c r="G119" s="48"/>
      <c r="H119" s="50"/>
      <c r="I119" s="159"/>
      <c r="J119" s="50"/>
      <c r="K119" s="48"/>
    </row>
    <row r="120" spans="1:11" ht="21.75" customHeight="1" x14ac:dyDescent="0.6">
      <c r="A120" s="15"/>
      <c r="B120" s="47" t="s">
        <v>68</v>
      </c>
      <c r="C120" s="42"/>
      <c r="D120" s="43"/>
      <c r="E120" s="159">
        <v>437933</v>
      </c>
      <c r="F120" s="45"/>
      <c r="G120" s="48">
        <v>437933</v>
      </c>
      <c r="H120" s="50"/>
      <c r="I120" s="159">
        <v>437933</v>
      </c>
      <c r="J120" s="50"/>
      <c r="K120" s="48">
        <v>437933</v>
      </c>
    </row>
    <row r="121" spans="1:11" ht="21.75" customHeight="1" x14ac:dyDescent="0.6">
      <c r="A121" s="15"/>
      <c r="B121" s="47" t="s">
        <v>69</v>
      </c>
      <c r="C121" s="42"/>
      <c r="D121" s="43"/>
      <c r="E121" s="158">
        <f>'EQ-7'!L35</f>
        <v>12903315</v>
      </c>
      <c r="F121" s="45"/>
      <c r="G121" s="49">
        <v>12602701</v>
      </c>
      <c r="H121" s="50"/>
      <c r="I121" s="158">
        <f>'EQ-SC8'!L34</f>
        <v>11749739</v>
      </c>
      <c r="J121" s="50"/>
      <c r="K121" s="49">
        <v>11426929</v>
      </c>
    </row>
    <row r="122" spans="1:11" ht="8.1" customHeight="1" x14ac:dyDescent="0.6">
      <c r="A122" s="37"/>
      <c r="B122" s="37"/>
      <c r="C122" s="42"/>
      <c r="D122" s="43"/>
      <c r="E122" s="159"/>
      <c r="F122" s="50"/>
      <c r="G122" s="48"/>
      <c r="H122" s="50"/>
      <c r="I122" s="159"/>
      <c r="J122" s="50"/>
      <c r="K122" s="48"/>
    </row>
    <row r="123" spans="1:11" ht="21.75" customHeight="1" x14ac:dyDescent="0.6">
      <c r="A123" s="37"/>
      <c r="B123" s="47" t="s">
        <v>70</v>
      </c>
      <c r="C123" s="42"/>
      <c r="D123" s="43"/>
      <c r="E123" s="159">
        <f>SUM(E116:E121)</f>
        <v>17903382</v>
      </c>
      <c r="F123" s="50"/>
      <c r="G123" s="48">
        <f>SUM(G116:G121)</f>
        <v>17555453</v>
      </c>
      <c r="H123" s="50"/>
      <c r="I123" s="159">
        <f>SUM(I116:I121)</f>
        <v>16711391</v>
      </c>
      <c r="J123" s="50"/>
      <c r="K123" s="48">
        <f>SUM(K116:K121)</f>
        <v>16387595</v>
      </c>
    </row>
    <row r="124" spans="1:11" ht="21.75" customHeight="1" x14ac:dyDescent="0.6">
      <c r="A124" s="15" t="s">
        <v>71</v>
      </c>
      <c r="B124" s="37"/>
      <c r="C124" s="42"/>
      <c r="D124" s="43"/>
      <c r="E124" s="158">
        <v>-11128</v>
      </c>
      <c r="F124" s="50"/>
      <c r="G124" s="49">
        <v>-8792</v>
      </c>
      <c r="H124" s="50"/>
      <c r="I124" s="158">
        <v>0</v>
      </c>
      <c r="J124" s="50"/>
      <c r="K124" s="49">
        <v>0</v>
      </c>
    </row>
    <row r="125" spans="1:11" ht="8.1" customHeight="1" x14ac:dyDescent="0.6">
      <c r="A125" s="37"/>
      <c r="B125" s="37"/>
      <c r="C125" s="42"/>
      <c r="D125" s="43"/>
      <c r="E125" s="159"/>
      <c r="F125" s="50"/>
      <c r="G125" s="48"/>
      <c r="H125" s="50"/>
      <c r="I125" s="159"/>
      <c r="J125" s="50"/>
      <c r="K125" s="48"/>
    </row>
    <row r="126" spans="1:11" ht="21.75" customHeight="1" x14ac:dyDescent="0.6">
      <c r="A126" s="37" t="s">
        <v>72</v>
      </c>
      <c r="B126" s="37"/>
      <c r="C126" s="42"/>
      <c r="D126" s="43"/>
      <c r="E126" s="158">
        <f>SUM(E123:E124)</f>
        <v>17892254</v>
      </c>
      <c r="F126" s="45"/>
      <c r="G126" s="49">
        <f>SUM(G123:G124)</f>
        <v>17546661</v>
      </c>
      <c r="H126" s="50"/>
      <c r="I126" s="158">
        <f>SUM(I123:I124)</f>
        <v>16711391</v>
      </c>
      <c r="J126" s="45"/>
      <c r="K126" s="49">
        <f>SUM(K123:K124)</f>
        <v>16387595</v>
      </c>
    </row>
    <row r="127" spans="1:11" ht="8.1" customHeight="1" x14ac:dyDescent="0.6">
      <c r="A127" s="37"/>
      <c r="B127" s="37"/>
      <c r="C127" s="42"/>
      <c r="D127" s="43"/>
      <c r="E127" s="159"/>
      <c r="F127" s="50"/>
      <c r="G127" s="48"/>
      <c r="H127" s="50"/>
      <c r="I127" s="159"/>
      <c r="J127" s="50"/>
      <c r="K127" s="48"/>
    </row>
    <row r="128" spans="1:11" ht="21.75" customHeight="1" thickBot="1" x14ac:dyDescent="0.65">
      <c r="A128" s="37" t="s">
        <v>73</v>
      </c>
      <c r="B128" s="37"/>
      <c r="C128" s="42"/>
      <c r="D128" s="43"/>
      <c r="E128" s="160">
        <f>SUM(E126,E91)</f>
        <v>47034690</v>
      </c>
      <c r="F128" s="50"/>
      <c r="G128" s="52">
        <f>SUM(G126,G91)</f>
        <v>45275063</v>
      </c>
      <c r="H128" s="50"/>
      <c r="I128" s="160">
        <f>SUM(I126,I91)</f>
        <v>42061015</v>
      </c>
      <c r="J128" s="50"/>
      <c r="K128" s="52">
        <f>SUM(K126,K91)</f>
        <v>40546218</v>
      </c>
    </row>
    <row r="129" spans="1:11" ht="21.75" customHeight="1" thickTop="1" x14ac:dyDescent="0.6">
      <c r="A129" s="61"/>
      <c r="B129" s="61"/>
      <c r="C129" s="62"/>
      <c r="D129" s="63"/>
      <c r="E129" s="64"/>
      <c r="F129" s="65"/>
      <c r="G129" s="64"/>
      <c r="I129" s="64"/>
      <c r="J129" s="65"/>
      <c r="K129" s="64"/>
    </row>
    <row r="130" spans="1:11" ht="21.75" customHeight="1" x14ac:dyDescent="0.6">
      <c r="A130" s="61"/>
      <c r="B130" s="61"/>
      <c r="C130" s="62"/>
      <c r="D130" s="63"/>
      <c r="E130" s="66"/>
      <c r="F130" s="66"/>
      <c r="G130" s="66"/>
      <c r="H130" s="66"/>
      <c r="I130" s="66"/>
      <c r="J130" s="66"/>
      <c r="K130" s="66"/>
    </row>
    <row r="131" spans="1:11" ht="21.75" customHeight="1" x14ac:dyDescent="0.6">
      <c r="A131" s="61"/>
      <c r="B131" s="61"/>
      <c r="C131" s="62"/>
      <c r="D131" s="63"/>
      <c r="E131" s="66"/>
      <c r="F131" s="66"/>
      <c r="G131" s="66"/>
      <c r="H131" s="66"/>
      <c r="I131" s="66"/>
      <c r="J131" s="66"/>
      <c r="K131" s="66"/>
    </row>
    <row r="132" spans="1:11" ht="21.75" customHeight="1" x14ac:dyDescent="0.6">
      <c r="A132" s="61"/>
      <c r="B132" s="61"/>
      <c r="C132" s="62"/>
      <c r="D132" s="63"/>
      <c r="E132" s="66"/>
      <c r="F132" s="66"/>
      <c r="G132" s="66"/>
      <c r="H132" s="66"/>
      <c r="I132" s="66"/>
      <c r="J132" s="66"/>
      <c r="K132" s="66"/>
    </row>
    <row r="133" spans="1:11" ht="21.75" customHeight="1" x14ac:dyDescent="0.6">
      <c r="A133" s="61"/>
      <c r="B133" s="61"/>
      <c r="C133" s="62"/>
      <c r="D133" s="63"/>
      <c r="E133" s="66"/>
      <c r="F133" s="67"/>
      <c r="G133" s="66"/>
      <c r="H133" s="67"/>
      <c r="I133" s="66"/>
      <c r="J133" s="67"/>
      <c r="K133" s="66"/>
    </row>
    <row r="134" spans="1:11" ht="21.75" customHeight="1" x14ac:dyDescent="0.6">
      <c r="A134" s="61"/>
      <c r="B134" s="61"/>
      <c r="C134" s="62"/>
      <c r="D134" s="63"/>
      <c r="E134" s="66"/>
      <c r="F134" s="67"/>
      <c r="G134" s="66"/>
      <c r="H134" s="67"/>
      <c r="I134" s="66"/>
      <c r="J134" s="67"/>
      <c r="K134" s="66"/>
    </row>
    <row r="135" spans="1:11" ht="10.5" customHeight="1" x14ac:dyDescent="0.6">
      <c r="A135" s="61"/>
      <c r="B135" s="61"/>
      <c r="C135" s="62"/>
      <c r="D135" s="63"/>
      <c r="E135" s="66"/>
      <c r="F135" s="67"/>
      <c r="G135" s="66"/>
      <c r="H135" s="67"/>
      <c r="I135" s="66"/>
      <c r="J135" s="67"/>
      <c r="K135" s="66"/>
    </row>
    <row r="136" spans="1:11" ht="21.9" customHeight="1" x14ac:dyDescent="0.6">
      <c r="A136" s="243" t="str">
        <f>+A94</f>
        <v>หมายเหตุประกอบข้อมูลทางการเงินเป็นส่วนหนึ่งของข้อมูลทางการเงินระหว่างกาลนี้</v>
      </c>
      <c r="B136" s="243"/>
      <c r="C136" s="244"/>
      <c r="D136" s="245"/>
      <c r="E136" s="57"/>
      <c r="F136" s="246"/>
      <c r="G136" s="247"/>
      <c r="H136" s="248"/>
      <c r="I136" s="57"/>
      <c r="J136" s="246"/>
      <c r="K136" s="57"/>
    </row>
  </sheetData>
  <mergeCells count="7">
    <mergeCell ref="I52:K52"/>
    <mergeCell ref="I99:K99"/>
    <mergeCell ref="I5:K5"/>
    <mergeCell ref="A47:K47"/>
    <mergeCell ref="E5:G5"/>
    <mergeCell ref="E52:G52"/>
    <mergeCell ref="E99:G99"/>
  </mergeCells>
  <pageMargins left="0.8" right="0.5" top="0.5" bottom="0.6" header="0.49" footer="0.4"/>
  <pageSetup paperSize="9" scale="9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9"/>
  <sheetViews>
    <sheetView topLeftCell="A85" zoomScale="106" zoomScaleNormal="106" zoomScaleSheetLayoutView="100" workbookViewId="0">
      <selection activeCell="H93" sqref="H93"/>
    </sheetView>
  </sheetViews>
  <sheetFormatPr defaultColWidth="9.125" defaultRowHeight="21.75" customHeight="1" x14ac:dyDescent="0.6"/>
  <cols>
    <col min="1" max="2" width="1.375" style="15" customWidth="1"/>
    <col min="3" max="3" width="24.625" style="15" customWidth="1"/>
    <col min="4" max="4" width="7.25" style="15" customWidth="1"/>
    <col min="5" max="5" width="0.625" style="132" customWidth="1"/>
    <col min="6" max="6" width="15.25" style="132" customWidth="1"/>
    <col min="7" max="7" width="0.625" style="75" customWidth="1"/>
    <col min="8" max="8" width="15.25" style="132" customWidth="1"/>
    <col min="9" max="9" width="0.625" style="75" customWidth="1"/>
    <col min="10" max="10" width="15.25" style="121" customWidth="1"/>
    <col min="11" max="11" width="0.625" style="74" customWidth="1"/>
    <col min="12" max="12" width="15.25" style="121" customWidth="1"/>
    <col min="13" max="16384" width="9.125" style="15"/>
  </cols>
  <sheetData>
    <row r="1" spans="1:12" ht="21.75" customHeight="1" x14ac:dyDescent="0.6">
      <c r="A1" s="37" t="str">
        <f>'BS2-4'!A1</f>
        <v xml:space="preserve">บริษัท เอสซี แอสเสท คอร์ปอเรชั่น จำกัด (มหาชน) </v>
      </c>
      <c r="B1" s="37"/>
      <c r="C1" s="37"/>
      <c r="D1" s="122"/>
      <c r="E1" s="123"/>
      <c r="F1" s="124"/>
      <c r="G1" s="123"/>
      <c r="H1" s="124"/>
      <c r="I1" s="123"/>
      <c r="J1" s="125"/>
      <c r="L1" s="125"/>
    </row>
    <row r="2" spans="1:12" ht="21.75" customHeight="1" x14ac:dyDescent="0.6">
      <c r="A2" s="126" t="s">
        <v>74</v>
      </c>
      <c r="B2" s="126"/>
      <c r="C2" s="126"/>
      <c r="D2" s="122"/>
      <c r="E2" s="127"/>
      <c r="F2" s="127"/>
      <c r="G2" s="73"/>
      <c r="H2" s="127"/>
      <c r="I2" s="73"/>
      <c r="J2" s="125"/>
      <c r="L2" s="125"/>
    </row>
    <row r="3" spans="1:12" ht="21.75" customHeight="1" x14ac:dyDescent="0.6">
      <c r="A3" s="128" t="s">
        <v>182</v>
      </c>
      <c r="B3" s="128"/>
      <c r="C3" s="128"/>
      <c r="D3" s="129"/>
      <c r="E3" s="130"/>
      <c r="F3" s="130"/>
      <c r="G3" s="71"/>
      <c r="H3" s="130"/>
      <c r="I3" s="71"/>
      <c r="J3" s="130"/>
      <c r="K3" s="131"/>
      <c r="L3" s="130"/>
    </row>
    <row r="4" spans="1:12" ht="21.75" customHeight="1" x14ac:dyDescent="0.6">
      <c r="D4" s="42"/>
      <c r="E4" s="48"/>
      <c r="F4" s="48"/>
      <c r="G4" s="72"/>
      <c r="H4" s="48"/>
      <c r="I4" s="72"/>
      <c r="J4" s="48"/>
      <c r="L4" s="48"/>
    </row>
    <row r="5" spans="1:12" ht="21.75" customHeight="1" x14ac:dyDescent="0.6">
      <c r="D5" s="42"/>
      <c r="E5" s="48"/>
      <c r="F5" s="299" t="s">
        <v>2</v>
      </c>
      <c r="G5" s="299"/>
      <c r="H5" s="299"/>
      <c r="I5" s="123"/>
      <c r="J5" s="299" t="s">
        <v>3</v>
      </c>
      <c r="K5" s="299"/>
      <c r="L5" s="299"/>
    </row>
    <row r="6" spans="1:12" ht="21.75" customHeight="1" x14ac:dyDescent="0.6">
      <c r="D6" s="42"/>
      <c r="E6" s="48"/>
      <c r="F6" s="78"/>
      <c r="G6" s="78"/>
      <c r="H6" s="17" t="s">
        <v>169</v>
      </c>
      <c r="I6" s="123"/>
      <c r="J6" s="78"/>
      <c r="K6" s="78"/>
      <c r="L6" s="17" t="s">
        <v>169</v>
      </c>
    </row>
    <row r="7" spans="1:12" ht="21.75" customHeight="1" x14ac:dyDescent="0.6">
      <c r="D7" s="42"/>
      <c r="E7" s="48"/>
      <c r="F7" s="17" t="s">
        <v>4</v>
      </c>
      <c r="H7" s="17" t="s">
        <v>170</v>
      </c>
      <c r="J7" s="17" t="s">
        <v>4</v>
      </c>
      <c r="K7" s="75"/>
      <c r="L7" s="17" t="s">
        <v>170</v>
      </c>
    </row>
    <row r="8" spans="1:12" ht="21.75" customHeight="1" x14ac:dyDescent="0.6">
      <c r="D8" s="42"/>
      <c r="E8" s="48"/>
      <c r="F8" s="17" t="s">
        <v>5</v>
      </c>
      <c r="H8" s="17" t="s">
        <v>5</v>
      </c>
      <c r="J8" s="17" t="str">
        <f>F8</f>
        <v>31 มีนาคม</v>
      </c>
      <c r="K8" s="75"/>
      <c r="L8" s="17" t="str">
        <f>H8</f>
        <v>31 มีนาคม</v>
      </c>
    </row>
    <row r="9" spans="1:12" ht="21.75" customHeight="1" x14ac:dyDescent="0.6">
      <c r="D9" s="16"/>
      <c r="F9" s="17" t="s">
        <v>181</v>
      </c>
      <c r="G9" s="74"/>
      <c r="H9" s="17" t="s">
        <v>7</v>
      </c>
      <c r="J9" s="17" t="str">
        <f>F9</f>
        <v>พ.ศ. 2563</v>
      </c>
      <c r="L9" s="17" t="str">
        <f>H9</f>
        <v>พ.ศ. 2562</v>
      </c>
    </row>
    <row r="10" spans="1:12" ht="21.75" customHeight="1" x14ac:dyDescent="0.6">
      <c r="D10" s="27"/>
      <c r="E10" s="16"/>
      <c r="F10" s="28" t="s">
        <v>9</v>
      </c>
      <c r="G10" s="19"/>
      <c r="H10" s="28" t="s">
        <v>9</v>
      </c>
      <c r="I10" s="78"/>
      <c r="J10" s="28" t="s">
        <v>9</v>
      </c>
      <c r="K10" s="19"/>
      <c r="L10" s="28" t="s">
        <v>9</v>
      </c>
    </row>
    <row r="11" spans="1:12" ht="21.75" customHeight="1" x14ac:dyDescent="0.6">
      <c r="D11" s="27"/>
      <c r="E11" s="16"/>
      <c r="F11" s="163"/>
      <c r="G11" s="19"/>
      <c r="H11" s="17"/>
      <c r="I11" s="78"/>
      <c r="J11" s="163"/>
      <c r="K11" s="19"/>
      <c r="L11" s="17"/>
    </row>
    <row r="12" spans="1:12" ht="21.75" customHeight="1" x14ac:dyDescent="0.6">
      <c r="A12" s="22" t="s">
        <v>75</v>
      </c>
      <c r="B12" s="22"/>
      <c r="C12" s="22"/>
      <c r="D12" s="27"/>
      <c r="E12" s="17"/>
      <c r="F12" s="163"/>
      <c r="G12" s="19"/>
      <c r="H12" s="17"/>
      <c r="I12" s="19"/>
      <c r="J12" s="163"/>
      <c r="L12" s="17"/>
    </row>
    <row r="13" spans="1:12" ht="6" customHeight="1" x14ac:dyDescent="0.6">
      <c r="D13" s="27"/>
      <c r="E13" s="17"/>
      <c r="F13" s="163"/>
      <c r="G13" s="19"/>
      <c r="H13" s="17"/>
      <c r="I13" s="19"/>
      <c r="J13" s="166"/>
      <c r="L13" s="133"/>
    </row>
    <row r="14" spans="1:12" ht="21.75" customHeight="1" x14ac:dyDescent="0.6">
      <c r="A14" s="46" t="s">
        <v>76</v>
      </c>
      <c r="B14" s="46"/>
      <c r="C14" s="46"/>
      <c r="D14" s="16"/>
      <c r="E14" s="17"/>
      <c r="F14" s="164">
        <v>3071433</v>
      </c>
      <c r="G14" s="66"/>
      <c r="H14" s="48">
        <v>2961119</v>
      </c>
      <c r="I14" s="134"/>
      <c r="J14" s="164">
        <v>2754010</v>
      </c>
      <c r="K14" s="134"/>
      <c r="L14" s="48">
        <v>2412355</v>
      </c>
    </row>
    <row r="15" spans="1:12" ht="21.75" customHeight="1" x14ac:dyDescent="0.6">
      <c r="A15" s="15" t="s">
        <v>77</v>
      </c>
      <c r="D15" s="135"/>
      <c r="E15" s="111"/>
      <c r="F15" s="164">
        <v>201635</v>
      </c>
      <c r="G15" s="66"/>
      <c r="H15" s="48">
        <v>198283</v>
      </c>
      <c r="I15" s="111"/>
      <c r="J15" s="168">
        <v>173951</v>
      </c>
      <c r="K15" s="111"/>
      <c r="L15" s="48">
        <v>168276</v>
      </c>
    </row>
    <row r="16" spans="1:12" ht="21.75" customHeight="1" x14ac:dyDescent="0.6">
      <c r="A16" s="46" t="s">
        <v>78</v>
      </c>
      <c r="B16" s="46"/>
      <c r="C16" s="46"/>
      <c r="D16" s="135"/>
      <c r="E16" s="111"/>
      <c r="F16" s="165">
        <v>18894</v>
      </c>
      <c r="G16" s="66"/>
      <c r="H16" s="137">
        <v>22147</v>
      </c>
      <c r="I16" s="138"/>
      <c r="J16" s="169">
        <v>23534</v>
      </c>
      <c r="K16" s="111"/>
      <c r="L16" s="137">
        <v>24162</v>
      </c>
    </row>
    <row r="17" spans="1:12" ht="6" customHeight="1" x14ac:dyDescent="0.6">
      <c r="D17" s="27"/>
      <c r="E17" s="17"/>
      <c r="F17" s="166"/>
      <c r="G17" s="74"/>
      <c r="H17" s="133"/>
      <c r="I17" s="19"/>
      <c r="J17" s="166"/>
      <c r="L17" s="133"/>
    </row>
    <row r="18" spans="1:12" ht="21.75" customHeight="1" x14ac:dyDescent="0.6">
      <c r="A18" s="140" t="s">
        <v>79</v>
      </c>
      <c r="B18" s="140"/>
      <c r="C18" s="140"/>
      <c r="D18" s="135"/>
      <c r="E18" s="66"/>
      <c r="F18" s="165">
        <f>+SUM(F14:F16)</f>
        <v>3291962</v>
      </c>
      <c r="G18" s="66"/>
      <c r="H18" s="82">
        <f>+SUM(H14:H16)</f>
        <v>3181549</v>
      </c>
      <c r="I18" s="66"/>
      <c r="J18" s="165">
        <f>+SUM(J14:J16)</f>
        <v>2951495</v>
      </c>
      <c r="K18" s="66"/>
      <c r="L18" s="82">
        <f>+SUM(L14:L16)</f>
        <v>2604793</v>
      </c>
    </row>
    <row r="19" spans="1:12" ht="21.75" customHeight="1" x14ac:dyDescent="0.6">
      <c r="D19" s="27"/>
      <c r="E19" s="16"/>
      <c r="F19" s="163"/>
      <c r="G19" s="19"/>
      <c r="H19" s="17"/>
      <c r="I19" s="78"/>
      <c r="J19" s="163"/>
      <c r="K19" s="19"/>
      <c r="L19" s="17"/>
    </row>
    <row r="20" spans="1:12" ht="21.75" customHeight="1" x14ac:dyDescent="0.6">
      <c r="A20" s="22" t="s">
        <v>80</v>
      </c>
      <c r="B20" s="22"/>
      <c r="C20" s="22"/>
      <c r="D20" s="135"/>
      <c r="E20" s="66"/>
      <c r="F20" s="164"/>
      <c r="G20" s="83"/>
      <c r="H20" s="66"/>
      <c r="I20" s="83"/>
      <c r="J20" s="164"/>
      <c r="L20" s="66"/>
    </row>
    <row r="21" spans="1:12" ht="6" customHeight="1" x14ac:dyDescent="0.6">
      <c r="D21" s="27"/>
      <c r="E21" s="17"/>
      <c r="F21" s="163"/>
      <c r="G21" s="19"/>
      <c r="H21" s="17"/>
      <c r="I21" s="19"/>
      <c r="J21" s="163"/>
      <c r="L21" s="17"/>
    </row>
    <row r="22" spans="1:12" ht="21.75" customHeight="1" x14ac:dyDescent="0.6">
      <c r="A22" s="15" t="s">
        <v>81</v>
      </c>
      <c r="D22" s="135"/>
      <c r="E22" s="66"/>
      <c r="F22" s="164">
        <v>-2078702</v>
      </c>
      <c r="G22" s="66"/>
      <c r="H22" s="66">
        <v>-2014308</v>
      </c>
      <c r="I22" s="112"/>
      <c r="J22" s="164">
        <v>-1858756</v>
      </c>
      <c r="K22" s="112"/>
      <c r="L22" s="66">
        <v>-1653836</v>
      </c>
    </row>
    <row r="23" spans="1:12" ht="21.75" customHeight="1" x14ac:dyDescent="0.6">
      <c r="A23" s="15" t="s">
        <v>82</v>
      </c>
      <c r="D23" s="135"/>
      <c r="E23" s="66"/>
      <c r="F23" s="164">
        <v>-77126</v>
      </c>
      <c r="G23" s="66"/>
      <c r="H23" s="66">
        <v>-75709</v>
      </c>
      <c r="I23" s="112"/>
      <c r="J23" s="164">
        <v>-68392</v>
      </c>
      <c r="K23" s="112"/>
      <c r="L23" s="66">
        <v>-66747</v>
      </c>
    </row>
    <row r="24" spans="1:12" ht="21.75" customHeight="1" x14ac:dyDescent="0.6">
      <c r="A24" s="46" t="s">
        <v>83</v>
      </c>
      <c r="B24" s="46"/>
      <c r="C24" s="46"/>
      <c r="D24" s="135"/>
      <c r="E24" s="83"/>
      <c r="F24" s="165">
        <v>-8154</v>
      </c>
      <c r="G24" s="66"/>
      <c r="H24" s="82">
        <v>-5501</v>
      </c>
      <c r="I24" s="138"/>
      <c r="J24" s="169">
        <v>-8225</v>
      </c>
      <c r="K24" s="112"/>
      <c r="L24" s="139">
        <v>-8511</v>
      </c>
    </row>
    <row r="25" spans="1:12" ht="6" customHeight="1" x14ac:dyDescent="0.6">
      <c r="D25" s="27"/>
      <c r="E25" s="17"/>
      <c r="F25" s="167"/>
      <c r="G25" s="74"/>
      <c r="H25" s="121"/>
      <c r="I25" s="19"/>
      <c r="J25" s="167"/>
    </row>
    <row r="26" spans="1:12" ht="21.75" customHeight="1" x14ac:dyDescent="0.6">
      <c r="A26" s="22" t="s">
        <v>84</v>
      </c>
      <c r="B26" s="22"/>
      <c r="C26" s="22"/>
      <c r="D26" s="135"/>
      <c r="E26" s="66"/>
      <c r="F26" s="165">
        <f>SUM(F22:F25)</f>
        <v>-2163982</v>
      </c>
      <c r="G26" s="66"/>
      <c r="H26" s="82">
        <f>SUM(H22:H25)</f>
        <v>-2095518</v>
      </c>
      <c r="I26" s="66"/>
      <c r="J26" s="165">
        <f>SUM(J22:J25)</f>
        <v>-1935373</v>
      </c>
      <c r="K26" s="66"/>
      <c r="L26" s="82">
        <f>SUM(L22:L25)</f>
        <v>-1729094</v>
      </c>
    </row>
    <row r="27" spans="1:12" ht="21.75" customHeight="1" x14ac:dyDescent="0.6">
      <c r="D27" s="27"/>
      <c r="E27" s="16"/>
      <c r="F27" s="163"/>
      <c r="G27" s="19"/>
      <c r="H27" s="17"/>
      <c r="I27" s="78"/>
      <c r="J27" s="163"/>
      <c r="K27" s="19"/>
      <c r="L27" s="17"/>
    </row>
    <row r="28" spans="1:12" ht="21.75" customHeight="1" x14ac:dyDescent="0.6">
      <c r="A28" s="22" t="s">
        <v>85</v>
      </c>
      <c r="B28" s="22"/>
      <c r="C28" s="22"/>
      <c r="D28" s="88"/>
      <c r="E28" s="22"/>
      <c r="F28" s="164">
        <f>SUM(F18,F26)</f>
        <v>1127980</v>
      </c>
      <c r="G28" s="66"/>
      <c r="H28" s="66">
        <f>SUM(H18,H26)</f>
        <v>1086031</v>
      </c>
      <c r="I28" s="66"/>
      <c r="J28" s="164">
        <f>SUM(J18,J26)</f>
        <v>1016122</v>
      </c>
      <c r="K28" s="66"/>
      <c r="L28" s="66">
        <f>SUM(L18,L26)</f>
        <v>875699</v>
      </c>
    </row>
    <row r="29" spans="1:12" ht="21.75" customHeight="1" x14ac:dyDescent="0.6">
      <c r="A29" s="15" t="s">
        <v>86</v>
      </c>
      <c r="D29" s="135"/>
      <c r="E29" s="16"/>
      <c r="F29" s="164">
        <v>21256</v>
      </c>
      <c r="G29" s="66"/>
      <c r="H29" s="66">
        <v>13353</v>
      </c>
      <c r="I29" s="18"/>
      <c r="J29" s="170">
        <v>70654</v>
      </c>
      <c r="K29" s="18"/>
      <c r="L29" s="132">
        <v>38987</v>
      </c>
    </row>
    <row r="30" spans="1:12" ht="21.75" customHeight="1" x14ac:dyDescent="0.6">
      <c r="A30" s="141" t="s">
        <v>87</v>
      </c>
      <c r="B30" s="141"/>
      <c r="C30" s="141"/>
      <c r="D30" s="16"/>
      <c r="E30" s="16"/>
      <c r="F30" s="164">
        <v>-266283</v>
      </c>
      <c r="G30" s="66"/>
      <c r="H30" s="66">
        <v>-245557</v>
      </c>
      <c r="I30" s="18"/>
      <c r="J30" s="170">
        <v>-235972</v>
      </c>
      <c r="K30" s="18"/>
      <c r="L30" s="132">
        <v>-207451</v>
      </c>
    </row>
    <row r="31" spans="1:12" ht="21.75" customHeight="1" x14ac:dyDescent="0.6">
      <c r="A31" s="141" t="s">
        <v>88</v>
      </c>
      <c r="B31" s="141"/>
      <c r="C31" s="141"/>
      <c r="D31" s="135"/>
      <c r="E31" s="16"/>
      <c r="F31" s="164">
        <v>-446171</v>
      </c>
      <c r="G31" s="66"/>
      <c r="H31" s="66">
        <v>-409802</v>
      </c>
      <c r="I31" s="18"/>
      <c r="J31" s="170">
        <v>-374815</v>
      </c>
      <c r="K31" s="18"/>
      <c r="L31" s="132">
        <v>-360781</v>
      </c>
    </row>
    <row r="32" spans="1:12" ht="21.75" customHeight="1" x14ac:dyDescent="0.6">
      <c r="A32" s="15" t="s">
        <v>186</v>
      </c>
      <c r="D32" s="135"/>
      <c r="E32" s="16"/>
      <c r="F32" s="164">
        <v>0</v>
      </c>
      <c r="G32" s="66"/>
      <c r="H32" s="66">
        <v>0</v>
      </c>
      <c r="I32" s="18"/>
      <c r="J32" s="170">
        <v>-8000</v>
      </c>
      <c r="K32" s="18"/>
      <c r="L32" s="132">
        <v>0</v>
      </c>
    </row>
    <row r="33" spans="1:13" ht="21.75" customHeight="1" x14ac:dyDescent="0.6">
      <c r="A33" s="15" t="s">
        <v>89</v>
      </c>
      <c r="D33" s="16"/>
      <c r="E33" s="88"/>
      <c r="F33" s="164">
        <v>-45070</v>
      </c>
      <c r="G33" s="66"/>
      <c r="H33" s="66">
        <v>-30684</v>
      </c>
      <c r="I33" s="18"/>
      <c r="J33" s="170">
        <v>-64148</v>
      </c>
      <c r="K33" s="18"/>
      <c r="L33" s="132">
        <v>-42156</v>
      </c>
    </row>
    <row r="34" spans="1:13" ht="21.75" customHeight="1" x14ac:dyDescent="0.6">
      <c r="A34" s="15" t="s">
        <v>164</v>
      </c>
      <c r="D34" s="16"/>
      <c r="E34" s="88"/>
      <c r="F34" s="165">
        <v>-6738</v>
      </c>
      <c r="G34" s="66"/>
      <c r="H34" s="82">
        <v>-11797</v>
      </c>
      <c r="I34" s="67"/>
      <c r="J34" s="165">
        <v>0</v>
      </c>
      <c r="K34" s="67"/>
      <c r="L34" s="82">
        <v>0</v>
      </c>
      <c r="M34" s="15" t="s">
        <v>188</v>
      </c>
    </row>
    <row r="35" spans="1:13" ht="6" customHeight="1" x14ac:dyDescent="0.6">
      <c r="D35" s="27"/>
      <c r="E35" s="17"/>
      <c r="F35" s="167"/>
      <c r="G35" s="74"/>
      <c r="H35" s="121"/>
      <c r="I35" s="19"/>
      <c r="J35" s="167"/>
      <c r="L35" s="132"/>
    </row>
    <row r="36" spans="1:13" ht="21.75" customHeight="1" x14ac:dyDescent="0.6">
      <c r="A36" s="22" t="s">
        <v>90</v>
      </c>
      <c r="B36" s="22"/>
      <c r="C36" s="22"/>
      <c r="D36" s="27"/>
      <c r="E36" s="66"/>
      <c r="F36" s="164">
        <f>SUM(F28:F34)</f>
        <v>384974</v>
      </c>
      <c r="G36" s="66"/>
      <c r="H36" s="66">
        <f>SUM(H28:H34)</f>
        <v>401544</v>
      </c>
      <c r="I36" s="66"/>
      <c r="J36" s="164">
        <f>SUM(J28:J34)</f>
        <v>403841</v>
      </c>
      <c r="K36" s="66"/>
      <c r="L36" s="66">
        <f>SUM(L28:L34)</f>
        <v>304298</v>
      </c>
    </row>
    <row r="37" spans="1:13" ht="21.75" customHeight="1" x14ac:dyDescent="0.6">
      <c r="A37" s="15" t="s">
        <v>91</v>
      </c>
      <c r="D37" s="135"/>
      <c r="E37" s="66"/>
      <c r="F37" s="165">
        <v>-86696</v>
      </c>
      <c r="G37" s="66"/>
      <c r="H37" s="82">
        <v>-89582</v>
      </c>
      <c r="I37" s="18"/>
      <c r="J37" s="165">
        <v>-81031</v>
      </c>
      <c r="K37" s="112"/>
      <c r="L37" s="82">
        <v>-61421</v>
      </c>
    </row>
    <row r="38" spans="1:13" ht="6" customHeight="1" x14ac:dyDescent="0.6">
      <c r="D38" s="27"/>
      <c r="E38" s="66"/>
      <c r="F38" s="164"/>
      <c r="H38" s="66"/>
      <c r="I38" s="83"/>
      <c r="J38" s="164"/>
      <c r="K38" s="75"/>
      <c r="L38" s="66"/>
    </row>
    <row r="39" spans="1:13" ht="21.75" customHeight="1" x14ac:dyDescent="0.6">
      <c r="A39" s="22" t="s">
        <v>92</v>
      </c>
      <c r="B39" s="22"/>
      <c r="C39" s="22"/>
      <c r="D39" s="27"/>
      <c r="E39" s="66"/>
      <c r="F39" s="171">
        <f>SUM(F36:F37)</f>
        <v>298278</v>
      </c>
      <c r="G39" s="66"/>
      <c r="H39" s="81">
        <f>SUM(H36:H37)</f>
        <v>311962</v>
      </c>
      <c r="I39" s="66"/>
      <c r="J39" s="171">
        <f>SUM(J36:J37)</f>
        <v>322810</v>
      </c>
      <c r="K39" s="66"/>
      <c r="L39" s="81">
        <f>SUM(L36:L37)</f>
        <v>242877</v>
      </c>
    </row>
    <row r="40" spans="1:13" ht="10.199999999999999" customHeight="1" x14ac:dyDescent="0.6">
      <c r="D40" s="16"/>
      <c r="F40" s="121"/>
      <c r="G40" s="74"/>
      <c r="H40" s="121"/>
    </row>
    <row r="41" spans="1:13" ht="10.199999999999999" customHeight="1" x14ac:dyDescent="0.6">
      <c r="D41" s="16"/>
      <c r="F41" s="121"/>
      <c r="G41" s="74"/>
      <c r="H41" s="121"/>
    </row>
    <row r="42" spans="1:13" ht="10.199999999999999" customHeight="1" x14ac:dyDescent="0.6">
      <c r="D42" s="16"/>
      <c r="F42" s="121"/>
      <c r="G42" s="74"/>
      <c r="H42" s="121"/>
    </row>
    <row r="43" spans="1:13" ht="5.25" customHeight="1" x14ac:dyDescent="0.6">
      <c r="D43" s="16"/>
      <c r="F43" s="121"/>
      <c r="G43" s="74"/>
      <c r="H43" s="121"/>
    </row>
    <row r="44" spans="1:13" ht="21.9" customHeight="1" x14ac:dyDescent="0.6">
      <c r="A44" s="151" t="str">
        <f>'BS2-4'!A94</f>
        <v>หมายเหตุประกอบข้อมูลทางการเงินเป็นส่วนหนึ่งของข้อมูลทางการเงินระหว่างกาลนี้</v>
      </c>
      <c r="B44" s="151"/>
      <c r="C44" s="151"/>
      <c r="D44" s="151"/>
      <c r="E44" s="152"/>
      <c r="F44" s="152"/>
      <c r="G44" s="153"/>
      <c r="H44" s="152"/>
      <c r="I44" s="153"/>
      <c r="J44" s="152"/>
      <c r="K44" s="153"/>
      <c r="L44" s="152"/>
    </row>
    <row r="45" spans="1:13" ht="21.75" customHeight="1" x14ac:dyDescent="0.6">
      <c r="A45" s="37" t="str">
        <f>'BS2-4'!A1</f>
        <v xml:space="preserve">บริษัท เอสซี แอสเสท คอร์ปอเรชั่น จำกัด (มหาชน) </v>
      </c>
      <c r="B45" s="37"/>
      <c r="C45" s="37"/>
      <c r="D45" s="122"/>
      <c r="E45" s="123"/>
      <c r="F45" s="124"/>
      <c r="G45" s="123"/>
      <c r="H45" s="124"/>
      <c r="I45" s="123"/>
      <c r="J45" s="125"/>
      <c r="L45" s="125"/>
    </row>
    <row r="46" spans="1:13" ht="21.75" customHeight="1" x14ac:dyDescent="0.6">
      <c r="A46" s="126" t="s">
        <v>194</v>
      </c>
      <c r="B46" s="126"/>
      <c r="C46" s="126"/>
      <c r="D46" s="122"/>
      <c r="E46" s="127"/>
      <c r="F46" s="127"/>
      <c r="G46" s="73"/>
      <c r="H46" s="127"/>
      <c r="I46" s="73"/>
      <c r="J46" s="125"/>
      <c r="L46" s="125"/>
    </row>
    <row r="47" spans="1:13" ht="21.75" customHeight="1" x14ac:dyDescent="0.6">
      <c r="A47" s="128" t="s">
        <v>182</v>
      </c>
      <c r="B47" s="128"/>
      <c r="C47" s="128"/>
      <c r="D47" s="129"/>
      <c r="E47" s="130"/>
      <c r="F47" s="130"/>
      <c r="G47" s="71"/>
      <c r="H47" s="130"/>
      <c r="I47" s="71"/>
      <c r="J47" s="130"/>
      <c r="K47" s="131"/>
      <c r="L47" s="130"/>
    </row>
    <row r="48" spans="1:13" ht="21.75" customHeight="1" x14ac:dyDescent="0.6">
      <c r="D48" s="42"/>
      <c r="E48" s="48"/>
      <c r="F48" s="48"/>
      <c r="G48" s="72"/>
      <c r="H48" s="48"/>
      <c r="I48" s="72"/>
      <c r="J48" s="48"/>
      <c r="L48" s="48"/>
    </row>
    <row r="49" spans="1:12" ht="20.100000000000001" customHeight="1" x14ac:dyDescent="0.6">
      <c r="D49" s="42"/>
      <c r="E49" s="48"/>
      <c r="F49" s="299" t="s">
        <v>2</v>
      </c>
      <c r="G49" s="299"/>
      <c r="H49" s="299"/>
      <c r="I49" s="123"/>
      <c r="J49" s="299" t="s">
        <v>3</v>
      </c>
      <c r="K49" s="299"/>
      <c r="L49" s="299"/>
    </row>
    <row r="50" spans="1:12" ht="20.100000000000001" customHeight="1" x14ac:dyDescent="0.6">
      <c r="D50" s="42"/>
      <c r="E50" s="48"/>
      <c r="F50" s="78"/>
      <c r="G50" s="78"/>
      <c r="H50" s="17" t="s">
        <v>169</v>
      </c>
      <c r="I50" s="123"/>
      <c r="J50" s="78"/>
      <c r="K50" s="78"/>
      <c r="L50" s="17" t="s">
        <v>169</v>
      </c>
    </row>
    <row r="51" spans="1:12" ht="20.100000000000001" customHeight="1" x14ac:dyDescent="0.6">
      <c r="D51" s="42"/>
      <c r="E51" s="48"/>
      <c r="F51" s="17" t="s">
        <v>4</v>
      </c>
      <c r="H51" s="17" t="s">
        <v>170</v>
      </c>
      <c r="J51" s="17" t="s">
        <v>4</v>
      </c>
      <c r="K51" s="75"/>
      <c r="L51" s="17" t="s">
        <v>170</v>
      </c>
    </row>
    <row r="52" spans="1:12" ht="20.100000000000001" customHeight="1" x14ac:dyDescent="0.6">
      <c r="D52" s="135"/>
      <c r="E52" s="48"/>
      <c r="F52" s="17" t="s">
        <v>5</v>
      </c>
      <c r="H52" s="17" t="s">
        <v>5</v>
      </c>
      <c r="J52" s="17" t="str">
        <f>F52</f>
        <v>31 มีนาคม</v>
      </c>
      <c r="K52" s="75"/>
      <c r="L52" s="17" t="str">
        <f>H52</f>
        <v>31 มีนาคม</v>
      </c>
    </row>
    <row r="53" spans="1:12" ht="20.100000000000001" customHeight="1" x14ac:dyDescent="0.6">
      <c r="D53" s="16"/>
      <c r="F53" s="17" t="s">
        <v>181</v>
      </c>
      <c r="G53" s="74"/>
      <c r="H53" s="17" t="s">
        <v>7</v>
      </c>
      <c r="J53" s="17" t="str">
        <f>F53</f>
        <v>พ.ศ. 2563</v>
      </c>
      <c r="L53" s="17" t="str">
        <f>H53</f>
        <v>พ.ศ. 2562</v>
      </c>
    </row>
    <row r="54" spans="1:12" ht="20.100000000000001" customHeight="1" x14ac:dyDescent="0.6">
      <c r="D54" s="263" t="s">
        <v>8</v>
      </c>
      <c r="E54" s="16"/>
      <c r="F54" s="28" t="s">
        <v>9</v>
      </c>
      <c r="G54" s="19"/>
      <c r="H54" s="28" t="s">
        <v>9</v>
      </c>
      <c r="I54" s="78"/>
      <c r="J54" s="28" t="s">
        <v>9</v>
      </c>
      <c r="K54" s="19"/>
      <c r="L54" s="28" t="s">
        <v>9</v>
      </c>
    </row>
    <row r="55" spans="1:12" ht="8.1" customHeight="1" x14ac:dyDescent="0.6">
      <c r="D55" s="27"/>
      <c r="E55" s="16"/>
      <c r="F55" s="163"/>
      <c r="G55" s="19"/>
      <c r="H55" s="17"/>
      <c r="I55" s="78"/>
      <c r="J55" s="163"/>
      <c r="K55" s="19"/>
      <c r="L55" s="17"/>
    </row>
    <row r="56" spans="1:12" ht="20.100000000000001" customHeight="1" x14ac:dyDescent="0.6">
      <c r="A56" s="22" t="s">
        <v>213</v>
      </c>
      <c r="B56" s="22"/>
      <c r="C56" s="22"/>
      <c r="D56" s="27"/>
      <c r="E56" s="66"/>
      <c r="F56" s="164"/>
      <c r="G56" s="66"/>
      <c r="H56" s="66"/>
      <c r="I56" s="66"/>
      <c r="J56" s="164"/>
      <c r="K56" s="66"/>
      <c r="L56" s="66"/>
    </row>
    <row r="57" spans="1:12" ht="20.100000000000001" customHeight="1" x14ac:dyDescent="0.6">
      <c r="A57" s="15" t="s">
        <v>175</v>
      </c>
      <c r="D57" s="27"/>
      <c r="E57" s="66"/>
      <c r="F57" s="164"/>
      <c r="G57" s="66"/>
      <c r="H57" s="66" t="s">
        <v>188</v>
      </c>
      <c r="I57" s="66"/>
      <c r="J57" s="164"/>
      <c r="K57" s="66"/>
      <c r="L57" s="66"/>
    </row>
    <row r="58" spans="1:12" ht="20.100000000000001" customHeight="1" x14ac:dyDescent="0.6">
      <c r="A58" s="15" t="s">
        <v>195</v>
      </c>
      <c r="B58" s="15" t="s">
        <v>196</v>
      </c>
      <c r="D58" s="27"/>
      <c r="E58" s="66"/>
      <c r="F58" s="164"/>
      <c r="G58" s="66"/>
      <c r="H58" s="66"/>
      <c r="I58" s="66"/>
      <c r="J58" s="164"/>
      <c r="K58" s="66"/>
      <c r="L58" s="66"/>
    </row>
    <row r="59" spans="1:12" ht="20.100000000000001" customHeight="1" x14ac:dyDescent="0.6">
      <c r="A59" s="15" t="s">
        <v>195</v>
      </c>
      <c r="B59" s="15" t="s">
        <v>200</v>
      </c>
      <c r="D59" s="27"/>
      <c r="E59" s="66"/>
      <c r="F59" s="164"/>
      <c r="G59" s="66"/>
      <c r="H59" s="66"/>
      <c r="I59" s="66"/>
      <c r="J59" s="164"/>
      <c r="K59" s="66"/>
      <c r="L59" s="66"/>
    </row>
    <row r="60" spans="1:12" ht="20.100000000000001" customHeight="1" x14ac:dyDescent="0.6">
      <c r="C60" s="15" t="s">
        <v>201</v>
      </c>
      <c r="D60" s="27"/>
      <c r="E60" s="66"/>
      <c r="F60" s="171">
        <f>'EQ-7'!P33</f>
        <v>46329</v>
      </c>
      <c r="G60" s="66"/>
      <c r="H60" s="81">
        <f>'EQ-7'!P20</f>
        <v>-1839</v>
      </c>
      <c r="I60" s="66"/>
      <c r="J60" s="171">
        <v>0</v>
      </c>
      <c r="K60" s="66"/>
      <c r="L60" s="81">
        <v>0</v>
      </c>
    </row>
    <row r="61" spans="1:12" ht="20.100000000000001" customHeight="1" x14ac:dyDescent="0.6">
      <c r="A61" s="15" t="s">
        <v>195</v>
      </c>
      <c r="B61" s="15" t="s">
        <v>198</v>
      </c>
      <c r="D61" s="27"/>
      <c r="E61" s="66"/>
      <c r="F61" s="164"/>
      <c r="G61" s="66"/>
      <c r="H61" s="66"/>
      <c r="I61" s="66"/>
      <c r="J61" s="164"/>
      <c r="K61" s="66"/>
      <c r="L61" s="66"/>
    </row>
    <row r="62" spans="1:12" ht="20.100000000000001" customHeight="1" x14ac:dyDescent="0.6">
      <c r="A62" s="15" t="s">
        <v>197</v>
      </c>
      <c r="C62" s="15" t="s">
        <v>199</v>
      </c>
      <c r="D62" s="27"/>
      <c r="E62" s="66"/>
      <c r="F62" s="171">
        <f>SUM(F58:F60)</f>
        <v>46329</v>
      </c>
      <c r="G62" s="66"/>
      <c r="H62" s="81">
        <f>SUM(H58:H60)</f>
        <v>-1839</v>
      </c>
      <c r="I62" s="66"/>
      <c r="J62" s="171">
        <f>SUM(J58:J60)</f>
        <v>0</v>
      </c>
      <c r="K62" s="66"/>
      <c r="L62" s="81">
        <f>SUM(L58:L60)</f>
        <v>0</v>
      </c>
    </row>
    <row r="63" spans="1:12" ht="8.1" customHeight="1" x14ac:dyDescent="0.6">
      <c r="D63" s="16"/>
      <c r="F63" s="167"/>
      <c r="G63" s="74"/>
      <c r="H63" s="121"/>
      <c r="J63" s="167"/>
    </row>
    <row r="64" spans="1:12" ht="20.100000000000001" customHeight="1" x14ac:dyDescent="0.6">
      <c r="A64" s="142" t="s">
        <v>203</v>
      </c>
      <c r="B64" s="142"/>
      <c r="C64" s="142"/>
      <c r="D64" s="27"/>
      <c r="E64" s="143"/>
      <c r="F64" s="164"/>
      <c r="G64" s="66"/>
      <c r="H64" s="66"/>
      <c r="I64" s="66"/>
      <c r="J64" s="164"/>
      <c r="K64" s="66"/>
      <c r="L64" s="66"/>
    </row>
    <row r="65" spans="1:12" ht="20.100000000000001" customHeight="1" x14ac:dyDescent="0.6">
      <c r="A65" s="142"/>
      <c r="B65" s="154" t="s">
        <v>202</v>
      </c>
      <c r="C65" s="142"/>
      <c r="D65" s="27"/>
      <c r="E65" s="143"/>
      <c r="F65" s="165">
        <f>F62</f>
        <v>46329</v>
      </c>
      <c r="G65" s="66"/>
      <c r="H65" s="82">
        <f>H62</f>
        <v>-1839</v>
      </c>
      <c r="I65" s="66"/>
      <c r="J65" s="165">
        <f>J62</f>
        <v>0</v>
      </c>
      <c r="K65" s="66"/>
      <c r="L65" s="82">
        <f>L62</f>
        <v>0</v>
      </c>
    </row>
    <row r="66" spans="1:12" ht="8.1" customHeight="1" x14ac:dyDescent="0.6">
      <c r="D66" s="16"/>
      <c r="F66" s="167"/>
      <c r="G66" s="74"/>
      <c r="H66" s="121"/>
      <c r="J66" s="167"/>
    </row>
    <row r="67" spans="1:12" ht="20.100000000000001" customHeight="1" thickBot="1" x14ac:dyDescent="0.65">
      <c r="A67" s="142" t="s">
        <v>93</v>
      </c>
      <c r="B67" s="142"/>
      <c r="C67" s="142"/>
      <c r="D67" s="16"/>
      <c r="F67" s="172">
        <f>SUM(F39,F65)</f>
        <v>344607</v>
      </c>
      <c r="G67" s="66"/>
      <c r="H67" s="84">
        <f>SUM(H39,H65)</f>
        <v>310123</v>
      </c>
      <c r="I67" s="66"/>
      <c r="J67" s="172">
        <f>SUM(J39,J65)</f>
        <v>322810</v>
      </c>
      <c r="K67" s="66"/>
      <c r="L67" s="84">
        <f>SUM(L39,L65)</f>
        <v>242877</v>
      </c>
    </row>
    <row r="68" spans="1:12" ht="20.100000000000001" customHeight="1" thickTop="1" x14ac:dyDescent="0.6">
      <c r="D68" s="27"/>
      <c r="E68" s="17"/>
      <c r="F68" s="167"/>
      <c r="G68" s="74"/>
      <c r="H68" s="121"/>
      <c r="I68" s="19"/>
      <c r="J68" s="167"/>
    </row>
    <row r="69" spans="1:12" ht="20.100000000000001" customHeight="1" x14ac:dyDescent="0.6">
      <c r="A69" s="22" t="s">
        <v>94</v>
      </c>
      <c r="B69" s="22"/>
      <c r="C69" s="22"/>
      <c r="D69" s="16"/>
      <c r="F69" s="170"/>
      <c r="J69" s="167"/>
    </row>
    <row r="70" spans="1:12" ht="8.1" customHeight="1" x14ac:dyDescent="0.6">
      <c r="D70" s="16"/>
      <c r="F70" s="170"/>
      <c r="J70" s="167"/>
    </row>
    <row r="71" spans="1:12" ht="20.100000000000001" customHeight="1" x14ac:dyDescent="0.6">
      <c r="A71" s="141" t="s">
        <v>95</v>
      </c>
      <c r="B71" s="141"/>
      <c r="C71" s="141"/>
      <c r="D71" s="16"/>
      <c r="F71" s="164">
        <f>+F74-F72</f>
        <v>300614</v>
      </c>
      <c r="H71" s="66">
        <f>H74-H72</f>
        <v>314751</v>
      </c>
      <c r="I71" s="138"/>
      <c r="J71" s="164">
        <f>+J67</f>
        <v>322810</v>
      </c>
      <c r="K71" s="18"/>
      <c r="L71" s="66">
        <f>+L67</f>
        <v>242877</v>
      </c>
    </row>
    <row r="72" spans="1:12" ht="20.100000000000001" customHeight="1" x14ac:dyDescent="0.6">
      <c r="A72" s="141" t="s">
        <v>96</v>
      </c>
      <c r="B72" s="141"/>
      <c r="C72" s="141"/>
      <c r="D72" s="16"/>
      <c r="F72" s="165">
        <v>-2336</v>
      </c>
      <c r="H72" s="82">
        <v>-2789</v>
      </c>
      <c r="I72" s="18"/>
      <c r="J72" s="165">
        <v>0</v>
      </c>
      <c r="K72" s="144"/>
      <c r="L72" s="82">
        <v>0</v>
      </c>
    </row>
    <row r="73" spans="1:12" ht="8.1" customHeight="1" x14ac:dyDescent="0.6">
      <c r="A73" s="141"/>
      <c r="B73" s="141"/>
      <c r="C73" s="141"/>
      <c r="D73" s="16"/>
      <c r="F73" s="170"/>
      <c r="J73" s="168"/>
      <c r="K73" s="75"/>
      <c r="L73" s="136"/>
    </row>
    <row r="74" spans="1:12" ht="20.100000000000001" customHeight="1" thickBot="1" x14ac:dyDescent="0.65">
      <c r="D74" s="16"/>
      <c r="F74" s="160">
        <f>+F39</f>
        <v>298278</v>
      </c>
      <c r="H74" s="52">
        <f>+H39</f>
        <v>311962</v>
      </c>
      <c r="J74" s="160">
        <f>+J71+J72</f>
        <v>322810</v>
      </c>
      <c r="L74" s="52">
        <f>SUM(L71:L72)</f>
        <v>242877</v>
      </c>
    </row>
    <row r="75" spans="1:12" ht="20.100000000000001" customHeight="1" thickTop="1" x14ac:dyDescent="0.6">
      <c r="D75" s="27"/>
      <c r="E75" s="17"/>
      <c r="F75" s="167"/>
      <c r="G75" s="74"/>
      <c r="H75" s="121"/>
      <c r="I75" s="19"/>
      <c r="J75" s="167"/>
    </row>
    <row r="76" spans="1:12" ht="20.100000000000001" customHeight="1" x14ac:dyDescent="0.6">
      <c r="A76" s="22" t="s">
        <v>214</v>
      </c>
      <c r="B76" s="22"/>
      <c r="C76" s="22"/>
      <c r="D76" s="16"/>
      <c r="F76" s="170"/>
      <c r="J76" s="167"/>
    </row>
    <row r="77" spans="1:12" ht="8.1" customHeight="1" x14ac:dyDescent="0.6">
      <c r="D77" s="16"/>
      <c r="F77" s="170"/>
      <c r="J77" s="167"/>
    </row>
    <row r="78" spans="1:12" ht="20.100000000000001" customHeight="1" x14ac:dyDescent="0.6">
      <c r="A78" s="141" t="s">
        <v>95</v>
      </c>
      <c r="B78" s="141"/>
      <c r="C78" s="141"/>
      <c r="D78" s="16"/>
      <c r="F78" s="164">
        <f>+F81-F79</f>
        <v>346943</v>
      </c>
      <c r="H78" s="66">
        <f>H81-H79</f>
        <v>312912</v>
      </c>
      <c r="I78" s="138"/>
      <c r="J78" s="164">
        <f>+J71</f>
        <v>322810</v>
      </c>
      <c r="K78" s="18"/>
      <c r="L78" s="66">
        <f>+L67</f>
        <v>242877</v>
      </c>
    </row>
    <row r="79" spans="1:12" ht="20.100000000000001" customHeight="1" x14ac:dyDescent="0.6">
      <c r="A79" s="141" t="s">
        <v>96</v>
      </c>
      <c r="B79" s="141"/>
      <c r="C79" s="141"/>
      <c r="D79" s="16"/>
      <c r="F79" s="165">
        <f>+F72</f>
        <v>-2336</v>
      </c>
      <c r="H79" s="82">
        <v>-2789</v>
      </c>
      <c r="I79" s="18"/>
      <c r="J79" s="165">
        <v>0</v>
      </c>
      <c r="K79" s="144"/>
      <c r="L79" s="82">
        <v>0</v>
      </c>
    </row>
    <row r="80" spans="1:12" ht="8.1" customHeight="1" x14ac:dyDescent="0.6">
      <c r="A80" s="141"/>
      <c r="B80" s="141"/>
      <c r="C80" s="141"/>
      <c r="D80" s="16"/>
      <c r="F80" s="170"/>
      <c r="J80" s="168"/>
      <c r="K80" s="75"/>
      <c r="L80" s="136"/>
    </row>
    <row r="81" spans="1:12" ht="20.100000000000001" customHeight="1" thickBot="1" x14ac:dyDescent="0.65">
      <c r="D81" s="16"/>
      <c r="F81" s="160">
        <f>+F67</f>
        <v>344607</v>
      </c>
      <c r="H81" s="52">
        <f>H39+H60</f>
        <v>310123</v>
      </c>
      <c r="J81" s="160">
        <f>+J78+J79</f>
        <v>322810</v>
      </c>
      <c r="L81" s="52">
        <f>+L78+L79</f>
        <v>242877</v>
      </c>
    </row>
    <row r="82" spans="1:12" ht="20.100000000000001" customHeight="1" thickTop="1" x14ac:dyDescent="0.6">
      <c r="D82" s="27"/>
      <c r="E82" s="17"/>
      <c r="F82" s="170"/>
      <c r="G82" s="74"/>
      <c r="H82" s="121"/>
      <c r="I82" s="19"/>
      <c r="J82" s="170"/>
    </row>
    <row r="83" spans="1:12" ht="20.100000000000001" customHeight="1" x14ac:dyDescent="0.6">
      <c r="A83" s="140" t="s">
        <v>98</v>
      </c>
      <c r="B83" s="140"/>
      <c r="C83" s="140"/>
      <c r="D83" s="135"/>
      <c r="E83" s="48"/>
      <c r="F83" s="170"/>
      <c r="G83" s="146"/>
      <c r="H83" s="121"/>
      <c r="I83" s="147"/>
      <c r="J83" s="170"/>
      <c r="K83" s="146"/>
    </row>
    <row r="84" spans="1:12" ht="8.1" customHeight="1" x14ac:dyDescent="0.6">
      <c r="D84" s="27"/>
      <c r="E84" s="17"/>
      <c r="F84" s="170"/>
      <c r="G84" s="74"/>
      <c r="H84" s="121"/>
      <c r="I84" s="19"/>
      <c r="J84" s="170"/>
    </row>
    <row r="85" spans="1:12" ht="20.100000000000001" customHeight="1" thickBot="1" x14ac:dyDescent="0.65">
      <c r="A85" s="15" t="s">
        <v>215</v>
      </c>
      <c r="D85" s="135">
        <v>16</v>
      </c>
      <c r="E85" s="145"/>
      <c r="F85" s="173">
        <f>+ROUND($F$71/4179625,4)</f>
        <v>7.1900000000000006E-2</v>
      </c>
      <c r="G85" s="148"/>
      <c r="H85" s="289">
        <f>+ROUND($H$71/4179625,4)</f>
        <v>7.5300000000000006E-2</v>
      </c>
      <c r="I85" s="148"/>
      <c r="J85" s="173">
        <f>+ROUND($J$71/4179625,4)</f>
        <v>7.7200000000000005E-2</v>
      </c>
      <c r="K85" s="149"/>
      <c r="L85" s="289">
        <f>+ROUND($L$71/4179625,4)</f>
        <v>5.8099999999999999E-2</v>
      </c>
    </row>
    <row r="86" spans="1:12" ht="20.100000000000001" customHeight="1" thickTop="1" x14ac:dyDescent="0.6">
      <c r="D86" s="135"/>
      <c r="E86" s="145"/>
      <c r="F86" s="149"/>
      <c r="G86" s="148"/>
      <c r="H86" s="149"/>
      <c r="I86" s="148"/>
      <c r="J86" s="149"/>
      <c r="K86" s="149"/>
      <c r="L86" s="149"/>
    </row>
    <row r="87" spans="1:12" ht="20.100000000000001" customHeight="1" x14ac:dyDescent="0.6">
      <c r="D87" s="135"/>
      <c r="E87" s="145"/>
      <c r="F87" s="149"/>
      <c r="G87" s="148"/>
      <c r="H87" s="149"/>
      <c r="I87" s="148"/>
      <c r="J87" s="149"/>
      <c r="K87" s="149"/>
      <c r="L87" s="149"/>
    </row>
    <row r="88" spans="1:12" ht="16.5" customHeight="1" x14ac:dyDescent="0.6">
      <c r="D88" s="135"/>
      <c r="E88" s="145"/>
      <c r="F88" s="149"/>
      <c r="G88" s="148"/>
      <c r="H88" s="149"/>
      <c r="I88" s="148"/>
      <c r="J88" s="149"/>
      <c r="K88" s="149"/>
      <c r="L88" s="150"/>
    </row>
    <row r="89" spans="1:12" ht="21.75" customHeight="1" x14ac:dyDescent="0.6">
      <c r="A89" s="151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89" s="151"/>
      <c r="C89" s="151"/>
      <c r="D89" s="151"/>
      <c r="E89" s="152"/>
      <c r="F89" s="152"/>
      <c r="G89" s="153"/>
      <c r="H89" s="152"/>
      <c r="I89" s="153"/>
      <c r="J89" s="152"/>
      <c r="K89" s="153"/>
      <c r="L89" s="152"/>
    </row>
  </sheetData>
  <mergeCells count="4">
    <mergeCell ref="F5:H5"/>
    <mergeCell ref="J5:L5"/>
    <mergeCell ref="F49:H49"/>
    <mergeCell ref="J49:L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5"/>
  <sheetViews>
    <sheetView topLeftCell="A29" zoomScale="85" zoomScaleNormal="85" zoomScaleSheetLayoutView="100" workbookViewId="0">
      <selection activeCell="C47" sqref="C47"/>
    </sheetView>
  </sheetViews>
  <sheetFormatPr defaultColWidth="9.125" defaultRowHeight="21" customHeight="1" x14ac:dyDescent="0.6"/>
  <cols>
    <col min="1" max="2" width="1.375" style="15" customWidth="1"/>
    <col min="3" max="3" width="49.125" style="15" customWidth="1"/>
    <col min="4" max="4" width="7.75" style="15" customWidth="1"/>
    <col min="5" max="5" width="0.625" style="15" customWidth="1"/>
    <col min="6" max="6" width="11.125" style="120" customWidth="1"/>
    <col min="7" max="7" width="0.625" style="119" customWidth="1"/>
    <col min="8" max="8" width="10.625" style="120" customWidth="1"/>
    <col min="9" max="9" width="0.625" style="119" customWidth="1"/>
    <col min="10" max="10" width="10.125" style="44" customWidth="1"/>
    <col min="11" max="11" width="0.625" style="68" customWidth="1"/>
    <col min="12" max="12" width="11.375" style="44" customWidth="1"/>
    <col min="13" max="13" width="0.625" style="68" customWidth="1"/>
    <col min="14" max="14" width="15" style="44" customWidth="1"/>
    <col min="15" max="15" width="0.625" style="68" customWidth="1"/>
    <col min="16" max="16" width="10.75" style="44" customWidth="1"/>
    <col min="17" max="17" width="0.625" style="68" customWidth="1"/>
    <col min="18" max="18" width="12.375" style="44" customWidth="1"/>
    <col min="19" max="19" width="0.625" style="68" customWidth="1"/>
    <col min="20" max="20" width="9.75" style="44" customWidth="1"/>
    <col min="21" max="21" width="0.625" style="72" customWidth="1"/>
    <col min="22" max="22" width="10.875" style="121" customWidth="1"/>
    <col min="23" max="23" width="9.25" style="15" customWidth="1"/>
    <col min="24" max="16384" width="9.125" style="15"/>
  </cols>
  <sheetData>
    <row r="1" spans="1:22" s="22" customFormat="1" ht="18" customHeight="1" x14ac:dyDescent="0.6">
      <c r="A1" s="22" t="s">
        <v>0</v>
      </c>
      <c r="F1" s="86"/>
      <c r="G1" s="85"/>
      <c r="H1" s="86"/>
      <c r="I1" s="85"/>
      <c r="J1" s="40"/>
      <c r="K1" s="69"/>
      <c r="L1" s="40"/>
      <c r="M1" s="69"/>
      <c r="N1" s="40"/>
      <c r="O1" s="69"/>
      <c r="P1" s="40"/>
      <c r="Q1" s="69"/>
      <c r="R1" s="40"/>
      <c r="S1" s="69"/>
      <c r="T1" s="40"/>
      <c r="U1" s="19"/>
      <c r="V1" s="87"/>
    </row>
    <row r="2" spans="1:22" s="22" customFormat="1" ht="18" customHeight="1" x14ac:dyDescent="0.6">
      <c r="A2" s="88" t="s">
        <v>99</v>
      </c>
      <c r="F2" s="86"/>
      <c r="G2" s="85"/>
      <c r="H2" s="86"/>
      <c r="I2" s="85"/>
      <c r="J2" s="40"/>
      <c r="K2" s="69"/>
      <c r="L2" s="40"/>
      <c r="M2" s="69"/>
      <c r="N2" s="40"/>
      <c r="O2" s="69"/>
      <c r="P2" s="40"/>
      <c r="Q2" s="69"/>
      <c r="R2" s="40"/>
      <c r="S2" s="69"/>
      <c r="T2" s="40"/>
      <c r="U2" s="19"/>
      <c r="V2" s="87"/>
    </row>
    <row r="3" spans="1:22" s="22" customFormat="1" ht="18" customHeight="1" x14ac:dyDescent="0.6">
      <c r="A3" s="89" t="str">
        <f>'PL5-6'!A3</f>
        <v>สำหรับงวดสามเดือนสิ้นสุดวันที่ 31 มีนาคม พ.ศ. 2563</v>
      </c>
      <c r="B3" s="6"/>
      <c r="C3" s="6"/>
      <c r="D3" s="6"/>
      <c r="E3" s="6"/>
      <c r="F3" s="91"/>
      <c r="G3" s="90"/>
      <c r="H3" s="91"/>
      <c r="I3" s="90"/>
      <c r="J3" s="28"/>
      <c r="K3" s="77"/>
      <c r="L3" s="28"/>
      <c r="M3" s="77"/>
      <c r="N3" s="28"/>
      <c r="O3" s="77"/>
      <c r="P3" s="28"/>
      <c r="Q3" s="77"/>
      <c r="R3" s="28"/>
      <c r="S3" s="77"/>
      <c r="T3" s="28"/>
      <c r="U3" s="77"/>
      <c r="V3" s="28"/>
    </row>
    <row r="4" spans="1:22" s="22" customFormat="1" ht="12" customHeight="1" x14ac:dyDescent="0.6">
      <c r="A4" s="88"/>
      <c r="B4" s="88"/>
      <c r="C4" s="88"/>
      <c r="D4" s="88"/>
      <c r="E4" s="88"/>
      <c r="F4" s="92"/>
      <c r="G4" s="78"/>
      <c r="H4" s="92"/>
      <c r="I4" s="78"/>
      <c r="J4" s="17"/>
      <c r="K4" s="19"/>
      <c r="L4" s="17"/>
      <c r="M4" s="19"/>
      <c r="N4" s="17"/>
      <c r="O4" s="19"/>
      <c r="P4" s="17"/>
      <c r="Q4" s="19"/>
      <c r="R4" s="17"/>
      <c r="S4" s="19"/>
      <c r="T4" s="17"/>
      <c r="U4" s="19"/>
      <c r="V4" s="17"/>
    </row>
    <row r="5" spans="1:22" s="251" customFormat="1" ht="18.899999999999999" customHeight="1" x14ac:dyDescent="0.6">
      <c r="A5" s="250"/>
      <c r="B5" s="250"/>
      <c r="C5" s="250"/>
      <c r="D5" s="250"/>
      <c r="E5" s="250"/>
      <c r="F5" s="300" t="s">
        <v>100</v>
      </c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</row>
    <row r="6" spans="1:22" s="251" customFormat="1" ht="18.899999999999999" customHeight="1" x14ac:dyDescent="0.6">
      <c r="A6" s="250"/>
      <c r="B6" s="250"/>
      <c r="C6" s="250"/>
      <c r="D6" s="250"/>
      <c r="E6" s="250"/>
      <c r="F6" s="301" t="s">
        <v>101</v>
      </c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252"/>
      <c r="T6" s="253"/>
      <c r="U6" s="252"/>
      <c r="V6" s="254"/>
    </row>
    <row r="7" spans="1:22" s="251" customFormat="1" ht="18.899999999999999" customHeight="1" x14ac:dyDescent="0.6">
      <c r="A7" s="255"/>
      <c r="B7" s="255"/>
      <c r="C7" s="255"/>
      <c r="D7" s="255"/>
      <c r="E7" s="255"/>
      <c r="F7" s="256"/>
      <c r="G7" s="257"/>
      <c r="H7" s="256"/>
      <c r="I7" s="257"/>
      <c r="J7" s="300" t="s">
        <v>67</v>
      </c>
      <c r="K7" s="300"/>
      <c r="L7" s="300"/>
      <c r="M7" s="257"/>
      <c r="N7" s="301" t="s">
        <v>66</v>
      </c>
      <c r="O7" s="301"/>
      <c r="P7" s="301"/>
      <c r="Q7" s="257"/>
      <c r="R7" s="256"/>
      <c r="S7" s="257"/>
      <c r="T7" s="256"/>
      <c r="U7" s="257"/>
      <c r="V7" s="256"/>
    </row>
    <row r="8" spans="1:22" s="251" customFormat="1" ht="18.899999999999999" customHeight="1" x14ac:dyDescent="0.6">
      <c r="A8" s="250"/>
      <c r="B8" s="250"/>
      <c r="C8" s="250"/>
      <c r="D8" s="250"/>
      <c r="E8" s="250"/>
      <c r="F8" s="254" t="s">
        <v>59</v>
      </c>
      <c r="G8" s="252"/>
      <c r="H8" s="253"/>
      <c r="I8" s="252"/>
      <c r="J8" s="258" t="s">
        <v>102</v>
      </c>
      <c r="K8" s="259"/>
      <c r="L8" s="260"/>
      <c r="M8" s="252"/>
      <c r="N8" s="254"/>
      <c r="O8" s="252"/>
      <c r="P8" s="254"/>
      <c r="Q8" s="252"/>
      <c r="R8" s="254" t="s">
        <v>103</v>
      </c>
      <c r="S8" s="252"/>
      <c r="T8" s="254" t="s">
        <v>104</v>
      </c>
      <c r="U8" s="252"/>
      <c r="V8" s="254" t="s">
        <v>105</v>
      </c>
    </row>
    <row r="9" spans="1:22" s="262" customFormat="1" ht="18.899999999999999" customHeight="1" x14ac:dyDescent="0.6">
      <c r="A9" s="250"/>
      <c r="B9" s="250"/>
      <c r="C9" s="250"/>
      <c r="D9" s="250"/>
      <c r="E9" s="250"/>
      <c r="F9" s="254" t="s">
        <v>106</v>
      </c>
      <c r="G9" s="252"/>
      <c r="H9" s="254" t="s">
        <v>107</v>
      </c>
      <c r="I9" s="252"/>
      <c r="J9" s="261" t="s">
        <v>108</v>
      </c>
      <c r="K9" s="259"/>
      <c r="L9" s="260"/>
      <c r="M9" s="252"/>
      <c r="N9" s="254" t="s">
        <v>109</v>
      </c>
      <c r="O9" s="259"/>
      <c r="P9" s="254" t="s">
        <v>110</v>
      </c>
      <c r="Q9" s="252"/>
      <c r="R9" s="254" t="s">
        <v>111</v>
      </c>
      <c r="S9" s="252"/>
      <c r="T9" s="254" t="s">
        <v>112</v>
      </c>
      <c r="U9" s="252"/>
      <c r="V9" s="254" t="s">
        <v>113</v>
      </c>
    </row>
    <row r="10" spans="1:22" s="262" customFormat="1" ht="18.899999999999999" customHeight="1" x14ac:dyDescent="0.6">
      <c r="A10" s="250"/>
      <c r="B10" s="250"/>
      <c r="C10" s="250"/>
      <c r="D10" s="263" t="s">
        <v>8</v>
      </c>
      <c r="E10" s="250"/>
      <c r="F10" s="264" t="s">
        <v>114</v>
      </c>
      <c r="G10" s="259"/>
      <c r="H10" s="264" t="s">
        <v>115</v>
      </c>
      <c r="I10" s="259"/>
      <c r="J10" s="264" t="s">
        <v>116</v>
      </c>
      <c r="K10" s="259"/>
      <c r="L10" s="264" t="s">
        <v>69</v>
      </c>
      <c r="M10" s="259"/>
      <c r="N10" s="264" t="s">
        <v>117</v>
      </c>
      <c r="O10" s="259"/>
      <c r="P10" s="264" t="s">
        <v>118</v>
      </c>
      <c r="Q10" s="259"/>
      <c r="R10" s="264" t="s">
        <v>119</v>
      </c>
      <c r="S10" s="259"/>
      <c r="T10" s="264" t="s">
        <v>120</v>
      </c>
      <c r="U10" s="259"/>
      <c r="V10" s="264" t="s">
        <v>121</v>
      </c>
    </row>
    <row r="11" spans="1:22" s="262" customFormat="1" ht="3.9" customHeight="1" x14ac:dyDescent="0.6">
      <c r="A11" s="255"/>
      <c r="B11" s="255"/>
      <c r="C11" s="255"/>
      <c r="D11" s="250"/>
      <c r="E11" s="255"/>
      <c r="F11" s="254"/>
      <c r="G11" s="259"/>
      <c r="H11" s="254"/>
      <c r="I11" s="259"/>
      <c r="J11" s="254"/>
      <c r="K11" s="259"/>
      <c r="L11" s="254"/>
      <c r="M11" s="259"/>
      <c r="N11" s="254"/>
      <c r="O11" s="259"/>
      <c r="P11" s="254"/>
      <c r="Q11" s="259"/>
      <c r="R11" s="254"/>
      <c r="S11" s="259"/>
      <c r="T11" s="254"/>
      <c r="U11" s="259"/>
      <c r="V11" s="254"/>
    </row>
    <row r="12" spans="1:22" s="262" customFormat="1" ht="18.75" customHeight="1" x14ac:dyDescent="0.6">
      <c r="A12" s="265" t="s">
        <v>179</v>
      </c>
      <c r="B12" s="255"/>
      <c r="C12" s="255"/>
      <c r="D12" s="250"/>
      <c r="E12" s="255"/>
    </row>
    <row r="13" spans="1:22" s="262" customFormat="1" ht="18.899999999999999" customHeight="1" x14ac:dyDescent="0.6">
      <c r="A13" s="265"/>
      <c r="B13" s="265" t="s">
        <v>178</v>
      </c>
      <c r="C13" s="255"/>
      <c r="D13" s="250"/>
      <c r="E13" s="255"/>
      <c r="F13" s="256">
        <v>4179625</v>
      </c>
      <c r="G13" s="266"/>
      <c r="H13" s="256">
        <v>319357</v>
      </c>
      <c r="I13" s="266"/>
      <c r="J13" s="256">
        <v>437933</v>
      </c>
      <c r="K13" s="266"/>
      <c r="L13" s="256">
        <v>11289455</v>
      </c>
      <c r="M13" s="257"/>
      <c r="N13" s="256">
        <v>13842</v>
      </c>
      <c r="O13" s="257"/>
      <c r="P13" s="267">
        <v>-846</v>
      </c>
      <c r="Q13" s="259"/>
      <c r="R13" s="267">
        <f>SUM(F13:P13)</f>
        <v>16239366</v>
      </c>
      <c r="S13" s="267"/>
      <c r="T13" s="256">
        <v>-153</v>
      </c>
      <c r="U13" s="267"/>
      <c r="V13" s="267">
        <f>SUM(R13:T13)</f>
        <v>16239213</v>
      </c>
    </row>
    <row r="14" spans="1:22" s="262" customFormat="1" ht="18.899999999999999" customHeight="1" x14ac:dyDescent="0.6">
      <c r="A14" s="268" t="s">
        <v>163</v>
      </c>
      <c r="C14" s="255"/>
      <c r="D14" s="269">
        <v>4</v>
      </c>
      <c r="E14" s="255"/>
      <c r="F14" s="274">
        <v>0</v>
      </c>
      <c r="G14" s="267"/>
      <c r="H14" s="274">
        <v>0</v>
      </c>
      <c r="I14" s="267"/>
      <c r="J14" s="274">
        <v>0</v>
      </c>
      <c r="K14" s="267"/>
      <c r="L14" s="274">
        <v>-7806</v>
      </c>
      <c r="M14" s="267"/>
      <c r="N14" s="274">
        <v>0</v>
      </c>
      <c r="O14" s="267"/>
      <c r="P14" s="274">
        <v>0</v>
      </c>
      <c r="Q14" s="267"/>
      <c r="R14" s="274">
        <f>SUM(F14:P14)</f>
        <v>-7806</v>
      </c>
      <c r="S14" s="267"/>
      <c r="T14" s="274">
        <v>0</v>
      </c>
      <c r="U14" s="267"/>
      <c r="V14" s="274">
        <f>SUM(R14:T14)</f>
        <v>-7806</v>
      </c>
    </row>
    <row r="15" spans="1:22" s="262" customFormat="1" ht="3.9" customHeight="1" x14ac:dyDescent="0.6">
      <c r="A15" s="255"/>
      <c r="B15" s="255"/>
      <c r="D15" s="250"/>
      <c r="E15" s="255"/>
      <c r="F15" s="270"/>
      <c r="G15" s="271"/>
      <c r="H15" s="270"/>
      <c r="I15" s="271"/>
      <c r="J15" s="270"/>
      <c r="K15" s="271"/>
      <c r="L15" s="256"/>
      <c r="M15" s="271"/>
      <c r="N15" s="270"/>
      <c r="O15" s="271"/>
      <c r="P15" s="270"/>
      <c r="Q15" s="267"/>
      <c r="R15" s="256"/>
      <c r="S15" s="267"/>
      <c r="T15" s="270"/>
      <c r="U15" s="267"/>
      <c r="V15" s="267"/>
    </row>
    <row r="16" spans="1:22" s="262" customFormat="1" ht="18.899999999999999" customHeight="1" x14ac:dyDescent="0.6">
      <c r="A16" s="272" t="s">
        <v>176</v>
      </c>
      <c r="B16" s="255"/>
      <c r="C16" s="255"/>
      <c r="D16" s="255"/>
      <c r="E16" s="255"/>
      <c r="F16" s="267">
        <f>SUM(F13:F14)</f>
        <v>4179625</v>
      </c>
      <c r="G16" s="273"/>
      <c r="H16" s="267">
        <f>SUM(H13:H14)</f>
        <v>319357</v>
      </c>
      <c r="I16" s="271"/>
      <c r="J16" s="267">
        <f>SUM(J13:J14)</f>
        <v>437933</v>
      </c>
      <c r="K16" s="271"/>
      <c r="L16" s="267">
        <f>SUM(L13:L14)</f>
        <v>11281649</v>
      </c>
      <c r="M16" s="273"/>
      <c r="N16" s="267">
        <f>SUM(N13:N14)</f>
        <v>13842</v>
      </c>
      <c r="O16" s="271"/>
      <c r="P16" s="267">
        <f>SUM(P13:P14)</f>
        <v>-846</v>
      </c>
      <c r="Q16" s="267"/>
      <c r="R16" s="267">
        <f>SUM(F16:P16)</f>
        <v>16231560</v>
      </c>
      <c r="S16" s="267"/>
      <c r="T16" s="256">
        <f>SUM(T13:T14)</f>
        <v>-153</v>
      </c>
      <c r="U16" s="267"/>
      <c r="V16" s="267">
        <f>SUM(R16:T16)</f>
        <v>16231407</v>
      </c>
    </row>
    <row r="17" spans="1:22" s="262" customFormat="1" ht="3.9" customHeight="1" x14ac:dyDescent="0.6">
      <c r="A17" s="265"/>
      <c r="B17" s="255"/>
      <c r="C17" s="255"/>
      <c r="D17" s="255"/>
      <c r="E17" s="255"/>
      <c r="F17" s="267"/>
      <c r="G17" s="273"/>
      <c r="H17" s="267"/>
      <c r="I17" s="271"/>
      <c r="J17" s="267"/>
      <c r="K17" s="271"/>
      <c r="L17" s="267"/>
      <c r="M17" s="273"/>
      <c r="N17" s="267"/>
      <c r="O17" s="271"/>
      <c r="P17" s="267"/>
      <c r="Q17" s="267"/>
      <c r="R17" s="267"/>
      <c r="S17" s="267"/>
      <c r="T17" s="256"/>
      <c r="U17" s="267"/>
      <c r="V17" s="267"/>
    </row>
    <row r="18" spans="1:22" s="262" customFormat="1" ht="18.899999999999999" customHeight="1" x14ac:dyDescent="0.6">
      <c r="A18" s="265" t="s">
        <v>122</v>
      </c>
      <c r="B18" s="255"/>
      <c r="C18" s="255"/>
      <c r="D18" s="255"/>
      <c r="E18" s="255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 t="s">
        <v>188</v>
      </c>
      <c r="U18" s="267"/>
      <c r="V18" s="267"/>
    </row>
    <row r="19" spans="1:22" s="262" customFormat="1" ht="18.899999999999999" customHeight="1" x14ac:dyDescent="0.6">
      <c r="A19" s="268" t="s">
        <v>123</v>
      </c>
      <c r="C19" s="255"/>
      <c r="D19" s="269">
        <v>14</v>
      </c>
      <c r="E19" s="255"/>
      <c r="F19" s="267">
        <v>0</v>
      </c>
      <c r="G19" s="267"/>
      <c r="H19" s="267">
        <v>0</v>
      </c>
      <c r="I19" s="267"/>
      <c r="J19" s="267">
        <v>0</v>
      </c>
      <c r="K19" s="267"/>
      <c r="L19" s="267">
        <v>0</v>
      </c>
      <c r="M19" s="267"/>
      <c r="N19" s="267">
        <v>1797</v>
      </c>
      <c r="O19" s="267"/>
      <c r="P19" s="267">
        <v>0</v>
      </c>
      <c r="Q19" s="267"/>
      <c r="R19" s="267">
        <f t="shared" ref="R19:R21" si="0">SUM(F19:P19)</f>
        <v>1797</v>
      </c>
      <c r="S19" s="267"/>
      <c r="T19" s="267">
        <v>0</v>
      </c>
      <c r="U19" s="267"/>
      <c r="V19" s="267">
        <f>SUM(R19:T19)</f>
        <v>1797</v>
      </c>
    </row>
    <row r="20" spans="1:22" s="262" customFormat="1" ht="18.899999999999999" customHeight="1" x14ac:dyDescent="0.6">
      <c r="A20" s="255" t="s">
        <v>93</v>
      </c>
      <c r="C20" s="255"/>
      <c r="D20" s="255"/>
      <c r="E20" s="255"/>
      <c r="F20" s="267">
        <v>0</v>
      </c>
      <c r="G20" s="267"/>
      <c r="H20" s="267">
        <v>0</v>
      </c>
      <c r="I20" s="267"/>
      <c r="J20" s="267">
        <v>0</v>
      </c>
      <c r="K20" s="267"/>
      <c r="L20" s="267">
        <f>'PL5-6'!H71</f>
        <v>314751</v>
      </c>
      <c r="M20" s="267"/>
      <c r="N20" s="267">
        <v>0</v>
      </c>
      <c r="O20" s="267"/>
      <c r="P20" s="267">
        <v>-1839</v>
      </c>
      <c r="Q20" s="267"/>
      <c r="R20" s="267">
        <f t="shared" si="0"/>
        <v>312912</v>
      </c>
      <c r="S20" s="267"/>
      <c r="T20" s="267">
        <v>-2789</v>
      </c>
      <c r="U20" s="267"/>
      <c r="V20" s="267">
        <f>SUM(R20:T20)</f>
        <v>310123</v>
      </c>
    </row>
    <row r="21" spans="1:22" s="262" customFormat="1" ht="18.899999999999999" customHeight="1" x14ac:dyDescent="0.6">
      <c r="A21" s="255" t="s">
        <v>124</v>
      </c>
      <c r="C21" s="255"/>
      <c r="D21" s="255"/>
      <c r="E21" s="255"/>
      <c r="F21" s="274">
        <v>0</v>
      </c>
      <c r="G21" s="267"/>
      <c r="H21" s="274">
        <v>0</v>
      </c>
      <c r="I21" s="267"/>
      <c r="J21" s="274">
        <v>0</v>
      </c>
      <c r="K21" s="267"/>
      <c r="L21" s="274">
        <v>0</v>
      </c>
      <c r="M21" s="267"/>
      <c r="N21" s="274">
        <v>0</v>
      </c>
      <c r="O21" s="267"/>
      <c r="P21" s="274">
        <v>0</v>
      </c>
      <c r="Q21" s="267"/>
      <c r="R21" s="275">
        <f t="shared" si="0"/>
        <v>0</v>
      </c>
      <c r="S21" s="267"/>
      <c r="T21" s="275">
        <v>1800</v>
      </c>
      <c r="U21" s="267"/>
      <c r="V21" s="275">
        <f>SUM(R21:T21)</f>
        <v>1800</v>
      </c>
    </row>
    <row r="22" spans="1:22" s="262" customFormat="1" ht="3.9" customHeight="1" x14ac:dyDescent="0.6">
      <c r="A22" s="255"/>
      <c r="B22" s="255"/>
      <c r="C22" s="255"/>
      <c r="D22" s="255"/>
      <c r="E22" s="255"/>
      <c r="F22" s="256"/>
      <c r="G22" s="257"/>
      <c r="H22" s="256"/>
      <c r="I22" s="257"/>
      <c r="J22" s="256"/>
      <c r="K22" s="257"/>
      <c r="L22" s="256"/>
      <c r="M22" s="257"/>
      <c r="N22" s="256"/>
      <c r="O22" s="257"/>
      <c r="P22" s="256"/>
      <c r="Q22" s="257"/>
      <c r="R22" s="256"/>
      <c r="S22" s="257"/>
      <c r="T22" s="256"/>
      <c r="U22" s="257"/>
      <c r="V22" s="276"/>
    </row>
    <row r="23" spans="1:22" s="262" customFormat="1" ht="18.899999999999999" customHeight="1" thickBot="1" x14ac:dyDescent="0.65">
      <c r="A23" s="265" t="s">
        <v>125</v>
      </c>
      <c r="B23" s="255"/>
      <c r="C23" s="255"/>
      <c r="D23" s="255"/>
      <c r="E23" s="255"/>
      <c r="F23" s="277">
        <f>SUM(F16:F22)</f>
        <v>4179625</v>
      </c>
      <c r="G23" s="257"/>
      <c r="H23" s="277">
        <f>SUM(H16:H22)</f>
        <v>319357</v>
      </c>
      <c r="I23" s="257"/>
      <c r="J23" s="277">
        <f>SUM(J16:J22)</f>
        <v>437933</v>
      </c>
      <c r="K23" s="257"/>
      <c r="L23" s="277">
        <f>SUM(L16:L22)</f>
        <v>11596400</v>
      </c>
      <c r="M23" s="257"/>
      <c r="N23" s="277">
        <f>SUM(N16:N22)</f>
        <v>15639</v>
      </c>
      <c r="O23" s="257"/>
      <c r="P23" s="277">
        <f>SUM(P16:P22)</f>
        <v>-2685</v>
      </c>
      <c r="Q23" s="257"/>
      <c r="R23" s="277">
        <f>SUM(R16:R22)</f>
        <v>16546269</v>
      </c>
      <c r="S23" s="257"/>
      <c r="T23" s="277">
        <f>SUM(T16:T22)</f>
        <v>-1142</v>
      </c>
      <c r="U23" s="257"/>
      <c r="V23" s="277">
        <f>SUM(V16:V22)</f>
        <v>16545127</v>
      </c>
    </row>
    <row r="24" spans="1:22" s="262" customFormat="1" ht="12" customHeight="1" thickTop="1" x14ac:dyDescent="0.6">
      <c r="A24" s="265"/>
      <c r="B24" s="255"/>
      <c r="C24" s="255"/>
      <c r="D24" s="255"/>
      <c r="E24" s="255"/>
      <c r="F24" s="256"/>
      <c r="G24" s="257"/>
      <c r="H24" s="256"/>
      <c r="I24" s="257"/>
      <c r="J24" s="256"/>
      <c r="K24" s="257"/>
      <c r="L24" s="256"/>
      <c r="M24" s="257"/>
      <c r="N24" s="256"/>
      <c r="O24" s="257"/>
      <c r="P24" s="256"/>
      <c r="Q24" s="257"/>
      <c r="R24" s="256"/>
      <c r="S24" s="257"/>
      <c r="T24" s="256"/>
      <c r="U24" s="257"/>
      <c r="V24" s="256"/>
    </row>
    <row r="25" spans="1:22" s="262" customFormat="1" ht="18.899999999999999" customHeight="1" x14ac:dyDescent="0.6">
      <c r="A25" s="265" t="s">
        <v>183</v>
      </c>
      <c r="B25" s="255"/>
      <c r="C25" s="255"/>
      <c r="D25" s="255"/>
      <c r="E25" s="255"/>
      <c r="F25" s="278"/>
      <c r="G25" s="257"/>
      <c r="H25" s="278"/>
      <c r="I25" s="257"/>
      <c r="J25" s="278"/>
      <c r="K25" s="257"/>
      <c r="L25" s="278"/>
      <c r="M25" s="257"/>
      <c r="N25" s="278"/>
      <c r="O25" s="257"/>
      <c r="P25" s="278"/>
      <c r="Q25" s="257"/>
      <c r="R25" s="278"/>
      <c r="S25" s="257"/>
      <c r="T25" s="278"/>
      <c r="U25" s="257"/>
      <c r="V25" s="278"/>
    </row>
    <row r="26" spans="1:22" s="262" customFormat="1" ht="18.899999999999999" customHeight="1" x14ac:dyDescent="0.6">
      <c r="B26" s="265" t="s">
        <v>178</v>
      </c>
      <c r="C26" s="255"/>
      <c r="D26" s="255"/>
      <c r="E26" s="255"/>
      <c r="F26" s="278">
        <v>4179625</v>
      </c>
      <c r="G26" s="266"/>
      <c r="H26" s="278">
        <v>319357</v>
      </c>
      <c r="I26" s="266"/>
      <c r="J26" s="278">
        <v>437933</v>
      </c>
      <c r="K26" s="266"/>
      <c r="L26" s="278">
        <v>12612608</v>
      </c>
      <c r="M26" s="257"/>
      <c r="N26" s="278">
        <v>23751</v>
      </c>
      <c r="O26" s="257"/>
      <c r="P26" s="279">
        <v>-7914</v>
      </c>
      <c r="Q26" s="259"/>
      <c r="R26" s="279">
        <f>SUM(F26:P26)</f>
        <v>17565360</v>
      </c>
      <c r="S26" s="267"/>
      <c r="T26" s="278">
        <v>-8792</v>
      </c>
      <c r="U26" s="267"/>
      <c r="V26" s="279">
        <f>SUM(R26:T26)</f>
        <v>17556568</v>
      </c>
    </row>
    <row r="27" spans="1:22" s="262" customFormat="1" ht="18.899999999999999" customHeight="1" x14ac:dyDescent="0.6">
      <c r="A27" s="255" t="s">
        <v>163</v>
      </c>
      <c r="B27" s="255"/>
      <c r="D27" s="269">
        <v>4</v>
      </c>
      <c r="E27" s="255"/>
      <c r="F27" s="280">
        <v>0</v>
      </c>
      <c r="G27" s="271"/>
      <c r="H27" s="280">
        <v>0</v>
      </c>
      <c r="I27" s="271"/>
      <c r="J27" s="280">
        <v>0</v>
      </c>
      <c r="K27" s="271"/>
      <c r="L27" s="281">
        <v>-9907</v>
      </c>
      <c r="M27" s="271"/>
      <c r="N27" s="280">
        <v>0</v>
      </c>
      <c r="O27" s="271"/>
      <c r="P27" s="280">
        <v>0</v>
      </c>
      <c r="Q27" s="267"/>
      <c r="R27" s="281">
        <f>SUM(F27:P27)</f>
        <v>-9907</v>
      </c>
      <c r="S27" s="267"/>
      <c r="T27" s="280">
        <v>0</v>
      </c>
      <c r="U27" s="267"/>
      <c r="V27" s="282">
        <f>SUM(R27:T27)</f>
        <v>-9907</v>
      </c>
    </row>
    <row r="28" spans="1:22" s="262" customFormat="1" ht="3.9" customHeight="1" x14ac:dyDescent="0.6">
      <c r="A28" s="255"/>
      <c r="B28" s="255"/>
      <c r="D28" s="250"/>
      <c r="E28" s="255"/>
      <c r="F28" s="283"/>
      <c r="G28" s="271"/>
      <c r="H28" s="283"/>
      <c r="I28" s="271"/>
      <c r="J28" s="283"/>
      <c r="K28" s="271"/>
      <c r="L28" s="278"/>
      <c r="M28" s="271"/>
      <c r="N28" s="283"/>
      <c r="O28" s="271"/>
      <c r="P28" s="283"/>
      <c r="Q28" s="267"/>
      <c r="R28" s="278"/>
      <c r="S28" s="267"/>
      <c r="T28" s="283"/>
      <c r="U28" s="267"/>
      <c r="V28" s="279"/>
    </row>
    <row r="29" spans="1:22" s="262" customFormat="1" ht="18.899999999999999" customHeight="1" x14ac:dyDescent="0.6">
      <c r="A29" s="272" t="s">
        <v>184</v>
      </c>
      <c r="B29" s="255"/>
      <c r="C29" s="255"/>
      <c r="D29" s="255"/>
      <c r="E29" s="255"/>
      <c r="F29" s="279">
        <f>SUM(F26:F27)</f>
        <v>4179625</v>
      </c>
      <c r="G29" s="273"/>
      <c r="H29" s="279">
        <f>SUM(H26:H27)</f>
        <v>319357</v>
      </c>
      <c r="I29" s="271"/>
      <c r="J29" s="279">
        <f>SUM(J26:J27)</f>
        <v>437933</v>
      </c>
      <c r="K29" s="271"/>
      <c r="L29" s="279">
        <f>SUM(L26:L27)</f>
        <v>12602701</v>
      </c>
      <c r="M29" s="273"/>
      <c r="N29" s="279">
        <f>SUM(N26:N27)</f>
        <v>23751</v>
      </c>
      <c r="O29" s="271"/>
      <c r="P29" s="279">
        <f>SUM(P26:P27)</f>
        <v>-7914</v>
      </c>
      <c r="Q29" s="267"/>
      <c r="R29" s="279">
        <f>SUM(F29:P29)</f>
        <v>17555453</v>
      </c>
      <c r="S29" s="267"/>
      <c r="T29" s="278">
        <f>SUM(T26:T27)</f>
        <v>-8792</v>
      </c>
      <c r="U29" s="267"/>
      <c r="V29" s="279">
        <f>SUM(R29:T29)</f>
        <v>17546661</v>
      </c>
    </row>
    <row r="30" spans="1:22" s="262" customFormat="1" ht="3.9" customHeight="1" x14ac:dyDescent="0.6">
      <c r="A30" s="272"/>
      <c r="B30" s="255"/>
      <c r="C30" s="255"/>
      <c r="D30" s="255"/>
      <c r="E30" s="255"/>
      <c r="F30" s="279"/>
      <c r="G30" s="273"/>
      <c r="H30" s="279"/>
      <c r="I30" s="271"/>
      <c r="J30" s="279"/>
      <c r="K30" s="271"/>
      <c r="L30" s="279"/>
      <c r="M30" s="273"/>
      <c r="N30" s="279"/>
      <c r="O30" s="271"/>
      <c r="P30" s="279"/>
      <c r="Q30" s="267"/>
      <c r="R30" s="279"/>
      <c r="S30" s="267"/>
      <c r="T30" s="278"/>
      <c r="U30" s="267"/>
      <c r="V30" s="279"/>
    </row>
    <row r="31" spans="1:22" s="262" customFormat="1" ht="18.899999999999999" customHeight="1" x14ac:dyDescent="0.6">
      <c r="A31" s="265" t="s">
        <v>122</v>
      </c>
      <c r="B31" s="255"/>
      <c r="C31" s="255"/>
      <c r="D31" s="255"/>
      <c r="E31" s="255"/>
      <c r="F31" s="279"/>
      <c r="G31" s="267"/>
      <c r="H31" s="279"/>
      <c r="I31" s="267"/>
      <c r="J31" s="279"/>
      <c r="K31" s="267"/>
      <c r="L31" s="279"/>
      <c r="M31" s="267"/>
      <c r="N31" s="279"/>
      <c r="O31" s="267"/>
      <c r="P31" s="279"/>
      <c r="Q31" s="267"/>
      <c r="R31" s="279"/>
      <c r="S31" s="267"/>
      <c r="T31" s="279"/>
      <c r="U31" s="267"/>
      <c r="V31" s="279"/>
    </row>
    <row r="32" spans="1:22" s="262" customFormat="1" ht="18.899999999999999" customHeight="1" x14ac:dyDescent="0.6">
      <c r="A32" s="268" t="s">
        <v>123</v>
      </c>
      <c r="C32" s="255"/>
      <c r="D32" s="269">
        <v>14</v>
      </c>
      <c r="E32" s="255"/>
      <c r="F32" s="279">
        <v>0</v>
      </c>
      <c r="G32" s="267"/>
      <c r="H32" s="279">
        <v>0</v>
      </c>
      <c r="I32" s="267"/>
      <c r="J32" s="279">
        <v>0</v>
      </c>
      <c r="K32" s="267"/>
      <c r="L32" s="279">
        <v>0</v>
      </c>
      <c r="M32" s="267"/>
      <c r="N32" s="279">
        <v>986</v>
      </c>
      <c r="O32" s="267"/>
      <c r="P32" s="279">
        <v>0</v>
      </c>
      <c r="Q32" s="267"/>
      <c r="R32" s="279">
        <f t="shared" ref="R32" si="1">SUM(F32:P32)</f>
        <v>986</v>
      </c>
      <c r="S32" s="267"/>
      <c r="T32" s="279">
        <v>0</v>
      </c>
      <c r="U32" s="267"/>
      <c r="V32" s="279">
        <f>SUM(R32:T32)</f>
        <v>986</v>
      </c>
    </row>
    <row r="33" spans="1:22" s="262" customFormat="1" ht="18.899999999999999" customHeight="1" x14ac:dyDescent="0.6">
      <c r="A33" s="255" t="s">
        <v>93</v>
      </c>
      <c r="C33" s="255"/>
      <c r="D33" s="255"/>
      <c r="E33" s="255"/>
      <c r="F33" s="282">
        <v>0</v>
      </c>
      <c r="G33" s="267"/>
      <c r="H33" s="282">
        <v>0</v>
      </c>
      <c r="I33" s="267"/>
      <c r="J33" s="282">
        <v>0</v>
      </c>
      <c r="K33" s="267"/>
      <c r="L33" s="282">
        <f>'PL5-6'!F71</f>
        <v>300614</v>
      </c>
      <c r="M33" s="267"/>
      <c r="N33" s="282">
        <v>0</v>
      </c>
      <c r="O33" s="267"/>
      <c r="P33" s="282">
        <v>46329</v>
      </c>
      <c r="Q33" s="267"/>
      <c r="R33" s="284">
        <f>SUM(F33:P33)</f>
        <v>346943</v>
      </c>
      <c r="S33" s="267"/>
      <c r="T33" s="284">
        <v>-2336</v>
      </c>
      <c r="U33" s="267"/>
      <c r="V33" s="284">
        <f>SUM(R33:T33)</f>
        <v>344607</v>
      </c>
    </row>
    <row r="34" spans="1:22" s="262" customFormat="1" ht="3.9" customHeight="1" x14ac:dyDescent="0.6">
      <c r="A34" s="255"/>
      <c r="B34" s="255"/>
      <c r="C34" s="255"/>
      <c r="D34" s="255"/>
      <c r="E34" s="255"/>
      <c r="F34" s="278"/>
      <c r="G34" s="257"/>
      <c r="H34" s="278"/>
      <c r="I34" s="257"/>
      <c r="J34" s="278"/>
      <c r="K34" s="257"/>
      <c r="L34" s="278"/>
      <c r="M34" s="257"/>
      <c r="N34" s="278"/>
      <c r="O34" s="257"/>
      <c r="P34" s="278"/>
      <c r="Q34" s="257"/>
      <c r="R34" s="278"/>
      <c r="S34" s="257"/>
      <c r="T34" s="278"/>
      <c r="U34" s="257"/>
      <c r="V34" s="285"/>
    </row>
    <row r="35" spans="1:22" s="262" customFormat="1" ht="18.899999999999999" customHeight="1" thickBot="1" x14ac:dyDescent="0.65">
      <c r="A35" s="265" t="s">
        <v>185</v>
      </c>
      <c r="B35" s="255"/>
      <c r="C35" s="255"/>
      <c r="D35" s="255"/>
      <c r="E35" s="255"/>
      <c r="F35" s="286">
        <f>SUM(F29:F34)</f>
        <v>4179625</v>
      </c>
      <c r="G35" s="257"/>
      <c r="H35" s="286">
        <f>SUM(H29:H34)</f>
        <v>319357</v>
      </c>
      <c r="I35" s="257"/>
      <c r="J35" s="286">
        <f>SUM(J29:J34)</f>
        <v>437933</v>
      </c>
      <c r="K35" s="257"/>
      <c r="L35" s="286">
        <f>SUM(L29:L34)</f>
        <v>12903315</v>
      </c>
      <c r="M35" s="257"/>
      <c r="N35" s="286">
        <f>SUM(N29:N34)</f>
        <v>24737</v>
      </c>
      <c r="O35" s="257"/>
      <c r="P35" s="286">
        <f>SUM(P29:P34)</f>
        <v>38415</v>
      </c>
      <c r="Q35" s="257"/>
      <c r="R35" s="286">
        <f>SUM(R29:R34)</f>
        <v>17903382</v>
      </c>
      <c r="S35" s="257"/>
      <c r="T35" s="286">
        <f>SUM(T29:T34)</f>
        <v>-11128</v>
      </c>
      <c r="U35" s="257"/>
      <c r="V35" s="286">
        <f>SUM(V29:V34)</f>
        <v>17892254</v>
      </c>
    </row>
    <row r="36" spans="1:22" s="262" customFormat="1" ht="18.899999999999999" customHeight="1" thickTop="1" x14ac:dyDescent="0.6">
      <c r="A36" s="265"/>
      <c r="B36" s="255"/>
      <c r="C36" s="255"/>
      <c r="D36" s="255"/>
      <c r="E36" s="255"/>
      <c r="F36" s="267"/>
      <c r="G36" s="257"/>
      <c r="H36" s="267"/>
      <c r="I36" s="257"/>
      <c r="J36" s="267"/>
      <c r="K36" s="257"/>
      <c r="L36" s="267"/>
      <c r="M36" s="257"/>
      <c r="N36" s="267"/>
      <c r="O36" s="257"/>
      <c r="P36" s="267"/>
      <c r="Q36" s="257"/>
      <c r="R36" s="267"/>
      <c r="S36" s="257"/>
      <c r="T36" s="267"/>
      <c r="U36" s="257"/>
      <c r="V36" s="267"/>
    </row>
    <row r="37" spans="1:22" s="262" customFormat="1" ht="12" customHeight="1" x14ac:dyDescent="0.6">
      <c r="A37" s="265"/>
      <c r="B37" s="255"/>
      <c r="C37" s="255"/>
      <c r="D37" s="255"/>
      <c r="E37" s="255"/>
      <c r="F37" s="267"/>
      <c r="G37" s="257"/>
      <c r="H37" s="267"/>
      <c r="I37" s="257"/>
      <c r="J37" s="267"/>
      <c r="K37" s="257"/>
      <c r="L37" s="267"/>
      <c r="M37" s="257"/>
      <c r="N37" s="267"/>
      <c r="O37" s="257"/>
      <c r="P37" s="267"/>
      <c r="Q37" s="257"/>
      <c r="R37" s="267"/>
      <c r="S37" s="257"/>
      <c r="T37" s="267"/>
      <c r="U37" s="257"/>
      <c r="V37" s="267"/>
    </row>
    <row r="38" spans="1:22" ht="21.9" customHeight="1" x14ac:dyDescent="0.6">
      <c r="A38" s="116" t="s">
        <v>31</v>
      </c>
      <c r="B38" s="116"/>
      <c r="C38" s="116"/>
      <c r="D38" s="116"/>
      <c r="E38" s="116"/>
      <c r="F38" s="118"/>
      <c r="G38" s="117"/>
      <c r="H38" s="118"/>
      <c r="I38" s="117"/>
      <c r="J38" s="49"/>
      <c r="K38" s="70"/>
      <c r="L38" s="49"/>
      <c r="M38" s="70"/>
      <c r="N38" s="49"/>
      <c r="O38" s="70"/>
      <c r="P38" s="49"/>
      <c r="Q38" s="70"/>
      <c r="R38" s="49"/>
      <c r="S38" s="70"/>
      <c r="T38" s="49"/>
      <c r="U38" s="70"/>
      <c r="V38" s="49"/>
    </row>
    <row r="39" spans="1:22" ht="21" customHeight="1" x14ac:dyDescent="0.6">
      <c r="A39" s="16"/>
      <c r="B39" s="16"/>
      <c r="C39" s="16"/>
      <c r="D39" s="16"/>
      <c r="E39" s="16"/>
      <c r="F39" s="80"/>
      <c r="G39" s="79"/>
      <c r="H39" s="80"/>
      <c r="I39" s="79"/>
      <c r="J39" s="48"/>
      <c r="K39" s="72"/>
      <c r="L39" s="48"/>
      <c r="M39" s="72"/>
      <c r="N39" s="48"/>
      <c r="O39" s="72"/>
      <c r="P39" s="48"/>
      <c r="Q39" s="72"/>
      <c r="R39" s="48"/>
      <c r="S39" s="72"/>
      <c r="T39" s="48"/>
      <c r="V39" s="48"/>
    </row>
    <row r="115" spans="6:6" ht="21" customHeight="1" x14ac:dyDescent="0.6">
      <c r="F115" s="120">
        <f>+'EQ-7'!N241</f>
        <v>0</v>
      </c>
    </row>
  </sheetData>
  <mergeCells count="4">
    <mergeCell ref="F5:V5"/>
    <mergeCell ref="F6:R6"/>
    <mergeCell ref="J7:L7"/>
    <mergeCell ref="N7:P7"/>
  </mergeCells>
  <pageMargins left="0.4" right="0.4" top="0.5" bottom="0.6" header="0.49" footer="0.4"/>
  <pageSetup paperSize="9" scale="92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7"/>
  <sheetViews>
    <sheetView topLeftCell="A5" zoomScale="70" zoomScaleNormal="70" zoomScaleSheetLayoutView="100" workbookViewId="0">
      <selection activeCell="D39" sqref="D39"/>
    </sheetView>
  </sheetViews>
  <sheetFormatPr defaultColWidth="9.125" defaultRowHeight="21" customHeight="1" x14ac:dyDescent="0.6"/>
  <cols>
    <col min="1" max="2" width="1.75" style="15" customWidth="1"/>
    <col min="3" max="3" width="53.125" style="15" customWidth="1"/>
    <col min="4" max="4" width="8.625" style="15" customWidth="1"/>
    <col min="5" max="5" width="1.125" style="119" customWidth="1"/>
    <col min="6" max="6" width="12.875" style="120" customWidth="1"/>
    <col min="7" max="7" width="1.125" style="119" customWidth="1"/>
    <col min="8" max="8" width="12.125" style="120" customWidth="1"/>
    <col min="9" max="9" width="1.125" style="119" customWidth="1"/>
    <col min="10" max="10" width="12.125" style="44" customWidth="1"/>
    <col min="11" max="11" width="1.125" style="119" customWidth="1"/>
    <col min="12" max="12" width="12.125" style="44" customWidth="1"/>
    <col min="13" max="13" width="1.125" style="119" customWidth="1"/>
    <col min="14" max="14" width="16.625" style="44" customWidth="1"/>
    <col min="15" max="15" width="1.125" style="119" customWidth="1"/>
    <col min="16" max="16" width="12.875" style="121" customWidth="1"/>
    <col min="17" max="16384" width="9.125" style="15"/>
  </cols>
  <sheetData>
    <row r="1" spans="1:16" s="22" customFormat="1" ht="17.399999999999999" customHeight="1" x14ac:dyDescent="0.6">
      <c r="A1" s="22" t="s">
        <v>0</v>
      </c>
      <c r="E1" s="85"/>
      <c r="F1" s="86"/>
      <c r="G1" s="85"/>
      <c r="H1" s="86"/>
      <c r="I1" s="85"/>
      <c r="J1" s="40"/>
      <c r="K1" s="85"/>
      <c r="L1" s="40"/>
      <c r="M1" s="85"/>
      <c r="N1" s="40"/>
      <c r="O1" s="85"/>
      <c r="P1" s="87"/>
    </row>
    <row r="2" spans="1:16" s="22" customFormat="1" ht="17.399999999999999" customHeight="1" x14ac:dyDescent="0.6">
      <c r="A2" s="88" t="s">
        <v>193</v>
      </c>
      <c r="E2" s="85"/>
      <c r="F2" s="86"/>
      <c r="G2" s="85"/>
      <c r="H2" s="86"/>
      <c r="I2" s="85"/>
      <c r="J2" s="40"/>
      <c r="K2" s="85"/>
      <c r="L2" s="40"/>
      <c r="M2" s="85"/>
      <c r="N2" s="40"/>
      <c r="O2" s="85"/>
      <c r="P2" s="87"/>
    </row>
    <row r="3" spans="1:16" s="22" customFormat="1" ht="17.399999999999999" customHeight="1" x14ac:dyDescent="0.6">
      <c r="A3" s="89" t="str">
        <f>'PL5-6'!A3</f>
        <v>สำหรับงวดสามเดือนสิ้นสุดวันที่ 31 มีนาคม พ.ศ. 2563</v>
      </c>
      <c r="B3" s="6"/>
      <c r="C3" s="6"/>
      <c r="D3" s="6"/>
      <c r="E3" s="90"/>
      <c r="F3" s="91"/>
      <c r="G3" s="90"/>
      <c r="H3" s="91"/>
      <c r="I3" s="90"/>
      <c r="J3" s="28"/>
      <c r="K3" s="90"/>
      <c r="L3" s="28"/>
      <c r="M3" s="90"/>
      <c r="N3" s="28"/>
      <c r="O3" s="90"/>
      <c r="P3" s="28"/>
    </row>
    <row r="4" spans="1:16" s="22" customFormat="1" ht="17.399999999999999" customHeight="1" x14ac:dyDescent="0.6">
      <c r="A4" s="88"/>
      <c r="B4" s="88"/>
      <c r="C4" s="88"/>
      <c r="D4" s="88"/>
      <c r="E4" s="78"/>
      <c r="F4" s="92"/>
      <c r="G4" s="78"/>
      <c r="H4" s="92"/>
      <c r="I4" s="78"/>
      <c r="J4" s="17"/>
      <c r="K4" s="78"/>
      <c r="L4" s="17"/>
      <c r="M4" s="78"/>
      <c r="N4" s="17"/>
      <c r="O4" s="78"/>
      <c r="P4" s="17"/>
    </row>
    <row r="5" spans="1:16" s="22" customFormat="1" ht="18" customHeight="1" x14ac:dyDescent="0.6">
      <c r="A5" s="93"/>
      <c r="B5" s="93"/>
      <c r="C5" s="93"/>
      <c r="D5" s="93"/>
      <c r="E5" s="93"/>
      <c r="F5" s="302" t="s">
        <v>126</v>
      </c>
      <c r="G5" s="302"/>
      <c r="H5" s="302"/>
      <c r="I5" s="302"/>
      <c r="J5" s="302"/>
      <c r="K5" s="302"/>
      <c r="L5" s="302"/>
      <c r="M5" s="302"/>
      <c r="N5" s="302"/>
      <c r="O5" s="302"/>
      <c r="P5" s="302"/>
    </row>
    <row r="6" spans="1:16" s="22" customFormat="1" ht="18" customHeight="1" x14ac:dyDescent="0.6">
      <c r="A6" s="94"/>
      <c r="B6" s="94"/>
      <c r="C6" s="94"/>
      <c r="D6" s="94"/>
      <c r="E6" s="95"/>
      <c r="F6" s="96"/>
      <c r="G6" s="95"/>
      <c r="H6" s="96"/>
      <c r="I6" s="95"/>
      <c r="J6" s="87"/>
      <c r="K6" s="97"/>
      <c r="L6" s="87"/>
      <c r="M6" s="98"/>
      <c r="N6" s="99" t="s">
        <v>127</v>
      </c>
      <c r="O6" s="95"/>
      <c r="P6" s="96"/>
    </row>
    <row r="7" spans="1:16" s="22" customFormat="1" ht="18" customHeight="1" x14ac:dyDescent="0.6">
      <c r="A7" s="93"/>
      <c r="B7" s="93"/>
      <c r="C7" s="93"/>
      <c r="D7" s="93"/>
      <c r="E7" s="100"/>
      <c r="F7" s="87"/>
      <c r="G7" s="97"/>
      <c r="H7" s="87"/>
      <c r="I7" s="97"/>
      <c r="J7" s="302" t="s">
        <v>67</v>
      </c>
      <c r="K7" s="302"/>
      <c r="L7" s="302"/>
      <c r="M7" s="100"/>
      <c r="N7" s="101" t="s">
        <v>57</v>
      </c>
      <c r="O7" s="100"/>
      <c r="P7" s="99"/>
    </row>
    <row r="8" spans="1:16" s="22" customFormat="1" ht="18" customHeight="1" x14ac:dyDescent="0.6">
      <c r="A8" s="93"/>
      <c r="B8" s="93"/>
      <c r="C8" s="93"/>
      <c r="D8" s="93"/>
      <c r="E8" s="100"/>
      <c r="F8" s="99" t="s">
        <v>59</v>
      </c>
      <c r="G8" s="100"/>
      <c r="H8" s="102"/>
      <c r="I8" s="100"/>
      <c r="J8" s="103" t="s">
        <v>102</v>
      </c>
      <c r="K8" s="100"/>
      <c r="L8" s="104"/>
      <c r="M8" s="100"/>
      <c r="N8" s="99"/>
      <c r="O8" s="100"/>
      <c r="P8" s="99"/>
    </row>
    <row r="9" spans="1:16" s="16" customFormat="1" ht="18" customHeight="1" x14ac:dyDescent="0.6">
      <c r="A9" s="93"/>
      <c r="B9" s="93"/>
      <c r="C9" s="93"/>
      <c r="D9" s="93"/>
      <c r="E9" s="100"/>
      <c r="F9" s="99" t="s">
        <v>106</v>
      </c>
      <c r="G9" s="100"/>
      <c r="H9" s="99" t="s">
        <v>107</v>
      </c>
      <c r="I9" s="100"/>
      <c r="J9" s="105" t="s">
        <v>108</v>
      </c>
      <c r="K9" s="100"/>
      <c r="L9" s="104"/>
      <c r="M9" s="106"/>
      <c r="N9" s="99" t="s">
        <v>109</v>
      </c>
      <c r="O9" s="100"/>
      <c r="P9" s="17" t="s">
        <v>105</v>
      </c>
    </row>
    <row r="10" spans="1:16" s="16" customFormat="1" ht="18" customHeight="1" x14ac:dyDescent="0.6">
      <c r="A10" s="93"/>
      <c r="B10" s="93"/>
      <c r="C10" s="93"/>
      <c r="D10" s="76" t="s">
        <v>8</v>
      </c>
      <c r="E10" s="106"/>
      <c r="F10" s="101" t="s">
        <v>114</v>
      </c>
      <c r="G10" s="106"/>
      <c r="H10" s="101" t="s">
        <v>115</v>
      </c>
      <c r="I10" s="106"/>
      <c r="J10" s="101" t="s">
        <v>116</v>
      </c>
      <c r="K10" s="106"/>
      <c r="L10" s="101" t="s">
        <v>69</v>
      </c>
      <c r="M10" s="106"/>
      <c r="N10" s="101" t="s">
        <v>117</v>
      </c>
      <c r="O10" s="106"/>
      <c r="P10" s="101" t="s">
        <v>57</v>
      </c>
    </row>
    <row r="11" spans="1:16" s="16" customFormat="1" ht="5.0999999999999996" customHeight="1" x14ac:dyDescent="0.6">
      <c r="A11" s="94"/>
      <c r="B11" s="94"/>
      <c r="C11" s="94"/>
      <c r="D11" s="93"/>
      <c r="E11" s="106"/>
      <c r="F11" s="99"/>
      <c r="G11" s="106"/>
      <c r="H11" s="99"/>
      <c r="I11" s="106"/>
      <c r="J11" s="99"/>
      <c r="K11" s="106"/>
      <c r="L11" s="99"/>
      <c r="M11" s="106"/>
      <c r="N11" s="99"/>
      <c r="O11" s="106"/>
      <c r="P11" s="99"/>
    </row>
    <row r="12" spans="1:16" s="16" customFormat="1" ht="18" customHeight="1" x14ac:dyDescent="0.6">
      <c r="A12" s="107" t="s">
        <v>205</v>
      </c>
      <c r="B12" s="94"/>
      <c r="C12" s="94"/>
      <c r="D12" s="94"/>
      <c r="E12" s="106"/>
    </row>
    <row r="13" spans="1:16" s="16" customFormat="1" ht="18" customHeight="1" x14ac:dyDescent="0.6">
      <c r="A13" s="107"/>
      <c r="B13" s="107" t="s">
        <v>178</v>
      </c>
      <c r="C13" s="94"/>
      <c r="D13" s="94"/>
      <c r="E13" s="106"/>
      <c r="F13" s="96">
        <v>4179625</v>
      </c>
      <c r="G13" s="75"/>
      <c r="H13" s="96">
        <v>319357</v>
      </c>
      <c r="I13" s="75"/>
      <c r="J13" s="96">
        <v>437933</v>
      </c>
      <c r="K13" s="75"/>
      <c r="L13" s="96">
        <v>10130776</v>
      </c>
      <c r="M13" s="75"/>
      <c r="N13" s="96">
        <v>13842</v>
      </c>
      <c r="O13" s="75"/>
      <c r="P13" s="66">
        <f>SUM(F13:N13)</f>
        <v>15081533</v>
      </c>
    </row>
    <row r="14" spans="1:16" s="16" customFormat="1" ht="18" customHeight="1" x14ac:dyDescent="0.6">
      <c r="A14" s="114" t="s">
        <v>163</v>
      </c>
      <c r="C14" s="94"/>
      <c r="D14" s="108">
        <v>4</v>
      </c>
      <c r="E14" s="66"/>
      <c r="F14" s="81">
        <v>0</v>
      </c>
      <c r="G14" s="66"/>
      <c r="H14" s="81">
        <v>0</v>
      </c>
      <c r="I14" s="66"/>
      <c r="J14" s="81">
        <v>0</v>
      </c>
      <c r="K14" s="66"/>
      <c r="L14" s="81">
        <v>-3460</v>
      </c>
      <c r="M14" s="66"/>
      <c r="N14" s="81">
        <v>0</v>
      </c>
      <c r="O14" s="66"/>
      <c r="P14" s="81">
        <f>SUM(F14:N14)</f>
        <v>-3460</v>
      </c>
    </row>
    <row r="15" spans="1:16" s="16" customFormat="1" ht="5.0999999999999996" customHeight="1" x14ac:dyDescent="0.6">
      <c r="A15" s="94"/>
      <c r="B15" s="94"/>
      <c r="D15" s="94"/>
      <c r="E15" s="106"/>
      <c r="F15" s="66"/>
      <c r="G15" s="67"/>
      <c r="H15" s="66"/>
      <c r="I15" s="67"/>
      <c r="J15" s="66"/>
      <c r="K15" s="109"/>
      <c r="L15" s="96"/>
      <c r="M15" s="109"/>
      <c r="N15" s="66"/>
      <c r="O15" s="66"/>
      <c r="P15" s="66"/>
    </row>
    <row r="16" spans="1:16" s="16" customFormat="1" ht="18" customHeight="1" x14ac:dyDescent="0.6">
      <c r="A16" s="110" t="s">
        <v>176</v>
      </c>
      <c r="B16" s="94"/>
      <c r="C16" s="94"/>
      <c r="D16" s="94"/>
      <c r="E16" s="75"/>
      <c r="F16" s="66">
        <f>SUM(F13:F14)</f>
        <v>4179625</v>
      </c>
      <c r="G16" s="111"/>
      <c r="H16" s="66">
        <f>SUM(H13:H14)</f>
        <v>319357</v>
      </c>
      <c r="I16" s="112"/>
      <c r="J16" s="66">
        <f>SUM(J13:J14)</f>
        <v>437933</v>
      </c>
      <c r="K16" s="111"/>
      <c r="L16" s="66">
        <f>SUM(L13:L14)</f>
        <v>10127316</v>
      </c>
      <c r="M16" s="112"/>
      <c r="N16" s="66">
        <f>SUM(N13:N14)</f>
        <v>13842</v>
      </c>
      <c r="O16" s="113"/>
      <c r="P16" s="66">
        <f>SUM(F16:N16)</f>
        <v>15078073</v>
      </c>
    </row>
    <row r="17" spans="1:16" s="16" customFormat="1" ht="5.0999999999999996" customHeight="1" x14ac:dyDescent="0.6">
      <c r="A17" s="107"/>
      <c r="B17" s="94"/>
      <c r="C17" s="94"/>
      <c r="D17" s="94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6" customFormat="1" ht="18" customHeight="1" x14ac:dyDescent="0.6">
      <c r="A18" s="107" t="s">
        <v>122</v>
      </c>
      <c r="B18" s="94"/>
      <c r="C18" s="94"/>
      <c r="D18" s="94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</row>
    <row r="19" spans="1:16" s="16" customFormat="1" ht="18" customHeight="1" x14ac:dyDescent="0.6">
      <c r="A19" s="114" t="s">
        <v>123</v>
      </c>
      <c r="C19" s="94"/>
      <c r="D19" s="108">
        <v>14</v>
      </c>
      <c r="E19" s="66"/>
      <c r="F19" s="66">
        <v>0</v>
      </c>
      <c r="G19" s="66"/>
      <c r="H19" s="66">
        <v>0</v>
      </c>
      <c r="I19" s="66"/>
      <c r="J19" s="66">
        <v>0</v>
      </c>
      <c r="K19" s="66"/>
      <c r="L19" s="66">
        <v>0</v>
      </c>
      <c r="M19" s="66"/>
      <c r="N19" s="66">
        <v>1797</v>
      </c>
      <c r="O19" s="66"/>
      <c r="P19" s="66">
        <f>SUM(F19:N19)</f>
        <v>1797</v>
      </c>
    </row>
    <row r="20" spans="1:16" s="16" customFormat="1" ht="18" customHeight="1" x14ac:dyDescent="0.6">
      <c r="A20" s="94" t="s">
        <v>93</v>
      </c>
      <c r="C20" s="94"/>
      <c r="D20" s="94"/>
      <c r="E20" s="66"/>
      <c r="F20" s="82">
        <v>0</v>
      </c>
      <c r="G20" s="66"/>
      <c r="H20" s="82">
        <v>0</v>
      </c>
      <c r="I20" s="66"/>
      <c r="J20" s="82">
        <v>0</v>
      </c>
      <c r="K20" s="66"/>
      <c r="L20" s="82">
        <f>'PL5-6'!L71</f>
        <v>242877</v>
      </c>
      <c r="M20" s="66"/>
      <c r="N20" s="82">
        <v>0</v>
      </c>
      <c r="O20" s="66"/>
      <c r="P20" s="82">
        <f>SUM(F20:N20)</f>
        <v>242877</v>
      </c>
    </row>
    <row r="21" spans="1:16" s="16" customFormat="1" ht="5.0999999999999996" customHeight="1" x14ac:dyDescent="0.6">
      <c r="A21" s="94"/>
      <c r="B21" s="94"/>
      <c r="C21" s="94"/>
      <c r="D21" s="94"/>
      <c r="E21" s="95"/>
      <c r="F21" s="96"/>
      <c r="G21" s="95"/>
      <c r="H21" s="96"/>
      <c r="I21" s="95"/>
      <c r="J21" s="96"/>
      <c r="K21" s="95"/>
      <c r="L21" s="96"/>
      <c r="M21" s="95"/>
      <c r="N21" s="96"/>
      <c r="O21" s="95"/>
      <c r="P21" s="115"/>
    </row>
    <row r="22" spans="1:16" s="16" customFormat="1" ht="18" customHeight="1" thickBot="1" x14ac:dyDescent="0.65">
      <c r="A22" s="107" t="s">
        <v>125</v>
      </c>
      <c r="B22" s="94"/>
      <c r="C22" s="94"/>
      <c r="D22" s="94"/>
      <c r="E22" s="66"/>
      <c r="F22" s="84">
        <f>SUM(F16:F20)</f>
        <v>4179625</v>
      </c>
      <c r="G22" s="66"/>
      <c r="H22" s="84">
        <f>SUM(H16:H20)</f>
        <v>319357</v>
      </c>
      <c r="I22" s="66"/>
      <c r="J22" s="84">
        <f>SUM(J16:J20)</f>
        <v>437933</v>
      </c>
      <c r="K22" s="66"/>
      <c r="L22" s="84">
        <f>SUM(L16:L20)</f>
        <v>10370193</v>
      </c>
      <c r="M22" s="66"/>
      <c r="N22" s="84">
        <f>SUM(N16:N20)</f>
        <v>15639</v>
      </c>
      <c r="O22" s="66"/>
      <c r="P22" s="84">
        <f>SUM(P16:P20)</f>
        <v>15322747</v>
      </c>
    </row>
    <row r="23" spans="1:16" s="16" customFormat="1" ht="12" customHeight="1" thickTop="1" x14ac:dyDescent="0.6">
      <c r="A23" s="94"/>
      <c r="B23" s="94"/>
      <c r="C23" s="94"/>
      <c r="D23" s="94"/>
      <c r="E23" s="95"/>
      <c r="F23" s="96"/>
      <c r="G23" s="95"/>
      <c r="H23" s="96"/>
      <c r="I23" s="95"/>
      <c r="J23" s="96"/>
      <c r="K23" s="95"/>
      <c r="L23" s="96"/>
      <c r="M23" s="95"/>
      <c r="N23" s="96"/>
      <c r="O23" s="95"/>
      <c r="P23" s="115"/>
    </row>
    <row r="24" spans="1:16" s="16" customFormat="1" ht="18" customHeight="1" x14ac:dyDescent="0.6">
      <c r="A24" s="107" t="s">
        <v>183</v>
      </c>
      <c r="B24" s="94"/>
      <c r="C24" s="94"/>
      <c r="D24" s="94"/>
      <c r="E24" s="75"/>
      <c r="F24" s="290"/>
      <c r="H24" s="290"/>
      <c r="J24" s="290"/>
      <c r="L24" s="290"/>
      <c r="N24" s="290"/>
      <c r="P24" s="290"/>
    </row>
    <row r="25" spans="1:16" s="16" customFormat="1" ht="18" customHeight="1" x14ac:dyDescent="0.6">
      <c r="A25" s="107"/>
      <c r="B25" s="107" t="s">
        <v>178</v>
      </c>
      <c r="C25" s="94"/>
      <c r="D25" s="94"/>
      <c r="E25" s="75"/>
      <c r="F25" s="291">
        <v>4179625</v>
      </c>
      <c r="G25" s="75"/>
      <c r="H25" s="291">
        <v>319357</v>
      </c>
      <c r="I25" s="75"/>
      <c r="J25" s="291">
        <v>437933</v>
      </c>
      <c r="K25" s="75"/>
      <c r="L25" s="291">
        <v>11431565</v>
      </c>
      <c r="M25" s="75"/>
      <c r="N25" s="291">
        <v>23751</v>
      </c>
      <c r="O25" s="75"/>
      <c r="P25" s="293">
        <f>SUM(F25:N25)</f>
        <v>16392231</v>
      </c>
    </row>
    <row r="26" spans="1:16" s="16" customFormat="1" ht="18" customHeight="1" x14ac:dyDescent="0.6">
      <c r="A26" s="94" t="s">
        <v>163</v>
      </c>
      <c r="B26" s="94"/>
      <c r="D26" s="108">
        <v>4</v>
      </c>
      <c r="E26" s="106"/>
      <c r="F26" s="292">
        <v>0</v>
      </c>
      <c r="G26" s="67"/>
      <c r="H26" s="292">
        <v>0</v>
      </c>
      <c r="I26" s="67"/>
      <c r="J26" s="292">
        <v>0</v>
      </c>
      <c r="K26" s="109"/>
      <c r="L26" s="294">
        <v>-4636</v>
      </c>
      <c r="M26" s="109"/>
      <c r="N26" s="295">
        <v>0</v>
      </c>
      <c r="O26" s="66"/>
      <c r="P26" s="292">
        <f>SUM(F26:N26)</f>
        <v>-4636</v>
      </c>
    </row>
    <row r="27" spans="1:16" s="16" customFormat="1" ht="5.0999999999999996" customHeight="1" x14ac:dyDescent="0.6">
      <c r="A27" s="94"/>
      <c r="B27" s="94"/>
      <c r="D27" s="94"/>
      <c r="E27" s="106"/>
      <c r="F27" s="293"/>
      <c r="G27" s="67"/>
      <c r="H27" s="293"/>
      <c r="I27" s="67"/>
      <c r="J27" s="293"/>
      <c r="K27" s="109"/>
      <c r="L27" s="291"/>
      <c r="M27" s="109"/>
      <c r="N27" s="293"/>
      <c r="O27" s="66"/>
      <c r="P27" s="293"/>
    </row>
    <row r="28" spans="1:16" s="16" customFormat="1" ht="18" customHeight="1" x14ac:dyDescent="0.6">
      <c r="A28" s="110" t="s">
        <v>184</v>
      </c>
      <c r="B28" s="94"/>
      <c r="C28" s="94"/>
      <c r="D28" s="94"/>
      <c r="E28" s="75"/>
      <c r="F28" s="293">
        <f>SUM(F25:F26)</f>
        <v>4179625</v>
      </c>
      <c r="G28" s="111"/>
      <c r="H28" s="293">
        <f>SUM(H25:H26)</f>
        <v>319357</v>
      </c>
      <c r="I28" s="112"/>
      <c r="J28" s="293">
        <f>SUM(J25:J26)</f>
        <v>437933</v>
      </c>
      <c r="K28" s="111"/>
      <c r="L28" s="164">
        <f>SUM(L25:L26)</f>
        <v>11426929</v>
      </c>
      <c r="M28" s="112"/>
      <c r="N28" s="293">
        <f>SUM(N25:N26)</f>
        <v>23751</v>
      </c>
      <c r="O28" s="113"/>
      <c r="P28" s="293">
        <f>SUM(F28:N28)</f>
        <v>16387595</v>
      </c>
    </row>
    <row r="29" spans="1:16" s="16" customFormat="1" ht="5.0999999999999996" customHeight="1" x14ac:dyDescent="0.6">
      <c r="A29" s="107"/>
      <c r="B29" s="94"/>
      <c r="C29" s="94"/>
      <c r="D29" s="94"/>
      <c r="E29" s="66"/>
      <c r="F29" s="164"/>
      <c r="G29" s="66"/>
      <c r="H29" s="293"/>
      <c r="I29" s="66"/>
      <c r="J29" s="164"/>
      <c r="K29" s="66"/>
      <c r="L29" s="164"/>
      <c r="M29" s="66"/>
      <c r="N29" s="293"/>
      <c r="O29" s="66"/>
      <c r="P29" s="164"/>
    </row>
    <row r="30" spans="1:16" s="16" customFormat="1" ht="18" customHeight="1" x14ac:dyDescent="0.6">
      <c r="A30" s="107" t="s">
        <v>122</v>
      </c>
      <c r="B30" s="94"/>
      <c r="C30" s="94"/>
      <c r="D30" s="94"/>
      <c r="E30" s="66"/>
      <c r="F30" s="164"/>
      <c r="G30" s="66"/>
      <c r="H30" s="293"/>
      <c r="I30" s="66"/>
      <c r="J30" s="164" t="s">
        <v>188</v>
      </c>
      <c r="K30" s="66"/>
      <c r="L30" s="164"/>
      <c r="M30" s="66"/>
      <c r="N30" s="293"/>
      <c r="O30" s="66"/>
      <c r="P30" s="164"/>
    </row>
    <row r="31" spans="1:16" s="16" customFormat="1" ht="18" customHeight="1" x14ac:dyDescent="0.6">
      <c r="A31" s="114" t="s">
        <v>123</v>
      </c>
      <c r="C31" s="94"/>
      <c r="D31" s="108">
        <v>14</v>
      </c>
      <c r="E31" s="66"/>
      <c r="F31" s="164">
        <v>0</v>
      </c>
      <c r="G31" s="66"/>
      <c r="H31" s="164">
        <v>0</v>
      </c>
      <c r="I31" s="66"/>
      <c r="J31" s="164">
        <v>0</v>
      </c>
      <c r="K31" s="66"/>
      <c r="L31" s="164">
        <v>0</v>
      </c>
      <c r="M31" s="66"/>
      <c r="N31" s="164">
        <v>986</v>
      </c>
      <c r="O31" s="66"/>
      <c r="P31" s="164">
        <f>SUM(F31:N31)</f>
        <v>986</v>
      </c>
    </row>
    <row r="32" spans="1:16" s="16" customFormat="1" ht="18" customHeight="1" x14ac:dyDescent="0.6">
      <c r="A32" s="94" t="s">
        <v>93</v>
      </c>
      <c r="C32" s="94"/>
      <c r="D32" s="94"/>
      <c r="E32" s="66"/>
      <c r="F32" s="165">
        <v>0</v>
      </c>
      <c r="G32" s="66"/>
      <c r="H32" s="165">
        <v>0</v>
      </c>
      <c r="I32" s="66"/>
      <c r="J32" s="165">
        <v>0</v>
      </c>
      <c r="K32" s="66"/>
      <c r="L32" s="165">
        <f>'PL5-6'!J71</f>
        <v>322810</v>
      </c>
      <c r="M32" s="66"/>
      <c r="N32" s="165">
        <v>0</v>
      </c>
      <c r="O32" s="66"/>
      <c r="P32" s="165">
        <f>SUM(F32:N32)</f>
        <v>322810</v>
      </c>
    </row>
    <row r="33" spans="1:16" s="16" customFormat="1" ht="5.0999999999999996" customHeight="1" x14ac:dyDescent="0.6">
      <c r="A33" s="94"/>
      <c r="B33" s="94"/>
      <c r="C33" s="94"/>
      <c r="D33" s="94"/>
      <c r="E33" s="95"/>
      <c r="F33" s="174"/>
      <c r="G33" s="95"/>
      <c r="H33" s="174"/>
      <c r="I33" s="95"/>
      <c r="J33" s="174"/>
      <c r="K33" s="95"/>
      <c r="L33" s="174"/>
      <c r="M33" s="95"/>
      <c r="N33" s="174"/>
      <c r="O33" s="95"/>
      <c r="P33" s="175"/>
    </row>
    <row r="34" spans="1:16" s="16" customFormat="1" ht="18" customHeight="1" thickBot="1" x14ac:dyDescent="0.65">
      <c r="A34" s="107" t="s">
        <v>185</v>
      </c>
      <c r="B34" s="94"/>
      <c r="C34" s="94"/>
      <c r="D34" s="94"/>
      <c r="E34" s="66"/>
      <c r="F34" s="172">
        <f>SUM(F28:F32)</f>
        <v>4179625</v>
      </c>
      <c r="G34" s="66"/>
      <c r="H34" s="172">
        <f>SUM(H28:H32)</f>
        <v>319357</v>
      </c>
      <c r="I34" s="66"/>
      <c r="J34" s="172">
        <f>SUM(J28:J32)</f>
        <v>437933</v>
      </c>
      <c r="K34" s="66"/>
      <c r="L34" s="172">
        <f>SUM(L28:L32)</f>
        <v>11749739</v>
      </c>
      <c r="M34" s="66"/>
      <c r="N34" s="172">
        <f>SUM(N28:N32)</f>
        <v>24737</v>
      </c>
      <c r="O34" s="66"/>
      <c r="P34" s="172">
        <f>SUM(P28:P32)</f>
        <v>16711391</v>
      </c>
    </row>
    <row r="35" spans="1:16" s="16" customFormat="1" ht="10.5" customHeight="1" thickTop="1" x14ac:dyDescent="0.6">
      <c r="A35" s="107"/>
      <c r="B35" s="94"/>
      <c r="C35" s="94"/>
      <c r="D35" s="94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</row>
    <row r="36" spans="1:16" ht="21.9" customHeight="1" x14ac:dyDescent="0.6">
      <c r="A36" s="116" t="s">
        <v>31</v>
      </c>
      <c r="B36" s="116"/>
      <c r="C36" s="116"/>
      <c r="D36" s="116"/>
      <c r="E36" s="117"/>
      <c r="F36" s="118"/>
      <c r="G36" s="117"/>
      <c r="H36" s="118"/>
      <c r="I36" s="117"/>
      <c r="J36" s="49"/>
      <c r="K36" s="117"/>
      <c r="L36" s="49"/>
      <c r="M36" s="117"/>
      <c r="N36" s="49"/>
      <c r="O36" s="117"/>
      <c r="P36" s="49"/>
    </row>
    <row r="37" spans="1:16" ht="21" customHeight="1" x14ac:dyDescent="0.6">
      <c r="A37" s="16"/>
      <c r="B37" s="16"/>
      <c r="C37" s="16"/>
      <c r="D37" s="16"/>
      <c r="E37" s="79"/>
      <c r="F37" s="80"/>
      <c r="G37" s="79"/>
      <c r="H37" s="80"/>
      <c r="I37" s="79"/>
      <c r="J37" s="48"/>
      <c r="K37" s="79"/>
      <c r="L37" s="48"/>
      <c r="M37" s="79"/>
      <c r="N37" s="48"/>
      <c r="O37" s="79"/>
      <c r="P37" s="48"/>
    </row>
  </sheetData>
  <mergeCells count="2">
    <mergeCell ref="F5:P5"/>
    <mergeCell ref="J7:L7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8F4FA-2460-4AA2-9984-2093111385E6}">
  <dimension ref="A1:K129"/>
  <sheetViews>
    <sheetView tabSelected="1" topLeftCell="A7" zoomScale="85" zoomScaleNormal="85" zoomScaleSheetLayoutView="85" workbookViewId="0">
      <selection activeCell="B20" sqref="B20"/>
    </sheetView>
  </sheetViews>
  <sheetFormatPr defaultColWidth="9.125" defaultRowHeight="19.649999999999999" customHeight="1" x14ac:dyDescent="0.6"/>
  <cols>
    <col min="1" max="1" width="1.375" style="195" customWidth="1"/>
    <col min="2" max="2" width="38.25" style="195" customWidth="1"/>
    <col min="3" max="3" width="8.375" style="180" customWidth="1"/>
    <col min="4" max="4" width="0.625" style="195" customWidth="1"/>
    <col min="5" max="5" width="15.25" style="182" customWidth="1"/>
    <col min="6" max="6" width="0.625" style="198" customWidth="1"/>
    <col min="7" max="7" width="15.25" style="182" customWidth="1"/>
    <col min="8" max="8" width="0.625" style="198" customWidth="1"/>
    <col min="9" max="9" width="15.25" style="182" customWidth="1"/>
    <col min="10" max="10" width="0.625" style="198" customWidth="1"/>
    <col min="11" max="11" width="15.25" style="182" customWidth="1"/>
    <col min="12" max="16384" width="9.125" style="195"/>
  </cols>
  <sheetData>
    <row r="1" spans="1:11" s="185" customFormat="1" ht="19.649999999999999" customHeight="1" x14ac:dyDescent="0.6">
      <c r="A1" s="178" t="s">
        <v>0</v>
      </c>
      <c r="B1" s="179"/>
      <c r="C1" s="180"/>
      <c r="D1" s="181"/>
      <c r="E1" s="182"/>
      <c r="F1" s="183"/>
      <c r="G1" s="182"/>
      <c r="H1" s="183"/>
      <c r="I1" s="184"/>
      <c r="J1" s="183"/>
      <c r="K1" s="184"/>
    </row>
    <row r="2" spans="1:11" s="185" customFormat="1" ht="19.649999999999999" customHeight="1" x14ac:dyDescent="0.6">
      <c r="A2" s="179" t="s">
        <v>128</v>
      </c>
      <c r="B2" s="179"/>
      <c r="C2" s="180"/>
      <c r="D2" s="181"/>
      <c r="E2" s="182"/>
      <c r="F2" s="183"/>
      <c r="G2" s="182"/>
      <c r="H2" s="183"/>
      <c r="I2" s="182"/>
      <c r="J2" s="183"/>
      <c r="K2" s="182"/>
    </row>
    <row r="3" spans="1:11" s="185" customFormat="1" ht="19.649999999999999" customHeight="1" x14ac:dyDescent="0.6">
      <c r="A3" s="186" t="s">
        <v>182</v>
      </c>
      <c r="B3" s="186"/>
      <c r="C3" s="187"/>
      <c r="D3" s="188"/>
      <c r="E3" s="189"/>
      <c r="F3" s="190"/>
      <c r="G3" s="189"/>
      <c r="H3" s="190"/>
      <c r="I3" s="189"/>
      <c r="J3" s="190"/>
      <c r="K3" s="189"/>
    </row>
    <row r="4" spans="1:11" s="185" customFormat="1" ht="16.95" customHeight="1" x14ac:dyDescent="0.6">
      <c r="A4" s="179"/>
      <c r="B4" s="179"/>
      <c r="C4" s="180"/>
      <c r="D4" s="181"/>
      <c r="E4" s="182"/>
      <c r="F4" s="183"/>
      <c r="G4" s="182"/>
      <c r="H4" s="183"/>
      <c r="I4" s="182"/>
      <c r="J4" s="183"/>
      <c r="K4" s="182"/>
    </row>
    <row r="5" spans="1:11" s="185" customFormat="1" ht="18" customHeight="1" x14ac:dyDescent="0.6">
      <c r="A5" s="179"/>
      <c r="B5" s="179"/>
      <c r="C5" s="180"/>
      <c r="D5" s="181"/>
      <c r="E5" s="304" t="s">
        <v>2</v>
      </c>
      <c r="F5" s="304"/>
      <c r="G5" s="304"/>
      <c r="H5" s="191"/>
      <c r="I5" s="304" t="s">
        <v>3</v>
      </c>
      <c r="J5" s="304"/>
      <c r="K5" s="304"/>
    </row>
    <row r="6" spans="1:11" s="185" customFormat="1" ht="18" customHeight="1" x14ac:dyDescent="0.6">
      <c r="A6" s="179"/>
      <c r="B6" s="179"/>
      <c r="C6" s="180"/>
      <c r="D6" s="181"/>
      <c r="E6" s="192"/>
      <c r="F6" s="192"/>
      <c r="G6" s="193" t="s">
        <v>169</v>
      </c>
      <c r="H6" s="191"/>
      <c r="I6" s="192"/>
      <c r="J6" s="192"/>
      <c r="K6" s="193" t="s">
        <v>169</v>
      </c>
    </row>
    <row r="7" spans="1:11" s="185" customFormat="1" ht="18" customHeight="1" x14ac:dyDescent="0.6">
      <c r="A7" s="179"/>
      <c r="B7" s="179"/>
      <c r="C7" s="180"/>
      <c r="D7" s="181"/>
      <c r="E7" s="193" t="s">
        <v>4</v>
      </c>
      <c r="F7" s="194"/>
      <c r="G7" s="193" t="s">
        <v>170</v>
      </c>
      <c r="H7" s="194"/>
      <c r="I7" s="193" t="s">
        <v>4</v>
      </c>
      <c r="J7" s="194"/>
      <c r="K7" s="193" t="s">
        <v>170</v>
      </c>
    </row>
    <row r="8" spans="1:11" s="185" customFormat="1" ht="18" customHeight="1" x14ac:dyDescent="0.6">
      <c r="A8" s="179"/>
      <c r="B8" s="179"/>
      <c r="C8" s="180"/>
      <c r="D8" s="181"/>
      <c r="E8" s="193" t="s">
        <v>5</v>
      </c>
      <c r="F8" s="194"/>
      <c r="G8" s="193" t="s">
        <v>5</v>
      </c>
      <c r="H8" s="194"/>
      <c r="I8" s="193" t="s">
        <v>5</v>
      </c>
      <c r="J8" s="194"/>
      <c r="K8" s="193" t="s">
        <v>5</v>
      </c>
    </row>
    <row r="9" spans="1:11" ht="18" customHeight="1" x14ac:dyDescent="0.6">
      <c r="C9" s="196"/>
      <c r="D9" s="196"/>
      <c r="E9" s="197" t="s">
        <v>181</v>
      </c>
      <c r="G9" s="197" t="s">
        <v>7</v>
      </c>
      <c r="I9" s="197" t="str">
        <f>E9</f>
        <v>พ.ศ. 2563</v>
      </c>
      <c r="K9" s="197" t="str">
        <f>G9</f>
        <v>พ.ศ. 2562</v>
      </c>
    </row>
    <row r="10" spans="1:11" s="185" customFormat="1" ht="18" customHeight="1" x14ac:dyDescent="0.6">
      <c r="A10" s="195"/>
      <c r="B10" s="195"/>
      <c r="C10" s="199" t="s">
        <v>8</v>
      </c>
      <c r="D10" s="200"/>
      <c r="E10" s="201" t="s">
        <v>9</v>
      </c>
      <c r="F10" s="184"/>
      <c r="G10" s="201" t="s">
        <v>9</v>
      </c>
      <c r="H10" s="202"/>
      <c r="I10" s="201" t="s">
        <v>9</v>
      </c>
      <c r="J10" s="184"/>
      <c r="K10" s="201" t="s">
        <v>9</v>
      </c>
    </row>
    <row r="11" spans="1:11" s="185" customFormat="1" ht="8.1" customHeight="1" x14ac:dyDescent="0.6">
      <c r="A11" s="195"/>
      <c r="B11" s="195"/>
      <c r="C11" s="203"/>
      <c r="D11" s="200"/>
      <c r="E11" s="204"/>
      <c r="F11" s="184"/>
      <c r="G11" s="184"/>
      <c r="H11" s="202"/>
      <c r="I11" s="204"/>
      <c r="J11" s="184"/>
      <c r="K11" s="184"/>
    </row>
    <row r="12" spans="1:11" ht="18" customHeight="1" x14ac:dyDescent="0.6">
      <c r="A12" s="205" t="s">
        <v>129</v>
      </c>
      <c r="B12" s="185"/>
      <c r="D12" s="180"/>
      <c r="E12" s="176"/>
      <c r="F12" s="206"/>
      <c r="I12" s="176"/>
    </row>
    <row r="13" spans="1:11" ht="18" customHeight="1" x14ac:dyDescent="0.6">
      <c r="A13" s="207" t="s">
        <v>130</v>
      </c>
      <c r="B13" s="208"/>
      <c r="D13" s="180"/>
      <c r="E13" s="209">
        <v>384974</v>
      </c>
      <c r="F13" s="210"/>
      <c r="G13" s="210">
        <v>401544</v>
      </c>
      <c r="H13" s="211"/>
      <c r="I13" s="209">
        <v>403841</v>
      </c>
      <c r="J13" s="212"/>
      <c r="K13" s="210">
        <v>304298</v>
      </c>
    </row>
    <row r="14" spans="1:11" ht="18" customHeight="1" x14ac:dyDescent="0.6">
      <c r="A14" s="207" t="s">
        <v>131</v>
      </c>
      <c r="B14" s="208"/>
      <c r="E14" s="209" t="s">
        <v>188</v>
      </c>
      <c r="F14" s="210"/>
      <c r="G14" s="210"/>
      <c r="H14" s="210"/>
      <c r="I14" s="209"/>
      <c r="J14" s="210"/>
      <c r="K14" s="210"/>
    </row>
    <row r="15" spans="1:11" ht="18" customHeight="1" x14ac:dyDescent="0.6">
      <c r="A15" s="207"/>
      <c r="B15" s="207" t="s">
        <v>220</v>
      </c>
      <c r="E15" s="209"/>
      <c r="F15" s="210"/>
      <c r="G15" s="210"/>
      <c r="H15" s="210"/>
      <c r="I15" s="209"/>
      <c r="J15" s="210"/>
      <c r="K15" s="210"/>
    </row>
    <row r="16" spans="1:11" ht="18" customHeight="1" x14ac:dyDescent="0.6">
      <c r="B16" s="207" t="s">
        <v>226</v>
      </c>
      <c r="C16" s="213">
        <v>12</v>
      </c>
      <c r="D16" s="180"/>
      <c r="E16" s="209">
        <v>36321</v>
      </c>
      <c r="F16" s="210"/>
      <c r="G16" s="210">
        <v>23139</v>
      </c>
      <c r="H16" s="211"/>
      <c r="I16" s="209">
        <v>26154</v>
      </c>
      <c r="J16" s="212"/>
      <c r="K16" s="210">
        <v>21948</v>
      </c>
    </row>
    <row r="17" spans="1:11" ht="18" customHeight="1" x14ac:dyDescent="0.6">
      <c r="B17" s="207" t="s">
        <v>166</v>
      </c>
      <c r="C17" s="213"/>
      <c r="D17" s="180"/>
      <c r="E17" s="209">
        <v>3446</v>
      </c>
      <c r="F17" s="210"/>
      <c r="G17" s="210">
        <v>2246</v>
      </c>
      <c r="H17" s="211"/>
      <c r="I17" s="209">
        <v>3165</v>
      </c>
      <c r="J17" s="212"/>
      <c r="K17" s="210">
        <v>2189</v>
      </c>
    </row>
    <row r="18" spans="1:11" ht="18" customHeight="1" x14ac:dyDescent="0.6">
      <c r="B18" s="207" t="s">
        <v>186</v>
      </c>
      <c r="C18" s="213"/>
      <c r="D18" s="180"/>
      <c r="E18" s="209">
        <v>0</v>
      </c>
      <c r="F18" s="210"/>
      <c r="G18" s="210">
        <v>0</v>
      </c>
      <c r="H18" s="211"/>
      <c r="I18" s="209">
        <v>8000</v>
      </c>
      <c r="J18" s="212"/>
      <c r="K18" s="210">
        <v>0</v>
      </c>
    </row>
    <row r="19" spans="1:11" ht="18" customHeight="1" x14ac:dyDescent="0.6">
      <c r="B19" s="207" t="s">
        <v>164</v>
      </c>
      <c r="C19" s="213"/>
      <c r="D19" s="180"/>
      <c r="E19" s="209"/>
      <c r="F19" s="210"/>
      <c r="G19" s="210"/>
      <c r="H19" s="211"/>
      <c r="I19" s="209"/>
      <c r="J19" s="212"/>
      <c r="K19" s="210"/>
    </row>
    <row r="20" spans="1:11" ht="18" customHeight="1" x14ac:dyDescent="0.6">
      <c r="B20" s="207" t="s">
        <v>234</v>
      </c>
      <c r="C20" s="213"/>
      <c r="D20" s="180"/>
      <c r="E20" s="209">
        <v>6738</v>
      </c>
      <c r="F20" s="210"/>
      <c r="G20" s="210">
        <v>11797</v>
      </c>
      <c r="H20" s="211"/>
      <c r="I20" s="209">
        <v>0</v>
      </c>
      <c r="J20" s="212"/>
      <c r="K20" s="210">
        <v>0</v>
      </c>
    </row>
    <row r="21" spans="1:11" ht="18" customHeight="1" x14ac:dyDescent="0.6">
      <c r="B21" s="207" t="s">
        <v>233</v>
      </c>
      <c r="C21" s="213"/>
      <c r="D21" s="180"/>
      <c r="E21" s="209">
        <v>4371</v>
      </c>
      <c r="F21" s="210"/>
      <c r="G21" s="210">
        <v>0</v>
      </c>
      <c r="H21" s="211"/>
      <c r="I21" s="209">
        <v>0</v>
      </c>
      <c r="J21" s="212"/>
      <c r="K21" s="210">
        <v>0</v>
      </c>
    </row>
    <row r="22" spans="1:11" ht="18" customHeight="1" x14ac:dyDescent="0.6">
      <c r="B22" s="195" t="s">
        <v>171</v>
      </c>
      <c r="C22" s="213"/>
      <c r="D22" s="180"/>
      <c r="E22" s="209">
        <v>402</v>
      </c>
      <c r="F22" s="210"/>
      <c r="G22" s="210">
        <v>2363</v>
      </c>
      <c r="H22" s="210"/>
      <c r="I22" s="209">
        <v>402</v>
      </c>
      <c r="J22" s="210"/>
      <c r="K22" s="210">
        <v>401</v>
      </c>
    </row>
    <row r="23" spans="1:11" ht="18" customHeight="1" x14ac:dyDescent="0.6">
      <c r="B23" s="195" t="s">
        <v>132</v>
      </c>
      <c r="C23" s="213"/>
      <c r="D23" s="180"/>
      <c r="E23" s="209">
        <v>-313</v>
      </c>
      <c r="F23" s="210"/>
      <c r="G23" s="210">
        <v>-1184</v>
      </c>
      <c r="H23" s="211"/>
      <c r="I23" s="209">
        <v>-134</v>
      </c>
      <c r="J23" s="212"/>
      <c r="K23" s="210">
        <v>-134</v>
      </c>
    </row>
    <row r="24" spans="1:11" ht="18" customHeight="1" x14ac:dyDescent="0.6">
      <c r="B24" s="207" t="s">
        <v>53</v>
      </c>
      <c r="C24" s="213"/>
      <c r="D24" s="180"/>
      <c r="E24" s="209">
        <v>9372</v>
      </c>
      <c r="F24" s="210"/>
      <c r="G24" s="210">
        <v>5674</v>
      </c>
      <c r="H24" s="211"/>
      <c r="I24" s="209">
        <v>7809</v>
      </c>
      <c r="J24" s="212"/>
      <c r="K24" s="210">
        <v>4921</v>
      </c>
    </row>
    <row r="25" spans="1:11" ht="18" customHeight="1" x14ac:dyDescent="0.6">
      <c r="B25" s="207" t="s">
        <v>133</v>
      </c>
      <c r="C25" s="213">
        <v>14</v>
      </c>
      <c r="D25" s="180"/>
      <c r="E25" s="209">
        <v>986</v>
      </c>
      <c r="F25" s="210"/>
      <c r="G25" s="210">
        <v>1797</v>
      </c>
      <c r="H25" s="211"/>
      <c r="I25" s="209">
        <v>986</v>
      </c>
      <c r="J25" s="214"/>
      <c r="K25" s="210">
        <v>1797</v>
      </c>
    </row>
    <row r="26" spans="1:11" ht="18" customHeight="1" x14ac:dyDescent="0.6">
      <c r="B26" s="207" t="s">
        <v>206</v>
      </c>
      <c r="C26" s="213"/>
      <c r="D26" s="180"/>
      <c r="E26" s="209">
        <v>6500</v>
      </c>
      <c r="F26" s="210"/>
      <c r="G26" s="210">
        <v>0</v>
      </c>
      <c r="H26" s="211"/>
      <c r="I26" s="209">
        <v>0</v>
      </c>
      <c r="J26" s="214"/>
      <c r="K26" s="210">
        <v>0</v>
      </c>
    </row>
    <row r="27" spans="1:11" ht="18" customHeight="1" x14ac:dyDescent="0.6">
      <c r="B27" s="195" t="s">
        <v>89</v>
      </c>
      <c r="C27" s="213"/>
      <c r="D27" s="180"/>
      <c r="E27" s="209">
        <v>45070</v>
      </c>
      <c r="F27" s="210"/>
      <c r="G27" s="210">
        <v>30684</v>
      </c>
      <c r="H27" s="211"/>
      <c r="I27" s="209">
        <v>64148</v>
      </c>
      <c r="J27" s="212"/>
      <c r="K27" s="210">
        <v>42156</v>
      </c>
    </row>
    <row r="28" spans="1:11" ht="18" customHeight="1" x14ac:dyDescent="0.6">
      <c r="B28" s="195" t="s">
        <v>231</v>
      </c>
      <c r="C28" s="296" t="s">
        <v>228</v>
      </c>
      <c r="D28" s="180"/>
      <c r="E28" s="209">
        <v>0</v>
      </c>
      <c r="F28" s="210"/>
      <c r="G28" s="210">
        <v>0</v>
      </c>
      <c r="H28" s="211"/>
      <c r="I28" s="209">
        <v>-7608</v>
      </c>
      <c r="J28" s="212"/>
      <c r="K28" s="210">
        <v>1280</v>
      </c>
    </row>
    <row r="29" spans="1:11" ht="18" customHeight="1" x14ac:dyDescent="0.6">
      <c r="B29" s="195" t="s">
        <v>229</v>
      </c>
      <c r="C29" s="213"/>
      <c r="D29" s="180"/>
      <c r="E29" s="209">
        <v>46721</v>
      </c>
      <c r="F29" s="210"/>
      <c r="G29" s="210">
        <v>-1841</v>
      </c>
      <c r="H29" s="211"/>
      <c r="I29" s="209">
        <v>0</v>
      </c>
      <c r="J29" s="212"/>
      <c r="K29" s="210">
        <v>0</v>
      </c>
    </row>
    <row r="30" spans="1:11" ht="18" customHeight="1" x14ac:dyDescent="0.6">
      <c r="A30" s="207" t="s">
        <v>134</v>
      </c>
      <c r="B30" s="208"/>
      <c r="D30" s="180"/>
      <c r="E30" s="209"/>
      <c r="F30" s="210"/>
      <c r="G30" s="195"/>
      <c r="H30" s="195"/>
      <c r="I30" s="209"/>
      <c r="J30" s="195"/>
      <c r="K30" s="195"/>
    </row>
    <row r="31" spans="1:11" ht="18" customHeight="1" x14ac:dyDescent="0.6">
      <c r="B31" s="215" t="s">
        <v>135</v>
      </c>
      <c r="D31" s="180"/>
      <c r="E31" s="209">
        <v>-79684</v>
      </c>
      <c r="F31" s="210"/>
      <c r="G31" s="210">
        <v>-45943</v>
      </c>
      <c r="H31" s="211"/>
      <c r="I31" s="209">
        <v>-94496</v>
      </c>
      <c r="J31" s="212"/>
      <c r="K31" s="210">
        <v>-46069</v>
      </c>
    </row>
    <row r="32" spans="1:11" ht="18" customHeight="1" x14ac:dyDescent="0.6">
      <c r="B32" s="215" t="s">
        <v>136</v>
      </c>
      <c r="D32" s="180"/>
      <c r="E32" s="209">
        <v>-622269</v>
      </c>
      <c r="F32" s="210"/>
      <c r="G32" s="210">
        <v>-926270</v>
      </c>
      <c r="H32" s="211"/>
      <c r="I32" s="209">
        <v>625595</v>
      </c>
      <c r="J32" s="212"/>
      <c r="K32" s="210">
        <v>-960095</v>
      </c>
    </row>
    <row r="33" spans="1:11" ht="18" customHeight="1" x14ac:dyDescent="0.6">
      <c r="B33" s="215" t="s">
        <v>174</v>
      </c>
      <c r="D33" s="180"/>
      <c r="E33" s="209">
        <v>-44479</v>
      </c>
      <c r="F33" s="210"/>
      <c r="G33" s="210">
        <v>-419420</v>
      </c>
      <c r="H33" s="211"/>
      <c r="I33" s="209">
        <v>-37864</v>
      </c>
      <c r="J33" s="212"/>
      <c r="K33" s="210">
        <v>-282265</v>
      </c>
    </row>
    <row r="34" spans="1:11" ht="18" customHeight="1" x14ac:dyDescent="0.6">
      <c r="B34" s="215" t="s">
        <v>137</v>
      </c>
      <c r="D34" s="180"/>
      <c r="E34" s="209">
        <v>25901</v>
      </c>
      <c r="F34" s="210"/>
      <c r="G34" s="210">
        <v>30630</v>
      </c>
      <c r="H34" s="211"/>
      <c r="I34" s="209">
        <v>23566</v>
      </c>
      <c r="J34" s="212"/>
      <c r="K34" s="210">
        <v>34816</v>
      </c>
    </row>
    <row r="35" spans="1:11" ht="18" customHeight="1" x14ac:dyDescent="0.6">
      <c r="B35" s="215" t="s">
        <v>138</v>
      </c>
      <c r="D35" s="180"/>
      <c r="E35" s="209">
        <v>13031</v>
      </c>
      <c r="F35" s="210"/>
      <c r="G35" s="210">
        <v>4381</v>
      </c>
      <c r="H35" s="211"/>
      <c r="I35" s="209">
        <v>13597</v>
      </c>
      <c r="J35" s="212"/>
      <c r="K35" s="210">
        <v>-423</v>
      </c>
    </row>
    <row r="36" spans="1:11" ht="18" customHeight="1" x14ac:dyDescent="0.6">
      <c r="B36" s="215" t="s">
        <v>139</v>
      </c>
      <c r="D36" s="180"/>
      <c r="E36" s="209">
        <v>-8348</v>
      </c>
      <c r="F36" s="210"/>
      <c r="G36" s="210">
        <v>-1453</v>
      </c>
      <c r="H36" s="211"/>
      <c r="I36" s="209">
        <v>-6843</v>
      </c>
      <c r="J36" s="212"/>
      <c r="K36" s="210">
        <v>-874</v>
      </c>
    </row>
    <row r="37" spans="1:11" ht="18" customHeight="1" x14ac:dyDescent="0.6">
      <c r="B37" s="215" t="s">
        <v>140</v>
      </c>
      <c r="D37" s="180"/>
      <c r="E37" s="209">
        <v>-344334</v>
      </c>
      <c r="F37" s="210"/>
      <c r="G37" s="210">
        <v>-1614369</v>
      </c>
      <c r="H37" s="211"/>
      <c r="I37" s="209">
        <v>-347082</v>
      </c>
      <c r="J37" s="212"/>
      <c r="K37" s="210">
        <v>291561</v>
      </c>
    </row>
    <row r="38" spans="1:11" ht="18" customHeight="1" x14ac:dyDescent="0.6">
      <c r="B38" s="215" t="s">
        <v>141</v>
      </c>
      <c r="D38" s="180"/>
      <c r="E38" s="209">
        <v>-282022</v>
      </c>
      <c r="F38" s="210"/>
      <c r="G38" s="210">
        <v>-74287</v>
      </c>
      <c r="H38" s="211"/>
      <c r="I38" s="209">
        <v>-280203</v>
      </c>
      <c r="J38" s="212"/>
      <c r="K38" s="210">
        <v>-61206</v>
      </c>
    </row>
    <row r="39" spans="1:11" ht="18" customHeight="1" x14ac:dyDescent="0.6">
      <c r="B39" s="215" t="s">
        <v>142</v>
      </c>
      <c r="D39" s="180"/>
      <c r="E39" s="209">
        <v>-49181</v>
      </c>
      <c r="F39" s="210"/>
      <c r="G39" s="210">
        <v>113336</v>
      </c>
      <c r="H39" s="211"/>
      <c r="I39" s="209">
        <v>-57481</v>
      </c>
      <c r="J39" s="212"/>
      <c r="K39" s="210">
        <v>115741</v>
      </c>
    </row>
    <row r="40" spans="1:11" ht="18" customHeight="1" x14ac:dyDescent="0.6">
      <c r="B40" s="215" t="s">
        <v>143</v>
      </c>
      <c r="D40" s="180"/>
      <c r="E40" s="209">
        <v>-21344</v>
      </c>
      <c r="F40" s="210"/>
      <c r="G40" s="210">
        <v>25377</v>
      </c>
      <c r="H40" s="211"/>
      <c r="I40" s="209">
        <v>-19931</v>
      </c>
      <c r="J40" s="212"/>
      <c r="K40" s="210">
        <v>24270</v>
      </c>
    </row>
    <row r="41" spans="1:11" ht="18" customHeight="1" x14ac:dyDescent="0.6">
      <c r="B41" s="216" t="s">
        <v>144</v>
      </c>
      <c r="D41" s="180"/>
      <c r="E41" s="209">
        <v>3753</v>
      </c>
      <c r="F41" s="210"/>
      <c r="G41" s="210">
        <v>-1079</v>
      </c>
      <c r="H41" s="211"/>
      <c r="I41" s="209">
        <v>3432</v>
      </c>
      <c r="J41" s="212"/>
      <c r="K41" s="210">
        <v>-1158</v>
      </c>
    </row>
    <row r="42" spans="1:11" ht="18" customHeight="1" x14ac:dyDescent="0.6">
      <c r="B42" s="216" t="s">
        <v>145</v>
      </c>
      <c r="D42" s="180"/>
      <c r="E42" s="209">
        <v>14517</v>
      </c>
      <c r="F42" s="210"/>
      <c r="G42" s="210">
        <v>11821</v>
      </c>
      <c r="H42" s="211"/>
      <c r="I42" s="209">
        <v>11128</v>
      </c>
      <c r="J42" s="212"/>
      <c r="K42" s="210">
        <v>12788</v>
      </c>
    </row>
    <row r="43" spans="1:11" ht="18" customHeight="1" x14ac:dyDescent="0.6">
      <c r="B43" s="216" t="s">
        <v>146</v>
      </c>
      <c r="D43" s="180"/>
      <c r="E43" s="171">
        <v>-4748</v>
      </c>
      <c r="F43" s="210"/>
      <c r="G43" s="217">
        <v>62</v>
      </c>
      <c r="H43" s="210"/>
      <c r="I43" s="171">
        <v>0</v>
      </c>
      <c r="J43" s="212"/>
      <c r="K43" s="217">
        <v>0</v>
      </c>
    </row>
    <row r="44" spans="1:11" ht="8.1" customHeight="1" x14ac:dyDescent="0.6">
      <c r="A44" s="208"/>
      <c r="B44" s="208"/>
      <c r="D44" s="180"/>
      <c r="E44" s="218"/>
      <c r="F44" s="219"/>
      <c r="G44" s="219"/>
      <c r="H44" s="206"/>
      <c r="I44" s="209"/>
      <c r="J44" s="219"/>
      <c r="K44" s="210"/>
    </row>
    <row r="45" spans="1:11" ht="18" customHeight="1" x14ac:dyDescent="0.6">
      <c r="A45" s="195" t="s">
        <v>208</v>
      </c>
      <c r="B45" s="185"/>
      <c r="D45" s="180"/>
      <c r="E45" s="209">
        <f>SUM(E13:E43)</f>
        <v>-854619</v>
      </c>
      <c r="F45" s="210"/>
      <c r="G45" s="210">
        <f>SUM(G13:G43)</f>
        <v>-2420995</v>
      </c>
      <c r="H45" s="210"/>
      <c r="I45" s="209">
        <f>SUM(I13:I43)</f>
        <v>340181</v>
      </c>
      <c r="J45" s="210"/>
      <c r="K45" s="210">
        <f>SUM(K13:K43)</f>
        <v>-494058</v>
      </c>
    </row>
    <row r="46" spans="1:11" ht="18" customHeight="1" x14ac:dyDescent="0.45">
      <c r="A46" s="220" t="s">
        <v>191</v>
      </c>
      <c r="D46" s="180"/>
      <c r="E46" s="209">
        <v>-211846</v>
      </c>
      <c r="F46" s="210"/>
      <c r="G46" s="210">
        <v>-177813</v>
      </c>
      <c r="H46" s="210"/>
      <c r="I46" s="209">
        <v>-171814</v>
      </c>
      <c r="J46" s="212"/>
      <c r="K46" s="210">
        <v>-160677</v>
      </c>
    </row>
    <row r="47" spans="1:11" ht="18" customHeight="1" x14ac:dyDescent="0.6">
      <c r="B47" s="195" t="s">
        <v>207</v>
      </c>
      <c r="D47" s="180"/>
      <c r="E47" s="165">
        <v>-38186</v>
      </c>
      <c r="F47" s="210"/>
      <c r="G47" s="217">
        <v>-38456</v>
      </c>
      <c r="H47" s="210"/>
      <c r="I47" s="165">
        <v>-33429</v>
      </c>
      <c r="J47" s="212"/>
      <c r="K47" s="217">
        <v>-30063</v>
      </c>
    </row>
    <row r="48" spans="1:11" ht="8.1" customHeight="1" x14ac:dyDescent="0.6">
      <c r="A48" s="208"/>
      <c r="B48" s="208"/>
      <c r="D48" s="180"/>
      <c r="E48" s="218"/>
      <c r="F48" s="219"/>
      <c r="G48" s="219"/>
      <c r="H48" s="206"/>
      <c r="I48" s="218"/>
      <c r="J48" s="219"/>
      <c r="K48" s="219"/>
    </row>
    <row r="49" spans="1:11" ht="18" customHeight="1" x14ac:dyDescent="0.6">
      <c r="A49" s="185" t="s">
        <v>209</v>
      </c>
      <c r="D49" s="180"/>
      <c r="E49" s="171">
        <f>SUM(E45:E47)</f>
        <v>-1104651</v>
      </c>
      <c r="F49" s="219"/>
      <c r="G49" s="221">
        <f>SUM(G45:G47)</f>
        <v>-2637264</v>
      </c>
      <c r="H49" s="206"/>
      <c r="I49" s="171">
        <f>SUM(I45:I47)</f>
        <v>134938</v>
      </c>
      <c r="J49" s="210"/>
      <c r="K49" s="221">
        <f>SUM(K45:K47)</f>
        <v>-684798</v>
      </c>
    </row>
    <row r="50" spans="1:11" ht="18" customHeight="1" x14ac:dyDescent="0.6">
      <c r="D50" s="180"/>
      <c r="E50" s="210"/>
      <c r="F50" s="219"/>
      <c r="G50" s="210"/>
      <c r="H50" s="206"/>
      <c r="I50" s="210"/>
      <c r="J50" s="210"/>
      <c r="K50" s="210"/>
    </row>
    <row r="51" spans="1:11" ht="26.25" customHeight="1" x14ac:dyDescent="0.6">
      <c r="D51" s="180"/>
      <c r="E51" s="210"/>
      <c r="F51" s="219"/>
      <c r="G51" s="210"/>
      <c r="H51" s="206"/>
      <c r="I51" s="210"/>
      <c r="J51" s="210"/>
      <c r="K51" s="210"/>
    </row>
    <row r="52" spans="1:11" ht="21.9" customHeight="1" x14ac:dyDescent="0.6">
      <c r="A52" s="303" t="s">
        <v>31</v>
      </c>
      <c r="B52" s="303"/>
      <c r="C52" s="303"/>
      <c r="D52" s="303"/>
      <c r="E52" s="303"/>
      <c r="F52" s="303"/>
      <c r="G52" s="303"/>
      <c r="H52" s="303"/>
      <c r="I52" s="303"/>
      <c r="J52" s="303"/>
      <c r="K52" s="303"/>
    </row>
    <row r="53" spans="1:11" ht="19.649999999999999" customHeight="1" x14ac:dyDescent="0.6">
      <c r="A53" s="179" t="s">
        <v>0</v>
      </c>
      <c r="B53" s="179"/>
      <c r="D53" s="181"/>
      <c r="F53" s="183"/>
      <c r="H53" s="183"/>
      <c r="I53" s="184"/>
      <c r="J53" s="183"/>
      <c r="K53" s="184"/>
    </row>
    <row r="54" spans="1:11" ht="19.649999999999999" customHeight="1" x14ac:dyDescent="0.6">
      <c r="A54" s="179" t="s">
        <v>192</v>
      </c>
      <c r="B54" s="179"/>
      <c r="D54" s="181"/>
      <c r="F54" s="183"/>
      <c r="H54" s="183"/>
      <c r="J54" s="183"/>
    </row>
    <row r="55" spans="1:11" ht="19.649999999999999" customHeight="1" x14ac:dyDescent="0.6">
      <c r="A55" s="186" t="s">
        <v>182</v>
      </c>
      <c r="B55" s="186"/>
      <c r="C55" s="187"/>
      <c r="D55" s="188"/>
      <c r="E55" s="189"/>
      <c r="F55" s="190"/>
      <c r="G55" s="189"/>
      <c r="H55" s="190"/>
      <c r="I55" s="189"/>
      <c r="J55" s="190"/>
      <c r="K55" s="189"/>
    </row>
    <row r="56" spans="1:11" ht="19.649999999999999" customHeight="1" x14ac:dyDescent="0.6">
      <c r="A56" s="179"/>
      <c r="B56" s="179"/>
      <c r="D56" s="181"/>
      <c r="F56" s="183"/>
      <c r="H56" s="183"/>
      <c r="J56" s="183"/>
    </row>
    <row r="57" spans="1:11" s="185" customFormat="1" ht="18" customHeight="1" x14ac:dyDescent="0.6">
      <c r="A57" s="179"/>
      <c r="B57" s="179"/>
      <c r="C57" s="180"/>
      <c r="D57" s="181"/>
      <c r="E57" s="304" t="s">
        <v>2</v>
      </c>
      <c r="F57" s="304"/>
      <c r="G57" s="304"/>
      <c r="H57" s="191"/>
      <c r="I57" s="304" t="s">
        <v>3</v>
      </c>
      <c r="J57" s="304"/>
      <c r="K57" s="304"/>
    </row>
    <row r="58" spans="1:11" s="185" customFormat="1" ht="18" customHeight="1" x14ac:dyDescent="0.6">
      <c r="A58" s="179"/>
      <c r="B58" s="179"/>
      <c r="C58" s="180"/>
      <c r="D58" s="181"/>
      <c r="E58" s="192"/>
      <c r="F58" s="192"/>
      <c r="G58" s="193" t="s">
        <v>169</v>
      </c>
      <c r="H58" s="191"/>
      <c r="I58" s="192"/>
      <c r="J58" s="192"/>
      <c r="K58" s="193" t="s">
        <v>169</v>
      </c>
    </row>
    <row r="59" spans="1:11" s="185" customFormat="1" ht="18" customHeight="1" x14ac:dyDescent="0.6">
      <c r="A59" s="179"/>
      <c r="B59" s="179"/>
      <c r="C59" s="180"/>
      <c r="D59" s="181"/>
      <c r="E59" s="193" t="s">
        <v>4</v>
      </c>
      <c r="F59" s="194"/>
      <c r="G59" s="193" t="s">
        <v>170</v>
      </c>
      <c r="H59" s="194"/>
      <c r="I59" s="193" t="s">
        <v>4</v>
      </c>
      <c r="J59" s="194"/>
      <c r="K59" s="193" t="s">
        <v>170</v>
      </c>
    </row>
    <row r="60" spans="1:11" ht="18" customHeight="1" x14ac:dyDescent="0.6">
      <c r="A60" s="179"/>
      <c r="B60" s="179"/>
      <c r="C60" s="203"/>
      <c r="D60" s="181"/>
      <c r="E60" s="193" t="s">
        <v>5</v>
      </c>
      <c r="F60" s="194"/>
      <c r="G60" s="193" t="s">
        <v>5</v>
      </c>
      <c r="H60" s="194"/>
      <c r="I60" s="193" t="s">
        <v>5</v>
      </c>
      <c r="J60" s="194"/>
      <c r="K60" s="193" t="s">
        <v>5</v>
      </c>
    </row>
    <row r="61" spans="1:11" ht="18" customHeight="1" x14ac:dyDescent="0.6">
      <c r="C61" s="203"/>
      <c r="D61" s="196"/>
      <c r="E61" s="197" t="s">
        <v>181</v>
      </c>
      <c r="G61" s="197" t="s">
        <v>7</v>
      </c>
      <c r="I61" s="197" t="str">
        <f>E61</f>
        <v>พ.ศ. 2563</v>
      </c>
      <c r="K61" s="197" t="str">
        <f>G61</f>
        <v>พ.ศ. 2562</v>
      </c>
    </row>
    <row r="62" spans="1:11" s="185" customFormat="1" ht="18" customHeight="1" x14ac:dyDescent="0.6">
      <c r="A62" s="195"/>
      <c r="B62" s="195"/>
      <c r="C62" s="199" t="s">
        <v>8</v>
      </c>
      <c r="D62" s="200"/>
      <c r="E62" s="201" t="s">
        <v>9</v>
      </c>
      <c r="F62" s="184"/>
      <c r="G62" s="201" t="s">
        <v>9</v>
      </c>
      <c r="H62" s="202"/>
      <c r="I62" s="201" t="s">
        <v>9</v>
      </c>
      <c r="J62" s="184"/>
      <c r="K62" s="201" t="s">
        <v>9</v>
      </c>
    </row>
    <row r="63" spans="1:11" s="185" customFormat="1" ht="6" customHeight="1" x14ac:dyDescent="0.6">
      <c r="A63" s="195"/>
      <c r="B63" s="195"/>
      <c r="C63" s="200"/>
      <c r="D63" s="200"/>
      <c r="E63" s="204"/>
      <c r="F63" s="184"/>
      <c r="G63" s="184"/>
      <c r="H63" s="202"/>
      <c r="I63" s="204"/>
      <c r="J63" s="184"/>
      <c r="K63" s="184"/>
    </row>
    <row r="64" spans="1:11" ht="18" customHeight="1" x14ac:dyDescent="0.6">
      <c r="A64" s="185" t="s">
        <v>147</v>
      </c>
      <c r="B64" s="185"/>
      <c r="D64" s="180"/>
      <c r="E64" s="176"/>
      <c r="F64" s="182"/>
      <c r="H64" s="206"/>
      <c r="I64" s="176"/>
      <c r="J64" s="182"/>
    </row>
    <row r="65" spans="1:11" ht="18" customHeight="1" x14ac:dyDescent="0.45">
      <c r="A65" s="222" t="s">
        <v>172</v>
      </c>
      <c r="D65" s="180"/>
      <c r="E65" s="209">
        <v>0</v>
      </c>
      <c r="F65" s="210"/>
      <c r="G65" s="210">
        <v>139999</v>
      </c>
      <c r="H65" s="210"/>
      <c r="I65" s="209">
        <v>0</v>
      </c>
      <c r="J65" s="211"/>
      <c r="K65" s="210">
        <v>159999</v>
      </c>
    </row>
    <row r="66" spans="1:11" ht="18" customHeight="1" x14ac:dyDescent="0.45">
      <c r="A66" s="222" t="s">
        <v>216</v>
      </c>
      <c r="C66" s="195"/>
      <c r="E66" s="287"/>
      <c r="F66" s="195"/>
      <c r="G66" s="195"/>
      <c r="H66" s="195"/>
      <c r="I66" s="287"/>
      <c r="J66" s="195"/>
      <c r="K66" s="195"/>
    </row>
    <row r="67" spans="1:11" ht="18" customHeight="1" x14ac:dyDescent="0.45">
      <c r="A67" s="222"/>
      <c r="B67" s="195" t="s">
        <v>221</v>
      </c>
      <c r="C67" s="223">
        <v>18.399999999999999</v>
      </c>
      <c r="D67" s="180"/>
      <c r="E67" s="209">
        <v>52600</v>
      </c>
      <c r="F67" s="210"/>
      <c r="G67" s="210">
        <v>0</v>
      </c>
      <c r="H67" s="210"/>
      <c r="I67" s="209">
        <v>-1156198</v>
      </c>
      <c r="J67" s="211"/>
      <c r="K67" s="210">
        <v>104000</v>
      </c>
    </row>
    <row r="68" spans="1:11" ht="18" customHeight="1" x14ac:dyDescent="0.45">
      <c r="A68" s="224" t="s">
        <v>217</v>
      </c>
      <c r="B68" s="224"/>
      <c r="C68" s="195"/>
      <c r="E68" s="287"/>
      <c r="F68" s="195"/>
      <c r="G68" s="195"/>
      <c r="H68" s="195"/>
      <c r="I68" s="287"/>
      <c r="J68" s="195"/>
      <c r="K68" s="195"/>
    </row>
    <row r="69" spans="1:11" ht="18" customHeight="1" x14ac:dyDescent="0.45">
      <c r="A69" s="224"/>
      <c r="B69" s="224" t="s">
        <v>221</v>
      </c>
      <c r="C69" s="223">
        <v>18.399999999999999</v>
      </c>
      <c r="D69" s="180"/>
      <c r="E69" s="209">
        <v>0</v>
      </c>
      <c r="F69" s="210"/>
      <c r="G69" s="210">
        <v>0</v>
      </c>
      <c r="H69" s="210"/>
      <c r="I69" s="209">
        <v>12000</v>
      </c>
      <c r="J69" s="211"/>
      <c r="K69" s="210">
        <v>-194480</v>
      </c>
    </row>
    <row r="70" spans="1:11" ht="18" customHeight="1" x14ac:dyDescent="0.45">
      <c r="A70" s="222" t="s">
        <v>218</v>
      </c>
      <c r="B70" s="224"/>
      <c r="C70" s="195"/>
      <c r="E70" s="287"/>
      <c r="F70" s="195"/>
      <c r="G70" s="195"/>
      <c r="H70" s="195"/>
      <c r="I70" s="287"/>
      <c r="J70" s="195"/>
      <c r="K70" s="195"/>
    </row>
    <row r="71" spans="1:11" ht="18" customHeight="1" x14ac:dyDescent="0.45">
      <c r="A71" s="222"/>
      <c r="B71" s="224" t="s">
        <v>219</v>
      </c>
      <c r="C71" s="180">
        <v>11</v>
      </c>
      <c r="D71" s="180"/>
      <c r="E71" s="209">
        <v>-4687</v>
      </c>
      <c r="F71" s="210"/>
      <c r="G71" s="210">
        <v>-19198</v>
      </c>
      <c r="H71" s="210"/>
      <c r="I71" s="209">
        <v>-4687</v>
      </c>
      <c r="J71" s="211"/>
      <c r="K71" s="210">
        <v>-19180</v>
      </c>
    </row>
    <row r="72" spans="1:11" s="185" customFormat="1" ht="18" customHeight="1" x14ac:dyDescent="0.45">
      <c r="A72" s="222" t="s">
        <v>148</v>
      </c>
      <c r="C72" s="180">
        <v>12</v>
      </c>
      <c r="D72" s="180"/>
      <c r="E72" s="209">
        <v>-14284</v>
      </c>
      <c r="F72" s="210"/>
      <c r="G72" s="210">
        <v>-49362</v>
      </c>
      <c r="H72" s="210"/>
      <c r="I72" s="209">
        <v>-6795</v>
      </c>
      <c r="J72" s="210"/>
      <c r="K72" s="210">
        <v>-42029</v>
      </c>
    </row>
    <row r="73" spans="1:11" s="185" customFormat="1" ht="18" customHeight="1" x14ac:dyDescent="0.45">
      <c r="A73" s="222" t="s">
        <v>165</v>
      </c>
      <c r="C73" s="180"/>
      <c r="D73" s="180"/>
      <c r="E73" s="209">
        <v>-7280</v>
      </c>
      <c r="F73" s="210"/>
      <c r="G73" s="210">
        <v>-13866</v>
      </c>
      <c r="H73" s="210"/>
      <c r="I73" s="209">
        <v>-4749</v>
      </c>
      <c r="J73" s="210"/>
      <c r="K73" s="210">
        <v>-11704</v>
      </c>
    </row>
    <row r="74" spans="1:11" s="185" customFormat="1" ht="18" customHeight="1" x14ac:dyDescent="0.45">
      <c r="A74" s="222" t="s">
        <v>149</v>
      </c>
      <c r="C74" s="180">
        <v>12</v>
      </c>
      <c r="D74" s="180"/>
      <c r="E74" s="209">
        <v>664</v>
      </c>
      <c r="F74" s="210"/>
      <c r="G74" s="210">
        <v>50475</v>
      </c>
      <c r="H74" s="210"/>
      <c r="I74" s="209">
        <v>458</v>
      </c>
      <c r="J74" s="210"/>
      <c r="K74" s="210">
        <v>43</v>
      </c>
    </row>
    <row r="75" spans="1:11" s="185" customFormat="1" ht="18" customHeight="1" x14ac:dyDescent="0.45">
      <c r="A75" s="222" t="s">
        <v>150</v>
      </c>
      <c r="C75" s="180">
        <v>10</v>
      </c>
      <c r="D75" s="180"/>
      <c r="E75" s="209">
        <v>0</v>
      </c>
      <c r="F75" s="210"/>
      <c r="G75" s="210">
        <v>0</v>
      </c>
      <c r="H75" s="210"/>
      <c r="I75" s="209">
        <v>-397240</v>
      </c>
      <c r="J75" s="210"/>
      <c r="K75" s="210">
        <v>-10000</v>
      </c>
    </row>
    <row r="76" spans="1:11" ht="6" customHeight="1" x14ac:dyDescent="0.6">
      <c r="A76" s="208"/>
      <c r="B76" s="208"/>
      <c r="D76" s="180"/>
      <c r="E76" s="177"/>
      <c r="F76" s="210"/>
      <c r="G76" s="225"/>
      <c r="H76" s="211"/>
      <c r="I76" s="177"/>
      <c r="J76" s="210"/>
      <c r="K76" s="225"/>
    </row>
    <row r="77" spans="1:11" ht="18" customHeight="1" x14ac:dyDescent="0.6">
      <c r="A77" s="179" t="s">
        <v>211</v>
      </c>
      <c r="B77" s="179"/>
      <c r="D77" s="180"/>
      <c r="E77" s="165">
        <f>SUM(E65:E75)</f>
        <v>27013</v>
      </c>
      <c r="F77" s="210"/>
      <c r="G77" s="217">
        <f>SUM(G65:G75)</f>
        <v>108048</v>
      </c>
      <c r="H77" s="210"/>
      <c r="I77" s="165">
        <f>SUM(I65:I75)</f>
        <v>-1557211</v>
      </c>
      <c r="J77" s="210"/>
      <c r="K77" s="217">
        <f>SUM(K65:K75)</f>
        <v>-13351</v>
      </c>
    </row>
    <row r="78" spans="1:11" ht="18" customHeight="1" x14ac:dyDescent="0.6">
      <c r="A78" s="185"/>
      <c r="B78" s="185"/>
      <c r="D78" s="180"/>
      <c r="E78" s="209"/>
      <c r="F78" s="210"/>
      <c r="G78" s="210"/>
      <c r="H78" s="210"/>
      <c r="I78" s="209"/>
      <c r="J78" s="210"/>
      <c r="K78" s="210"/>
    </row>
    <row r="79" spans="1:11" ht="18" customHeight="1" x14ac:dyDescent="0.6">
      <c r="A79" s="185" t="s">
        <v>151</v>
      </c>
      <c r="B79" s="185"/>
      <c r="D79" s="180"/>
      <c r="E79" s="209"/>
      <c r="F79" s="210"/>
      <c r="G79" s="210"/>
      <c r="H79" s="210"/>
      <c r="I79" s="209"/>
      <c r="J79" s="210"/>
      <c r="K79" s="210"/>
    </row>
    <row r="80" spans="1:11" ht="18" customHeight="1" x14ac:dyDescent="0.45">
      <c r="A80" s="222" t="s">
        <v>167</v>
      </c>
      <c r="B80" s="222"/>
      <c r="D80" s="180"/>
      <c r="E80" s="209">
        <v>2039051</v>
      </c>
      <c r="F80" s="210"/>
      <c r="G80" s="210">
        <v>2913405</v>
      </c>
      <c r="H80" s="210"/>
      <c r="I80" s="209">
        <v>1858051</v>
      </c>
      <c r="J80" s="210"/>
      <c r="K80" s="210">
        <v>1006278</v>
      </c>
    </row>
    <row r="81" spans="1:11" ht="18" customHeight="1" x14ac:dyDescent="0.45">
      <c r="A81" s="222" t="s">
        <v>152</v>
      </c>
      <c r="B81" s="222"/>
      <c r="C81" s="180">
        <v>13</v>
      </c>
      <c r="D81" s="180"/>
      <c r="E81" s="176">
        <v>802000</v>
      </c>
      <c r="F81" s="210"/>
      <c r="G81" s="182">
        <v>993000</v>
      </c>
      <c r="H81" s="211"/>
      <c r="I81" s="176">
        <v>793000</v>
      </c>
      <c r="J81" s="211"/>
      <c r="K81" s="210">
        <v>940000</v>
      </c>
    </row>
    <row r="82" spans="1:11" ht="18" customHeight="1" x14ac:dyDescent="0.45">
      <c r="A82" s="195" t="s">
        <v>153</v>
      </c>
      <c r="B82" s="222"/>
      <c r="C82" s="180">
        <v>13</v>
      </c>
      <c r="D82" s="180"/>
      <c r="E82" s="209">
        <v>950000</v>
      </c>
      <c r="F82" s="210"/>
      <c r="G82" s="210">
        <v>1895000</v>
      </c>
      <c r="H82" s="211"/>
      <c r="I82" s="209">
        <v>950000</v>
      </c>
      <c r="J82" s="211"/>
      <c r="K82" s="210">
        <v>1895000</v>
      </c>
    </row>
    <row r="83" spans="1:11" ht="18" customHeight="1" x14ac:dyDescent="0.45">
      <c r="A83" s="222" t="s">
        <v>154</v>
      </c>
      <c r="C83" s="180">
        <v>13</v>
      </c>
      <c r="D83" s="180"/>
      <c r="E83" s="209">
        <v>-793337</v>
      </c>
      <c r="F83" s="210"/>
      <c r="G83" s="210">
        <v>-842093</v>
      </c>
      <c r="H83" s="210"/>
      <c r="I83" s="209">
        <v>-768789</v>
      </c>
      <c r="J83" s="210"/>
      <c r="K83" s="210">
        <v>-686547</v>
      </c>
    </row>
    <row r="84" spans="1:11" ht="18" customHeight="1" x14ac:dyDescent="0.45">
      <c r="A84" s="222" t="s">
        <v>155</v>
      </c>
      <c r="C84" s="180">
        <v>13</v>
      </c>
      <c r="D84" s="180"/>
      <c r="E84" s="209">
        <v>-1000000</v>
      </c>
      <c r="F84" s="210"/>
      <c r="G84" s="210">
        <v>-2300000</v>
      </c>
      <c r="H84" s="210"/>
      <c r="I84" s="209">
        <v>-1000000</v>
      </c>
      <c r="J84" s="210"/>
      <c r="K84" s="210">
        <v>-2300000</v>
      </c>
    </row>
    <row r="85" spans="1:11" ht="18" customHeight="1" x14ac:dyDescent="0.45">
      <c r="A85" s="222" t="s">
        <v>227</v>
      </c>
      <c r="C85" s="180">
        <v>13</v>
      </c>
      <c r="D85" s="180"/>
      <c r="E85" s="209">
        <v>-7518</v>
      </c>
      <c r="F85" s="210"/>
      <c r="G85" s="210">
        <v>-624</v>
      </c>
      <c r="H85" s="210"/>
      <c r="I85" s="209">
        <v>-730</v>
      </c>
      <c r="J85" s="210"/>
      <c r="K85" s="210">
        <v>-225</v>
      </c>
    </row>
    <row r="86" spans="1:11" ht="18" customHeight="1" x14ac:dyDescent="0.45">
      <c r="A86" s="222" t="s">
        <v>156</v>
      </c>
      <c r="D86" s="180"/>
      <c r="E86" s="171">
        <v>0</v>
      </c>
      <c r="F86" s="210"/>
      <c r="G86" s="221">
        <v>1800</v>
      </c>
      <c r="H86" s="210"/>
      <c r="I86" s="171">
        <v>0</v>
      </c>
      <c r="J86" s="210"/>
      <c r="K86" s="221">
        <v>0</v>
      </c>
    </row>
    <row r="87" spans="1:11" ht="6" customHeight="1" x14ac:dyDescent="0.6">
      <c r="A87" s="208"/>
      <c r="B87" s="208"/>
      <c r="D87" s="180"/>
      <c r="E87" s="209"/>
      <c r="F87" s="211"/>
      <c r="G87" s="210"/>
      <c r="H87" s="211"/>
      <c r="I87" s="209"/>
      <c r="J87" s="210"/>
      <c r="K87" s="210"/>
    </row>
    <row r="88" spans="1:11" ht="18" customHeight="1" x14ac:dyDescent="0.6">
      <c r="A88" s="179" t="s">
        <v>157</v>
      </c>
      <c r="B88" s="207"/>
      <c r="D88" s="180"/>
      <c r="E88" s="165">
        <f>SUM(E80:E86)</f>
        <v>1990196</v>
      </c>
      <c r="F88" s="210"/>
      <c r="G88" s="217">
        <f>SUM(G80:G86)</f>
        <v>2660488</v>
      </c>
      <c r="H88" s="210"/>
      <c r="I88" s="165">
        <f>SUM(I80:I86)</f>
        <v>1831532</v>
      </c>
      <c r="J88" s="210"/>
      <c r="K88" s="217">
        <f>SUM(K80:K86)</f>
        <v>854506</v>
      </c>
    </row>
    <row r="89" spans="1:11" ht="19.649999999999999" customHeight="1" x14ac:dyDescent="0.6">
      <c r="A89" s="179"/>
      <c r="B89" s="179"/>
      <c r="D89" s="180"/>
      <c r="E89" s="209"/>
      <c r="F89" s="210"/>
      <c r="G89" s="210"/>
      <c r="H89" s="210"/>
      <c r="I89" s="209"/>
      <c r="J89" s="210"/>
      <c r="K89" s="210"/>
    </row>
    <row r="90" spans="1:11" ht="18" customHeight="1" x14ac:dyDescent="0.6">
      <c r="A90" s="226" t="s">
        <v>158</v>
      </c>
      <c r="B90" s="179"/>
      <c r="D90" s="180"/>
      <c r="E90" s="209">
        <f>+E49+E77+E88</f>
        <v>912558</v>
      </c>
      <c r="F90" s="210"/>
      <c r="G90" s="210">
        <f>+G49+G77+G88</f>
        <v>131272</v>
      </c>
      <c r="H90" s="210"/>
      <c r="I90" s="209">
        <f>+I49+I77+I88</f>
        <v>409259</v>
      </c>
      <c r="J90" s="210"/>
      <c r="K90" s="210">
        <f>+K49+K77+K88</f>
        <v>156357</v>
      </c>
    </row>
    <row r="91" spans="1:11" ht="18" customHeight="1" x14ac:dyDescent="0.6">
      <c r="A91" s="215" t="s">
        <v>159</v>
      </c>
      <c r="B91" s="207"/>
      <c r="D91" s="180"/>
      <c r="E91" s="209">
        <v>880137</v>
      </c>
      <c r="F91" s="210"/>
      <c r="G91" s="210">
        <v>1141622</v>
      </c>
      <c r="H91" s="210"/>
      <c r="I91" s="209">
        <v>580761</v>
      </c>
      <c r="J91" s="210"/>
      <c r="K91" s="210">
        <v>772368</v>
      </c>
    </row>
    <row r="92" spans="1:11" ht="18" customHeight="1" x14ac:dyDescent="0.6">
      <c r="A92" s="215" t="s">
        <v>230</v>
      </c>
      <c r="B92" s="207"/>
      <c r="D92" s="180"/>
      <c r="E92" s="209"/>
      <c r="F92" s="210"/>
      <c r="G92" s="210"/>
      <c r="H92" s="210"/>
      <c r="I92" s="209"/>
      <c r="J92" s="210"/>
      <c r="K92" s="210"/>
    </row>
    <row r="93" spans="1:11" ht="18" customHeight="1" x14ac:dyDescent="0.6">
      <c r="B93" s="215" t="s">
        <v>204</v>
      </c>
      <c r="D93" s="180"/>
      <c r="E93" s="165">
        <v>-392</v>
      </c>
      <c r="F93" s="210"/>
      <c r="G93" s="217">
        <v>2</v>
      </c>
      <c r="H93" s="210"/>
      <c r="I93" s="165">
        <v>0</v>
      </c>
      <c r="J93" s="210"/>
      <c r="K93" s="217">
        <v>0</v>
      </c>
    </row>
    <row r="94" spans="1:11" ht="6" customHeight="1" x14ac:dyDescent="0.6">
      <c r="A94" s="208"/>
      <c r="B94" s="208"/>
      <c r="D94" s="180"/>
      <c r="E94" s="209"/>
      <c r="F94" s="210"/>
      <c r="G94" s="210"/>
      <c r="H94" s="211"/>
      <c r="I94" s="209"/>
      <c r="J94" s="210"/>
      <c r="K94" s="210"/>
    </row>
    <row r="95" spans="1:11" ht="18" customHeight="1" thickBot="1" x14ac:dyDescent="0.65">
      <c r="A95" s="179" t="s">
        <v>160</v>
      </c>
      <c r="B95" s="179"/>
      <c r="D95" s="180"/>
      <c r="E95" s="172">
        <f>SUM(E90:E93)</f>
        <v>1792303</v>
      </c>
      <c r="F95" s="210"/>
      <c r="G95" s="227">
        <f>SUM(G90:G93)</f>
        <v>1272896</v>
      </c>
      <c r="H95" s="211"/>
      <c r="I95" s="172">
        <f>SUM(I90:I93)</f>
        <v>990020</v>
      </c>
      <c r="J95" s="210"/>
      <c r="K95" s="227">
        <f>SUM(K90:K93)</f>
        <v>928725</v>
      </c>
    </row>
    <row r="96" spans="1:11" ht="19.649999999999999" customHeight="1" thickTop="1" x14ac:dyDescent="0.6">
      <c r="A96" s="208"/>
      <c r="B96" s="208"/>
      <c r="D96" s="180"/>
      <c r="E96" s="228"/>
      <c r="F96" s="229"/>
      <c r="G96" s="228"/>
      <c r="H96" s="229"/>
      <c r="I96" s="228"/>
      <c r="J96" s="228"/>
      <c r="K96" s="228"/>
    </row>
    <row r="97" spans="1:11" ht="18" customHeight="1" x14ac:dyDescent="0.6">
      <c r="A97" s="230" t="s">
        <v>161</v>
      </c>
      <c r="B97" s="231"/>
      <c r="D97" s="180"/>
      <c r="F97" s="206"/>
      <c r="G97" s="182" t="s">
        <v>188</v>
      </c>
      <c r="H97" s="206"/>
      <c r="J97" s="182"/>
    </row>
    <row r="98" spans="1:11" ht="6" customHeight="1" x14ac:dyDescent="0.6">
      <c r="A98" s="207"/>
      <c r="B98" s="208"/>
      <c r="D98" s="180"/>
      <c r="F98" s="206"/>
      <c r="H98" s="206"/>
      <c r="J98" s="182"/>
    </row>
    <row r="99" spans="1:11" ht="18" customHeight="1" x14ac:dyDescent="0.6">
      <c r="A99" s="207" t="s">
        <v>168</v>
      </c>
      <c r="B99" s="208"/>
      <c r="D99" s="180"/>
      <c r="F99" s="206"/>
      <c r="H99" s="206"/>
      <c r="J99" s="182"/>
    </row>
    <row r="100" spans="1:11" ht="6" customHeight="1" x14ac:dyDescent="0.6">
      <c r="A100" s="207"/>
      <c r="B100" s="208"/>
      <c r="D100" s="180"/>
      <c r="F100" s="206"/>
      <c r="H100" s="206"/>
      <c r="J100" s="182"/>
    </row>
    <row r="101" spans="1:11" ht="18" customHeight="1" x14ac:dyDescent="0.6">
      <c r="A101" s="232" t="s">
        <v>97</v>
      </c>
      <c r="B101" s="233" t="s">
        <v>162</v>
      </c>
      <c r="D101" s="180"/>
      <c r="E101" s="209">
        <v>951603</v>
      </c>
      <c r="F101" s="214"/>
      <c r="G101" s="210">
        <v>104565</v>
      </c>
      <c r="H101" s="212"/>
      <c r="I101" s="209">
        <v>951603</v>
      </c>
      <c r="J101" s="214"/>
      <c r="K101" s="210">
        <v>104565</v>
      </c>
    </row>
    <row r="102" spans="1:11" ht="18" customHeight="1" x14ac:dyDescent="0.6">
      <c r="A102" s="215" t="s">
        <v>97</v>
      </c>
      <c r="B102" s="207" t="s">
        <v>212</v>
      </c>
      <c r="D102" s="180"/>
      <c r="E102" s="209">
        <v>55394</v>
      </c>
      <c r="F102" s="214"/>
      <c r="G102" s="210">
        <v>0</v>
      </c>
      <c r="H102" s="212"/>
      <c r="I102" s="209">
        <v>0</v>
      </c>
      <c r="J102" s="214"/>
      <c r="K102" s="210">
        <v>0</v>
      </c>
    </row>
    <row r="103" spans="1:11" ht="18" customHeight="1" x14ac:dyDescent="0.6">
      <c r="A103" s="215"/>
      <c r="B103" s="207"/>
      <c r="D103" s="180"/>
      <c r="E103" s="288"/>
      <c r="F103" s="44"/>
      <c r="G103" s="288"/>
      <c r="H103" s="120"/>
      <c r="I103" s="288"/>
      <c r="J103" s="44"/>
      <c r="K103" s="288"/>
    </row>
    <row r="104" spans="1:11" ht="18" customHeight="1" x14ac:dyDescent="0.6">
      <c r="A104" s="215"/>
      <c r="B104" s="207"/>
      <c r="D104" s="180"/>
      <c r="E104" s="288"/>
      <c r="F104" s="44"/>
      <c r="G104" s="288"/>
      <c r="H104" s="120"/>
      <c r="I104" s="288"/>
      <c r="J104" s="44"/>
      <c r="K104" s="288"/>
    </row>
    <row r="105" spans="1:11" ht="18" customHeight="1" x14ac:dyDescent="0.6">
      <c r="A105" s="215"/>
      <c r="B105" s="207"/>
      <c r="D105" s="180"/>
      <c r="E105" s="288"/>
      <c r="F105" s="44"/>
      <c r="G105" s="288"/>
      <c r="H105" s="120"/>
      <c r="I105" s="288"/>
      <c r="J105" s="44"/>
      <c r="K105" s="288"/>
    </row>
    <row r="106" spans="1:11" ht="10.5" customHeight="1" x14ac:dyDescent="0.6">
      <c r="A106" s="215"/>
      <c r="B106" s="207"/>
      <c r="D106" s="180"/>
      <c r="E106" s="210"/>
      <c r="F106" s="214"/>
      <c r="G106" s="210"/>
      <c r="H106" s="212"/>
      <c r="I106" s="210"/>
      <c r="J106" s="214"/>
      <c r="K106" s="210"/>
    </row>
    <row r="107" spans="1:11" ht="21.9" customHeight="1" x14ac:dyDescent="0.6">
      <c r="A107" s="303" t="s">
        <v>31</v>
      </c>
      <c r="B107" s="303"/>
      <c r="C107" s="303"/>
      <c r="D107" s="303"/>
      <c r="E107" s="303"/>
      <c r="F107" s="303"/>
      <c r="G107" s="303"/>
      <c r="H107" s="303"/>
      <c r="I107" s="303"/>
      <c r="J107" s="303"/>
      <c r="K107" s="303"/>
    </row>
    <row r="108" spans="1:11" ht="19.649999999999999" customHeight="1" x14ac:dyDescent="0.6">
      <c r="A108" s="179"/>
      <c r="B108" s="179"/>
      <c r="J108" s="182"/>
    </row>
    <row r="109" spans="1:11" ht="19.649999999999999" customHeight="1" x14ac:dyDescent="0.6">
      <c r="J109" s="182"/>
    </row>
    <row r="110" spans="1:11" ht="19.649999999999999" customHeight="1" x14ac:dyDescent="0.6">
      <c r="J110" s="182"/>
    </row>
    <row r="111" spans="1:11" ht="19.649999999999999" customHeight="1" x14ac:dyDescent="0.6">
      <c r="J111" s="182"/>
    </row>
    <row r="112" spans="1:11" ht="19.649999999999999" customHeight="1" x14ac:dyDescent="0.6">
      <c r="J112" s="182"/>
    </row>
    <row r="113" spans="1:11" ht="19.649999999999999" customHeight="1" x14ac:dyDescent="0.6">
      <c r="J113" s="182"/>
    </row>
    <row r="124" spans="1:11" s="180" customFormat="1" ht="19.649999999999999" customHeight="1" x14ac:dyDescent="0.6">
      <c r="A124" s="195"/>
      <c r="B124" s="234"/>
      <c r="D124" s="195"/>
      <c r="E124" s="182"/>
      <c r="F124" s="198"/>
      <c r="G124" s="182"/>
      <c r="H124" s="198"/>
      <c r="I124" s="182"/>
      <c r="J124" s="198"/>
      <c r="K124" s="182"/>
    </row>
    <row r="125" spans="1:11" s="180" customFormat="1" ht="19.649999999999999" customHeight="1" x14ac:dyDescent="0.6">
      <c r="A125" s="195"/>
      <c r="B125" s="234"/>
      <c r="D125" s="195"/>
      <c r="E125" s="182"/>
      <c r="F125" s="198"/>
      <c r="G125" s="182"/>
      <c r="H125" s="198"/>
      <c r="I125" s="182"/>
      <c r="J125" s="198"/>
      <c r="K125" s="182"/>
    </row>
    <row r="128" spans="1:11" s="180" customFormat="1" ht="19.649999999999999" customHeight="1" x14ac:dyDescent="0.6">
      <c r="A128" s="195"/>
      <c r="B128" s="234"/>
      <c r="D128" s="195"/>
      <c r="E128" s="182"/>
      <c r="F128" s="198"/>
      <c r="G128" s="182"/>
      <c r="H128" s="198"/>
      <c r="I128" s="182"/>
      <c r="J128" s="198"/>
      <c r="K128" s="182"/>
    </row>
    <row r="129" spans="1:11" s="180" customFormat="1" ht="19.649999999999999" customHeight="1" x14ac:dyDescent="0.6">
      <c r="A129" s="195"/>
      <c r="B129" s="234"/>
      <c r="D129" s="195"/>
      <c r="E129" s="182"/>
      <c r="F129" s="198"/>
      <c r="G129" s="182"/>
      <c r="H129" s="198"/>
      <c r="I129" s="182"/>
      <c r="J129" s="198"/>
      <c r="K129" s="182"/>
    </row>
  </sheetData>
  <mergeCells count="6">
    <mergeCell ref="A107:K107"/>
    <mergeCell ref="E5:G5"/>
    <mergeCell ref="I5:K5"/>
    <mergeCell ref="A52:K52"/>
    <mergeCell ref="E57:G57"/>
    <mergeCell ref="I57:K57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2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BS2-4</vt:lpstr>
      <vt:lpstr>PL5-6</vt:lpstr>
      <vt:lpstr>EQ-7</vt:lpstr>
      <vt:lpstr>EQ-SC8</vt:lpstr>
      <vt:lpstr>CF9-10</vt:lpstr>
      <vt:lpstr>'BS2-4'!Print_Area</vt:lpstr>
      <vt:lpstr>'CF9-10'!Print_Area</vt:lpstr>
      <vt:lpstr>'EQ-7'!Print_Area</vt:lpstr>
      <vt:lpstr>'PL5-6'!Print_Area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Watinee Pounganukrou</cp:lastModifiedBy>
  <cp:lastPrinted>2020-05-11T13:01:12Z</cp:lastPrinted>
  <dcterms:created xsi:type="dcterms:W3CDTF">2011-05-06T12:04:42Z</dcterms:created>
  <dcterms:modified xsi:type="dcterms:W3CDTF">2020-05-11T15:59:40Z</dcterms:modified>
</cp:coreProperties>
</file>