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Mar20 (WWK)\"/>
    </mc:Choice>
  </mc:AlternateContent>
  <xr:revisionPtr revIDLastSave="0" documentId="13_ncr:1_{E6086DFE-B187-499D-8F70-A0BE4AE12B5E}" xr6:coauthVersionLast="44" xr6:coauthVersionMax="44" xr10:uidLastSave="{00000000-0000-0000-0000-000000000000}"/>
  <bookViews>
    <workbookView xWindow="384" yWindow="216" windowWidth="11004" windowHeight="12216" tabRatio="790" activeTab="4" xr2:uid="{00000000-000D-0000-FFFF-FFFF00000000}"/>
  </bookViews>
  <sheets>
    <sheet name="BS2-5" sheetId="21" r:id="rId1"/>
    <sheet name="PL6" sheetId="29" r:id="rId2"/>
    <sheet name="EQ-CONSO7" sheetId="31" r:id="rId3"/>
    <sheet name="EQ-SC8" sheetId="35" r:id="rId4"/>
    <sheet name="CF9-10" sheetId="36" r:id="rId5"/>
  </sheets>
  <definedNames>
    <definedName name="_xlnm.Print_Area" localSheetId="0">'BS2-5'!$A$1:$K$199</definedName>
    <definedName name="_xlnm.Print_Area" localSheetId="2">'EQ-CONSO7'!$A$1:$U$43</definedName>
    <definedName name="_xlnm.Print_Area" localSheetId="3">'EQ-SC8'!$A$1:$O$39</definedName>
    <definedName name="_xlnm.Print_Area" localSheetId="1">'PL6'!$A$1:$J$70</definedName>
    <definedName name="Z_1F7F6C19_8911_4A38_A245_5C51B403FB13_.wvu.PrintArea" localSheetId="0" hidden="1">'BS2-5'!$A$1:$K$200</definedName>
    <definedName name="Z_2CA7CCB4_9B56_4682_9662_97CF2752E215_.wvu.PrintArea" localSheetId="0" hidden="1">'BS2-5'!$A$1:$K$200</definedName>
    <definedName name="Z_32FE8EAA_35DA_4C7A_92A0_9B5CAB08BE3F_.wvu.PrintArea" localSheetId="0" hidden="1">'BS2-5'!$A$1:$K$200</definedName>
    <definedName name="Z_7A9397F6_E1FC_4386_A077_FC272B949F82_.wvu.PrintArea" localSheetId="0" hidden="1">'BS2-5'!$A$1:$K$200</definedName>
    <definedName name="Z_E7B771DF_1040_4644_BE91_91BA1826BFF6_.wvu.PrintArea" localSheetId="0" hidden="1">'BS2-5'!$A$1:$K$200</definedName>
    <definedName name="ฟ53">#REF!</definedName>
    <definedName name="ฤ63">#REF!</definedName>
  </definedNames>
  <calcPr calcId="191029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0" i="36" l="1"/>
  <c r="F96" i="36" l="1"/>
  <c r="F84" i="36"/>
  <c r="F55" i="36"/>
  <c r="J46" i="29" l="1"/>
  <c r="J48" i="29" s="1"/>
  <c r="H46" i="29"/>
  <c r="H48" i="29" s="1"/>
  <c r="F46" i="29"/>
  <c r="F48" i="29" s="1"/>
  <c r="D46" i="29"/>
  <c r="D48" i="29" s="1"/>
  <c r="J26" i="29"/>
  <c r="H26" i="29"/>
  <c r="F26" i="29"/>
  <c r="D26" i="29"/>
  <c r="J19" i="29"/>
  <c r="H19" i="29"/>
  <c r="F19" i="29"/>
  <c r="D19" i="29"/>
  <c r="A199" i="21"/>
  <c r="K183" i="21"/>
  <c r="K186" i="21" s="1"/>
  <c r="G183" i="21"/>
  <c r="G186" i="21" s="1"/>
  <c r="A153" i="21"/>
  <c r="A151" i="21"/>
  <c r="A150" i="21"/>
  <c r="K145" i="21"/>
  <c r="I145" i="21"/>
  <c r="G145" i="21"/>
  <c r="E145" i="21"/>
  <c r="K130" i="21"/>
  <c r="I130" i="21"/>
  <c r="G130" i="21"/>
  <c r="E130" i="21"/>
  <c r="A100" i="21"/>
  <c r="K79" i="21"/>
  <c r="I79" i="21"/>
  <c r="G79" i="21"/>
  <c r="E79" i="21"/>
  <c r="K28" i="21"/>
  <c r="I28" i="21"/>
  <c r="G28" i="21"/>
  <c r="E28" i="21"/>
  <c r="D28" i="29" l="1"/>
  <c r="D36" i="29" s="1"/>
  <c r="D39" i="29" s="1"/>
  <c r="E147" i="21"/>
  <c r="F28" i="29"/>
  <c r="F36" i="29" s="1"/>
  <c r="F39" i="29" s="1"/>
  <c r="F57" i="29" s="1"/>
  <c r="F54" i="29" s="1"/>
  <c r="F66" i="29" s="1"/>
  <c r="G147" i="21"/>
  <c r="G188" i="21" s="1"/>
  <c r="J28" i="29"/>
  <c r="J36" i="29" s="1"/>
  <c r="J39" i="29" s="1"/>
  <c r="J57" i="29" s="1"/>
  <c r="J54" i="29" s="1"/>
  <c r="J66" i="29" s="1"/>
  <c r="I81" i="21"/>
  <c r="H28" i="29"/>
  <c r="H36" i="29" s="1"/>
  <c r="H39" i="29" s="1"/>
  <c r="H57" i="29" s="1"/>
  <c r="H54" i="29" s="1"/>
  <c r="H66" i="29" s="1"/>
  <c r="I147" i="21"/>
  <c r="K147" i="21"/>
  <c r="K188" i="21" s="1"/>
  <c r="K81" i="21"/>
  <c r="E81" i="21"/>
  <c r="G81" i="21"/>
  <c r="D57" i="29"/>
  <c r="D54" i="29" s="1"/>
  <c r="D66" i="29" s="1"/>
  <c r="D50" i="29"/>
  <c r="D63" i="29" s="1"/>
  <c r="D60" i="29" s="1"/>
  <c r="F50" i="29"/>
  <c r="F63" i="29" s="1"/>
  <c r="F60" i="29" s="1"/>
  <c r="J50" i="29"/>
  <c r="H60" i="29" l="1"/>
  <c r="H63" i="29" s="1"/>
  <c r="J60" i="29"/>
  <c r="J63" i="29" s="1"/>
  <c r="H50" i="29"/>
  <c r="O33" i="35"/>
  <c r="K36" i="31"/>
  <c r="L96" i="36" l="1"/>
  <c r="J96" i="36"/>
  <c r="H96" i="36"/>
  <c r="L84" i="36"/>
  <c r="J84" i="36"/>
  <c r="H84" i="36"/>
  <c r="A58" i="36"/>
  <c r="L50" i="36"/>
  <c r="L55" i="36" s="1"/>
  <c r="J50" i="36"/>
  <c r="J55" i="36" s="1"/>
  <c r="H50" i="36"/>
  <c r="H55" i="36" s="1"/>
  <c r="A60" i="36"/>
  <c r="H98" i="36" l="1"/>
  <c r="H102" i="36" s="1"/>
  <c r="L98" i="36"/>
  <c r="L102" i="36" s="1"/>
  <c r="F98" i="36"/>
  <c r="F102" i="36" s="1"/>
  <c r="J98" i="36"/>
  <c r="J102" i="36" s="1"/>
  <c r="Q36" i="31" l="1"/>
  <c r="Q35" i="31"/>
  <c r="U35" i="31" s="1"/>
  <c r="Q30" i="31"/>
  <c r="U30" i="31" s="1"/>
  <c r="Q29" i="31"/>
  <c r="U29" i="31" s="1"/>
  <c r="Q23" i="31"/>
  <c r="U23" i="31" s="1"/>
  <c r="Q21" i="31"/>
  <c r="U21" i="31" s="1"/>
  <c r="S18" i="31"/>
  <c r="O18" i="31"/>
  <c r="M18" i="31"/>
  <c r="K18" i="31"/>
  <c r="I18" i="31"/>
  <c r="G18" i="31"/>
  <c r="E18" i="31"/>
  <c r="Q16" i="31"/>
  <c r="U16" i="31" s="1"/>
  <c r="Q15" i="31"/>
  <c r="U15" i="31" s="1"/>
  <c r="U36" i="31" l="1"/>
  <c r="O14" i="35"/>
  <c r="O15" i="35"/>
  <c r="O28" i="35" l="1"/>
  <c r="O17" i="35"/>
  <c r="O20" i="35"/>
  <c r="M17" i="35"/>
  <c r="M23" i="35" s="1"/>
  <c r="K17" i="35"/>
  <c r="I17" i="35"/>
  <c r="I23" i="35" s="1"/>
  <c r="G17" i="35"/>
  <c r="G23" i="35" s="1"/>
  <c r="E17" i="35"/>
  <c r="E23" i="35" s="1"/>
  <c r="T18" i="31"/>
  <c r="S25" i="31"/>
  <c r="R18" i="31"/>
  <c r="P18" i="31"/>
  <c r="O25" i="31"/>
  <c r="N18" i="31"/>
  <c r="M25" i="31"/>
  <c r="L18" i="31"/>
  <c r="J18" i="31"/>
  <c r="I25" i="31"/>
  <c r="H18" i="31"/>
  <c r="G25" i="31"/>
  <c r="E25" i="31"/>
  <c r="M30" i="35"/>
  <c r="M36" i="35" s="1"/>
  <c r="K30" i="35"/>
  <c r="I30" i="35"/>
  <c r="I36" i="35" s="1"/>
  <c r="G30" i="35"/>
  <c r="G36" i="35" s="1"/>
  <c r="E30" i="35"/>
  <c r="E36" i="35" s="1"/>
  <c r="T32" i="31"/>
  <c r="S32" i="31"/>
  <c r="S38" i="31" s="1"/>
  <c r="R32" i="31"/>
  <c r="P32" i="31"/>
  <c r="O32" i="31"/>
  <c r="O38" i="31" s="1"/>
  <c r="N32" i="31"/>
  <c r="M32" i="31"/>
  <c r="M38" i="31" s="1"/>
  <c r="L32" i="31"/>
  <c r="K32" i="31"/>
  <c r="K38" i="31" s="1"/>
  <c r="E180" i="21" s="1"/>
  <c r="E183" i="21" s="1"/>
  <c r="E186" i="21" s="1"/>
  <c r="E188" i="21" s="1"/>
  <c r="J32" i="31"/>
  <c r="I32" i="31"/>
  <c r="I38" i="31" s="1"/>
  <c r="H32" i="31"/>
  <c r="G32" i="31"/>
  <c r="G38" i="31" s="1"/>
  <c r="E32" i="31"/>
  <c r="A3" i="31"/>
  <c r="O27" i="35"/>
  <c r="E38" i="31" l="1"/>
  <c r="Q32" i="31"/>
  <c r="Q18" i="31"/>
  <c r="U18" i="31" s="1"/>
  <c r="O30" i="35"/>
  <c r="A3" i="35"/>
  <c r="K22" i="31" l="1"/>
  <c r="U32" i="31"/>
  <c r="Q38" i="31"/>
  <c r="K21" i="35"/>
  <c r="K34" i="35"/>
  <c r="Q22" i="31" l="1"/>
  <c r="U22" i="31" s="1"/>
  <c r="K25" i="31"/>
  <c r="Q25" i="31" s="1"/>
  <c r="U25" i="31" s="1"/>
  <c r="U38" i="31"/>
  <c r="O21" i="35"/>
  <c r="O23" i="35" s="1"/>
  <c r="K23" i="35"/>
  <c r="O34" i="35"/>
  <c r="O36" i="35" s="1"/>
  <c r="K36" i="35"/>
  <c r="I180" i="21" s="1"/>
  <c r="I183" i="21" s="1"/>
  <c r="I186" i="21" s="1"/>
  <c r="I188" i="21" s="1"/>
</calcChain>
</file>

<file path=xl/sharedStrings.xml><?xml version="1.0" encoding="utf-8"?>
<sst xmlns="http://schemas.openxmlformats.org/spreadsheetml/2006/main" count="459" uniqueCount="242">
  <si>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</si>
  <si>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</si>
  <si>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</si>
  <si>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</si>
  <si>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</si>
  <si>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</si>
  <si>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</si>
  <si>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</si>
  <si>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</si>
  <si>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</si>
  <si>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</si>
  <si>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and other payables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</si>
  <si>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</si>
  <si>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</si>
  <si>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</si>
  <si>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</si>
  <si>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</si>
  <si>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</si>
  <si>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</si>
  <si>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</si>
  <si>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</si>
  <si>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</si>
  <si>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</si>
  <si>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Appropriated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</si>
  <si>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</si>
  <si>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</si>
  <si>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</si>
  <si>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</si>
  <si>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</si>
  <si>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</si>
  <si>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</si>
  <si>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 xml:space="preserve">Other current liabilities </t>
  </si>
  <si>
    <t xml:space="preserve">Revenue from sales </t>
  </si>
  <si>
    <t>Adjustments for:</t>
  </si>
  <si>
    <t xml:space="preserve">Finance costs </t>
  </si>
  <si>
    <t>Cost</t>
  </si>
  <si>
    <t>Total cost</t>
  </si>
  <si>
    <t xml:space="preserve">Other income </t>
  </si>
  <si>
    <t>Income tax expense</t>
  </si>
  <si>
    <t xml:space="preserve"> paid-up</t>
  </si>
  <si>
    <t xml:space="preserve"> - legal</t>
  </si>
  <si>
    <t xml:space="preserve"> reserve</t>
  </si>
  <si>
    <t>Purchase of property, plant and equipment</t>
  </si>
  <si>
    <t xml:space="preserve">Cost of sales </t>
  </si>
  <si>
    <t>Issued and paid-up share capital</t>
  </si>
  <si>
    <t>SC Asset Corporation Public Company Limited</t>
  </si>
  <si>
    <t>Real estate development cost</t>
  </si>
  <si>
    <t>Accrued expenses</t>
  </si>
  <si>
    <t>Advances received from customers</t>
  </si>
  <si>
    <t>Debentures</t>
  </si>
  <si>
    <t>Other non-current liabilities</t>
  </si>
  <si>
    <t>Revenue from rental and rendering services</t>
  </si>
  <si>
    <t>Revenue from consulting and management services</t>
  </si>
  <si>
    <t>Cost of rental and rendering services</t>
  </si>
  <si>
    <t>Cost of consulting and management services</t>
  </si>
  <si>
    <t xml:space="preserve"> Premium on</t>
  </si>
  <si>
    <t xml:space="preserve"> share capital</t>
  </si>
  <si>
    <t>Premiums on share capital</t>
  </si>
  <si>
    <t>Revenue from amortised leasehold rights</t>
  </si>
  <si>
    <t>- advance for construction work and materials</t>
  </si>
  <si>
    <t>- real estate development cost</t>
  </si>
  <si>
    <t>- other current assets</t>
  </si>
  <si>
    <t>- accrued expenses</t>
  </si>
  <si>
    <t>Rental and rendering of service deposits</t>
  </si>
  <si>
    <t>- advances received from customers</t>
  </si>
  <si>
    <t>- other current liabilities</t>
  </si>
  <si>
    <t>- rental and rendering of service deposits</t>
  </si>
  <si>
    <t>Construction retention</t>
  </si>
  <si>
    <t>- construction retention</t>
  </si>
  <si>
    <t>- other non-current liabilities</t>
  </si>
  <si>
    <t xml:space="preserve">Attributable to owners of the parent </t>
  </si>
  <si>
    <t>Investment properties, net</t>
  </si>
  <si>
    <t>Property, plant and equipment, net</t>
  </si>
  <si>
    <t>Income tax payable</t>
  </si>
  <si>
    <t>Deferred tax liabilities, net</t>
  </si>
  <si>
    <t>Statement of Cash Flows</t>
  </si>
  <si>
    <t>Statement of Comprehensive Income</t>
  </si>
  <si>
    <t>Cash flows from investing activities</t>
  </si>
  <si>
    <t>Other comprehensive income, net of tax</t>
  </si>
  <si>
    <t>Land awaiting for development</t>
  </si>
  <si>
    <t>Current portion of long-term borrowings</t>
  </si>
  <si>
    <t>- Debentures</t>
  </si>
  <si>
    <t xml:space="preserve">Gross profit </t>
  </si>
  <si>
    <t>Profit before income tax expense</t>
  </si>
  <si>
    <t>Earnings per share</t>
  </si>
  <si>
    <t>Profit before income tax expenses</t>
  </si>
  <si>
    <t>- other non-current assets</t>
  </si>
  <si>
    <t>Purchase of investment properties</t>
  </si>
  <si>
    <t>Deferred leasehold revenue</t>
  </si>
  <si>
    <t>equity</t>
  </si>
  <si>
    <t>Changes in working capital:</t>
  </si>
  <si>
    <t>- trade and other receivables</t>
  </si>
  <si>
    <t>Non-cash transactions</t>
  </si>
  <si>
    <t>Other comprehensive income:</t>
  </si>
  <si>
    <t>Financial cost</t>
  </si>
  <si>
    <t>Cash and cash equivalents at 1 January</t>
  </si>
  <si>
    <t xml:space="preserve">Cash and cash equivalents at 31 December </t>
  </si>
  <si>
    <t>Cash receipt for issuing of debentures</t>
  </si>
  <si>
    <t>Trade and other receivables, net</t>
  </si>
  <si>
    <t>Short-term investments</t>
  </si>
  <si>
    <t xml:space="preserve">Statement of Financial Position </t>
  </si>
  <si>
    <t>Interest paid</t>
  </si>
  <si>
    <t xml:space="preserve">Income tax </t>
  </si>
  <si>
    <t>Equity</t>
  </si>
  <si>
    <t>Total equity</t>
  </si>
  <si>
    <t>Total liabilities and equity</t>
  </si>
  <si>
    <t xml:space="preserve">Statement of Changes in Equity 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</si>
  <si>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</si>
  <si>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r>
      <t xml:space="preserve">Statement of Cash Flows </t>
    </r>
    <r>
      <rPr>
        <sz val="9"/>
        <rFont val="Arial"/>
        <family val="2"/>
      </rPr>
      <t>(Cont’d)</t>
    </r>
  </si>
  <si>
    <t>Liabilities and equity</t>
  </si>
  <si>
    <t>Appropriated - legal reserve</t>
  </si>
  <si>
    <t>Other long-term investments</t>
  </si>
  <si>
    <t>Non-controlling interests</t>
  </si>
  <si>
    <t>Other components of equity</t>
  </si>
  <si>
    <t>attributable</t>
  </si>
  <si>
    <t>to owners</t>
  </si>
  <si>
    <t>of the parent</t>
  </si>
  <si>
    <t>Non-controlling</t>
  </si>
  <si>
    <t>interests</t>
  </si>
  <si>
    <t>Warrants</t>
  </si>
  <si>
    <t>Proceeds from increase in non-controlling interests</t>
  </si>
  <si>
    <t>Share-base payment reserve</t>
  </si>
  <si>
    <t>Long-term loan to related parties</t>
  </si>
  <si>
    <r>
      <t xml:space="preserve">Statement of Changes in Equity  </t>
    </r>
    <r>
      <rPr>
        <sz val="9"/>
        <rFont val="Arial"/>
        <family val="2"/>
      </rPr>
      <t>(Cont'd)</t>
    </r>
  </si>
  <si>
    <t>Consolidated</t>
  </si>
  <si>
    <t>Separate</t>
  </si>
  <si>
    <t xml:space="preserve">   Owners of the parent</t>
  </si>
  <si>
    <t xml:space="preserve">   Non-controlling interests</t>
  </si>
  <si>
    <t>Profit attributable to:</t>
  </si>
  <si>
    <t>Total comprehensive income attributable to:</t>
  </si>
  <si>
    <t>- trade and other payables</t>
  </si>
  <si>
    <t>The accompanying notes are an integral part of these consolidated and separate financial statements.</t>
  </si>
  <si>
    <t>Intangible assets, net</t>
  </si>
  <si>
    <t>Purchase of intangible asset</t>
  </si>
  <si>
    <t>Depreciation of property, plant and equipment</t>
  </si>
  <si>
    <t>Amortisation of intangible assets</t>
  </si>
  <si>
    <t>Payment for redemption of debentures</t>
  </si>
  <si>
    <t>financial institutions</t>
  </si>
  <si>
    <t>Interests in joint venture, net</t>
  </si>
  <si>
    <t>Share of loss of joint venture</t>
  </si>
  <si>
    <t>Translation</t>
  </si>
  <si>
    <t>on financial</t>
  </si>
  <si>
    <t>statements</t>
  </si>
  <si>
    <t>2019</t>
  </si>
  <si>
    <t>Opening balance at 1 January 2019</t>
  </si>
  <si>
    <t>31 December</t>
  </si>
  <si>
    <t>Effect from changes in accounting policies</t>
  </si>
  <si>
    <t>Opening balance at 1 January 2019 (Restated)</t>
  </si>
  <si>
    <t xml:space="preserve">Advance for construction work </t>
  </si>
  <si>
    <t>and materials</t>
  </si>
  <si>
    <t xml:space="preserve">Trade receivable due more than </t>
  </si>
  <si>
    <t>one year</t>
  </si>
  <si>
    <t xml:space="preserve">- Long-term borrowings from </t>
  </si>
  <si>
    <t xml:space="preserve">     financial institutions</t>
  </si>
  <si>
    <t xml:space="preserve">Current portion of deferred </t>
  </si>
  <si>
    <t>leasehold revenue</t>
  </si>
  <si>
    <t>of equity</t>
  </si>
  <si>
    <t xml:space="preserve">Other components </t>
  </si>
  <si>
    <t xml:space="preserve">  Ordinary shares, 4,379,332,012 </t>
  </si>
  <si>
    <t xml:space="preserve">       shares of par Baht 1.00 each</t>
  </si>
  <si>
    <t xml:space="preserve">  Ordinary shares, 4,179,624,512 </t>
  </si>
  <si>
    <t xml:space="preserve">       shares of paid-up Baht 1.00 each</t>
  </si>
  <si>
    <t xml:space="preserve">Equity attributable to owners </t>
  </si>
  <si>
    <t xml:space="preserve">   of the parent</t>
  </si>
  <si>
    <t xml:space="preserve">Short-term borrowings from </t>
  </si>
  <si>
    <t>Long-term borrowings from</t>
  </si>
  <si>
    <t xml:space="preserve"> </t>
  </si>
  <si>
    <t>Cash payment for investment in a subsidiaries</t>
  </si>
  <si>
    <t>Basic earnings per share (Baht per share)</t>
  </si>
  <si>
    <t>As at 31 March 2020</t>
  </si>
  <si>
    <t>31 March</t>
  </si>
  <si>
    <t>2020</t>
  </si>
  <si>
    <t>For the three-month period ended 31 March 2020</t>
  </si>
  <si>
    <t>Total comprehensive income for the period</t>
  </si>
  <si>
    <t>Profit for the period</t>
  </si>
  <si>
    <t>Change in equity for the period 2019</t>
  </si>
  <si>
    <t>Opening balance at 1 January 2020</t>
  </si>
  <si>
    <t>Opening balance at 1 January 2020 (Restated)</t>
  </si>
  <si>
    <t>Change in equity for the period 2020</t>
  </si>
  <si>
    <t>(Unaudited)</t>
  </si>
  <si>
    <r>
      <t xml:space="preserve">Liabilities and equity </t>
    </r>
    <r>
      <rPr>
        <sz val="9"/>
        <rFont val="Arial"/>
        <family val="2"/>
      </rPr>
      <t>(Cont'd)</t>
    </r>
  </si>
  <si>
    <r>
      <t>Assets</t>
    </r>
    <r>
      <rPr>
        <sz val="9"/>
        <rFont val="Arial"/>
        <family val="2"/>
      </rPr>
      <t xml:space="preserve"> (Cont’d) </t>
    </r>
  </si>
  <si>
    <t>in fair value of financial assets</t>
  </si>
  <si>
    <t xml:space="preserve">Loss from disposal of property, </t>
  </si>
  <si>
    <t>plant and equipment</t>
  </si>
  <si>
    <t>from financial institutions</t>
  </si>
  <si>
    <t xml:space="preserve">Proceeds from long-term loans </t>
  </si>
  <si>
    <t xml:space="preserve">Significant non-cash transactions for the period ended </t>
  </si>
  <si>
    <t>(Audited and</t>
  </si>
  <si>
    <t xml:space="preserve"> restated)</t>
  </si>
  <si>
    <t>Deposits for land and buildings</t>
  </si>
  <si>
    <t>(Audited as previously reported)</t>
  </si>
  <si>
    <t>Closing balance at 31 March 2019 (Unaudited)</t>
  </si>
  <si>
    <t xml:space="preserve">Losses from changes </t>
  </si>
  <si>
    <t>Baht'000</t>
  </si>
  <si>
    <t>Investment in subsidiaries</t>
  </si>
  <si>
    <t>(Unaudited</t>
  </si>
  <si>
    <t xml:space="preserve"> and restated)</t>
  </si>
  <si>
    <t>- deposits for land and buildings</t>
  </si>
  <si>
    <t>Cash payment for short-term investment</t>
  </si>
  <si>
    <t xml:space="preserve">Cash receipt (payment) from short-term loan </t>
  </si>
  <si>
    <t xml:space="preserve">Cash receipt (payment) from long-term loan </t>
  </si>
  <si>
    <t xml:space="preserve">Proceeds received for short-term loans  </t>
  </si>
  <si>
    <t>Net cash generated from financing activities</t>
  </si>
  <si>
    <t>Net increase in cash and cash equivalents</t>
  </si>
  <si>
    <t>31 March are as follows:</t>
  </si>
  <si>
    <t>- Acquisition of right-of-use assets under lease contracts</t>
  </si>
  <si>
    <t>Short-term loans to related parties</t>
  </si>
  <si>
    <t xml:space="preserve">   to profit or loss</t>
  </si>
  <si>
    <t xml:space="preserve">Total item that will be reclassified subsequently </t>
  </si>
  <si>
    <t xml:space="preserve">Item that will be reclassified subsequently </t>
  </si>
  <si>
    <t xml:space="preserve">   to profit or loss currency translation differences</t>
  </si>
  <si>
    <t xml:space="preserve">Cash flows (used in) generated </t>
  </si>
  <si>
    <t>from operating activities</t>
  </si>
  <si>
    <t xml:space="preserve">Net cash (used in) generated </t>
  </si>
  <si>
    <t>and equipment</t>
  </si>
  <si>
    <t xml:space="preserve">Proceeds from sales of property, plant </t>
  </si>
  <si>
    <t xml:space="preserve">Net cash generated from (used in) </t>
  </si>
  <si>
    <t>investing activities</t>
  </si>
  <si>
    <t xml:space="preserve">Repayment of long-term loans </t>
  </si>
  <si>
    <t xml:space="preserve">- Transferred land deposits to real estate </t>
  </si>
  <si>
    <t>development cost</t>
  </si>
  <si>
    <t>Closing balance at 31 March 2020 (Unaudited)</t>
  </si>
  <si>
    <t xml:space="preserve"> financial information</t>
  </si>
  <si>
    <t>Consolidated financial information (Baht'000)</t>
  </si>
  <si>
    <t>Separate financial information (Baht'000)</t>
  </si>
  <si>
    <t>Expected credit loss</t>
  </si>
  <si>
    <t>to related parties, net</t>
  </si>
  <si>
    <t>4.1,12</t>
  </si>
  <si>
    <t>Right-of-use assets, net</t>
  </si>
  <si>
    <t>- Lease liabilities</t>
  </si>
  <si>
    <t>Lease liabilities</t>
  </si>
  <si>
    <t>Payment for lease liabilities</t>
  </si>
  <si>
    <t>and amortisation of right-of-use assets</t>
  </si>
  <si>
    <t>Note</t>
  </si>
  <si>
    <t>18.4</t>
  </si>
  <si>
    <t>Foreign exchange (gain) loss</t>
  </si>
  <si>
    <t>Translation adjustment</t>
  </si>
  <si>
    <t>Exchange (loss) gain on cash and cash equivalents</t>
  </si>
  <si>
    <t>7.2,11</t>
  </si>
  <si>
    <t>- Unrealised gain from rendering services to joint venture</t>
  </si>
  <si>
    <t xml:space="preserve">- Share of net loss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</si>
</sst>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_);_(* \(#,##0\);_(* &quot;-&quot;_);_(@_)"/>
    <numFmt numFmtId="191" formatCode="#,##0.0000;\(#,##0.0000\);&quot;-&quot;;@"/>
    <numFmt numFmtId="192" formatCode="#,##0;\(#,##0\);\-"/>
  </numFmts>
  <fonts count="115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u/>
      <sz val="9"/>
      <color indexed="9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3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</cellStyleXfs>
  <cellXfs count="202">
    <xf numFmtId="0" fontId="0" fillId="0" borderId="0" xfId="0"/>
    <xf numFmtId="0" fontId="87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170" fontId="30" fillId="0" borderId="0" xfId="0" applyNumberFormat="1" applyFont="1" applyFill="1" applyBorder="1" applyAlignment="1">
      <alignment horizontal="right" vertical="center"/>
    </xf>
    <xf numFmtId="170" fontId="30" fillId="0" borderId="0" xfId="176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170" fontId="30" fillId="0" borderId="13" xfId="176" applyNumberFormat="1" applyFont="1" applyFill="1" applyBorder="1" applyAlignment="1">
      <alignment horizontal="right" vertical="center"/>
    </xf>
    <xf numFmtId="0" fontId="87" fillId="0" borderId="0" xfId="0" applyFont="1" applyFill="1" applyAlignment="1">
      <alignment horizontal="left" vertical="center"/>
    </xf>
    <xf numFmtId="170" fontId="30" fillId="0" borderId="21" xfId="176" applyNumberFormat="1" applyFont="1" applyFill="1" applyBorder="1" applyAlignment="1">
      <alignment horizontal="right" vertical="center"/>
    </xf>
    <xf numFmtId="169" fontId="30" fillId="0" borderId="0" xfId="176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170" fontId="87" fillId="0" borderId="0" xfId="0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horizontal="right" vertical="center"/>
    </xf>
    <xf numFmtId="0" fontId="87" fillId="0" borderId="0" xfId="289" applyFont="1" applyFill="1" applyAlignment="1">
      <alignment horizontal="left" vertical="center"/>
    </xf>
    <xf numFmtId="170" fontId="30" fillId="0" borderId="0" xfId="0" applyNumberFormat="1" applyFont="1" applyFill="1" applyBorder="1" applyAlignment="1">
      <alignment vertical="center"/>
    </xf>
    <xf numFmtId="190" fontId="30" fillId="0" borderId="0" xfId="176" applyNumberFormat="1" applyFont="1" applyFill="1" applyBorder="1" applyAlignment="1">
      <alignment horizontal="right" vertical="center"/>
    </xf>
    <xf numFmtId="190" fontId="30" fillId="0" borderId="0" xfId="0" applyNumberFormat="1" applyFont="1" applyFill="1" applyAlignment="1">
      <alignment vertical="center"/>
    </xf>
    <xf numFmtId="170" fontId="30" fillId="0" borderId="0" xfId="0" applyNumberFormat="1" applyFont="1" applyFill="1" applyAlignment="1">
      <alignment vertical="center"/>
    </xf>
    <xf numFmtId="170" fontId="87" fillId="0" borderId="0" xfId="289" applyNumberFormat="1" applyFont="1" applyFill="1" applyBorder="1" applyAlignment="1">
      <alignment horizontal="right" vertical="center"/>
    </xf>
    <xf numFmtId="0" fontId="30" fillId="0" borderId="0" xfId="289" applyFont="1" applyFill="1" applyAlignment="1">
      <alignment horizontal="left" vertical="center"/>
    </xf>
    <xf numFmtId="170" fontId="87" fillId="0" borderId="0" xfId="0" applyNumberFormat="1" applyFont="1" applyFill="1" applyBorder="1" applyAlignment="1">
      <alignment horizontal="centerContinuous" vertical="center"/>
    </xf>
    <xf numFmtId="0" fontId="87" fillId="0" borderId="0" xfId="0" applyFont="1" applyFill="1" applyBorder="1" applyAlignment="1">
      <alignment horizontal="left" vertical="center"/>
    </xf>
    <xf numFmtId="170" fontId="87" fillId="0" borderId="13" xfId="289" applyNumberFormat="1" applyFont="1" applyFill="1" applyBorder="1" applyAlignment="1">
      <alignment horizontal="right" vertical="center"/>
    </xf>
    <xf numFmtId="170" fontId="87" fillId="0" borderId="0" xfId="0" applyNumberFormat="1" applyFont="1" applyFill="1" applyAlignment="1">
      <alignment horizontal="right" vertical="center"/>
    </xf>
    <xf numFmtId="170" fontId="87" fillId="0" borderId="13" xfId="0" applyNumberFormat="1" applyFont="1" applyFill="1" applyBorder="1" applyAlignment="1">
      <alignment horizontal="right" vertical="center"/>
    </xf>
    <xf numFmtId="0" fontId="87" fillId="0" borderId="0" xfId="289" applyFont="1" applyAlignment="1">
      <alignment vertical="center"/>
    </xf>
    <xf numFmtId="170" fontId="87" fillId="0" borderId="0" xfId="289" applyNumberFormat="1" applyFont="1" applyAlignment="1">
      <alignment horizontal="right" vertical="center"/>
    </xf>
    <xf numFmtId="0" fontId="87" fillId="0" borderId="13" xfId="289" applyFont="1" applyBorder="1" applyAlignment="1">
      <alignment vertical="center"/>
    </xf>
    <xf numFmtId="170" fontId="87" fillId="0" borderId="13" xfId="289" applyNumberFormat="1" applyFont="1" applyBorder="1" applyAlignment="1">
      <alignment horizontal="right" vertical="center"/>
    </xf>
    <xf numFmtId="170" fontId="87" fillId="0" borderId="0" xfId="0" applyNumberFormat="1" applyFont="1" applyAlignment="1">
      <alignment horizontal="right" vertical="center"/>
    </xf>
    <xf numFmtId="170" fontId="87" fillId="0" borderId="1" xfId="0" applyNumberFormat="1" applyFont="1" applyFill="1" applyBorder="1" applyAlignment="1">
      <alignment vertical="center"/>
    </xf>
    <xf numFmtId="170" fontId="87" fillId="0" borderId="1" xfId="0" applyNumberFormat="1" applyFont="1" applyFill="1" applyBorder="1" applyAlignment="1">
      <alignment horizontal="right" vertical="center"/>
    </xf>
    <xf numFmtId="37" fontId="87" fillId="0" borderId="0" xfId="308" applyFont="1" applyBorder="1" applyAlignment="1">
      <alignment vertical="center"/>
    </xf>
    <xf numFmtId="170" fontId="87" fillId="0" borderId="13" xfId="289" applyNumberFormat="1" applyFont="1" applyFill="1" applyBorder="1" applyAlignment="1">
      <alignment horizontal="center" vertical="center"/>
    </xf>
    <xf numFmtId="190" fontId="30" fillId="0" borderId="0" xfId="0" applyNumberFormat="1" applyFont="1" applyFill="1" applyBorder="1" applyAlignment="1">
      <alignment horizontal="right" vertical="center"/>
    </xf>
    <xf numFmtId="37" fontId="30" fillId="0" borderId="0" xfId="308" applyFont="1" applyBorder="1" applyAlignment="1">
      <alignment vertical="center"/>
    </xf>
    <xf numFmtId="170" fontId="30" fillId="0" borderId="1" xfId="176" applyNumberFormat="1" applyFont="1" applyFill="1" applyBorder="1" applyAlignment="1">
      <alignment horizontal="right" vertical="center"/>
    </xf>
    <xf numFmtId="0" fontId="87" fillId="0" borderId="0" xfId="0" applyFont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right" vertical="center" wrapText="1"/>
    </xf>
    <xf numFmtId="170" fontId="87" fillId="0" borderId="0" xfId="0" applyNumberFormat="1" applyFont="1" applyFill="1" applyBorder="1" applyAlignment="1">
      <alignment horizontal="right" vertical="center" wrapText="1"/>
    </xf>
    <xf numFmtId="0" fontId="87" fillId="0" borderId="0" xfId="289" applyFont="1" applyFill="1" applyAlignment="1">
      <alignment vertical="center"/>
    </xf>
    <xf numFmtId="0" fontId="87" fillId="0" borderId="13" xfId="289" applyFont="1" applyFill="1" applyBorder="1" applyAlignment="1">
      <alignment vertical="center"/>
    </xf>
    <xf numFmtId="169" fontId="87" fillId="0" borderId="0" xfId="176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170" fontId="87" fillId="0" borderId="13" xfId="176" quotePrefix="1" applyNumberFormat="1" applyFont="1" applyFill="1" applyBorder="1" applyAlignment="1">
      <alignment horizontal="right" vertical="center"/>
    </xf>
    <xf numFmtId="170" fontId="87" fillId="0" borderId="0" xfId="0" applyNumberFormat="1" applyFont="1" applyBorder="1" applyAlignment="1">
      <alignment horizontal="right" vertical="center"/>
    </xf>
    <xf numFmtId="0" fontId="30" fillId="0" borderId="0" xfId="0" applyFont="1" applyAlignment="1">
      <alignment vertical="center"/>
    </xf>
    <xf numFmtId="192" fontId="30" fillId="0" borderId="0" xfId="0" applyNumberFormat="1" applyFont="1" applyFill="1" applyBorder="1" applyAlignment="1">
      <alignment horizontal="right" vertical="center"/>
    </xf>
    <xf numFmtId="0" fontId="30" fillId="0" borderId="0" xfId="0" quotePrefix="1" applyFont="1" applyFill="1" applyAlignment="1">
      <alignment horizontal="center" vertical="center"/>
    </xf>
    <xf numFmtId="190" fontId="30" fillId="0" borderId="13" xfId="176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13" xfId="0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Alignment="1">
      <alignment horizontal="right" vertical="center"/>
    </xf>
    <xf numFmtId="170" fontId="30" fillId="66" borderId="21" xfId="176" applyNumberFormat="1" applyFont="1" applyFill="1" applyBorder="1" applyAlignment="1">
      <alignment horizontal="right" vertical="center"/>
    </xf>
    <xf numFmtId="0" fontId="30" fillId="66" borderId="0" xfId="0" applyFont="1" applyFill="1" applyAlignment="1">
      <alignment vertical="center"/>
    </xf>
    <xf numFmtId="191" fontId="30" fillId="66" borderId="21" xfId="176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horizontal="right" vertical="center"/>
    </xf>
    <xf numFmtId="192" fontId="30" fillId="66" borderId="13" xfId="0" applyNumberFormat="1" applyFont="1" applyFill="1" applyBorder="1" applyAlignment="1">
      <alignment horizontal="right" vertical="center"/>
    </xf>
    <xf numFmtId="192" fontId="30" fillId="66" borderId="0" xfId="0" applyNumberFormat="1" applyFont="1" applyFill="1" applyBorder="1" applyAlignment="1">
      <alignment horizontal="right" vertical="center"/>
    </xf>
    <xf numFmtId="190" fontId="30" fillId="66" borderId="0" xfId="176" applyNumberFormat="1" applyFont="1" applyFill="1" applyBorder="1" applyAlignment="1">
      <alignment horizontal="right" vertical="center"/>
    </xf>
    <xf numFmtId="170" fontId="89" fillId="66" borderId="13" xfId="176" applyNumberFormat="1" applyFont="1" applyFill="1" applyBorder="1" applyAlignment="1">
      <alignment horizontal="right" vertical="center"/>
    </xf>
    <xf numFmtId="170" fontId="89" fillId="66" borderId="0" xfId="176" applyNumberFormat="1" applyFont="1" applyFill="1" applyAlignment="1">
      <alignment horizontal="right" vertical="center"/>
    </xf>
    <xf numFmtId="0" fontId="87" fillId="0" borderId="0" xfId="0" applyFont="1" applyAlignment="1">
      <alignment horizontal="left" vertical="center"/>
    </xf>
    <xf numFmtId="0" fontId="88" fillId="0" borderId="0" xfId="0" applyFont="1" applyAlignment="1">
      <alignment horizontal="left" vertical="center"/>
    </xf>
    <xf numFmtId="0" fontId="89" fillId="0" borderId="0" xfId="0" applyFont="1" applyAlignment="1">
      <alignment horizontal="center" vertical="center"/>
    </xf>
    <xf numFmtId="0" fontId="89" fillId="0" borderId="0" xfId="0" applyFont="1" applyAlignment="1">
      <alignment horizontal="centerContinuous" vertical="center"/>
    </xf>
    <xf numFmtId="170" fontId="89" fillId="0" borderId="0" xfId="176" applyNumberFormat="1" applyFont="1" applyAlignment="1">
      <alignment horizontal="right" vertical="center"/>
    </xf>
    <xf numFmtId="169" fontId="89" fillId="0" borderId="0" xfId="176" applyNumberFormat="1" applyFont="1" applyAlignment="1">
      <alignment horizontal="centerContinuous" vertical="center"/>
    </xf>
    <xf numFmtId="170" fontId="88" fillId="0" borderId="0" xfId="176" applyNumberFormat="1" applyFont="1" applyAlignment="1">
      <alignment horizontal="right" vertical="center"/>
    </xf>
    <xf numFmtId="0" fontId="88" fillId="0" borderId="0" xfId="0" applyFont="1" applyAlignment="1">
      <alignment vertical="center"/>
    </xf>
    <xf numFmtId="0" fontId="87" fillId="0" borderId="0" xfId="289" applyFont="1" applyAlignment="1">
      <alignment horizontal="left" vertical="center"/>
    </xf>
    <xf numFmtId="0" fontId="87" fillId="0" borderId="13" xfId="289" applyFont="1" applyBorder="1" applyAlignment="1">
      <alignment horizontal="left" vertical="center"/>
    </xf>
    <xf numFmtId="0" fontId="88" fillId="0" borderId="13" xfId="0" applyFont="1" applyBorder="1" applyAlignment="1">
      <alignment horizontal="left" vertical="center"/>
    </xf>
    <xf numFmtId="0" fontId="89" fillId="0" borderId="13" xfId="0" applyFont="1" applyBorder="1" applyAlignment="1">
      <alignment horizontal="center" vertical="center"/>
    </xf>
    <xf numFmtId="0" fontId="89" fillId="0" borderId="13" xfId="0" applyFont="1" applyBorder="1" applyAlignment="1">
      <alignment horizontal="centerContinuous" vertical="center"/>
    </xf>
    <xf numFmtId="170" fontId="89" fillId="0" borderId="13" xfId="176" applyNumberFormat="1" applyFont="1" applyBorder="1" applyAlignment="1">
      <alignment horizontal="right" vertical="center"/>
    </xf>
    <xf numFmtId="169" fontId="89" fillId="0" borderId="13" xfId="176" applyNumberFormat="1" applyFont="1" applyBorder="1" applyAlignment="1">
      <alignment horizontal="centerContinuous" vertical="center"/>
    </xf>
    <xf numFmtId="169" fontId="30" fillId="0" borderId="0" xfId="176" applyNumberFormat="1" applyFont="1" applyAlignment="1">
      <alignment horizontal="centerContinuous" vertical="center"/>
    </xf>
    <xf numFmtId="169" fontId="87" fillId="0" borderId="0" xfId="176" applyNumberFormat="1" applyFont="1" applyAlignment="1">
      <alignment horizontal="center" vertical="center"/>
    </xf>
    <xf numFmtId="0" fontId="87" fillId="0" borderId="0" xfId="176" quotePrefix="1" applyNumberFormat="1" applyFont="1" applyAlignment="1">
      <alignment horizontal="right" vertical="center"/>
    </xf>
    <xf numFmtId="170" fontId="87" fillId="0" borderId="0" xfId="176" quotePrefix="1" applyNumberFormat="1" applyFont="1" applyAlignment="1">
      <alignment horizontal="right" vertical="center"/>
    </xf>
    <xf numFmtId="0" fontId="8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70" fontId="30" fillId="0" borderId="0" xfId="0" applyNumberFormat="1" applyFont="1" applyAlignment="1">
      <alignment vertical="center"/>
    </xf>
    <xf numFmtId="169" fontId="30" fillId="0" borderId="0" xfId="176" applyNumberFormat="1" applyFont="1" applyAlignment="1">
      <alignment vertical="center"/>
    </xf>
    <xf numFmtId="169" fontId="89" fillId="0" borderId="0" xfId="176" applyNumberFormat="1" applyFont="1" applyAlignment="1">
      <alignment horizontal="center" vertical="center"/>
    </xf>
    <xf numFmtId="169" fontId="89" fillId="0" borderId="0" xfId="176" applyNumberFormat="1" applyFont="1" applyAlignment="1">
      <alignment horizontal="right" vertical="center"/>
    </xf>
    <xf numFmtId="170" fontId="89" fillId="0" borderId="0" xfId="0" applyNumberFormat="1" applyFont="1" applyAlignment="1">
      <alignment vertical="center"/>
    </xf>
    <xf numFmtId="168" fontId="30" fillId="0" borderId="0" xfId="315" applyNumberFormat="1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89" fillId="0" borderId="0" xfId="0" applyFont="1" applyAlignment="1">
      <alignment horizontal="left" vertical="center"/>
    </xf>
    <xf numFmtId="0" fontId="89" fillId="0" borderId="0" xfId="0" quotePrefix="1" applyFont="1" applyAlignment="1">
      <alignment horizontal="center" vertical="center"/>
    </xf>
    <xf numFmtId="0" fontId="30" fillId="0" borderId="0" xfId="289" applyFont="1" applyAlignment="1">
      <alignment horizontal="left" vertical="center"/>
    </xf>
    <xf numFmtId="0" fontId="89" fillId="0" borderId="0" xfId="0" quotePrefix="1" applyFont="1" applyAlignment="1">
      <alignment horizontal="left" vertical="center"/>
    </xf>
    <xf numFmtId="0" fontId="30" fillId="0" borderId="0" xfId="0" quotePrefix="1" applyFont="1" applyAlignment="1">
      <alignment horizontal="left" vertical="center"/>
    </xf>
    <xf numFmtId="168" fontId="30" fillId="0" borderId="0" xfId="315" quotePrefix="1" applyNumberFormat="1" applyFont="1" applyAlignment="1">
      <alignment horizontal="left" vertical="center"/>
    </xf>
    <xf numFmtId="0" fontId="30" fillId="0" borderId="0" xfId="315" quotePrefix="1" applyFont="1" applyAlignment="1">
      <alignment vertical="center"/>
    </xf>
    <xf numFmtId="168" fontId="30" fillId="0" borderId="0" xfId="316" applyNumberFormat="1" applyFont="1" applyAlignment="1">
      <alignment horizontal="left" vertical="center"/>
    </xf>
    <xf numFmtId="0" fontId="113" fillId="0" borderId="0" xfId="0" applyFont="1" applyAlignment="1">
      <alignment vertical="center"/>
    </xf>
    <xf numFmtId="0" fontId="114" fillId="0" borderId="0" xfId="0" applyFont="1" applyAlignment="1">
      <alignment vertical="center"/>
    </xf>
    <xf numFmtId="168" fontId="87" fillId="0" borderId="0" xfId="316" applyNumberFormat="1" applyFont="1" applyAlignment="1">
      <alignment horizontal="left" vertical="center"/>
    </xf>
    <xf numFmtId="170" fontId="30" fillId="0" borderId="13" xfId="176" applyNumberFormat="1" applyFont="1" applyBorder="1" applyAlignment="1">
      <alignment horizontal="right" vertical="center"/>
    </xf>
    <xf numFmtId="170" fontId="30" fillId="0" borderId="0" xfId="176" applyNumberFormat="1" applyFont="1" applyAlignment="1">
      <alignment horizontal="right" vertical="center"/>
    </xf>
    <xf numFmtId="0" fontId="30" fillId="0" borderId="0" xfId="316" applyFont="1" applyAlignment="1">
      <alignment horizontal="left" vertical="center"/>
    </xf>
    <xf numFmtId="0" fontId="30" fillId="0" borderId="0" xfId="316" applyFont="1" applyAlignment="1">
      <alignment vertical="center"/>
    </xf>
    <xf numFmtId="169" fontId="89" fillId="0" borderId="0" xfId="176" applyNumberFormat="1" applyFont="1" applyAlignment="1">
      <alignment vertical="center"/>
    </xf>
    <xf numFmtId="0" fontId="87" fillId="0" borderId="0" xfId="316" applyFont="1" applyAlignment="1">
      <alignment horizontal="left" vertical="center"/>
    </xf>
    <xf numFmtId="168" fontId="87" fillId="0" borderId="0" xfId="316" applyNumberFormat="1" applyFont="1" applyAlignment="1">
      <alignment vertical="center"/>
    </xf>
    <xf numFmtId="168" fontId="30" fillId="0" borderId="0" xfId="316" applyNumberFormat="1" applyFont="1" applyAlignment="1">
      <alignment vertical="center"/>
    </xf>
    <xf numFmtId="0" fontId="89" fillId="0" borderId="0" xfId="0" applyFont="1" applyAlignment="1">
      <alignment horizontal="justify" vertical="center" wrapText="1"/>
    </xf>
    <xf numFmtId="168" fontId="87" fillId="0" borderId="0" xfId="316" quotePrefix="1" applyNumberFormat="1" applyFont="1" applyAlignment="1">
      <alignment horizontal="left" vertical="center"/>
    </xf>
    <xf numFmtId="168" fontId="30" fillId="0" borderId="0" xfId="316" quotePrefix="1" applyNumberFormat="1" applyFont="1" applyAlignment="1">
      <alignment horizontal="left" vertical="center"/>
    </xf>
    <xf numFmtId="170" fontId="30" fillId="0" borderId="21" xfId="176" applyNumberFormat="1" applyFont="1" applyBorder="1" applyAlignment="1">
      <alignment horizontal="right" vertical="center"/>
    </xf>
    <xf numFmtId="170" fontId="30" fillId="0" borderId="0" xfId="176" quotePrefix="1" applyNumberFormat="1" applyFont="1" applyAlignment="1">
      <alignment horizontal="right" vertical="center"/>
    </xf>
    <xf numFmtId="170" fontId="30" fillId="66" borderId="0" xfId="176" quotePrefix="1" applyNumberFormat="1" applyFont="1" applyFill="1" applyAlignment="1">
      <alignment horizontal="right" vertical="center"/>
    </xf>
    <xf numFmtId="0" fontId="89" fillId="0" borderId="0" xfId="0" quotePrefix="1" applyFont="1" applyAlignment="1">
      <alignment vertical="center"/>
    </xf>
    <xf numFmtId="169" fontId="89" fillId="66" borderId="0" xfId="176" applyNumberFormat="1" applyFont="1" applyFill="1" applyAlignment="1">
      <alignment vertical="center"/>
    </xf>
    <xf numFmtId="43" fontId="89" fillId="0" borderId="0" xfId="0" applyNumberFormat="1" applyFont="1" applyAlignment="1">
      <alignment vertical="center"/>
    </xf>
    <xf numFmtId="3" fontId="30" fillId="0" borderId="0" xfId="0" applyNumberFormat="1" applyFont="1" applyAlignment="1">
      <alignment horizontal="right" vertical="center" wrapText="1"/>
    </xf>
    <xf numFmtId="0" fontId="30" fillId="0" borderId="0" xfId="289" applyFont="1" applyAlignment="1">
      <alignment vertical="center"/>
    </xf>
    <xf numFmtId="0" fontId="87" fillId="0" borderId="13" xfId="0" applyFont="1" applyBorder="1" applyAlignment="1">
      <alignment horizontal="center" vertical="center"/>
    </xf>
    <xf numFmtId="0" fontId="87" fillId="0" borderId="13" xfId="0" applyFont="1" applyFill="1" applyBorder="1" applyAlignment="1">
      <alignment horizontal="center" vertical="center"/>
    </xf>
    <xf numFmtId="0" fontId="30" fillId="67" borderId="0" xfId="0" applyFont="1" applyFill="1" applyBorder="1" applyAlignment="1">
      <alignment vertical="center"/>
    </xf>
    <xf numFmtId="0" fontId="87" fillId="0" borderId="13" xfId="0" applyFont="1" applyBorder="1" applyAlignment="1">
      <alignment horizontal="center" vertical="center"/>
    </xf>
    <xf numFmtId="0" fontId="87" fillId="0" borderId="0" xfId="0" applyFont="1" applyAlignment="1">
      <alignment vertical="center"/>
    </xf>
    <xf numFmtId="0" fontId="30" fillId="0" borderId="0" xfId="0" applyFont="1" applyAlignment="1">
      <alignment horizontal="centerContinuous" vertical="center"/>
    </xf>
    <xf numFmtId="0" fontId="87" fillId="0" borderId="13" xfId="0" applyFont="1" applyBorder="1" applyAlignment="1">
      <alignment horizontal="left" vertical="center"/>
    </xf>
    <xf numFmtId="0" fontId="87" fillId="0" borderId="13" xfId="0" applyFont="1" applyBorder="1" applyAlignment="1">
      <alignment vertical="center"/>
    </xf>
    <xf numFmtId="0" fontId="30" fillId="0" borderId="13" xfId="0" applyFont="1" applyBorder="1" applyAlignment="1">
      <alignment horizontal="centerContinuous" vertical="center"/>
    </xf>
    <xf numFmtId="169" fontId="30" fillId="0" borderId="13" xfId="176" applyNumberFormat="1" applyFont="1" applyBorder="1" applyAlignment="1">
      <alignment horizontal="centerContinuous" vertical="center"/>
    </xf>
    <xf numFmtId="169" fontId="87" fillId="0" borderId="0" xfId="176" applyNumberFormat="1" applyFont="1" applyAlignment="1">
      <alignment horizontal="right" vertical="center"/>
    </xf>
    <xf numFmtId="0" fontId="110" fillId="0" borderId="0" xfId="0" applyFont="1" applyAlignment="1">
      <alignment horizontal="center" vertical="center"/>
    </xf>
    <xf numFmtId="169" fontId="110" fillId="0" borderId="0" xfId="176" applyNumberFormat="1" applyFont="1" applyAlignment="1">
      <alignment horizontal="center" vertical="center"/>
    </xf>
    <xf numFmtId="0" fontId="87" fillId="0" borderId="0" xfId="0" applyFont="1" applyAlignment="1">
      <alignment horizontal="center" vertical="center"/>
    </xf>
    <xf numFmtId="170" fontId="87" fillId="0" borderId="13" xfId="176" quotePrefix="1" applyNumberFormat="1" applyFont="1" applyBorder="1" applyAlignment="1">
      <alignment horizontal="right" vertical="center"/>
    </xf>
    <xf numFmtId="169" fontId="30" fillId="0" borderId="0" xfId="176" applyNumberFormat="1" applyFont="1" applyAlignment="1">
      <alignment horizontal="center" vertical="center"/>
    </xf>
    <xf numFmtId="170" fontId="30" fillId="0" borderId="0" xfId="0" applyNumberFormat="1" applyFont="1" applyAlignment="1">
      <alignment horizontal="right" vertical="center"/>
    </xf>
    <xf numFmtId="170" fontId="30" fillId="0" borderId="13" xfId="0" applyNumberFormat="1" applyFont="1" applyBorder="1" applyAlignment="1">
      <alignment horizontal="right" vertical="center"/>
    </xf>
    <xf numFmtId="0" fontId="30" fillId="0" borderId="13" xfId="0" applyFont="1" applyBorder="1" applyAlignment="1">
      <alignment vertical="center"/>
    </xf>
    <xf numFmtId="169" fontId="30" fillId="0" borderId="13" xfId="176" applyNumberFormat="1" applyFont="1" applyBorder="1" applyAlignment="1">
      <alignment vertical="center"/>
    </xf>
    <xf numFmtId="0" fontId="30" fillId="0" borderId="0" xfId="0" quotePrefix="1" applyFont="1" applyAlignment="1">
      <alignment vertical="center"/>
    </xf>
    <xf numFmtId="170" fontId="111" fillId="0" borderId="0" xfId="0" applyNumberFormat="1" applyFont="1" applyAlignment="1">
      <alignment horizontal="right" vertical="center"/>
    </xf>
    <xf numFmtId="169" fontId="30" fillId="0" borderId="0" xfId="176" applyNumberFormat="1" applyFont="1" applyAlignment="1">
      <alignment horizontal="right" vertical="center"/>
    </xf>
    <xf numFmtId="170" fontId="87" fillId="66" borderId="0" xfId="176" quotePrefix="1" applyNumberFormat="1" applyFont="1" applyFill="1" applyAlignment="1">
      <alignment horizontal="right" vertical="center"/>
    </xf>
    <xf numFmtId="0" fontId="112" fillId="0" borderId="0" xfId="0" applyFont="1" applyAlignment="1">
      <alignment horizontal="center" vertical="center"/>
    </xf>
    <xf numFmtId="169" fontId="112" fillId="0" borderId="0" xfId="176" applyNumberFormat="1" applyFont="1" applyAlignment="1">
      <alignment horizontal="center" vertical="center"/>
    </xf>
    <xf numFmtId="170" fontId="87" fillId="0" borderId="0" xfId="176" applyNumberFormat="1" applyFont="1" applyAlignment="1">
      <alignment horizontal="right" vertical="center"/>
    </xf>
    <xf numFmtId="0" fontId="30" fillId="0" borderId="13" xfId="0" applyFont="1" applyBorder="1" applyAlignment="1">
      <alignment horizontal="center" vertical="center"/>
    </xf>
    <xf numFmtId="169" fontId="30" fillId="0" borderId="13" xfId="176" applyNumberFormat="1" applyFont="1" applyBorder="1" applyAlignment="1">
      <alignment horizontal="center" vertical="center"/>
    </xf>
    <xf numFmtId="170" fontId="112" fillId="66" borderId="0" xfId="176" applyNumberFormat="1" applyFont="1" applyFill="1" applyAlignment="1">
      <alignment horizontal="right" vertical="center"/>
    </xf>
    <xf numFmtId="170" fontId="112" fillId="0" borderId="0" xfId="176" applyNumberFormat="1" applyFont="1" applyAlignment="1">
      <alignment horizontal="right" vertical="center"/>
    </xf>
    <xf numFmtId="0" fontId="30" fillId="0" borderId="0" xfId="289" quotePrefix="1" applyFont="1" applyAlignment="1">
      <alignment vertical="center"/>
    </xf>
    <xf numFmtId="192" fontId="111" fillId="0" borderId="0" xfId="0" quotePrefix="1" applyNumberFormat="1" applyFont="1" applyAlignment="1">
      <alignment horizontal="right" vertical="center"/>
    </xf>
    <xf numFmtId="0" fontId="30" fillId="0" borderId="13" xfId="0" applyFont="1" applyBorder="1" applyAlignment="1">
      <alignment horizontal="left" vertical="center"/>
    </xf>
    <xf numFmtId="0" fontId="30" fillId="0" borderId="0" xfId="0" applyFont="1" applyAlignment="1">
      <alignment horizontal="justify" vertical="center" wrapText="1"/>
    </xf>
    <xf numFmtId="170" fontId="30" fillId="0" borderId="0" xfId="176" applyNumberFormat="1" applyFont="1" applyAlignment="1">
      <alignment horizontal="right" vertical="center" wrapText="1"/>
    </xf>
    <xf numFmtId="169" fontId="30" fillId="0" borderId="0" xfId="176" applyNumberFormat="1" applyFont="1" applyAlignment="1">
      <alignment horizontal="justify" vertical="center" wrapText="1"/>
    </xf>
    <xf numFmtId="170" fontId="109" fillId="0" borderId="0" xfId="176" applyNumberFormat="1" applyFont="1" applyAlignment="1">
      <alignment horizontal="right" vertical="center"/>
    </xf>
    <xf numFmtId="169" fontId="109" fillId="0" borderId="0" xfId="176" applyNumberFormat="1" applyFont="1" applyAlignment="1">
      <alignment vertical="center"/>
    </xf>
    <xf numFmtId="168" fontId="87" fillId="0" borderId="0" xfId="0" applyNumberFormat="1" applyFont="1" applyAlignment="1">
      <alignment horizontal="centerContinuous" vertical="center"/>
    </xf>
    <xf numFmtId="170" fontId="30" fillId="0" borderId="0" xfId="0" applyNumberFormat="1" applyFont="1" applyAlignment="1">
      <alignment horizontal="centerContinuous" vertical="center"/>
    </xf>
    <xf numFmtId="170" fontId="30" fillId="0" borderId="13" xfId="0" applyNumberFormat="1" applyFont="1" applyBorder="1" applyAlignment="1">
      <alignment horizontal="centerContinuous" vertical="center"/>
    </xf>
    <xf numFmtId="170" fontId="87" fillId="0" borderId="0" xfId="289" quotePrefix="1" applyNumberFormat="1" applyFont="1" applyAlignment="1">
      <alignment horizontal="right" vertical="center"/>
    </xf>
    <xf numFmtId="0" fontId="87" fillId="0" borderId="0" xfId="289" applyFont="1" applyAlignment="1">
      <alignment horizontal="right" vertical="center"/>
    </xf>
    <xf numFmtId="190" fontId="30" fillId="0" borderId="0" xfId="176" applyNumberFormat="1" applyFont="1" applyAlignment="1">
      <alignment horizontal="right" vertical="center"/>
    </xf>
    <xf numFmtId="190" fontId="30" fillId="0" borderId="0" xfId="0" applyNumberFormat="1" applyFont="1" applyAlignment="1">
      <alignment vertical="center"/>
    </xf>
    <xf numFmtId="190" fontId="87" fillId="0" borderId="0" xfId="0" applyNumberFormat="1" applyFont="1" applyAlignment="1">
      <alignment horizontal="right" vertical="center"/>
    </xf>
    <xf numFmtId="190" fontId="30" fillId="0" borderId="0" xfId="176" applyNumberFormat="1" applyFont="1" applyAlignment="1">
      <alignment vertical="center"/>
    </xf>
    <xf numFmtId="170" fontId="87" fillId="66" borderId="0" xfId="0" applyNumberFormat="1" applyFont="1" applyFill="1" applyAlignment="1">
      <alignment horizontal="right" vertical="center"/>
    </xf>
    <xf numFmtId="37" fontId="87" fillId="0" borderId="0" xfId="0" applyNumberFormat="1" applyFont="1" applyAlignment="1">
      <alignment horizontal="left" vertical="center"/>
    </xf>
    <xf numFmtId="37" fontId="87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171" fontId="30" fillId="0" borderId="0" xfId="176" applyNumberFormat="1" applyFont="1" applyAlignment="1">
      <alignment horizontal="right" vertical="center"/>
    </xf>
    <xf numFmtId="191" fontId="30" fillId="0" borderId="0" xfId="176" applyNumberFormat="1" applyFont="1" applyAlignment="1">
      <alignment horizontal="right" vertical="center"/>
    </xf>
    <xf numFmtId="191" fontId="30" fillId="0" borderId="21" xfId="176" applyNumberFormat="1" applyFont="1" applyBorder="1" applyAlignment="1">
      <alignment horizontal="right" vertical="center"/>
    </xf>
    <xf numFmtId="171" fontId="30" fillId="0" borderId="13" xfId="176" applyNumberFormat="1" applyFont="1" applyBorder="1" applyAlignment="1">
      <alignment horizontal="right" vertical="center"/>
    </xf>
    <xf numFmtId="170" fontId="87" fillId="0" borderId="0" xfId="0" applyNumberFormat="1" applyFont="1" applyFill="1" applyBorder="1" applyAlignment="1">
      <alignment horizontal="center" vertical="center"/>
    </xf>
    <xf numFmtId="170" fontId="87" fillId="0" borderId="0" xfId="0" applyNumberFormat="1" applyFont="1" applyFill="1" applyBorder="1" applyAlignment="1">
      <alignment vertical="center"/>
    </xf>
    <xf numFmtId="0" fontId="87" fillId="0" borderId="13" xfId="0" applyFont="1" applyBorder="1" applyAlignment="1">
      <alignment horizontal="center" vertical="center"/>
    </xf>
    <xf numFmtId="170" fontId="89" fillId="0" borderId="0" xfId="176" applyNumberFormat="1" applyFont="1" applyFill="1" applyAlignment="1">
      <alignment horizontal="right" vertical="center"/>
    </xf>
    <xf numFmtId="169" fontId="89" fillId="0" borderId="0" xfId="176" applyNumberFormat="1" applyFont="1" applyFill="1" applyAlignment="1">
      <alignment horizontal="center" vertical="center"/>
    </xf>
    <xf numFmtId="169" fontId="89" fillId="0" borderId="0" xfId="176" applyNumberFormat="1" applyFont="1" applyFill="1" applyAlignment="1">
      <alignment horizontal="right" vertical="center"/>
    </xf>
    <xf numFmtId="0" fontId="112" fillId="0" borderId="0" xfId="0" applyFont="1" applyFill="1" applyAlignment="1">
      <alignment horizontal="center" vertical="center"/>
    </xf>
    <xf numFmtId="169" fontId="112" fillId="0" borderId="0" xfId="176" applyNumberFormat="1" applyFont="1" applyFill="1" applyAlignment="1">
      <alignment horizontal="center" vertical="center"/>
    </xf>
    <xf numFmtId="0" fontId="89" fillId="0" borderId="0" xfId="0" applyFont="1" applyBorder="1" applyAlignment="1">
      <alignment horizontal="center" vertical="center"/>
    </xf>
    <xf numFmtId="169" fontId="89" fillId="0" borderId="0" xfId="176" applyNumberFormat="1" applyFont="1" applyBorder="1" applyAlignment="1">
      <alignment horizontal="center" vertical="center"/>
    </xf>
    <xf numFmtId="169" fontId="89" fillId="0" borderId="0" xfId="176" applyNumberFormat="1" applyFont="1" applyBorder="1" applyAlignment="1">
      <alignment horizontal="right" vertical="center"/>
    </xf>
    <xf numFmtId="0" fontId="89" fillId="0" borderId="0" xfId="0" applyFont="1" applyFill="1" applyBorder="1" applyAlignment="1">
      <alignment horizontal="center" vertical="center"/>
    </xf>
    <xf numFmtId="169" fontId="89" fillId="0" borderId="0" xfId="176" applyNumberFormat="1" applyFont="1" applyFill="1" applyBorder="1" applyAlignment="1">
      <alignment horizontal="center" vertical="center"/>
    </xf>
    <xf numFmtId="169" fontId="89" fillId="0" borderId="0" xfId="176" applyNumberFormat="1" applyFont="1" applyFill="1" applyBorder="1" applyAlignment="1">
      <alignment horizontal="right" vertical="center"/>
    </xf>
    <xf numFmtId="170" fontId="87" fillId="0" borderId="0" xfId="176" applyNumberFormat="1" applyFont="1" applyAlignment="1">
      <alignment horizontal="center" vertical="center"/>
    </xf>
    <xf numFmtId="169" fontId="87" fillId="0" borderId="13" xfId="176" applyNumberFormat="1" applyFont="1" applyBorder="1" applyAlignment="1">
      <alignment horizontal="center" vertical="center"/>
    </xf>
    <xf numFmtId="0" fontId="30" fillId="0" borderId="13" xfId="0" applyFont="1" applyFill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0" fontId="87" fillId="0" borderId="7" xfId="0" applyNumberFormat="1" applyFont="1" applyFill="1" applyBorder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0" fontId="87" fillId="0" borderId="13" xfId="0" applyFont="1" applyFill="1" applyBorder="1" applyAlignment="1">
      <alignment horizontal="center" vertical="center"/>
    </xf>
    <xf numFmtId="0" fontId="87" fillId="0" borderId="7" xfId="0" applyFont="1" applyBorder="1" applyAlignment="1">
      <alignment horizontal="center" vertical="center"/>
    </xf>
    <xf numFmtId="0" fontId="87" fillId="0" borderId="7" xfId="0" applyFont="1" applyFill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center" vertical="center"/>
    </xf>
  </cellXfs>
  <cellStyles count="413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2" xfId="178" xr:uid="{00000000-0005-0000-0000-0000B1000000}"/>
    <cellStyle name="Comma 11" xfId="179" xr:uid="{00000000-0005-0000-0000-0000B2000000}"/>
    <cellStyle name="Comma 11 2" xfId="180" xr:uid="{00000000-0005-0000-0000-0000B3000000}"/>
    <cellStyle name="Comma 12" xfId="181" xr:uid="{00000000-0005-0000-0000-0000B4000000}"/>
    <cellStyle name="Comma 12 2" xfId="182" xr:uid="{00000000-0005-0000-0000-0000B5000000}"/>
    <cellStyle name="Comma 13" xfId="183" xr:uid="{00000000-0005-0000-0000-0000B6000000}"/>
    <cellStyle name="Comma 14" xfId="184" xr:uid="{00000000-0005-0000-0000-0000B7000000}"/>
    <cellStyle name="Comma 15" xfId="185" xr:uid="{00000000-0005-0000-0000-0000B8000000}"/>
    <cellStyle name="Comma 2" xfId="186" xr:uid="{00000000-0005-0000-0000-0000B9000000}"/>
    <cellStyle name="Comma 2 2" xfId="187" xr:uid="{00000000-0005-0000-0000-0000BA000000}"/>
    <cellStyle name="Comma 2 2 2" xfId="188" xr:uid="{00000000-0005-0000-0000-0000BB000000}"/>
    <cellStyle name="Comma 2 3" xfId="189" xr:uid="{00000000-0005-0000-0000-0000BC000000}"/>
    <cellStyle name="Comma 2 3 2" xfId="190" xr:uid="{00000000-0005-0000-0000-0000BD000000}"/>
    <cellStyle name="Comma 2 4" xfId="191" xr:uid="{00000000-0005-0000-0000-0000BE000000}"/>
    <cellStyle name="Comma 2 5" xfId="192" xr:uid="{00000000-0005-0000-0000-0000BF000000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3" xfId="197" xr:uid="{00000000-0005-0000-0000-0000C4000000}"/>
    <cellStyle name="Comma 3 4" xfId="198" xr:uid="{00000000-0005-0000-0000-0000C5000000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3" xfId="202" xr:uid="{00000000-0005-0000-0000-0000C9000000}"/>
    <cellStyle name="Comma 5" xfId="203" xr:uid="{00000000-0005-0000-0000-0000CA000000}"/>
    <cellStyle name="Comma 5 2" xfId="204" xr:uid="{00000000-0005-0000-0000-0000CB000000}"/>
    <cellStyle name="Comma 5 3" xfId="205" xr:uid="{00000000-0005-0000-0000-0000CC000000}"/>
    <cellStyle name="Comma 6" xfId="206" xr:uid="{00000000-0005-0000-0000-0000CD000000}"/>
    <cellStyle name="Comma 6 2" xfId="207" xr:uid="{00000000-0005-0000-0000-0000CE000000}"/>
    <cellStyle name="Comma 6 3" xfId="208" xr:uid="{00000000-0005-0000-0000-0000CF000000}"/>
    <cellStyle name="Comma 7" xfId="209" xr:uid="{00000000-0005-0000-0000-0000D0000000}"/>
    <cellStyle name="Comma 7 2" xfId="210" xr:uid="{00000000-0005-0000-0000-0000D1000000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3" xfId="214" xr:uid="{00000000-0005-0000-0000-0000D5000000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3" xfId="260" xr:uid="{00000000-0005-0000-0000-000003010000}"/>
    <cellStyle name="Neutral 4" xfId="261" xr:uid="{00000000-0005-0000-0000-000004010000}"/>
    <cellStyle name="no dec" xfId="262" xr:uid="{00000000-0005-0000-0000-000005010000}"/>
    <cellStyle name="norma" xfId="263" xr:uid="{00000000-0005-0000-0000-000006010000}"/>
    <cellStyle name="Normal" xfId="0" builtinId="0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4" xfId="293" xr:uid="{00000000-0005-0000-0000-000025010000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3" xfId="306" xr:uid="{00000000-0005-0000-0000-000032010000}"/>
    <cellStyle name="Normal 3_CF MNR Q1 10" xfId="307" xr:uid="{00000000-0005-0000-0000-000033010000}"/>
    <cellStyle name="Normal 4" xfId="308" xr:uid="{00000000-0005-0000-0000-000034010000}"/>
    <cellStyle name="Normal 4 2" xfId="309" xr:uid="{00000000-0005-0000-0000-000035010000}"/>
    <cellStyle name="Normal 4 3" xfId="310" xr:uid="{00000000-0005-0000-0000-000036010000}"/>
    <cellStyle name="Normal 4 4" xfId="311" xr:uid="{00000000-0005-0000-0000-000037010000}"/>
    <cellStyle name="Normal 5" xfId="312" xr:uid="{00000000-0005-0000-0000-000038010000}"/>
    <cellStyle name="Normal 5 2" xfId="313" xr:uid="{00000000-0005-0000-0000-000039010000}"/>
    <cellStyle name="Normal 5 3" xfId="314" xr:uid="{00000000-0005-0000-0000-00003A010000}"/>
    <cellStyle name="Normal 6" xfId="315" xr:uid="{00000000-0005-0000-0000-00003B010000}"/>
    <cellStyle name="Normal 6 2" xfId="316" xr:uid="{00000000-0005-0000-0000-00003C010000}"/>
    <cellStyle name="Normal 7" xfId="317" xr:uid="{00000000-0005-0000-0000-00003D010000}"/>
    <cellStyle name="Normal 7 2" xfId="318" xr:uid="{00000000-0005-0000-0000-00003E010000}"/>
    <cellStyle name="Normal 8" xfId="319" xr:uid="{00000000-0005-0000-0000-00003F010000}"/>
    <cellStyle name="Normal 8 2" xfId="320" xr:uid="{00000000-0005-0000-0000-000040010000}"/>
    <cellStyle name="Normal 8 3" xfId="321" xr:uid="{00000000-0005-0000-0000-000041010000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te 2" xfId="325" xr:uid="{00000000-0005-0000-0000-000045010000}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2" xfId="332" xr:uid="{00000000-0005-0000-0000-00004C010000}"/>
    <cellStyle name="Percent 2 3" xfId="333" xr:uid="{00000000-0005-0000-0000-00004D010000}"/>
    <cellStyle name="Percent 3" xfId="334" xr:uid="{00000000-0005-0000-0000-00004E010000}"/>
    <cellStyle name="Percent 3 2" xfId="335" xr:uid="{00000000-0005-0000-0000-00004F010000}"/>
    <cellStyle name="Percent 4" xfId="336" xr:uid="{00000000-0005-0000-0000-000050010000}"/>
    <cellStyle name="Percent 4 2" xfId="337" xr:uid="{00000000-0005-0000-0000-000051010000}"/>
    <cellStyle name="Percent 5" xfId="338" xr:uid="{00000000-0005-0000-0000-000052010000}"/>
    <cellStyle name="Percent 5 2" xfId="339" xr:uid="{00000000-0005-0000-0000-000053010000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 2" xfId="390" xr:uid="{00000000-0005-0000-0000-000086010000}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8F8F8"/>
      <color rgb="FFFAFAF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01"/>
  <sheetViews>
    <sheetView topLeftCell="A91" zoomScaleNormal="100" zoomScaleSheetLayoutView="100" workbookViewId="0">
      <selection activeCell="B116" sqref="B116"/>
    </sheetView>
  </sheetViews>
  <sheetFormatPr defaultColWidth="9.125" defaultRowHeight="15" customHeight="1"/>
  <cols>
    <col min="1" max="1" width="1.375" style="47" customWidth="1"/>
    <col min="2" max="2" width="32.25" style="47" customWidth="1"/>
    <col min="3" max="3" width="6.125" style="47" customWidth="1"/>
    <col min="4" max="4" width="0.875" style="47" customWidth="1"/>
    <col min="5" max="5" width="13.75" style="104" customWidth="1"/>
    <col min="6" max="6" width="0.875" style="86" customWidth="1"/>
    <col min="7" max="7" width="13.75" style="104" customWidth="1"/>
    <col min="8" max="8" width="0.875" style="86" customWidth="1"/>
    <col min="9" max="9" width="13.75" style="104" customWidth="1"/>
    <col min="10" max="10" width="0.875" style="86" customWidth="1"/>
    <col min="11" max="11" width="13.75" style="104" customWidth="1"/>
    <col min="12" max="16384" width="9.125" style="5"/>
  </cols>
  <sheetData>
    <row r="1" spans="1:11" ht="16.5" customHeight="1">
      <c r="A1" s="64" t="s">
        <v>45</v>
      </c>
      <c r="B1" s="126"/>
      <c r="C1" s="127"/>
      <c r="D1" s="127"/>
      <c r="F1" s="79"/>
      <c r="H1" s="79"/>
      <c r="J1" s="79"/>
    </row>
    <row r="2" spans="1:11" ht="16.5" customHeight="1">
      <c r="A2" s="64" t="s">
        <v>100</v>
      </c>
      <c r="B2" s="64"/>
      <c r="C2" s="127"/>
      <c r="D2" s="127"/>
      <c r="F2" s="79"/>
      <c r="H2" s="79"/>
      <c r="J2" s="79"/>
    </row>
    <row r="3" spans="1:11" ht="16.5" customHeight="1">
      <c r="A3" s="128" t="s">
        <v>169</v>
      </c>
      <c r="B3" s="129"/>
      <c r="C3" s="130"/>
      <c r="D3" s="130"/>
      <c r="E3" s="103"/>
      <c r="F3" s="131"/>
      <c r="G3" s="103"/>
      <c r="H3" s="131"/>
      <c r="I3" s="103"/>
      <c r="J3" s="131"/>
      <c r="K3" s="103"/>
    </row>
    <row r="4" spans="1:11" ht="16.5" customHeight="1">
      <c r="A4" s="64"/>
      <c r="B4" s="64"/>
      <c r="C4" s="127"/>
      <c r="D4" s="127"/>
      <c r="F4" s="79"/>
      <c r="H4" s="79"/>
      <c r="J4" s="79"/>
    </row>
    <row r="5" spans="1:11" ht="16.5" customHeight="1">
      <c r="A5" s="64"/>
      <c r="B5" s="64"/>
      <c r="C5" s="127"/>
      <c r="D5" s="127"/>
      <c r="F5" s="79"/>
      <c r="H5" s="79"/>
      <c r="J5" s="79"/>
    </row>
    <row r="6" spans="1:11" ht="16.5" customHeight="1">
      <c r="A6" s="64"/>
      <c r="B6" s="64"/>
      <c r="C6" s="127"/>
      <c r="D6" s="127"/>
      <c r="E6" s="192" t="s">
        <v>124</v>
      </c>
      <c r="F6" s="192"/>
      <c r="G6" s="192"/>
      <c r="H6" s="79"/>
      <c r="I6" s="192" t="s">
        <v>125</v>
      </c>
      <c r="J6" s="192"/>
      <c r="K6" s="192"/>
    </row>
    <row r="7" spans="1:11" ht="16.5" customHeight="1">
      <c r="A7" s="64"/>
      <c r="B7" s="64"/>
      <c r="C7" s="127"/>
      <c r="D7" s="127"/>
      <c r="E7" s="193" t="s">
        <v>223</v>
      </c>
      <c r="F7" s="193"/>
      <c r="G7" s="193"/>
      <c r="H7" s="80"/>
      <c r="I7" s="193" t="s">
        <v>223</v>
      </c>
      <c r="J7" s="193"/>
      <c r="K7" s="193"/>
    </row>
    <row r="8" spans="1:11" ht="16.5" customHeight="1">
      <c r="A8" s="64"/>
      <c r="B8" s="64"/>
      <c r="C8" s="127"/>
      <c r="D8" s="127"/>
      <c r="E8" s="80"/>
      <c r="F8" s="80"/>
      <c r="G8" s="132" t="s">
        <v>188</v>
      </c>
      <c r="H8" s="80"/>
      <c r="I8" s="80"/>
      <c r="J8" s="80"/>
      <c r="K8" s="132" t="s">
        <v>188</v>
      </c>
    </row>
    <row r="9" spans="1:11" ht="16.5" customHeight="1">
      <c r="A9" s="64"/>
      <c r="B9" s="64"/>
      <c r="C9" s="127"/>
      <c r="D9" s="127"/>
      <c r="E9" s="81" t="s">
        <v>179</v>
      </c>
      <c r="F9" s="81"/>
      <c r="G9" s="81" t="s">
        <v>189</v>
      </c>
      <c r="H9" s="81"/>
      <c r="I9" s="81" t="s">
        <v>179</v>
      </c>
      <c r="J9" s="81"/>
      <c r="K9" s="81" t="s">
        <v>189</v>
      </c>
    </row>
    <row r="10" spans="1:11" ht="16.5" customHeight="1">
      <c r="A10" s="64"/>
      <c r="B10" s="64"/>
      <c r="C10" s="127"/>
      <c r="D10" s="127"/>
      <c r="E10" s="82" t="s">
        <v>170</v>
      </c>
      <c r="F10" s="82"/>
      <c r="G10" s="82" t="s">
        <v>145</v>
      </c>
      <c r="H10" s="80"/>
      <c r="I10" s="82" t="s">
        <v>170</v>
      </c>
      <c r="J10" s="82"/>
      <c r="K10" s="82" t="s">
        <v>145</v>
      </c>
    </row>
    <row r="11" spans="1:11" s="1" customFormat="1" ht="16.5" customHeight="1">
      <c r="A11" s="126"/>
      <c r="B11" s="126"/>
      <c r="C11" s="133"/>
      <c r="D11" s="133"/>
      <c r="E11" s="82" t="s">
        <v>171</v>
      </c>
      <c r="F11" s="82"/>
      <c r="G11" s="82" t="s">
        <v>143</v>
      </c>
      <c r="H11" s="134"/>
      <c r="I11" s="82" t="s">
        <v>171</v>
      </c>
      <c r="J11" s="82"/>
      <c r="K11" s="82" t="s">
        <v>143</v>
      </c>
    </row>
    <row r="12" spans="1:11" s="1" customFormat="1" ht="16.5" customHeight="1">
      <c r="A12" s="126"/>
      <c r="B12" s="126"/>
      <c r="C12" s="125" t="s">
        <v>0</v>
      </c>
      <c r="D12" s="135"/>
      <c r="E12" s="136" t="s">
        <v>194</v>
      </c>
      <c r="F12" s="80"/>
      <c r="G12" s="136" t="s">
        <v>194</v>
      </c>
      <c r="H12" s="80"/>
      <c r="I12" s="136" t="s">
        <v>194</v>
      </c>
      <c r="J12" s="80"/>
      <c r="K12" s="136" t="s">
        <v>194</v>
      </c>
    </row>
    <row r="13" spans="1:11" ht="17.399999999999999" customHeight="1">
      <c r="A13" s="126"/>
      <c r="B13" s="126"/>
      <c r="C13" s="84"/>
      <c r="D13" s="84"/>
      <c r="E13" s="54"/>
      <c r="F13" s="137"/>
      <c r="H13" s="137"/>
      <c r="I13" s="54"/>
      <c r="J13" s="137"/>
    </row>
    <row r="14" spans="1:11" ht="16.5" customHeight="1">
      <c r="A14" s="126" t="s">
        <v>1</v>
      </c>
      <c r="B14" s="126"/>
      <c r="C14" s="84"/>
      <c r="D14" s="84"/>
      <c r="E14" s="54"/>
      <c r="F14" s="137"/>
      <c r="H14" s="137"/>
      <c r="I14" s="54"/>
      <c r="J14" s="137"/>
    </row>
    <row r="15" spans="1:11" ht="17.399999999999999" customHeight="1">
      <c r="A15" s="126"/>
      <c r="B15" s="126"/>
      <c r="C15" s="84"/>
      <c r="D15" s="84"/>
      <c r="E15" s="54"/>
      <c r="F15" s="137"/>
      <c r="H15" s="137"/>
      <c r="I15" s="54"/>
      <c r="J15" s="137"/>
    </row>
    <row r="16" spans="1:11" ht="16.5" customHeight="1">
      <c r="A16" s="126" t="s">
        <v>2</v>
      </c>
      <c r="B16" s="126"/>
      <c r="C16" s="84"/>
      <c r="D16" s="84"/>
      <c r="E16" s="54"/>
      <c r="F16" s="137"/>
      <c r="H16" s="137"/>
      <c r="I16" s="54"/>
      <c r="J16" s="137"/>
    </row>
    <row r="17" spans="1:11" ht="17.399999999999999" customHeight="1">
      <c r="A17" s="126"/>
      <c r="B17" s="126"/>
      <c r="C17" s="84"/>
      <c r="D17" s="84"/>
      <c r="E17" s="54"/>
      <c r="F17" s="137"/>
      <c r="H17" s="137"/>
      <c r="I17" s="54"/>
      <c r="J17" s="137"/>
    </row>
    <row r="18" spans="1:11" ht="16.5" customHeight="1">
      <c r="A18" s="91" t="s">
        <v>3</v>
      </c>
      <c r="B18" s="91"/>
      <c r="C18" s="84"/>
      <c r="D18" s="84"/>
      <c r="E18" s="58">
        <v>1792303</v>
      </c>
      <c r="F18" s="137"/>
      <c r="G18" s="138">
        <v>880137</v>
      </c>
      <c r="H18" s="137"/>
      <c r="I18" s="58">
        <v>990020</v>
      </c>
      <c r="J18" s="137"/>
      <c r="K18" s="104">
        <v>580761</v>
      </c>
    </row>
    <row r="19" spans="1:11" ht="16.5" customHeight="1">
      <c r="A19" s="91" t="s">
        <v>99</v>
      </c>
      <c r="B19" s="91"/>
      <c r="C19" s="84"/>
      <c r="D19" s="84"/>
      <c r="E19" s="58">
        <v>10000</v>
      </c>
      <c r="F19" s="137"/>
      <c r="G19" s="138">
        <v>10000</v>
      </c>
      <c r="H19" s="137"/>
      <c r="I19" s="58">
        <v>0</v>
      </c>
      <c r="J19" s="137"/>
      <c r="K19" s="104">
        <v>0</v>
      </c>
    </row>
    <row r="20" spans="1:11" ht="16.5" customHeight="1">
      <c r="A20" s="91" t="s">
        <v>98</v>
      </c>
      <c r="B20" s="91"/>
      <c r="C20" s="84">
        <v>8</v>
      </c>
      <c r="D20" s="84"/>
      <c r="E20" s="58">
        <v>237651</v>
      </c>
      <c r="F20" s="137"/>
      <c r="G20" s="138">
        <v>158191</v>
      </c>
      <c r="H20" s="137"/>
      <c r="I20" s="58">
        <v>323495</v>
      </c>
      <c r="J20" s="137"/>
      <c r="K20" s="104">
        <v>229223</v>
      </c>
    </row>
    <row r="21" spans="1:11" ht="16.5" customHeight="1">
      <c r="A21" s="91" t="s">
        <v>207</v>
      </c>
      <c r="B21" s="91"/>
      <c r="C21" s="93">
        <v>18.399999999999999</v>
      </c>
      <c r="D21" s="84"/>
      <c r="E21" s="58">
        <v>0</v>
      </c>
      <c r="F21" s="137"/>
      <c r="G21" s="138">
        <v>52600</v>
      </c>
      <c r="H21" s="137"/>
      <c r="I21" s="58">
        <v>1327336</v>
      </c>
      <c r="J21" s="137"/>
      <c r="K21" s="104">
        <v>171530</v>
      </c>
    </row>
    <row r="22" spans="1:11" ht="16.5" customHeight="1">
      <c r="A22" s="91" t="s">
        <v>46</v>
      </c>
      <c r="B22" s="91"/>
      <c r="C22" s="84">
        <v>9</v>
      </c>
      <c r="D22" s="84"/>
      <c r="E22" s="58">
        <v>35641267</v>
      </c>
      <c r="F22" s="137"/>
      <c r="G22" s="138">
        <v>33906385</v>
      </c>
      <c r="H22" s="137"/>
      <c r="I22" s="58">
        <v>27417835</v>
      </c>
      <c r="J22" s="137"/>
      <c r="K22" s="104">
        <v>26989832</v>
      </c>
    </row>
    <row r="23" spans="1:11" ht="16.5" customHeight="1">
      <c r="A23" s="91" t="s">
        <v>190</v>
      </c>
      <c r="B23" s="91"/>
      <c r="C23" s="84"/>
      <c r="D23" s="84"/>
      <c r="E23" s="58">
        <v>238440</v>
      </c>
      <c r="F23" s="137"/>
      <c r="G23" s="138">
        <v>1145564</v>
      </c>
      <c r="H23" s="137"/>
      <c r="I23" s="58">
        <v>155089</v>
      </c>
      <c r="J23" s="137"/>
      <c r="K23" s="104">
        <v>1068828</v>
      </c>
    </row>
    <row r="24" spans="1:11" ht="16.5" customHeight="1">
      <c r="A24" s="91" t="s">
        <v>148</v>
      </c>
      <c r="B24" s="91"/>
      <c r="C24" s="84"/>
      <c r="D24" s="84"/>
      <c r="E24" s="58"/>
      <c r="F24" s="137"/>
      <c r="G24" s="138"/>
      <c r="H24" s="137"/>
      <c r="I24" s="58"/>
      <c r="J24" s="137"/>
    </row>
    <row r="25" spans="1:11" ht="16.5" customHeight="1">
      <c r="B25" s="91" t="s">
        <v>149</v>
      </c>
      <c r="C25" s="84"/>
      <c r="D25" s="84"/>
      <c r="E25" s="58">
        <v>191844</v>
      </c>
      <c r="F25" s="137"/>
      <c r="G25" s="138">
        <v>217745</v>
      </c>
      <c r="H25" s="137"/>
      <c r="I25" s="58">
        <v>53346</v>
      </c>
      <c r="J25" s="137"/>
      <c r="K25" s="104">
        <v>76912</v>
      </c>
    </row>
    <row r="26" spans="1:11" ht="16.5" customHeight="1">
      <c r="A26" s="47" t="s">
        <v>4</v>
      </c>
      <c r="B26" s="91"/>
      <c r="C26" s="84"/>
      <c r="D26" s="84"/>
      <c r="E26" s="52">
        <v>35690</v>
      </c>
      <c r="F26" s="137"/>
      <c r="G26" s="139">
        <v>48721</v>
      </c>
      <c r="H26" s="137"/>
      <c r="I26" s="52">
        <v>27429</v>
      </c>
      <c r="J26" s="137"/>
      <c r="K26" s="103">
        <v>41026</v>
      </c>
    </row>
    <row r="27" spans="1:11" ht="17.399999999999999" customHeight="1">
      <c r="A27" s="126"/>
      <c r="B27" s="126"/>
      <c r="C27" s="84"/>
      <c r="D27" s="84"/>
      <c r="E27" s="54"/>
      <c r="F27" s="137"/>
      <c r="H27" s="137"/>
      <c r="I27" s="54"/>
      <c r="J27" s="137"/>
    </row>
    <row r="28" spans="1:11" ht="16.5" customHeight="1">
      <c r="A28" s="64" t="s">
        <v>5</v>
      </c>
      <c r="B28" s="64"/>
      <c r="C28" s="84"/>
      <c r="D28" s="84"/>
      <c r="E28" s="53">
        <f>SUM(E18:E27)</f>
        <v>38147195</v>
      </c>
      <c r="F28" s="137"/>
      <c r="G28" s="103">
        <f>SUM(G18:G27)</f>
        <v>36419343</v>
      </c>
      <c r="H28" s="137"/>
      <c r="I28" s="53">
        <f>SUM(I18:I27)</f>
        <v>30294550</v>
      </c>
      <c r="J28" s="137"/>
      <c r="K28" s="103">
        <f>SUM(K18:K27)</f>
        <v>29158112</v>
      </c>
    </row>
    <row r="29" spans="1:11" ht="17.399999999999999" customHeight="1">
      <c r="A29" s="91"/>
      <c r="B29" s="91"/>
      <c r="C29" s="84"/>
      <c r="D29" s="84"/>
      <c r="F29" s="137"/>
      <c r="H29" s="137"/>
    </row>
    <row r="30" spans="1:11" ht="17.399999999999999" customHeight="1">
      <c r="A30" s="91"/>
      <c r="B30" s="91"/>
      <c r="C30" s="84"/>
      <c r="D30" s="84"/>
      <c r="F30" s="137"/>
      <c r="H30" s="137"/>
    </row>
    <row r="31" spans="1:11" ht="17.399999999999999" customHeight="1">
      <c r="A31" s="91"/>
      <c r="B31" s="91"/>
      <c r="C31" s="84"/>
      <c r="D31" s="84"/>
      <c r="F31" s="137"/>
      <c r="H31" s="137"/>
    </row>
    <row r="32" spans="1:11" ht="17.399999999999999" customHeight="1">
      <c r="A32" s="91"/>
      <c r="B32" s="91"/>
      <c r="C32" s="84"/>
      <c r="D32" s="84"/>
      <c r="F32" s="137"/>
      <c r="H32" s="137"/>
    </row>
    <row r="33" spans="1:11" ht="17.399999999999999" customHeight="1">
      <c r="A33" s="91"/>
      <c r="B33" s="91"/>
      <c r="C33" s="84"/>
      <c r="D33" s="84"/>
      <c r="F33" s="137"/>
      <c r="H33" s="137"/>
    </row>
    <row r="34" spans="1:11" ht="17.399999999999999" customHeight="1">
      <c r="A34" s="91"/>
      <c r="B34" s="91"/>
      <c r="C34" s="84"/>
      <c r="D34" s="84"/>
      <c r="F34" s="137"/>
      <c r="H34" s="137"/>
    </row>
    <row r="35" spans="1:11" ht="17.399999999999999" customHeight="1">
      <c r="A35" s="91"/>
      <c r="B35" s="91"/>
      <c r="C35" s="84"/>
      <c r="D35" s="84"/>
      <c r="F35" s="137"/>
      <c r="H35" s="137"/>
    </row>
    <row r="36" spans="1:11" ht="17.399999999999999" customHeight="1">
      <c r="A36" s="91"/>
      <c r="B36" s="91"/>
      <c r="C36" s="84"/>
      <c r="D36" s="84"/>
      <c r="F36" s="137"/>
      <c r="H36" s="137"/>
    </row>
    <row r="37" spans="1:11" ht="17.399999999999999" customHeight="1">
      <c r="A37" s="91"/>
      <c r="B37" s="91"/>
      <c r="C37" s="84"/>
      <c r="D37" s="84"/>
      <c r="F37" s="137"/>
      <c r="H37" s="137"/>
    </row>
    <row r="38" spans="1:11" ht="17.399999999999999" customHeight="1">
      <c r="A38" s="91"/>
      <c r="B38" s="91"/>
      <c r="C38" s="84"/>
      <c r="D38" s="84"/>
      <c r="F38" s="137"/>
      <c r="H38" s="137"/>
    </row>
    <row r="39" spans="1:11" ht="17.399999999999999" customHeight="1">
      <c r="A39" s="91"/>
      <c r="B39" s="91"/>
      <c r="C39" s="84"/>
      <c r="D39" s="84"/>
      <c r="F39" s="137"/>
      <c r="H39" s="137"/>
    </row>
    <row r="40" spans="1:11" ht="17.399999999999999" customHeight="1">
      <c r="A40" s="91"/>
      <c r="B40" s="91"/>
      <c r="C40" s="84"/>
      <c r="D40" s="84"/>
      <c r="F40" s="137"/>
      <c r="H40" s="137"/>
    </row>
    <row r="41" spans="1:11" ht="17.399999999999999" customHeight="1">
      <c r="A41" s="91"/>
      <c r="B41" s="91"/>
      <c r="C41" s="84"/>
      <c r="D41" s="84"/>
      <c r="F41" s="137"/>
      <c r="H41" s="137"/>
    </row>
    <row r="42" spans="1:11" ht="17.399999999999999" customHeight="1">
      <c r="A42" s="91"/>
      <c r="B42" s="91"/>
      <c r="C42" s="84"/>
      <c r="D42" s="84"/>
      <c r="F42" s="137"/>
      <c r="H42" s="137"/>
    </row>
    <row r="43" spans="1:11" ht="17.399999999999999" customHeight="1">
      <c r="A43" s="91"/>
      <c r="B43" s="91"/>
      <c r="C43" s="84"/>
      <c r="D43" s="84"/>
      <c r="F43" s="137"/>
      <c r="H43" s="137"/>
    </row>
    <row r="44" spans="1:11" ht="17.399999999999999" customHeight="1">
      <c r="A44" s="91"/>
      <c r="B44" s="91"/>
      <c r="C44" s="84"/>
      <c r="D44" s="84"/>
      <c r="F44" s="137"/>
      <c r="H44" s="137"/>
    </row>
    <row r="45" spans="1:11" ht="17.399999999999999" customHeight="1">
      <c r="A45" s="91"/>
      <c r="B45" s="91"/>
      <c r="C45" s="84"/>
      <c r="D45" s="84"/>
      <c r="F45" s="137"/>
      <c r="H45" s="137"/>
    </row>
    <row r="46" spans="1:11" ht="17.399999999999999" customHeight="1">
      <c r="A46" s="91"/>
      <c r="B46" s="91"/>
      <c r="C46" s="84"/>
      <c r="D46" s="84"/>
      <c r="F46" s="137"/>
      <c r="H46" s="137"/>
    </row>
    <row r="47" spans="1:11" ht="10.5" customHeight="1">
      <c r="A47" s="91"/>
      <c r="B47" s="91"/>
      <c r="C47" s="84"/>
      <c r="D47" s="84"/>
      <c r="F47" s="137"/>
      <c r="H47" s="137"/>
    </row>
    <row r="48" spans="1:11" ht="21.9" customHeight="1">
      <c r="A48" s="140" t="s">
        <v>131</v>
      </c>
      <c r="B48" s="140"/>
      <c r="C48" s="140"/>
      <c r="D48" s="140"/>
      <c r="E48" s="103"/>
      <c r="F48" s="141"/>
      <c r="G48" s="103"/>
      <c r="H48" s="141"/>
      <c r="I48" s="103"/>
      <c r="J48" s="141"/>
      <c r="K48" s="103"/>
    </row>
    <row r="49" spans="1:11" ht="16.5" customHeight="1">
      <c r="A49" s="64" t="s">
        <v>45</v>
      </c>
      <c r="B49" s="126"/>
      <c r="C49" s="127"/>
      <c r="D49" s="127"/>
      <c r="F49" s="79"/>
      <c r="H49" s="79"/>
      <c r="J49" s="79"/>
    </row>
    <row r="50" spans="1:11" ht="16.5" customHeight="1">
      <c r="A50" s="64" t="s">
        <v>107</v>
      </c>
      <c r="B50" s="64"/>
      <c r="C50" s="127"/>
      <c r="D50" s="127"/>
      <c r="F50" s="79"/>
      <c r="H50" s="79"/>
      <c r="J50" s="79"/>
    </row>
    <row r="51" spans="1:11" ht="16.5" customHeight="1">
      <c r="A51" s="128" t="s">
        <v>169</v>
      </c>
      <c r="B51" s="129"/>
      <c r="C51" s="130"/>
      <c r="D51" s="130"/>
      <c r="E51" s="103"/>
      <c r="F51" s="131"/>
      <c r="G51" s="103"/>
      <c r="H51" s="131"/>
      <c r="I51" s="103"/>
      <c r="J51" s="131"/>
      <c r="K51" s="103"/>
    </row>
    <row r="52" spans="1:11" ht="16.5" customHeight="1">
      <c r="A52" s="64"/>
      <c r="B52" s="64"/>
      <c r="C52" s="127"/>
      <c r="D52" s="127"/>
      <c r="F52" s="79"/>
      <c r="H52" s="79"/>
      <c r="J52" s="79"/>
    </row>
    <row r="53" spans="1:11" ht="16.5" customHeight="1">
      <c r="A53" s="64"/>
      <c r="B53" s="64"/>
      <c r="C53" s="127"/>
      <c r="D53" s="127"/>
      <c r="F53" s="79"/>
      <c r="H53" s="79"/>
      <c r="J53" s="79"/>
    </row>
    <row r="54" spans="1:11" ht="16.5" customHeight="1">
      <c r="A54" s="64"/>
      <c r="B54" s="64"/>
      <c r="C54" s="127"/>
      <c r="D54" s="127"/>
      <c r="E54" s="192" t="s">
        <v>124</v>
      </c>
      <c r="F54" s="192"/>
      <c r="G54" s="192"/>
      <c r="H54" s="79"/>
      <c r="I54" s="192" t="s">
        <v>125</v>
      </c>
      <c r="J54" s="192"/>
      <c r="K54" s="192"/>
    </row>
    <row r="55" spans="1:11" ht="16.5" customHeight="1">
      <c r="A55" s="64"/>
      <c r="B55" s="64"/>
      <c r="C55" s="127"/>
      <c r="D55" s="127"/>
      <c r="E55" s="193" t="s">
        <v>223</v>
      </c>
      <c r="F55" s="193"/>
      <c r="G55" s="193"/>
      <c r="H55" s="80"/>
      <c r="I55" s="193" t="s">
        <v>223</v>
      </c>
      <c r="J55" s="193"/>
      <c r="K55" s="193"/>
    </row>
    <row r="56" spans="1:11" ht="16.5" customHeight="1">
      <c r="A56" s="64"/>
      <c r="B56" s="64"/>
      <c r="C56" s="127"/>
      <c r="D56" s="127"/>
      <c r="E56" s="80"/>
      <c r="F56" s="80"/>
      <c r="G56" s="132" t="s">
        <v>188</v>
      </c>
      <c r="H56" s="80"/>
      <c r="I56" s="80"/>
      <c r="J56" s="80"/>
      <c r="K56" s="132" t="s">
        <v>188</v>
      </c>
    </row>
    <row r="57" spans="1:11" ht="16.5" customHeight="1">
      <c r="A57" s="64"/>
      <c r="B57" s="64"/>
      <c r="C57" s="127"/>
      <c r="D57" s="127"/>
      <c r="E57" s="81" t="s">
        <v>179</v>
      </c>
      <c r="F57" s="81"/>
      <c r="G57" s="81" t="s">
        <v>189</v>
      </c>
      <c r="H57" s="81"/>
      <c r="I57" s="81" t="s">
        <v>179</v>
      </c>
      <c r="J57" s="81"/>
      <c r="K57" s="81" t="s">
        <v>189</v>
      </c>
    </row>
    <row r="58" spans="1:11" ht="16.5" customHeight="1">
      <c r="A58" s="64"/>
      <c r="B58" s="64"/>
      <c r="C58" s="127"/>
      <c r="D58" s="127"/>
      <c r="E58" s="82" t="s">
        <v>170</v>
      </c>
      <c r="F58" s="82"/>
      <c r="G58" s="82" t="s">
        <v>145</v>
      </c>
      <c r="H58" s="80"/>
      <c r="I58" s="82" t="s">
        <v>170</v>
      </c>
      <c r="J58" s="82"/>
      <c r="K58" s="82" t="s">
        <v>145</v>
      </c>
    </row>
    <row r="59" spans="1:11" s="1" customFormat="1" ht="16.5" customHeight="1">
      <c r="A59" s="126"/>
      <c r="B59" s="126"/>
      <c r="C59" s="133"/>
      <c r="D59" s="133"/>
      <c r="E59" s="82" t="s">
        <v>171</v>
      </c>
      <c r="F59" s="82"/>
      <c r="G59" s="82" t="s">
        <v>143</v>
      </c>
      <c r="H59" s="134"/>
      <c r="I59" s="82" t="s">
        <v>171</v>
      </c>
      <c r="J59" s="82"/>
      <c r="K59" s="82" t="s">
        <v>143</v>
      </c>
    </row>
    <row r="60" spans="1:11" s="1" customFormat="1" ht="16.5" customHeight="1">
      <c r="A60" s="126"/>
      <c r="B60" s="126"/>
      <c r="C60" s="125" t="s">
        <v>0</v>
      </c>
      <c r="D60" s="135"/>
      <c r="E60" s="136" t="s">
        <v>194</v>
      </c>
      <c r="F60" s="80"/>
      <c r="G60" s="136" t="s">
        <v>194</v>
      </c>
      <c r="H60" s="80"/>
      <c r="I60" s="136" t="s">
        <v>194</v>
      </c>
      <c r="J60" s="80"/>
      <c r="K60" s="136" t="s">
        <v>194</v>
      </c>
    </row>
    <row r="61" spans="1:11" ht="17.399999999999999" customHeight="1">
      <c r="A61" s="126"/>
      <c r="B61" s="126"/>
      <c r="C61" s="84"/>
      <c r="D61" s="84"/>
      <c r="E61" s="54"/>
      <c r="F61" s="137"/>
      <c r="H61" s="137"/>
      <c r="I61" s="54"/>
      <c r="J61" s="137"/>
    </row>
    <row r="62" spans="1:11" ht="16.5" customHeight="1">
      <c r="A62" s="126" t="s">
        <v>181</v>
      </c>
      <c r="B62" s="126"/>
      <c r="C62" s="84"/>
      <c r="D62" s="84"/>
      <c r="E62" s="54"/>
      <c r="F62" s="137"/>
      <c r="H62" s="137"/>
      <c r="I62" s="54"/>
      <c r="J62" s="137"/>
    </row>
    <row r="63" spans="1:11" ht="16.5" customHeight="1">
      <c r="A63" s="126"/>
      <c r="B63" s="126"/>
      <c r="C63" s="84"/>
      <c r="D63" s="84"/>
      <c r="E63" s="54"/>
      <c r="F63" s="137"/>
      <c r="H63" s="137"/>
      <c r="I63" s="54"/>
      <c r="J63" s="137"/>
    </row>
    <row r="64" spans="1:11" ht="16.5" customHeight="1">
      <c r="A64" s="64" t="s">
        <v>6</v>
      </c>
      <c r="B64" s="64"/>
      <c r="C64" s="84"/>
      <c r="D64" s="84"/>
      <c r="E64" s="54"/>
      <c r="F64" s="137"/>
      <c r="H64" s="137"/>
      <c r="I64" s="54"/>
      <c r="J64" s="137"/>
    </row>
    <row r="65" spans="1:11" ht="17.399999999999999" customHeight="1">
      <c r="A65" s="64"/>
      <c r="B65" s="64"/>
      <c r="C65" s="84"/>
      <c r="D65" s="84"/>
      <c r="E65" s="54"/>
      <c r="F65" s="137"/>
      <c r="H65" s="137"/>
      <c r="I65" s="54"/>
      <c r="J65" s="137"/>
    </row>
    <row r="66" spans="1:11" ht="17.399999999999999" customHeight="1">
      <c r="A66" s="47" t="s">
        <v>150</v>
      </c>
      <c r="B66" s="64"/>
      <c r="C66" s="84"/>
      <c r="D66" s="84"/>
      <c r="E66" s="54"/>
      <c r="F66" s="137"/>
      <c r="H66" s="137"/>
      <c r="I66" s="54"/>
      <c r="J66" s="137"/>
    </row>
    <row r="67" spans="1:11" ht="16.5" customHeight="1">
      <c r="B67" s="142" t="s">
        <v>151</v>
      </c>
      <c r="C67" s="84"/>
      <c r="D67" s="84"/>
      <c r="E67" s="58">
        <v>4764</v>
      </c>
      <c r="F67" s="137"/>
      <c r="G67" s="138">
        <v>4540</v>
      </c>
      <c r="H67" s="137"/>
      <c r="I67" s="58">
        <v>4764</v>
      </c>
      <c r="J67" s="137"/>
      <c r="K67" s="104">
        <v>4540</v>
      </c>
    </row>
    <row r="68" spans="1:11" ht="16.5" customHeight="1">
      <c r="A68" s="47" t="s">
        <v>79</v>
      </c>
      <c r="B68" s="126"/>
      <c r="C68" s="84"/>
      <c r="D68" s="84"/>
      <c r="E68" s="58">
        <v>369784</v>
      </c>
      <c r="F68" s="137"/>
      <c r="G68" s="138">
        <v>369784</v>
      </c>
      <c r="H68" s="137"/>
      <c r="I68" s="58">
        <v>369784</v>
      </c>
      <c r="J68" s="137"/>
      <c r="K68" s="104">
        <v>369784</v>
      </c>
    </row>
    <row r="69" spans="1:11" ht="16.5" customHeight="1">
      <c r="A69" s="47" t="s">
        <v>195</v>
      </c>
      <c r="C69" s="84">
        <v>10</v>
      </c>
      <c r="D69" s="84"/>
      <c r="E69" s="58">
        <v>0</v>
      </c>
      <c r="F69" s="137"/>
      <c r="G69" s="138">
        <v>0</v>
      </c>
      <c r="H69" s="137"/>
      <c r="I69" s="58">
        <v>1282980</v>
      </c>
      <c r="J69" s="137"/>
      <c r="K69" s="104">
        <v>885740</v>
      </c>
    </row>
    <row r="70" spans="1:11" ht="16.5" customHeight="1">
      <c r="A70" s="47" t="s">
        <v>138</v>
      </c>
      <c r="B70" s="126"/>
      <c r="C70" s="84">
        <v>10</v>
      </c>
      <c r="D70" s="84"/>
      <c r="E70" s="58">
        <v>602029</v>
      </c>
      <c r="F70" s="137"/>
      <c r="G70" s="138">
        <v>613138</v>
      </c>
      <c r="H70" s="137"/>
      <c r="I70" s="58">
        <v>660000</v>
      </c>
      <c r="J70" s="137"/>
      <c r="K70" s="104">
        <v>660000</v>
      </c>
    </row>
    <row r="71" spans="1:11" ht="16.5" customHeight="1">
      <c r="A71" s="47" t="s">
        <v>111</v>
      </c>
      <c r="B71" s="126"/>
      <c r="C71" s="84"/>
      <c r="D71" s="84"/>
      <c r="E71" s="58">
        <v>0</v>
      </c>
      <c r="F71" s="137"/>
      <c r="G71" s="138">
        <v>6500</v>
      </c>
      <c r="H71" s="137"/>
      <c r="I71" s="58">
        <v>0</v>
      </c>
      <c r="J71" s="137"/>
      <c r="K71" s="104">
        <v>0</v>
      </c>
    </row>
    <row r="72" spans="1:11" ht="16.5" customHeight="1">
      <c r="A72" s="47" t="s">
        <v>122</v>
      </c>
      <c r="B72" s="126"/>
      <c r="C72" s="93">
        <v>18.399999999999999</v>
      </c>
      <c r="D72" s="84"/>
      <c r="E72" s="58">
        <v>0</v>
      </c>
      <c r="F72" s="137"/>
      <c r="G72" s="138">
        <v>0</v>
      </c>
      <c r="H72" s="137"/>
      <c r="I72" s="58">
        <v>2787708</v>
      </c>
      <c r="J72" s="137"/>
      <c r="K72" s="104">
        <v>2799708</v>
      </c>
    </row>
    <row r="73" spans="1:11" ht="16.5" customHeight="1">
      <c r="A73" s="91" t="s">
        <v>71</v>
      </c>
      <c r="B73" s="96"/>
      <c r="C73" s="84" t="s">
        <v>239</v>
      </c>
      <c r="D73" s="84"/>
      <c r="E73" s="58">
        <v>5546501</v>
      </c>
      <c r="F73" s="137"/>
      <c r="G73" s="138">
        <v>5541814</v>
      </c>
      <c r="H73" s="137"/>
      <c r="I73" s="58">
        <v>4587399</v>
      </c>
      <c r="J73" s="137"/>
      <c r="K73" s="104">
        <v>4582712</v>
      </c>
    </row>
    <row r="74" spans="1:11" ht="16.5" customHeight="1">
      <c r="A74" s="91" t="s">
        <v>72</v>
      </c>
      <c r="B74" s="96"/>
      <c r="C74" s="84">
        <v>12</v>
      </c>
      <c r="D74" s="84"/>
      <c r="E74" s="58">
        <v>1124303</v>
      </c>
      <c r="F74" s="137"/>
      <c r="G74" s="138">
        <v>1134364</v>
      </c>
      <c r="H74" s="137"/>
      <c r="I74" s="58">
        <v>1062011</v>
      </c>
      <c r="J74" s="137"/>
      <c r="K74" s="143">
        <v>1073265</v>
      </c>
    </row>
    <row r="75" spans="1:11" ht="16.5" customHeight="1">
      <c r="A75" s="91" t="s">
        <v>229</v>
      </c>
      <c r="B75" s="96"/>
      <c r="C75" s="84" t="s">
        <v>228</v>
      </c>
      <c r="D75" s="84"/>
      <c r="E75" s="58">
        <v>1120702</v>
      </c>
      <c r="F75" s="137"/>
      <c r="G75" s="138">
        <v>1078350</v>
      </c>
      <c r="H75" s="137"/>
      <c r="I75" s="58">
        <v>907704</v>
      </c>
      <c r="J75" s="137"/>
      <c r="K75" s="143">
        <v>916669</v>
      </c>
    </row>
    <row r="76" spans="1:11" ht="16.5" customHeight="1">
      <c r="A76" s="91" t="s">
        <v>132</v>
      </c>
      <c r="B76" s="96"/>
      <c r="C76" s="84"/>
      <c r="D76" s="84"/>
      <c r="E76" s="58">
        <v>70835</v>
      </c>
      <c r="F76" s="137"/>
      <c r="G76" s="138">
        <v>67001</v>
      </c>
      <c r="H76" s="137"/>
      <c r="I76" s="58">
        <v>66084</v>
      </c>
      <c r="J76" s="137"/>
      <c r="K76" s="143">
        <v>64500</v>
      </c>
    </row>
    <row r="77" spans="1:11" ht="16.5" customHeight="1">
      <c r="A77" s="91" t="s">
        <v>7</v>
      </c>
      <c r="C77" s="84"/>
      <c r="D77" s="84"/>
      <c r="E77" s="52">
        <v>48577</v>
      </c>
      <c r="F77" s="137"/>
      <c r="G77" s="139">
        <v>40229</v>
      </c>
      <c r="H77" s="137"/>
      <c r="I77" s="52">
        <v>38031</v>
      </c>
      <c r="J77" s="137"/>
      <c r="K77" s="103">
        <v>31188</v>
      </c>
    </row>
    <row r="78" spans="1:11" ht="17.399999999999999" customHeight="1">
      <c r="A78" s="126"/>
      <c r="B78" s="126"/>
      <c r="C78" s="84"/>
      <c r="D78" s="84"/>
      <c r="E78" s="54"/>
      <c r="F78" s="137"/>
      <c r="H78" s="137"/>
      <c r="I78" s="54"/>
      <c r="J78" s="137"/>
    </row>
    <row r="79" spans="1:11" ht="16.5" customHeight="1">
      <c r="A79" s="126" t="s">
        <v>8</v>
      </c>
      <c r="B79" s="126"/>
      <c r="C79" s="84"/>
      <c r="D79" s="84"/>
      <c r="E79" s="53">
        <f>SUM(E67:E77)</f>
        <v>8887495</v>
      </c>
      <c r="F79" s="137"/>
      <c r="G79" s="103">
        <f>SUM(G67:G77)</f>
        <v>8855720</v>
      </c>
      <c r="H79" s="137"/>
      <c r="I79" s="53">
        <f>SUM(I67:I77)</f>
        <v>11766465</v>
      </c>
      <c r="J79" s="137"/>
      <c r="K79" s="103">
        <f>SUM(K67:K78)</f>
        <v>11388106</v>
      </c>
    </row>
    <row r="80" spans="1:11" ht="17.399999999999999" customHeight="1">
      <c r="A80" s="126"/>
      <c r="B80" s="126"/>
      <c r="C80" s="84"/>
      <c r="D80" s="84"/>
      <c r="E80" s="54"/>
      <c r="F80" s="137"/>
      <c r="H80" s="137"/>
      <c r="I80" s="54"/>
      <c r="J80" s="144"/>
    </row>
    <row r="81" spans="1:11" ht="16.5" customHeight="1" thickBot="1">
      <c r="A81" s="126" t="s">
        <v>9</v>
      </c>
      <c r="B81" s="126"/>
      <c r="C81" s="84"/>
      <c r="D81" s="84"/>
      <c r="E81" s="55">
        <f>SUM(E28+E79)</f>
        <v>47034690</v>
      </c>
      <c r="F81" s="137"/>
      <c r="G81" s="114">
        <f>SUM(G28+G79)</f>
        <v>45275063</v>
      </c>
      <c r="H81" s="137"/>
      <c r="I81" s="55">
        <f>SUM(I28+I79)</f>
        <v>42061015</v>
      </c>
      <c r="J81" s="137"/>
      <c r="K81" s="114">
        <f>SUM(K28+K79)</f>
        <v>40546218</v>
      </c>
    </row>
    <row r="82" spans="1:11" ht="16.5" customHeight="1" thickTop="1">
      <c r="A82" s="126"/>
      <c r="B82" s="126"/>
      <c r="C82" s="84"/>
      <c r="D82" s="84"/>
      <c r="F82" s="137"/>
      <c r="H82" s="137"/>
      <c r="J82" s="144"/>
    </row>
    <row r="83" spans="1:11" ht="16.5" customHeight="1">
      <c r="A83" s="126"/>
      <c r="B83" s="126"/>
      <c r="C83" s="84"/>
      <c r="D83" s="84"/>
      <c r="F83" s="137"/>
      <c r="H83" s="137"/>
      <c r="J83" s="144"/>
    </row>
    <row r="84" spans="1:11" ht="16.5" customHeight="1">
      <c r="A84" s="126"/>
      <c r="B84" s="126"/>
      <c r="C84" s="84"/>
      <c r="D84" s="84"/>
      <c r="F84" s="137"/>
      <c r="H84" s="137"/>
      <c r="J84" s="144"/>
    </row>
    <row r="85" spans="1:11" ht="16.5" customHeight="1">
      <c r="A85" s="126"/>
      <c r="B85" s="126"/>
      <c r="C85" s="84"/>
      <c r="D85" s="84"/>
      <c r="F85" s="137"/>
      <c r="H85" s="137"/>
      <c r="J85" s="144"/>
    </row>
    <row r="86" spans="1:11" ht="16.5" customHeight="1">
      <c r="A86" s="126"/>
      <c r="B86" s="126"/>
      <c r="C86" s="84"/>
      <c r="D86" s="84"/>
      <c r="F86" s="137"/>
      <c r="H86" s="137"/>
      <c r="J86" s="144"/>
    </row>
    <row r="87" spans="1:11" ht="16.5" customHeight="1">
      <c r="A87" s="126"/>
      <c r="B87" s="126"/>
      <c r="C87" s="84"/>
      <c r="D87" s="84"/>
      <c r="F87" s="137"/>
      <c r="H87" s="137"/>
      <c r="J87" s="144"/>
    </row>
    <row r="88" spans="1:11" ht="16.5" customHeight="1">
      <c r="A88" s="126"/>
      <c r="B88" s="126"/>
      <c r="C88" s="84"/>
      <c r="D88" s="84"/>
      <c r="F88" s="137"/>
      <c r="H88" s="137"/>
      <c r="J88" s="144"/>
    </row>
    <row r="89" spans="1:11" ht="16.5" customHeight="1">
      <c r="A89" s="126"/>
      <c r="B89" s="126"/>
      <c r="C89" s="84"/>
      <c r="D89" s="84"/>
      <c r="F89" s="137"/>
      <c r="H89" s="137"/>
      <c r="J89" s="144"/>
    </row>
    <row r="90" spans="1:11" ht="16.5" customHeight="1">
      <c r="A90" s="126"/>
      <c r="B90" s="126"/>
      <c r="C90" s="84"/>
      <c r="D90" s="84"/>
      <c r="F90" s="137"/>
      <c r="H90" s="137"/>
      <c r="J90" s="144"/>
    </row>
    <row r="91" spans="1:11" ht="16.5" customHeight="1">
      <c r="A91" s="126"/>
      <c r="B91" s="126"/>
      <c r="C91" s="84"/>
      <c r="D91" s="84"/>
      <c r="F91" s="137"/>
      <c r="H91" s="137"/>
      <c r="J91" s="144"/>
    </row>
    <row r="92" spans="1:11" ht="16.5" customHeight="1">
      <c r="A92" s="126"/>
      <c r="B92" s="126"/>
      <c r="C92" s="84"/>
      <c r="D92" s="84"/>
      <c r="F92" s="137"/>
      <c r="H92" s="137"/>
      <c r="J92" s="144"/>
    </row>
    <row r="93" spans="1:11" ht="16.5" customHeight="1">
      <c r="A93" s="126"/>
      <c r="B93" s="126"/>
      <c r="C93" s="84"/>
      <c r="D93" s="84"/>
      <c r="F93" s="137"/>
      <c r="H93" s="137"/>
      <c r="J93" s="144"/>
    </row>
    <row r="94" spans="1:11" ht="16.5" customHeight="1">
      <c r="A94" s="126"/>
      <c r="B94" s="126"/>
      <c r="C94" s="84"/>
      <c r="D94" s="84"/>
      <c r="F94" s="137"/>
      <c r="H94" s="137"/>
      <c r="J94" s="144"/>
    </row>
    <row r="95" spans="1:11" ht="16.5" customHeight="1">
      <c r="A95" s="126"/>
      <c r="B95" s="126"/>
      <c r="C95" s="84"/>
      <c r="D95" s="84"/>
      <c r="F95" s="137"/>
      <c r="H95" s="137"/>
      <c r="J95" s="144"/>
    </row>
    <row r="96" spans="1:11" ht="10.5" customHeight="1">
      <c r="A96" s="126"/>
      <c r="B96" s="126"/>
      <c r="C96" s="84"/>
      <c r="D96" s="84"/>
      <c r="F96" s="137"/>
      <c r="H96" s="137"/>
      <c r="J96" s="144"/>
    </row>
    <row r="97" spans="1:11" ht="21.9" customHeight="1">
      <c r="A97" s="140" t="s">
        <v>131</v>
      </c>
      <c r="B97" s="140"/>
      <c r="C97" s="140"/>
      <c r="D97" s="140"/>
      <c r="E97" s="103"/>
      <c r="F97" s="141"/>
      <c r="G97" s="103"/>
      <c r="H97" s="141"/>
      <c r="I97" s="103"/>
      <c r="J97" s="141"/>
      <c r="K97" s="103"/>
    </row>
    <row r="98" spans="1:11" ht="16.5" customHeight="1">
      <c r="A98" s="64" t="s">
        <v>45</v>
      </c>
      <c r="B98" s="126"/>
      <c r="C98" s="127"/>
      <c r="D98" s="127"/>
      <c r="F98" s="79"/>
      <c r="H98" s="79"/>
      <c r="J98" s="79"/>
    </row>
    <row r="99" spans="1:11" ht="16.5" customHeight="1">
      <c r="A99" s="64" t="s">
        <v>107</v>
      </c>
      <c r="B99" s="64"/>
      <c r="C99" s="127"/>
      <c r="D99" s="127"/>
      <c r="F99" s="79"/>
      <c r="H99" s="79"/>
      <c r="J99" s="79"/>
    </row>
    <row r="100" spans="1:11" ht="16.5" customHeight="1">
      <c r="A100" s="128" t="str">
        <f>+A3</f>
        <v>As at 31 March 2020</v>
      </c>
      <c r="B100" s="129"/>
      <c r="C100" s="130"/>
      <c r="D100" s="130"/>
      <c r="E100" s="103"/>
      <c r="F100" s="131"/>
      <c r="G100" s="103"/>
      <c r="H100" s="131"/>
      <c r="I100" s="103"/>
      <c r="J100" s="131"/>
      <c r="K100" s="103"/>
    </row>
    <row r="101" spans="1:11" ht="16.5" customHeight="1">
      <c r="A101" s="64"/>
      <c r="B101" s="126"/>
      <c r="C101" s="127"/>
      <c r="D101" s="127"/>
      <c r="F101" s="79"/>
      <c r="H101" s="79"/>
      <c r="J101" s="79"/>
    </row>
    <row r="102" spans="1:11" ht="16.5" customHeight="1">
      <c r="A102" s="64"/>
      <c r="B102" s="126"/>
      <c r="C102" s="127"/>
      <c r="D102" s="127"/>
      <c r="F102" s="79"/>
      <c r="H102" s="79"/>
      <c r="J102" s="79"/>
    </row>
    <row r="103" spans="1:11" ht="16.5" customHeight="1">
      <c r="A103" s="64"/>
      <c r="B103" s="126"/>
      <c r="C103" s="127"/>
      <c r="D103" s="127"/>
      <c r="E103" s="192" t="s">
        <v>124</v>
      </c>
      <c r="F103" s="192"/>
      <c r="G103" s="192"/>
      <c r="H103" s="79"/>
      <c r="I103" s="192" t="s">
        <v>125</v>
      </c>
      <c r="J103" s="192"/>
      <c r="K103" s="192"/>
    </row>
    <row r="104" spans="1:11" ht="16.5" customHeight="1">
      <c r="A104" s="64"/>
      <c r="B104" s="64"/>
      <c r="C104" s="127"/>
      <c r="D104" s="127"/>
      <c r="E104" s="193" t="s">
        <v>223</v>
      </c>
      <c r="F104" s="193"/>
      <c r="G104" s="193"/>
      <c r="H104" s="80"/>
      <c r="I104" s="193" t="s">
        <v>223</v>
      </c>
      <c r="J104" s="193"/>
      <c r="K104" s="193"/>
    </row>
    <row r="105" spans="1:11" ht="16.5" customHeight="1">
      <c r="A105" s="64"/>
      <c r="B105" s="64"/>
      <c r="C105" s="127"/>
      <c r="D105" s="127"/>
      <c r="E105" s="80"/>
      <c r="F105" s="80"/>
      <c r="G105" s="132" t="s">
        <v>188</v>
      </c>
      <c r="H105" s="80"/>
      <c r="I105" s="80"/>
      <c r="J105" s="80"/>
      <c r="K105" s="132" t="s">
        <v>188</v>
      </c>
    </row>
    <row r="106" spans="1:11" ht="16.5" customHeight="1">
      <c r="A106" s="64"/>
      <c r="B106" s="64"/>
      <c r="C106" s="127"/>
      <c r="D106" s="127"/>
      <c r="E106" s="81" t="s">
        <v>179</v>
      </c>
      <c r="F106" s="81"/>
      <c r="G106" s="81" t="s">
        <v>189</v>
      </c>
      <c r="H106" s="81"/>
      <c r="I106" s="81" t="s">
        <v>179</v>
      </c>
      <c r="J106" s="81"/>
      <c r="K106" s="81" t="s">
        <v>189</v>
      </c>
    </row>
    <row r="107" spans="1:11" ht="16.5" customHeight="1">
      <c r="A107" s="64"/>
      <c r="B107" s="64"/>
      <c r="C107" s="127"/>
      <c r="D107" s="127"/>
      <c r="E107" s="82" t="s">
        <v>170</v>
      </c>
      <c r="F107" s="82"/>
      <c r="G107" s="82" t="s">
        <v>145</v>
      </c>
      <c r="H107" s="80"/>
      <c r="I107" s="82" t="s">
        <v>170</v>
      </c>
      <c r="J107" s="82"/>
      <c r="K107" s="82" t="s">
        <v>145</v>
      </c>
    </row>
    <row r="108" spans="1:11" s="1" customFormat="1" ht="16.5" customHeight="1">
      <c r="A108" s="126"/>
      <c r="B108" s="126"/>
      <c r="C108" s="133"/>
      <c r="D108" s="133"/>
      <c r="E108" s="82" t="s">
        <v>171</v>
      </c>
      <c r="F108" s="82"/>
      <c r="G108" s="82" t="s">
        <v>143</v>
      </c>
      <c r="H108" s="134"/>
      <c r="I108" s="82" t="s">
        <v>171</v>
      </c>
      <c r="J108" s="82"/>
      <c r="K108" s="82" t="s">
        <v>143</v>
      </c>
    </row>
    <row r="109" spans="1:11" s="1" customFormat="1" ht="16.5" customHeight="1">
      <c r="A109" s="126"/>
      <c r="B109" s="126"/>
      <c r="C109" s="125" t="s">
        <v>0</v>
      </c>
      <c r="D109" s="135"/>
      <c r="E109" s="136" t="s">
        <v>194</v>
      </c>
      <c r="F109" s="80"/>
      <c r="G109" s="136" t="s">
        <v>194</v>
      </c>
      <c r="H109" s="80"/>
      <c r="I109" s="136" t="s">
        <v>194</v>
      </c>
      <c r="J109" s="80"/>
      <c r="K109" s="136" t="s">
        <v>194</v>
      </c>
    </row>
    <row r="110" spans="1:11" s="1" customFormat="1" ht="6.9" customHeight="1">
      <c r="A110" s="126"/>
      <c r="B110" s="126"/>
      <c r="C110" s="135"/>
      <c r="D110" s="135"/>
      <c r="E110" s="145"/>
      <c r="F110" s="80"/>
      <c r="G110" s="82"/>
      <c r="H110" s="80"/>
      <c r="I110" s="145"/>
      <c r="J110" s="80"/>
      <c r="K110" s="82"/>
    </row>
    <row r="111" spans="1:11" ht="16.5" customHeight="1">
      <c r="A111" s="64" t="s">
        <v>109</v>
      </c>
      <c r="B111" s="64"/>
      <c r="C111" s="64"/>
      <c r="D111" s="84"/>
      <c r="E111" s="54"/>
      <c r="F111" s="137"/>
      <c r="H111" s="137"/>
      <c r="I111" s="54"/>
      <c r="J111" s="137"/>
    </row>
    <row r="112" spans="1:11" ht="6.9" customHeight="1">
      <c r="A112" s="126"/>
      <c r="B112" s="126"/>
      <c r="C112" s="84"/>
      <c r="D112" s="84"/>
      <c r="E112" s="54"/>
      <c r="F112" s="137"/>
      <c r="H112" s="137"/>
      <c r="I112" s="54"/>
      <c r="J112" s="137"/>
    </row>
    <row r="113" spans="1:21" ht="16.5" customHeight="1">
      <c r="A113" s="126" t="s">
        <v>10</v>
      </c>
      <c r="B113" s="126"/>
      <c r="C113" s="126"/>
      <c r="D113" s="84"/>
      <c r="E113" s="54"/>
      <c r="F113" s="137"/>
      <c r="H113" s="137"/>
      <c r="I113" s="54"/>
      <c r="J113" s="137"/>
    </row>
    <row r="114" spans="1:21" ht="6.9" customHeight="1">
      <c r="A114" s="126"/>
      <c r="B114" s="126"/>
      <c r="C114" s="84"/>
      <c r="D114" s="84"/>
      <c r="E114" s="54"/>
      <c r="F114" s="137"/>
      <c r="H114" s="137"/>
      <c r="I114" s="54"/>
      <c r="J114" s="137"/>
    </row>
    <row r="115" spans="1:21" ht="17.399999999999999" customHeight="1">
      <c r="A115" s="47" t="s">
        <v>164</v>
      </c>
      <c r="B115" s="126"/>
      <c r="C115" s="84"/>
      <c r="D115" s="84"/>
      <c r="E115" s="54"/>
      <c r="F115" s="137"/>
      <c r="H115" s="137"/>
      <c r="I115" s="54"/>
      <c r="J115" s="137"/>
    </row>
    <row r="116" spans="1:21" ht="16.5" customHeight="1">
      <c r="B116" s="47" t="s">
        <v>137</v>
      </c>
      <c r="C116" s="84"/>
      <c r="D116" s="84"/>
      <c r="E116" s="54">
        <v>10736191</v>
      </c>
      <c r="F116" s="137"/>
      <c r="G116" s="104">
        <v>8697140</v>
      </c>
      <c r="H116" s="137"/>
      <c r="I116" s="54">
        <v>8123811</v>
      </c>
      <c r="J116" s="137"/>
      <c r="K116" s="104">
        <v>6265760</v>
      </c>
    </row>
    <row r="117" spans="1:21" ht="16.5" customHeight="1">
      <c r="A117" s="47" t="s">
        <v>11</v>
      </c>
      <c r="B117" s="91"/>
      <c r="C117" s="84"/>
      <c r="D117" s="84"/>
      <c r="E117" s="54">
        <v>881575</v>
      </c>
      <c r="F117" s="137"/>
      <c r="G117" s="104">
        <v>1225909</v>
      </c>
      <c r="H117" s="137"/>
      <c r="I117" s="54">
        <v>457178</v>
      </c>
      <c r="J117" s="137"/>
      <c r="K117" s="104">
        <v>804260</v>
      </c>
    </row>
    <row r="118" spans="1:21" ht="16.5" customHeight="1">
      <c r="A118" s="47" t="s">
        <v>47</v>
      </c>
      <c r="B118" s="91"/>
      <c r="C118" s="84"/>
      <c r="D118" s="84"/>
      <c r="E118" s="54">
        <v>1122064</v>
      </c>
      <c r="F118" s="137"/>
      <c r="G118" s="104">
        <v>1409852</v>
      </c>
      <c r="H118" s="137"/>
      <c r="I118" s="54">
        <v>996501</v>
      </c>
      <c r="J118" s="137"/>
      <c r="K118" s="104">
        <v>1282375</v>
      </c>
    </row>
    <row r="119" spans="1:21" ht="16.5" customHeight="1">
      <c r="A119" s="47" t="s">
        <v>48</v>
      </c>
      <c r="B119" s="91"/>
      <c r="C119" s="84"/>
      <c r="D119" s="84"/>
      <c r="E119" s="54">
        <v>599156</v>
      </c>
      <c r="F119" s="137"/>
      <c r="G119" s="104">
        <v>648337</v>
      </c>
      <c r="H119" s="137"/>
      <c r="I119" s="54">
        <v>464665</v>
      </c>
      <c r="J119" s="137"/>
      <c r="K119" s="104">
        <v>522146</v>
      </c>
    </row>
    <row r="120" spans="1:21" ht="16.5" customHeight="1">
      <c r="A120" s="91" t="s">
        <v>80</v>
      </c>
      <c r="C120" s="84"/>
      <c r="D120" s="84"/>
      <c r="E120" s="54"/>
      <c r="F120" s="137"/>
      <c r="H120" s="137"/>
      <c r="I120" s="54"/>
      <c r="J120" s="137"/>
    </row>
    <row r="121" spans="1:21" ht="16.5" customHeight="1">
      <c r="A121" s="91"/>
      <c r="B121" s="142" t="s">
        <v>152</v>
      </c>
      <c r="C121" s="84"/>
      <c r="D121" s="84"/>
      <c r="E121" s="54"/>
      <c r="F121" s="137"/>
      <c r="H121" s="137"/>
      <c r="I121" s="54"/>
      <c r="J121" s="137"/>
    </row>
    <row r="122" spans="1:21" ht="16.5" customHeight="1">
      <c r="A122" s="91"/>
      <c r="B122" s="47" t="s">
        <v>153</v>
      </c>
      <c r="C122" s="84">
        <v>13</v>
      </c>
      <c r="D122" s="84"/>
      <c r="E122" s="54">
        <v>1365717</v>
      </c>
      <c r="F122" s="137"/>
      <c r="G122" s="104">
        <v>1348304</v>
      </c>
      <c r="H122" s="137"/>
      <c r="I122" s="54">
        <v>1318714</v>
      </c>
      <c r="J122" s="137"/>
      <c r="K122" s="104">
        <v>1285753</v>
      </c>
    </row>
    <row r="123" spans="1:21" ht="16.5" customHeight="1">
      <c r="A123" s="91"/>
      <c r="B123" s="142" t="s">
        <v>81</v>
      </c>
      <c r="C123" s="84">
        <v>13</v>
      </c>
      <c r="D123" s="84"/>
      <c r="E123" s="54">
        <v>3600000</v>
      </c>
      <c r="F123" s="137"/>
      <c r="G123" s="104">
        <v>2900000</v>
      </c>
      <c r="H123" s="137"/>
      <c r="I123" s="54">
        <v>3600000</v>
      </c>
      <c r="J123" s="137"/>
      <c r="K123" s="104">
        <v>2900000</v>
      </c>
    </row>
    <row r="124" spans="1:21" ht="16.5" customHeight="1">
      <c r="A124" s="91"/>
      <c r="B124" s="142" t="s">
        <v>230</v>
      </c>
      <c r="C124" s="84">
        <v>13</v>
      </c>
      <c r="D124" s="84"/>
      <c r="E124" s="54">
        <v>8523</v>
      </c>
      <c r="F124" s="137"/>
      <c r="G124" s="104">
        <v>8738</v>
      </c>
      <c r="H124" s="137"/>
      <c r="I124" s="54">
        <v>2646</v>
      </c>
      <c r="J124" s="137"/>
      <c r="K124" s="104">
        <v>2845</v>
      </c>
      <c r="M124" s="18"/>
      <c r="N124" s="18"/>
      <c r="O124" s="18"/>
      <c r="P124" s="18"/>
      <c r="Q124" s="18"/>
      <c r="R124" s="18"/>
      <c r="S124" s="18"/>
      <c r="T124" s="18"/>
      <c r="U124" s="18"/>
    </row>
    <row r="125" spans="1:21" ht="16.5" customHeight="1">
      <c r="A125" s="91" t="s">
        <v>154</v>
      </c>
      <c r="B125" s="142"/>
      <c r="C125" s="84"/>
      <c r="D125" s="84"/>
      <c r="E125" s="54"/>
      <c r="F125" s="137"/>
      <c r="H125" s="137"/>
      <c r="I125" s="54"/>
      <c r="J125" s="137"/>
    </row>
    <row r="126" spans="1:21" ht="16.5" customHeight="1">
      <c r="B126" s="47" t="s">
        <v>155</v>
      </c>
      <c r="C126" s="84"/>
      <c r="D126" s="84"/>
      <c r="E126" s="54">
        <v>618</v>
      </c>
      <c r="F126" s="137"/>
      <c r="G126" s="104">
        <v>797</v>
      </c>
      <c r="H126" s="137"/>
      <c r="I126" s="54">
        <v>533</v>
      </c>
      <c r="J126" s="137"/>
      <c r="K126" s="104">
        <v>533</v>
      </c>
    </row>
    <row r="127" spans="1:21" ht="16.5" customHeight="1">
      <c r="A127" s="91" t="s">
        <v>73</v>
      </c>
      <c r="B127" s="91"/>
      <c r="C127" s="84"/>
      <c r="D127" s="84"/>
      <c r="E127" s="54">
        <v>307798</v>
      </c>
      <c r="F127" s="137"/>
      <c r="G127" s="104">
        <v>256760</v>
      </c>
      <c r="H127" s="137"/>
      <c r="I127" s="54">
        <v>261121</v>
      </c>
      <c r="J127" s="137"/>
      <c r="K127" s="104">
        <v>217712</v>
      </c>
    </row>
    <row r="128" spans="1:21" ht="16.5" customHeight="1">
      <c r="A128" s="47" t="s">
        <v>31</v>
      </c>
      <c r="E128" s="53">
        <v>280112</v>
      </c>
      <c r="G128" s="103">
        <v>301456</v>
      </c>
      <c r="I128" s="53">
        <v>230768</v>
      </c>
      <c r="K128" s="103">
        <v>250699</v>
      </c>
    </row>
    <row r="129" spans="1:11" ht="6.9" customHeight="1">
      <c r="A129" s="126"/>
      <c r="B129" s="126"/>
      <c r="C129" s="84"/>
      <c r="D129" s="84"/>
      <c r="E129" s="54"/>
      <c r="F129" s="137"/>
      <c r="H129" s="137"/>
      <c r="I129" s="54"/>
      <c r="J129" s="137"/>
    </row>
    <row r="130" spans="1:11" ht="16.5" customHeight="1">
      <c r="A130" s="126" t="s">
        <v>12</v>
      </c>
      <c r="B130" s="126"/>
      <c r="C130" s="84"/>
      <c r="D130" s="84"/>
      <c r="E130" s="53">
        <f>SUM(E116:E128)</f>
        <v>18901754</v>
      </c>
      <c r="F130" s="137"/>
      <c r="G130" s="103">
        <f>SUM(G116:G128)</f>
        <v>16797293</v>
      </c>
      <c r="H130" s="137"/>
      <c r="I130" s="53">
        <f>SUM(I116:I128)</f>
        <v>15455937</v>
      </c>
      <c r="J130" s="137"/>
      <c r="K130" s="103">
        <f>SUM(K116:K128)</f>
        <v>13532083</v>
      </c>
    </row>
    <row r="131" spans="1:11" ht="17.399999999999999" customHeight="1">
      <c r="E131" s="54"/>
      <c r="I131" s="54"/>
    </row>
    <row r="132" spans="1:11" ht="16.5" customHeight="1">
      <c r="A132" s="126" t="s">
        <v>13</v>
      </c>
      <c r="B132" s="64"/>
      <c r="C132" s="84"/>
      <c r="D132" s="84"/>
      <c r="E132" s="54"/>
      <c r="F132" s="137"/>
      <c r="H132" s="137"/>
      <c r="I132" s="54"/>
      <c r="J132" s="144"/>
    </row>
    <row r="133" spans="1:11" ht="6.9" customHeight="1">
      <c r="A133" s="126"/>
      <c r="B133" s="126"/>
      <c r="C133" s="84"/>
      <c r="D133" s="84"/>
      <c r="E133" s="54"/>
      <c r="F133" s="137"/>
      <c r="H133" s="137"/>
      <c r="I133" s="54"/>
      <c r="J133" s="137"/>
    </row>
    <row r="134" spans="1:11" ht="17.399999999999999" customHeight="1">
      <c r="A134" s="47" t="s">
        <v>165</v>
      </c>
      <c r="B134" s="126"/>
      <c r="C134" s="84"/>
      <c r="D134" s="84"/>
      <c r="E134" s="54"/>
      <c r="F134" s="137"/>
      <c r="H134" s="137"/>
      <c r="I134" s="54"/>
      <c r="J134" s="137"/>
    </row>
    <row r="135" spans="1:11" ht="16.5" customHeight="1">
      <c r="A135" s="47" t="s">
        <v>166</v>
      </c>
      <c r="B135" s="91" t="s">
        <v>137</v>
      </c>
      <c r="C135" s="84">
        <v>13</v>
      </c>
      <c r="D135" s="84"/>
      <c r="E135" s="54">
        <v>3642700</v>
      </c>
      <c r="F135" s="137"/>
      <c r="G135" s="104">
        <v>3651450</v>
      </c>
      <c r="H135" s="137"/>
      <c r="I135" s="54">
        <v>3557500</v>
      </c>
      <c r="J135" s="137"/>
      <c r="K135" s="104">
        <v>3566250</v>
      </c>
    </row>
    <row r="136" spans="1:11" ht="16.5" customHeight="1">
      <c r="A136" s="47" t="s">
        <v>49</v>
      </c>
      <c r="B136" s="91"/>
      <c r="C136" s="84">
        <v>13</v>
      </c>
      <c r="D136" s="84"/>
      <c r="E136" s="54">
        <v>4845000</v>
      </c>
      <c r="F136" s="137"/>
      <c r="G136" s="104">
        <v>5595000</v>
      </c>
      <c r="H136" s="137"/>
      <c r="I136" s="54">
        <v>4845000</v>
      </c>
      <c r="J136" s="137"/>
      <c r="K136" s="104">
        <v>5595000</v>
      </c>
    </row>
    <row r="137" spans="1:11" ht="16.5" customHeight="1">
      <c r="A137" s="47" t="s">
        <v>231</v>
      </c>
      <c r="B137" s="91"/>
      <c r="C137" s="84">
        <v>13</v>
      </c>
      <c r="D137" s="84"/>
      <c r="E137" s="54">
        <v>283941</v>
      </c>
      <c r="F137" s="137"/>
      <c r="G137" s="104">
        <v>235850</v>
      </c>
      <c r="H137" s="137"/>
      <c r="I137" s="54">
        <v>129072</v>
      </c>
      <c r="J137" s="137"/>
      <c r="K137" s="104">
        <v>129603</v>
      </c>
    </row>
    <row r="138" spans="1:11" ht="16.5" customHeight="1">
      <c r="A138" s="47" t="s">
        <v>88</v>
      </c>
      <c r="B138" s="91"/>
      <c r="C138" s="84"/>
      <c r="D138" s="84"/>
      <c r="E138" s="54">
        <v>1275</v>
      </c>
      <c r="F138" s="137"/>
      <c r="G138" s="104">
        <v>1409</v>
      </c>
      <c r="H138" s="137"/>
      <c r="I138" s="54">
        <v>1275</v>
      </c>
      <c r="J138" s="137"/>
      <c r="K138" s="104">
        <v>1409</v>
      </c>
    </row>
    <row r="139" spans="1:11" ht="16.5" customHeight="1">
      <c r="A139" s="47" t="s">
        <v>63</v>
      </c>
      <c r="B139" s="91"/>
      <c r="C139" s="84"/>
      <c r="D139" s="84"/>
      <c r="E139" s="54">
        <v>172806</v>
      </c>
      <c r="F139" s="137"/>
      <c r="G139" s="104">
        <v>169053</v>
      </c>
      <c r="H139" s="137"/>
      <c r="I139" s="54">
        <v>149312</v>
      </c>
      <c r="J139" s="137"/>
      <c r="K139" s="104">
        <v>145880</v>
      </c>
    </row>
    <row r="140" spans="1:11" ht="16.5" customHeight="1">
      <c r="A140" s="47" t="s">
        <v>67</v>
      </c>
      <c r="B140" s="91"/>
      <c r="C140" s="84"/>
      <c r="D140" s="84"/>
      <c r="E140" s="54">
        <v>440584</v>
      </c>
      <c r="F140" s="137"/>
      <c r="G140" s="104">
        <v>426067</v>
      </c>
      <c r="H140" s="137"/>
      <c r="I140" s="54">
        <v>389570</v>
      </c>
      <c r="J140" s="137"/>
      <c r="K140" s="104">
        <v>378442</v>
      </c>
    </row>
    <row r="141" spans="1:11" ht="16.5" customHeight="1">
      <c r="A141" s="47" t="s">
        <v>74</v>
      </c>
      <c r="B141" s="91"/>
      <c r="C141" s="84"/>
      <c r="D141" s="84"/>
      <c r="E141" s="54">
        <v>567026</v>
      </c>
      <c r="F141" s="137"/>
      <c r="G141" s="104">
        <v>569554</v>
      </c>
      <c r="H141" s="137"/>
      <c r="I141" s="54">
        <v>557220</v>
      </c>
      <c r="J141" s="137"/>
      <c r="K141" s="104">
        <v>553027</v>
      </c>
    </row>
    <row r="142" spans="1:11" ht="16.5" customHeight="1">
      <c r="A142" s="47" t="s">
        <v>30</v>
      </c>
      <c r="B142" s="91"/>
      <c r="C142" s="84"/>
      <c r="D142" s="84"/>
      <c r="E142" s="54">
        <v>280802</v>
      </c>
      <c r="F142" s="137"/>
      <c r="G142" s="104">
        <v>271430</v>
      </c>
      <c r="H142" s="137"/>
      <c r="I142" s="54">
        <v>258197</v>
      </c>
      <c r="J142" s="137"/>
      <c r="K142" s="104">
        <v>250388</v>
      </c>
    </row>
    <row r="143" spans="1:11" ht="16.5" customHeight="1">
      <c r="A143" s="47" t="s">
        <v>50</v>
      </c>
      <c r="B143" s="91"/>
      <c r="C143" s="84"/>
      <c r="D143" s="84"/>
      <c r="E143" s="53">
        <v>6548</v>
      </c>
      <c r="F143" s="137"/>
      <c r="G143" s="103">
        <v>11296</v>
      </c>
      <c r="H143" s="137"/>
      <c r="I143" s="53">
        <v>6541</v>
      </c>
      <c r="J143" s="137"/>
      <c r="K143" s="103">
        <v>6541</v>
      </c>
    </row>
    <row r="144" spans="1:11" ht="6.9" customHeight="1">
      <c r="A144" s="126"/>
      <c r="B144" s="126"/>
      <c r="C144" s="84"/>
      <c r="D144" s="84"/>
      <c r="E144" s="54"/>
      <c r="F144" s="137"/>
      <c r="H144" s="137"/>
      <c r="I144" s="54"/>
      <c r="J144" s="137"/>
    </row>
    <row r="145" spans="1:11" ht="16.5" customHeight="1">
      <c r="A145" s="126" t="s">
        <v>14</v>
      </c>
      <c r="B145" s="126"/>
      <c r="C145" s="84"/>
      <c r="D145" s="84"/>
      <c r="E145" s="53">
        <f>SUM(E135:E143)</f>
        <v>10240682</v>
      </c>
      <c r="F145" s="137"/>
      <c r="G145" s="103">
        <f>SUM(G135:G143)</f>
        <v>10931109</v>
      </c>
      <c r="H145" s="137"/>
      <c r="I145" s="53">
        <f>SUM(I135:I143)</f>
        <v>9893687</v>
      </c>
      <c r="J145" s="137"/>
      <c r="K145" s="103">
        <f>SUM(K135:K143)</f>
        <v>10626540</v>
      </c>
    </row>
    <row r="146" spans="1:11" ht="6.9" customHeight="1">
      <c r="A146" s="126"/>
      <c r="B146" s="126"/>
      <c r="C146" s="84"/>
      <c r="D146" s="84"/>
      <c r="E146" s="54"/>
      <c r="F146" s="137"/>
      <c r="H146" s="137"/>
      <c r="I146" s="54"/>
      <c r="J146" s="137"/>
    </row>
    <row r="147" spans="1:11" ht="16.5" customHeight="1">
      <c r="A147" s="126" t="s">
        <v>15</v>
      </c>
      <c r="B147" s="126"/>
      <c r="C147" s="146"/>
      <c r="D147" s="146"/>
      <c r="E147" s="53">
        <f>SUM(E130+E145)</f>
        <v>29142436</v>
      </c>
      <c r="F147" s="147"/>
      <c r="G147" s="103">
        <f>SUM(G130+G145)</f>
        <v>27728402</v>
      </c>
      <c r="H147" s="147"/>
      <c r="I147" s="53">
        <f>SUM(I130+I145)</f>
        <v>25349624</v>
      </c>
      <c r="J147" s="147"/>
      <c r="K147" s="103">
        <f>SUM(K130+K145)</f>
        <v>24158623</v>
      </c>
    </row>
    <row r="148" spans="1:11" ht="16.5" customHeight="1">
      <c r="A148" s="126"/>
      <c r="B148" s="126"/>
      <c r="C148" s="184"/>
      <c r="D148" s="184"/>
      <c r="E148" s="4"/>
      <c r="F148" s="185"/>
      <c r="G148" s="4"/>
      <c r="H148" s="185"/>
      <c r="I148" s="4"/>
      <c r="J148" s="185"/>
      <c r="K148" s="4"/>
    </row>
    <row r="149" spans="1:11" ht="12" customHeight="1">
      <c r="A149" s="126"/>
      <c r="B149" s="126"/>
      <c r="C149" s="184"/>
      <c r="D149" s="184"/>
      <c r="E149" s="4"/>
      <c r="F149" s="185"/>
      <c r="G149" s="4"/>
      <c r="H149" s="185"/>
      <c r="I149" s="4"/>
      <c r="J149" s="185"/>
      <c r="K149" s="4"/>
    </row>
    <row r="150" spans="1:11" ht="21.9" customHeight="1">
      <c r="A150" s="140" t="str">
        <f>A97</f>
        <v>The accompanying notes are an integral part of these consolidated and separate financial statements.</v>
      </c>
      <c r="B150" s="140"/>
      <c r="C150" s="140"/>
      <c r="D150" s="140"/>
      <c r="E150" s="103"/>
      <c r="F150" s="141"/>
      <c r="G150" s="103"/>
      <c r="H150" s="141"/>
      <c r="I150" s="103"/>
      <c r="J150" s="141"/>
      <c r="K150" s="103"/>
    </row>
    <row r="151" spans="1:11" ht="16.5" customHeight="1">
      <c r="A151" s="64" t="str">
        <f>A1</f>
        <v>SC Asset Corporation Public Company Limited</v>
      </c>
      <c r="B151" s="64"/>
      <c r="C151" s="127"/>
      <c r="D151" s="127"/>
      <c r="F151" s="79"/>
      <c r="H151" s="79"/>
      <c r="I151" s="148"/>
      <c r="J151" s="79"/>
      <c r="K151" s="148"/>
    </row>
    <row r="152" spans="1:11" ht="16.5" customHeight="1">
      <c r="A152" s="64" t="s">
        <v>107</v>
      </c>
      <c r="B152" s="64"/>
      <c r="C152" s="84"/>
      <c r="D152" s="84"/>
      <c r="F152" s="137"/>
      <c r="H152" s="137"/>
      <c r="J152" s="137"/>
    </row>
    <row r="153" spans="1:11" ht="16.5" customHeight="1">
      <c r="A153" s="129" t="str">
        <f>+A3</f>
        <v>As at 31 March 2020</v>
      </c>
      <c r="B153" s="129"/>
      <c r="C153" s="149"/>
      <c r="D153" s="149"/>
      <c r="E153" s="103"/>
      <c r="F153" s="150"/>
      <c r="G153" s="103"/>
      <c r="H153" s="150"/>
      <c r="I153" s="103"/>
      <c r="J153" s="150"/>
      <c r="K153" s="103"/>
    </row>
    <row r="154" spans="1:11" ht="16.5" customHeight="1">
      <c r="A154" s="126"/>
      <c r="B154" s="126"/>
      <c r="C154" s="84"/>
      <c r="D154" s="84"/>
      <c r="F154" s="137"/>
      <c r="H154" s="137"/>
      <c r="J154" s="137"/>
    </row>
    <row r="155" spans="1:11" ht="16.5" customHeight="1">
      <c r="A155" s="126"/>
      <c r="B155" s="126"/>
      <c r="C155" s="84"/>
      <c r="D155" s="84"/>
      <c r="F155" s="137"/>
      <c r="H155" s="137"/>
      <c r="J155" s="137"/>
    </row>
    <row r="156" spans="1:11" ht="16.5" customHeight="1">
      <c r="A156" s="126"/>
      <c r="B156" s="126"/>
      <c r="C156" s="84"/>
      <c r="D156" s="84"/>
      <c r="E156" s="192" t="s">
        <v>124</v>
      </c>
      <c r="F156" s="192"/>
      <c r="G156" s="192"/>
      <c r="H156" s="79"/>
      <c r="I156" s="192" t="s">
        <v>125</v>
      </c>
      <c r="J156" s="192"/>
      <c r="K156" s="192"/>
    </row>
    <row r="157" spans="1:11" ht="16.5" customHeight="1">
      <c r="A157" s="64"/>
      <c r="B157" s="64"/>
      <c r="C157" s="127"/>
      <c r="D157" s="127"/>
      <c r="E157" s="193" t="s">
        <v>223</v>
      </c>
      <c r="F157" s="193"/>
      <c r="G157" s="193"/>
      <c r="H157" s="80"/>
      <c r="I157" s="193" t="s">
        <v>223</v>
      </c>
      <c r="J157" s="193"/>
      <c r="K157" s="193"/>
    </row>
    <row r="158" spans="1:11" ht="16.5" customHeight="1">
      <c r="A158" s="64"/>
      <c r="B158" s="64"/>
      <c r="C158" s="127"/>
      <c r="D158" s="127"/>
      <c r="E158" s="80"/>
      <c r="F158" s="80"/>
      <c r="G158" s="132" t="s">
        <v>188</v>
      </c>
      <c r="H158" s="80"/>
      <c r="I158" s="80"/>
      <c r="J158" s="80"/>
      <c r="K158" s="132" t="s">
        <v>188</v>
      </c>
    </row>
    <row r="159" spans="1:11" ht="16.5" customHeight="1">
      <c r="A159" s="64"/>
      <c r="B159" s="64"/>
      <c r="C159" s="127"/>
      <c r="D159" s="127"/>
      <c r="E159" s="81" t="s">
        <v>179</v>
      </c>
      <c r="F159" s="81"/>
      <c r="G159" s="81" t="s">
        <v>189</v>
      </c>
      <c r="H159" s="81"/>
      <c r="I159" s="81" t="s">
        <v>179</v>
      </c>
      <c r="J159" s="81"/>
      <c r="K159" s="81" t="s">
        <v>189</v>
      </c>
    </row>
    <row r="160" spans="1:11" ht="16.5" customHeight="1">
      <c r="A160" s="64"/>
      <c r="B160" s="64"/>
      <c r="C160" s="127"/>
      <c r="D160" s="127"/>
      <c r="E160" s="82" t="s">
        <v>170</v>
      </c>
      <c r="F160" s="82"/>
      <c r="G160" s="82" t="s">
        <v>145</v>
      </c>
      <c r="H160" s="80"/>
      <c r="I160" s="82" t="s">
        <v>170</v>
      </c>
      <c r="J160" s="82"/>
      <c r="K160" s="82" t="s">
        <v>145</v>
      </c>
    </row>
    <row r="161" spans="1:11" s="1" customFormat="1" ht="16.5" customHeight="1">
      <c r="A161" s="126"/>
      <c r="B161" s="126"/>
      <c r="C161" s="133"/>
      <c r="D161" s="133"/>
      <c r="E161" s="82" t="s">
        <v>171</v>
      </c>
      <c r="F161" s="82"/>
      <c r="G161" s="82" t="s">
        <v>143</v>
      </c>
      <c r="H161" s="134"/>
      <c r="I161" s="82" t="s">
        <v>171</v>
      </c>
      <c r="J161" s="82"/>
      <c r="K161" s="82" t="s">
        <v>143</v>
      </c>
    </row>
    <row r="162" spans="1:11" s="1" customFormat="1" ht="16.5" customHeight="1">
      <c r="A162" s="126"/>
      <c r="B162" s="126"/>
      <c r="C162" s="135"/>
      <c r="D162" s="135"/>
      <c r="E162" s="136" t="s">
        <v>194</v>
      </c>
      <c r="F162" s="80"/>
      <c r="G162" s="136" t="s">
        <v>194</v>
      </c>
      <c r="H162" s="80"/>
      <c r="I162" s="136" t="s">
        <v>194</v>
      </c>
      <c r="J162" s="80"/>
      <c r="K162" s="136" t="s">
        <v>194</v>
      </c>
    </row>
    <row r="163" spans="1:11" ht="17.399999999999999" customHeight="1">
      <c r="A163" s="126"/>
      <c r="B163" s="126"/>
      <c r="C163" s="84"/>
      <c r="D163" s="84"/>
      <c r="E163" s="54"/>
      <c r="F163" s="137"/>
      <c r="H163" s="137"/>
      <c r="I163" s="54"/>
      <c r="J163" s="137"/>
    </row>
    <row r="164" spans="1:11" ht="16.5" customHeight="1">
      <c r="A164" s="126" t="s">
        <v>180</v>
      </c>
      <c r="B164" s="126"/>
      <c r="C164" s="84"/>
      <c r="D164" s="84"/>
      <c r="E164" s="54"/>
      <c r="F164" s="137"/>
      <c r="H164" s="137"/>
      <c r="I164" s="54"/>
      <c r="J164" s="137"/>
    </row>
    <row r="165" spans="1:11" ht="17.399999999999999" customHeight="1">
      <c r="A165" s="126"/>
      <c r="B165" s="126"/>
      <c r="C165" s="84"/>
      <c r="D165" s="84"/>
      <c r="E165" s="54"/>
      <c r="F165" s="137"/>
      <c r="H165" s="137"/>
      <c r="I165" s="54"/>
      <c r="J165" s="137"/>
    </row>
    <row r="166" spans="1:11" ht="16.5" customHeight="1">
      <c r="A166" s="126" t="s">
        <v>103</v>
      </c>
      <c r="B166" s="126"/>
      <c r="C166" s="146"/>
      <c r="D166" s="146"/>
      <c r="E166" s="151"/>
      <c r="F166" s="147"/>
      <c r="G166" s="152"/>
      <c r="H166" s="137"/>
      <c r="I166" s="54"/>
      <c r="J166" s="137"/>
    </row>
    <row r="167" spans="1:11" ht="17.399999999999999" customHeight="1">
      <c r="A167" s="126"/>
      <c r="B167" s="126"/>
      <c r="C167" s="84"/>
      <c r="D167" s="84"/>
      <c r="E167" s="54"/>
      <c r="F167" s="137"/>
      <c r="H167" s="137"/>
      <c r="I167" s="54"/>
      <c r="J167" s="137"/>
    </row>
    <row r="168" spans="1:11" ht="16.5" customHeight="1">
      <c r="A168" s="47" t="s">
        <v>16</v>
      </c>
      <c r="C168" s="84"/>
      <c r="D168" s="146"/>
      <c r="E168" s="151"/>
      <c r="F168" s="147"/>
      <c r="G168" s="152"/>
      <c r="H168" s="147"/>
      <c r="I168" s="54"/>
      <c r="J168" s="147"/>
    </row>
    <row r="169" spans="1:11" ht="16.5" customHeight="1">
      <c r="B169" s="47" t="s">
        <v>17</v>
      </c>
      <c r="C169" s="121"/>
      <c r="D169" s="146"/>
      <c r="E169" s="151"/>
      <c r="F169" s="147"/>
      <c r="G169" s="152"/>
      <c r="H169" s="147"/>
      <c r="I169" s="54"/>
      <c r="J169" s="147"/>
    </row>
    <row r="170" spans="1:11" ht="16.5" customHeight="1">
      <c r="B170" s="121" t="s">
        <v>158</v>
      </c>
      <c r="C170" s="84"/>
      <c r="D170" s="146"/>
      <c r="E170" s="54"/>
      <c r="F170" s="137"/>
      <c r="I170" s="54"/>
    </row>
    <row r="171" spans="1:11" ht="16.5" customHeight="1" thickBot="1">
      <c r="B171" s="121" t="s">
        <v>159</v>
      </c>
      <c r="C171" s="84"/>
      <c r="D171" s="146"/>
      <c r="E171" s="55">
        <v>4379332</v>
      </c>
      <c r="F171" s="137"/>
      <c r="G171" s="114">
        <v>4379332</v>
      </c>
      <c r="H171" s="137"/>
      <c r="I171" s="55">
        <v>4379332</v>
      </c>
      <c r="J171" s="137"/>
      <c r="K171" s="114">
        <v>4379332</v>
      </c>
    </row>
    <row r="172" spans="1:11" ht="17.399999999999999" customHeight="1" thickTop="1">
      <c r="B172" s="121"/>
      <c r="C172" s="84"/>
      <c r="D172" s="146"/>
      <c r="E172" s="54"/>
      <c r="F172" s="137"/>
      <c r="H172" s="137"/>
      <c r="I172" s="54"/>
      <c r="J172" s="137"/>
    </row>
    <row r="173" spans="1:11" ht="16.5" customHeight="1">
      <c r="B173" s="47" t="s">
        <v>44</v>
      </c>
      <c r="C173" s="84"/>
      <c r="D173" s="146"/>
      <c r="E173" s="151"/>
      <c r="F173" s="147"/>
      <c r="G173" s="152"/>
      <c r="H173" s="147"/>
      <c r="I173" s="151"/>
      <c r="J173" s="147"/>
    </row>
    <row r="174" spans="1:11" ht="16.5" customHeight="1">
      <c r="B174" s="153" t="s">
        <v>160</v>
      </c>
      <c r="C174" s="84"/>
      <c r="D174" s="146"/>
      <c r="E174" s="54"/>
      <c r="F174" s="137"/>
      <c r="H174" s="137"/>
      <c r="I174" s="54"/>
      <c r="J174" s="147"/>
    </row>
    <row r="175" spans="1:11" ht="16.5" customHeight="1">
      <c r="B175" s="121" t="s">
        <v>161</v>
      </c>
      <c r="C175" s="84"/>
      <c r="D175" s="146"/>
      <c r="E175" s="54">
        <v>4179625</v>
      </c>
      <c r="F175" s="137"/>
      <c r="G175" s="104">
        <v>4179625</v>
      </c>
      <c r="H175" s="137"/>
      <c r="I175" s="54">
        <v>4179625</v>
      </c>
      <c r="J175" s="147"/>
      <c r="K175" s="104">
        <v>4179625</v>
      </c>
    </row>
    <row r="176" spans="1:11" ht="16.5" customHeight="1">
      <c r="A176" s="47" t="s">
        <v>57</v>
      </c>
      <c r="B176" s="121"/>
      <c r="C176" s="84"/>
      <c r="D176" s="146"/>
      <c r="E176" s="54">
        <v>319357</v>
      </c>
      <c r="F176" s="137"/>
      <c r="G176" s="104">
        <v>319357</v>
      </c>
      <c r="H176" s="137"/>
      <c r="I176" s="54">
        <v>319357</v>
      </c>
      <c r="J176" s="147"/>
      <c r="K176" s="104">
        <v>319357</v>
      </c>
    </row>
    <row r="177" spans="1:12" ht="16.5" customHeight="1">
      <c r="A177" s="47" t="s">
        <v>113</v>
      </c>
      <c r="B177" s="121"/>
      <c r="C177" s="84"/>
      <c r="D177" s="146"/>
      <c r="E177" s="54">
        <v>63152</v>
      </c>
      <c r="F177" s="137"/>
      <c r="G177" s="104">
        <v>15837</v>
      </c>
      <c r="H177" s="137"/>
      <c r="I177" s="54">
        <v>24737</v>
      </c>
      <c r="J177" s="147"/>
      <c r="K177" s="104">
        <v>23751</v>
      </c>
    </row>
    <row r="178" spans="1:12" ht="16.5" customHeight="1">
      <c r="A178" s="47" t="s">
        <v>18</v>
      </c>
      <c r="C178" s="121"/>
      <c r="E178" s="54"/>
      <c r="I178" s="54"/>
      <c r="K178" s="138"/>
    </row>
    <row r="179" spans="1:12" ht="16.5" customHeight="1">
      <c r="B179" s="47" t="s">
        <v>110</v>
      </c>
      <c r="C179" s="84"/>
      <c r="D179" s="84"/>
      <c r="E179" s="54">
        <v>437933</v>
      </c>
      <c r="F179" s="137"/>
      <c r="G179" s="104">
        <v>437933</v>
      </c>
      <c r="H179" s="137"/>
      <c r="I179" s="54">
        <v>437933</v>
      </c>
      <c r="J179" s="137"/>
      <c r="K179" s="154">
        <v>437933</v>
      </c>
    </row>
    <row r="180" spans="1:12" ht="16.5" customHeight="1">
      <c r="B180" s="47" t="s">
        <v>24</v>
      </c>
      <c r="D180" s="84"/>
      <c r="E180" s="53">
        <f>'EQ-CONSO7'!K38</f>
        <v>12903315</v>
      </c>
      <c r="F180" s="137"/>
      <c r="G180" s="103">
        <v>12602701</v>
      </c>
      <c r="H180" s="137"/>
      <c r="I180" s="53">
        <f>'EQ-SC8'!K36</f>
        <v>11749739</v>
      </c>
      <c r="J180" s="137"/>
      <c r="K180" s="103">
        <v>11426929</v>
      </c>
    </row>
    <row r="181" spans="1:12" ht="4.95" customHeight="1">
      <c r="A181" s="126"/>
      <c r="B181" s="126"/>
      <c r="C181" s="84"/>
      <c r="D181" s="84"/>
      <c r="E181" s="54"/>
      <c r="F181" s="137"/>
      <c r="H181" s="137"/>
      <c r="I181" s="54"/>
      <c r="J181" s="137"/>
    </row>
    <row r="182" spans="1:12" ht="17.399999999999999" customHeight="1">
      <c r="A182" s="126"/>
      <c r="B182" s="47" t="s">
        <v>162</v>
      </c>
      <c r="C182" s="84"/>
      <c r="D182" s="84"/>
      <c r="E182" s="151"/>
      <c r="F182" s="47"/>
      <c r="G182" s="152"/>
      <c r="H182" s="47"/>
      <c r="I182" s="56"/>
      <c r="J182" s="47"/>
      <c r="K182" s="152"/>
    </row>
    <row r="183" spans="1:12" ht="17.399999999999999" customHeight="1">
      <c r="A183" s="126"/>
      <c r="B183" s="47" t="s">
        <v>163</v>
      </c>
      <c r="C183" s="84"/>
      <c r="D183" s="84"/>
      <c r="E183" s="54">
        <f>SUM(E175:E180)</f>
        <v>17903382</v>
      </c>
      <c r="F183" s="137"/>
      <c r="G183" s="104">
        <f>SUM(G175:G180)</f>
        <v>17555453</v>
      </c>
      <c r="H183" s="137"/>
      <c r="I183" s="54">
        <f>SUM(I175:I180)</f>
        <v>16711391</v>
      </c>
      <c r="J183" s="104"/>
      <c r="K183" s="104">
        <f>SUM(K175:K180)</f>
        <v>16387595</v>
      </c>
    </row>
    <row r="184" spans="1:12" ht="16.5" customHeight="1">
      <c r="A184" s="47" t="s">
        <v>112</v>
      </c>
      <c r="B184" s="126"/>
      <c r="E184" s="53">
        <v>-11128</v>
      </c>
      <c r="F184" s="47"/>
      <c r="G184" s="103">
        <v>-8792</v>
      </c>
      <c r="H184" s="47"/>
      <c r="I184" s="53">
        <v>0</v>
      </c>
      <c r="J184" s="47"/>
      <c r="K184" s="103">
        <v>0</v>
      </c>
    </row>
    <row r="185" spans="1:12" ht="17.399999999999999" customHeight="1">
      <c r="E185" s="56"/>
      <c r="F185" s="47"/>
      <c r="G185" s="47"/>
      <c r="H185" s="47"/>
      <c r="I185" s="56"/>
      <c r="J185" s="47"/>
      <c r="K185" s="47"/>
    </row>
    <row r="186" spans="1:12" ht="16.5" customHeight="1">
      <c r="A186" s="64" t="s">
        <v>104</v>
      </c>
      <c r="C186" s="84"/>
      <c r="D186" s="146"/>
      <c r="E186" s="53">
        <f>SUM(E183:E184)</f>
        <v>17892254</v>
      </c>
      <c r="F186" s="147"/>
      <c r="G186" s="103">
        <f>SUM(G183:G184)</f>
        <v>17546661</v>
      </c>
      <c r="H186" s="147"/>
      <c r="I186" s="53">
        <f>SUM(I183:I184)</f>
        <v>16711391</v>
      </c>
      <c r="J186" s="104"/>
      <c r="K186" s="103">
        <f>SUM(K183:K184)</f>
        <v>16387595</v>
      </c>
    </row>
    <row r="187" spans="1:12" ht="17.399999999999999" customHeight="1">
      <c r="A187" s="126"/>
      <c r="B187" s="126"/>
      <c r="C187" s="84"/>
      <c r="D187" s="84"/>
      <c r="E187" s="54"/>
      <c r="F187" s="137"/>
      <c r="H187" s="137"/>
      <c r="I187" s="54"/>
      <c r="J187" s="137"/>
    </row>
    <row r="188" spans="1:12" ht="16.5" customHeight="1" thickBot="1">
      <c r="A188" s="64" t="s">
        <v>105</v>
      </c>
      <c r="B188" s="126"/>
      <c r="C188" s="84"/>
      <c r="D188" s="84"/>
      <c r="E188" s="55">
        <f>SUM(E147+E186)</f>
        <v>47034690</v>
      </c>
      <c r="F188" s="137"/>
      <c r="G188" s="114">
        <f>SUM(G147+G186)</f>
        <v>45275063</v>
      </c>
      <c r="H188" s="137"/>
      <c r="I188" s="55">
        <f>SUM(I147+I186)</f>
        <v>42061015</v>
      </c>
      <c r="J188" s="137"/>
      <c r="K188" s="114">
        <f>SUM(K147+K186)</f>
        <v>40546218</v>
      </c>
    </row>
    <row r="189" spans="1:12" ht="16.5" customHeight="1" thickTop="1">
      <c r="A189" s="64"/>
      <c r="B189" s="126"/>
      <c r="C189" s="84"/>
      <c r="D189" s="84"/>
      <c r="F189" s="104"/>
      <c r="H189" s="104"/>
      <c r="J189" s="104"/>
      <c r="L189" s="4"/>
    </row>
    <row r="190" spans="1:12" ht="16.5" customHeight="1">
      <c r="A190" s="64"/>
      <c r="B190" s="126"/>
      <c r="C190" s="84"/>
      <c r="D190" s="84"/>
      <c r="F190" s="137"/>
      <c r="H190" s="137"/>
      <c r="J190" s="137"/>
    </row>
    <row r="191" spans="1:12" ht="16.5" customHeight="1">
      <c r="A191" s="64"/>
      <c r="B191" s="126"/>
      <c r="C191" s="84"/>
      <c r="D191" s="84"/>
      <c r="F191" s="104"/>
      <c r="H191" s="104"/>
      <c r="J191" s="104"/>
      <c r="L191" s="5" t="s">
        <v>166</v>
      </c>
    </row>
    <row r="192" spans="1:12" ht="16.5" customHeight="1">
      <c r="A192" s="64"/>
      <c r="B192" s="126"/>
      <c r="C192" s="84"/>
      <c r="D192" s="84"/>
      <c r="F192" s="137"/>
      <c r="H192" s="137"/>
      <c r="J192" s="137"/>
    </row>
    <row r="193" spans="1:11" ht="16.5" customHeight="1">
      <c r="A193" s="64"/>
      <c r="B193" s="126"/>
      <c r="C193" s="84"/>
      <c r="D193" s="84"/>
      <c r="F193" s="137"/>
      <c r="H193" s="137"/>
      <c r="J193" s="137"/>
    </row>
    <row r="194" spans="1:11" ht="16.5" customHeight="1">
      <c r="A194" s="64"/>
      <c r="B194" s="126"/>
      <c r="C194" s="84"/>
      <c r="D194" s="84"/>
      <c r="F194" s="137"/>
      <c r="H194" s="137"/>
      <c r="J194" s="137"/>
    </row>
    <row r="195" spans="1:11" ht="16.5" customHeight="1">
      <c r="A195" s="64"/>
      <c r="B195" s="126"/>
      <c r="C195" s="84"/>
      <c r="D195" s="84"/>
      <c r="F195" s="137"/>
      <c r="H195" s="137"/>
      <c r="J195" s="137"/>
    </row>
    <row r="196" spans="1:11" ht="16.5" customHeight="1">
      <c r="A196" s="64"/>
      <c r="B196" s="126"/>
      <c r="C196" s="84"/>
      <c r="D196" s="84"/>
      <c r="F196" s="137"/>
      <c r="H196" s="137"/>
      <c r="J196" s="137"/>
    </row>
    <row r="197" spans="1:11" ht="16.5" customHeight="1">
      <c r="A197" s="64"/>
      <c r="B197" s="126"/>
      <c r="C197" s="84"/>
      <c r="D197" s="84"/>
      <c r="F197" s="137"/>
      <c r="H197" s="137"/>
      <c r="J197" s="137"/>
    </row>
    <row r="198" spans="1:11" ht="16.5" customHeight="1">
      <c r="A198" s="64"/>
      <c r="B198" s="126"/>
      <c r="C198" s="84"/>
      <c r="D198" s="84"/>
      <c r="F198" s="137"/>
      <c r="H198" s="137"/>
      <c r="J198" s="137"/>
    </row>
    <row r="199" spans="1:11" s="11" customFormat="1" ht="21.9" customHeight="1">
      <c r="A199" s="155" t="str">
        <f>A97</f>
        <v>The accompanying notes are an integral part of these consolidated and separate financial statements.</v>
      </c>
      <c r="B199" s="140"/>
      <c r="C199" s="140"/>
      <c r="D199" s="140"/>
      <c r="E199" s="103"/>
      <c r="F199" s="141"/>
      <c r="G199" s="103"/>
      <c r="H199" s="141"/>
      <c r="I199" s="103"/>
      <c r="J199" s="141"/>
      <c r="K199" s="103"/>
    </row>
    <row r="200" spans="1:11" ht="15" customHeight="1">
      <c r="A200" s="156"/>
      <c r="B200" s="156"/>
      <c r="C200" s="156"/>
      <c r="D200" s="156"/>
      <c r="E200" s="157"/>
      <c r="F200" s="158"/>
      <c r="G200" s="157"/>
      <c r="H200" s="158"/>
      <c r="I200" s="157"/>
      <c r="J200" s="158"/>
      <c r="K200" s="157"/>
    </row>
    <row r="201" spans="1:11" ht="15" customHeight="1">
      <c r="E201" s="159"/>
      <c r="F201" s="160"/>
      <c r="G201" s="159"/>
      <c r="H201" s="160"/>
      <c r="I201" s="159"/>
      <c r="J201" s="160"/>
      <c r="K201" s="159"/>
    </row>
  </sheetData>
  <mergeCells count="16">
    <mergeCell ref="E104:G104"/>
    <mergeCell ref="I104:K104"/>
    <mergeCell ref="E157:G157"/>
    <mergeCell ref="I157:K157"/>
    <mergeCell ref="E55:G55"/>
    <mergeCell ref="I55:K55"/>
    <mergeCell ref="E156:G156"/>
    <mergeCell ref="I156:K156"/>
    <mergeCell ref="E6:G6"/>
    <mergeCell ref="I6:K6"/>
    <mergeCell ref="E54:G54"/>
    <mergeCell ref="I54:K54"/>
    <mergeCell ref="E103:G103"/>
    <mergeCell ref="I103:K103"/>
    <mergeCell ref="E7:G7"/>
    <mergeCell ref="I7:K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3" manualBreakCount="3">
    <brk id="48" max="10" man="1"/>
    <brk id="97" max="16383" man="1"/>
    <brk id="150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6"/>
  <sheetViews>
    <sheetView topLeftCell="A19" zoomScaleNormal="100" zoomScaleSheetLayoutView="132" workbookViewId="0">
      <selection activeCell="O59" sqref="O59"/>
    </sheetView>
  </sheetViews>
  <sheetFormatPr defaultColWidth="9.125" defaultRowHeight="15" customHeight="1"/>
  <cols>
    <col min="1" max="1" width="41.75" style="47" customWidth="1"/>
    <col min="2" max="2" width="7.75" style="47" customWidth="1"/>
    <col min="3" max="3" width="0.75" style="85" customWidth="1"/>
    <col min="4" max="4" width="12.75" style="138" customWidth="1"/>
    <col min="5" max="5" width="0.75" style="85" customWidth="1"/>
    <col min="6" max="6" width="12.75" style="138" customWidth="1"/>
    <col min="7" max="7" width="0.75" style="85" customWidth="1"/>
    <col min="8" max="8" width="12.75" style="138" customWidth="1"/>
    <col min="9" max="9" width="0.75" style="47" customWidth="1"/>
    <col min="10" max="10" width="12.75" style="138" customWidth="1"/>
    <col min="11" max="11" width="9.875" style="5" bestFit="1" customWidth="1"/>
    <col min="12" max="16384" width="9.125" style="5"/>
  </cols>
  <sheetData>
    <row r="1" spans="1:10" ht="15" customHeight="1">
      <c r="A1" s="64" t="s">
        <v>45</v>
      </c>
      <c r="B1" s="127"/>
      <c r="C1" s="161"/>
      <c r="D1" s="30"/>
      <c r="E1" s="161"/>
      <c r="F1" s="30"/>
      <c r="G1" s="161"/>
    </row>
    <row r="2" spans="1:10" ht="15" customHeight="1">
      <c r="A2" s="72" t="s">
        <v>76</v>
      </c>
      <c r="B2" s="127"/>
      <c r="C2" s="162"/>
      <c r="E2" s="162"/>
      <c r="G2" s="162"/>
    </row>
    <row r="3" spans="1:10" ht="15" customHeight="1">
      <c r="A3" s="73" t="s">
        <v>172</v>
      </c>
      <c r="B3" s="130"/>
      <c r="C3" s="163"/>
      <c r="D3" s="139"/>
      <c r="E3" s="163"/>
      <c r="F3" s="139"/>
      <c r="G3" s="163"/>
      <c r="H3" s="139"/>
      <c r="I3" s="140"/>
      <c r="J3" s="139"/>
    </row>
    <row r="4" spans="1:10" ht="14.4" customHeight="1">
      <c r="A4" s="72"/>
      <c r="B4" s="127"/>
      <c r="C4" s="162"/>
      <c r="E4" s="162"/>
      <c r="G4" s="162"/>
    </row>
    <row r="5" spans="1:10" ht="14.4" customHeight="1">
      <c r="A5" s="72"/>
      <c r="B5" s="127"/>
      <c r="C5" s="162"/>
      <c r="E5" s="162"/>
      <c r="G5" s="162"/>
    </row>
    <row r="6" spans="1:10" ht="14.4" customHeight="1">
      <c r="B6" s="84"/>
      <c r="C6" s="138"/>
      <c r="D6" s="192" t="s">
        <v>124</v>
      </c>
      <c r="E6" s="192"/>
      <c r="F6" s="192"/>
      <c r="G6" s="79"/>
      <c r="H6" s="192" t="s">
        <v>125</v>
      </c>
      <c r="I6" s="192"/>
      <c r="J6" s="192"/>
    </row>
    <row r="7" spans="1:10" ht="14.4" customHeight="1">
      <c r="B7" s="84"/>
      <c r="C7" s="138"/>
      <c r="D7" s="193" t="s">
        <v>223</v>
      </c>
      <c r="E7" s="193"/>
      <c r="F7" s="193"/>
      <c r="G7" s="80"/>
      <c r="H7" s="193" t="s">
        <v>223</v>
      </c>
      <c r="I7" s="193"/>
      <c r="J7" s="193"/>
    </row>
    <row r="8" spans="1:10" ht="14.4" customHeight="1">
      <c r="B8" s="84"/>
      <c r="C8" s="138"/>
      <c r="D8" s="80"/>
      <c r="E8" s="80"/>
      <c r="F8" s="81" t="s">
        <v>196</v>
      </c>
      <c r="G8" s="80"/>
      <c r="H8" s="80"/>
      <c r="I8" s="80"/>
      <c r="J8" s="81" t="s">
        <v>196</v>
      </c>
    </row>
    <row r="9" spans="1:10" ht="14.4" customHeight="1">
      <c r="B9" s="84"/>
      <c r="C9" s="138"/>
      <c r="D9" s="81" t="s">
        <v>179</v>
      </c>
      <c r="E9" s="81"/>
      <c r="F9" s="81" t="s">
        <v>197</v>
      </c>
      <c r="G9" s="81"/>
      <c r="H9" s="81" t="s">
        <v>179</v>
      </c>
      <c r="I9" s="81"/>
      <c r="J9" s="81" t="s">
        <v>197</v>
      </c>
    </row>
    <row r="10" spans="1:10" ht="14.4" customHeight="1">
      <c r="B10" s="84"/>
      <c r="C10" s="138"/>
      <c r="D10" s="164" t="s">
        <v>170</v>
      </c>
      <c r="E10" s="80"/>
      <c r="F10" s="164" t="s">
        <v>170</v>
      </c>
      <c r="G10" s="79"/>
      <c r="H10" s="164" t="s">
        <v>170</v>
      </c>
      <c r="I10" s="80"/>
      <c r="J10" s="164" t="s">
        <v>170</v>
      </c>
    </row>
    <row r="11" spans="1:10" ht="14.4" customHeight="1">
      <c r="D11" s="164" t="s">
        <v>171</v>
      </c>
      <c r="E11" s="165"/>
      <c r="F11" s="164" t="s">
        <v>143</v>
      </c>
      <c r="H11" s="164" t="s">
        <v>171</v>
      </c>
      <c r="I11" s="165"/>
      <c r="J11" s="164" t="s">
        <v>143</v>
      </c>
    </row>
    <row r="12" spans="1:10" ht="14.4" customHeight="1">
      <c r="B12" s="180" t="s">
        <v>234</v>
      </c>
      <c r="C12" s="47"/>
      <c r="D12" s="136" t="s">
        <v>194</v>
      </c>
      <c r="E12" s="80"/>
      <c r="F12" s="136" t="s">
        <v>194</v>
      </c>
      <c r="G12" s="80"/>
      <c r="H12" s="136" t="s">
        <v>194</v>
      </c>
      <c r="I12" s="80"/>
      <c r="J12" s="136" t="s">
        <v>194</v>
      </c>
    </row>
    <row r="13" spans="1:10" ht="14.4" customHeight="1">
      <c r="A13" s="64" t="s">
        <v>29</v>
      </c>
      <c r="B13" s="84"/>
      <c r="C13" s="104"/>
      <c r="D13" s="54"/>
      <c r="E13" s="104"/>
      <c r="F13" s="104"/>
      <c r="G13" s="104"/>
      <c r="H13" s="58"/>
    </row>
    <row r="14" spans="1:10" ht="3.9" customHeight="1">
      <c r="A14" s="64"/>
      <c r="B14" s="84"/>
      <c r="C14" s="104"/>
      <c r="D14" s="54"/>
      <c r="E14" s="166"/>
      <c r="F14" s="104"/>
      <c r="G14" s="166"/>
      <c r="H14" s="58"/>
      <c r="I14" s="167"/>
    </row>
    <row r="15" spans="1:10" ht="14.4" customHeight="1">
      <c r="A15" s="91" t="s">
        <v>32</v>
      </c>
      <c r="B15" s="135"/>
      <c r="C15" s="30"/>
      <c r="D15" s="54">
        <v>3071433</v>
      </c>
      <c r="E15" s="168"/>
      <c r="F15" s="104">
        <v>2961119</v>
      </c>
      <c r="G15" s="168"/>
      <c r="H15" s="58">
        <v>2754010</v>
      </c>
      <c r="I15" s="167"/>
      <c r="J15" s="138">
        <v>2412355</v>
      </c>
    </row>
    <row r="16" spans="1:10" ht="14.4" customHeight="1">
      <c r="A16" s="91" t="s">
        <v>51</v>
      </c>
      <c r="B16" s="135"/>
      <c r="C16" s="30"/>
      <c r="D16" s="58">
        <v>201635</v>
      </c>
      <c r="E16" s="168"/>
      <c r="F16" s="138">
        <v>198283</v>
      </c>
      <c r="G16" s="168"/>
      <c r="H16" s="58">
        <v>173951</v>
      </c>
      <c r="I16" s="167"/>
      <c r="J16" s="138">
        <v>168276</v>
      </c>
    </row>
    <row r="17" spans="1:10" ht="14.4" customHeight="1">
      <c r="A17" s="91" t="s">
        <v>52</v>
      </c>
      <c r="B17" s="84"/>
      <c r="C17" s="86"/>
      <c r="D17" s="52">
        <v>18894</v>
      </c>
      <c r="E17" s="169"/>
      <c r="F17" s="139">
        <v>22147</v>
      </c>
      <c r="G17" s="169"/>
      <c r="H17" s="52">
        <v>23534</v>
      </c>
      <c r="I17" s="167"/>
      <c r="J17" s="139">
        <v>24162</v>
      </c>
    </row>
    <row r="18" spans="1:10" ht="3.9" customHeight="1">
      <c r="A18" s="91"/>
      <c r="B18" s="84"/>
      <c r="C18" s="86"/>
      <c r="D18" s="58"/>
      <c r="E18" s="169"/>
      <c r="G18" s="169"/>
      <c r="H18" s="58"/>
      <c r="I18" s="167"/>
    </row>
    <row r="19" spans="1:10" ht="14.4" customHeight="1">
      <c r="A19" s="64" t="s">
        <v>19</v>
      </c>
      <c r="B19" s="84"/>
      <c r="C19" s="104"/>
      <c r="D19" s="53">
        <f>+SUM(D15:D17)</f>
        <v>3291962</v>
      </c>
      <c r="E19" s="166"/>
      <c r="F19" s="103">
        <f>+SUM(F15:F17)</f>
        <v>3181549</v>
      </c>
      <c r="G19" s="166"/>
      <c r="H19" s="53">
        <f>+SUM(H15:H17)</f>
        <v>2951495</v>
      </c>
      <c r="I19" s="167"/>
      <c r="J19" s="103">
        <f>+SUM(J15:J17)</f>
        <v>2604793</v>
      </c>
    </row>
    <row r="20" spans="1:10" ht="6" customHeight="1">
      <c r="B20" s="135"/>
      <c r="C20" s="30"/>
      <c r="D20" s="170"/>
      <c r="E20" s="168"/>
      <c r="F20" s="30"/>
      <c r="G20" s="168"/>
      <c r="H20" s="58"/>
      <c r="I20" s="167"/>
    </row>
    <row r="21" spans="1:10" ht="14.4" customHeight="1">
      <c r="A21" s="64" t="s">
        <v>35</v>
      </c>
      <c r="B21" s="84"/>
      <c r="C21" s="104"/>
      <c r="D21" s="54"/>
      <c r="E21" s="166"/>
      <c r="F21" s="104"/>
      <c r="G21" s="166"/>
      <c r="H21" s="58"/>
      <c r="I21" s="167"/>
    </row>
    <row r="22" spans="1:10" ht="14.4" customHeight="1">
      <c r="A22" s="91" t="s">
        <v>43</v>
      </c>
      <c r="B22" s="84"/>
      <c r="C22" s="104"/>
      <c r="D22" s="54">
        <v>-2078702</v>
      </c>
      <c r="E22" s="166"/>
      <c r="F22" s="104">
        <v>-2014308</v>
      </c>
      <c r="G22" s="166"/>
      <c r="H22" s="58">
        <v>-1858756</v>
      </c>
      <c r="I22" s="167"/>
      <c r="J22" s="138">
        <v>-1653836</v>
      </c>
    </row>
    <row r="23" spans="1:10" ht="14.4" customHeight="1">
      <c r="A23" s="91" t="s">
        <v>53</v>
      </c>
      <c r="B23" s="84"/>
      <c r="C23" s="104"/>
      <c r="D23" s="54">
        <v>-77126</v>
      </c>
      <c r="E23" s="166"/>
      <c r="F23" s="104">
        <v>-75709</v>
      </c>
      <c r="G23" s="166"/>
      <c r="H23" s="58">
        <v>-68392</v>
      </c>
      <c r="I23" s="167"/>
      <c r="J23" s="138">
        <v>-66747</v>
      </c>
    </row>
    <row r="24" spans="1:10" ht="14.4" customHeight="1">
      <c r="A24" s="91" t="s">
        <v>54</v>
      </c>
      <c r="B24" s="84"/>
      <c r="C24" s="104"/>
      <c r="D24" s="53">
        <v>-8154</v>
      </c>
      <c r="E24" s="166"/>
      <c r="F24" s="103">
        <v>-5501</v>
      </c>
      <c r="G24" s="166"/>
      <c r="H24" s="52">
        <v>-8225</v>
      </c>
      <c r="I24" s="167"/>
      <c r="J24" s="139">
        <v>-8511</v>
      </c>
    </row>
    <row r="25" spans="1:10" ht="3.9" customHeight="1">
      <c r="A25" s="91"/>
      <c r="B25" s="84"/>
      <c r="C25" s="86"/>
      <c r="D25" s="58"/>
      <c r="E25" s="169"/>
      <c r="G25" s="169"/>
      <c r="H25" s="58"/>
      <c r="I25" s="167"/>
    </row>
    <row r="26" spans="1:10" ht="14.4" customHeight="1">
      <c r="A26" s="64" t="s">
        <v>36</v>
      </c>
      <c r="B26" s="84"/>
      <c r="C26" s="104"/>
      <c r="D26" s="53">
        <f>SUM(D22:D24)</f>
        <v>-2163982</v>
      </c>
      <c r="E26" s="166"/>
      <c r="F26" s="103">
        <f>SUM(F22:F24)</f>
        <v>-2095518</v>
      </c>
      <c r="G26" s="166"/>
      <c r="H26" s="53">
        <f>SUM(H22:H24)</f>
        <v>-1935373</v>
      </c>
      <c r="I26" s="167"/>
      <c r="J26" s="103">
        <f>SUM(J22:J24)</f>
        <v>-1729094</v>
      </c>
    </row>
    <row r="27" spans="1:10" ht="6" customHeight="1">
      <c r="A27" s="91"/>
      <c r="B27" s="84"/>
      <c r="C27" s="104"/>
      <c r="D27" s="54"/>
      <c r="E27" s="166"/>
      <c r="F27" s="104"/>
      <c r="G27" s="166"/>
      <c r="H27" s="58"/>
      <c r="I27" s="166"/>
    </row>
    <row r="28" spans="1:10" ht="14.4" customHeight="1">
      <c r="A28" s="171" t="s">
        <v>82</v>
      </c>
      <c r="B28" s="135"/>
      <c r="C28" s="104"/>
      <c r="D28" s="54">
        <f>D19+D26</f>
        <v>1127980</v>
      </c>
      <c r="E28" s="166"/>
      <c r="F28" s="104">
        <f>F19+F26</f>
        <v>1086031</v>
      </c>
      <c r="G28" s="166"/>
      <c r="H28" s="58">
        <f>H19+H26</f>
        <v>1016122</v>
      </c>
      <c r="I28" s="167"/>
      <c r="J28" s="104">
        <f>J19+J26</f>
        <v>875699</v>
      </c>
    </row>
    <row r="29" spans="1:10" ht="14.4" customHeight="1">
      <c r="A29" s="91" t="s">
        <v>37</v>
      </c>
      <c r="B29" s="84"/>
      <c r="C29" s="104"/>
      <c r="D29" s="54">
        <v>21256</v>
      </c>
      <c r="E29" s="166"/>
      <c r="F29" s="104">
        <v>13353</v>
      </c>
      <c r="G29" s="166"/>
      <c r="H29" s="58">
        <v>70654</v>
      </c>
      <c r="I29" s="166"/>
      <c r="J29" s="138">
        <v>38987</v>
      </c>
    </row>
    <row r="30" spans="1:10" ht="14.4" customHeight="1">
      <c r="A30" s="91" t="s">
        <v>28</v>
      </c>
      <c r="B30" s="84"/>
      <c r="C30" s="104"/>
      <c r="D30" s="54">
        <v>-266283</v>
      </c>
      <c r="E30" s="166"/>
      <c r="F30" s="104">
        <v>-245557</v>
      </c>
      <c r="G30" s="166"/>
      <c r="H30" s="58">
        <v>-235972</v>
      </c>
      <c r="I30" s="166"/>
      <c r="J30" s="138">
        <v>-207451</v>
      </c>
    </row>
    <row r="31" spans="1:10" ht="14.4" customHeight="1">
      <c r="A31" s="91" t="s">
        <v>20</v>
      </c>
      <c r="B31" s="84"/>
      <c r="C31" s="104"/>
      <c r="D31" s="54">
        <v>-446171</v>
      </c>
      <c r="E31" s="166"/>
      <c r="F31" s="104">
        <v>-409802</v>
      </c>
      <c r="G31" s="166"/>
      <c r="H31" s="58">
        <v>-374815</v>
      </c>
      <c r="I31" s="166"/>
      <c r="J31" s="138">
        <v>-360781</v>
      </c>
    </row>
    <row r="32" spans="1:10" ht="14.4" customHeight="1">
      <c r="A32" s="91" t="s">
        <v>226</v>
      </c>
      <c r="B32" s="84"/>
      <c r="C32" s="104"/>
      <c r="D32" s="54">
        <v>0</v>
      </c>
      <c r="E32" s="166"/>
      <c r="F32" s="104">
        <v>0</v>
      </c>
      <c r="G32" s="166"/>
      <c r="H32" s="58">
        <v>-8000</v>
      </c>
      <c r="I32" s="166"/>
      <c r="J32" s="138">
        <v>0</v>
      </c>
    </row>
    <row r="33" spans="1:11" ht="14.4" customHeight="1">
      <c r="A33" s="91" t="s">
        <v>34</v>
      </c>
      <c r="B33" s="84"/>
      <c r="C33" s="104"/>
      <c r="D33" s="54">
        <v>-45070</v>
      </c>
      <c r="E33" s="166"/>
      <c r="F33" s="104">
        <v>-30684</v>
      </c>
      <c r="G33" s="166"/>
      <c r="H33" s="58">
        <v>-64148</v>
      </c>
      <c r="I33" s="166"/>
      <c r="J33" s="138">
        <v>-42156</v>
      </c>
    </row>
    <row r="34" spans="1:11" ht="14.4" customHeight="1">
      <c r="A34" s="91" t="s">
        <v>139</v>
      </c>
      <c r="B34" s="84"/>
      <c r="C34" s="104"/>
      <c r="D34" s="53">
        <v>-6738</v>
      </c>
      <c r="E34" s="166"/>
      <c r="F34" s="103">
        <v>-11797</v>
      </c>
      <c r="G34" s="166"/>
      <c r="H34" s="52">
        <v>0</v>
      </c>
      <c r="I34" s="166"/>
      <c r="J34" s="139">
        <v>0</v>
      </c>
    </row>
    <row r="35" spans="1:11" ht="3.9" customHeight="1">
      <c r="A35" s="91"/>
      <c r="B35" s="84"/>
      <c r="C35" s="86"/>
      <c r="D35" s="58"/>
      <c r="E35" s="169"/>
      <c r="G35" s="169"/>
      <c r="H35" s="58"/>
      <c r="I35" s="167"/>
    </row>
    <row r="36" spans="1:11" ht="14.4" customHeight="1">
      <c r="A36" s="172" t="s">
        <v>83</v>
      </c>
      <c r="B36" s="135"/>
      <c r="C36" s="104"/>
      <c r="D36" s="54">
        <f>SUM(D28:D34)</f>
        <v>384974</v>
      </c>
      <c r="E36" s="166"/>
      <c r="F36" s="104">
        <f>SUM(F28:F34)</f>
        <v>401544</v>
      </c>
      <c r="G36" s="166"/>
      <c r="H36" s="54">
        <f>SUM(H28:H34)</f>
        <v>403841</v>
      </c>
      <c r="I36" s="167"/>
      <c r="J36" s="104">
        <f>SUM(J28:J34)</f>
        <v>304298</v>
      </c>
      <c r="K36" s="18"/>
    </row>
    <row r="37" spans="1:11" ht="14.4" customHeight="1">
      <c r="A37" s="173" t="s">
        <v>38</v>
      </c>
      <c r="B37" s="84"/>
      <c r="C37" s="104"/>
      <c r="D37" s="53">
        <v>-86696</v>
      </c>
      <c r="E37" s="166"/>
      <c r="F37" s="103">
        <v>-89582</v>
      </c>
      <c r="G37" s="166"/>
      <c r="H37" s="53">
        <v>-81031</v>
      </c>
      <c r="I37" s="167"/>
      <c r="J37" s="103">
        <v>-61421</v>
      </c>
      <c r="K37" s="18"/>
    </row>
    <row r="38" spans="1:11" ht="3.9" customHeight="1">
      <c r="A38" s="172"/>
      <c r="B38" s="135"/>
      <c r="C38" s="104"/>
      <c r="D38" s="54"/>
      <c r="E38" s="166"/>
      <c r="F38" s="104"/>
      <c r="G38" s="166"/>
      <c r="H38" s="54"/>
      <c r="I38" s="167"/>
      <c r="J38" s="104"/>
      <c r="K38" s="18"/>
    </row>
    <row r="39" spans="1:11" ht="14.4" customHeight="1">
      <c r="A39" s="172" t="s">
        <v>174</v>
      </c>
      <c r="B39" s="135"/>
      <c r="C39" s="104"/>
      <c r="D39" s="53">
        <f>SUM(D36:D37)</f>
        <v>298278</v>
      </c>
      <c r="E39" s="166"/>
      <c r="F39" s="103">
        <f>SUM(F36:F37)</f>
        <v>311962</v>
      </c>
      <c r="G39" s="166"/>
      <c r="H39" s="53">
        <f>SUM(H36:H37)</f>
        <v>322810</v>
      </c>
      <c r="I39" s="167"/>
      <c r="J39" s="103">
        <f>SUM(J36:J37)</f>
        <v>242877</v>
      </c>
      <c r="K39" s="18"/>
    </row>
    <row r="40" spans="1:11" ht="6" customHeight="1">
      <c r="B40" s="135"/>
      <c r="C40" s="104"/>
      <c r="D40" s="54"/>
      <c r="E40" s="166"/>
      <c r="F40" s="104"/>
      <c r="G40" s="166"/>
      <c r="H40" s="54"/>
      <c r="I40" s="167"/>
      <c r="J40" s="104"/>
      <c r="K40" s="18"/>
    </row>
    <row r="41" spans="1:11" ht="14.4" customHeight="1">
      <c r="A41" s="172" t="s">
        <v>93</v>
      </c>
      <c r="B41" s="135"/>
      <c r="C41" s="104"/>
      <c r="D41" s="54"/>
      <c r="E41" s="166"/>
      <c r="F41" s="104"/>
      <c r="G41" s="166"/>
      <c r="H41" s="54"/>
      <c r="I41" s="167"/>
      <c r="J41" s="104"/>
      <c r="K41" s="18"/>
    </row>
    <row r="42" spans="1:11" ht="14.4" customHeight="1">
      <c r="A42" s="173" t="s">
        <v>210</v>
      </c>
      <c r="B42" s="84"/>
      <c r="C42" s="104"/>
      <c r="D42" s="54"/>
      <c r="E42" s="166"/>
      <c r="F42" s="104"/>
      <c r="G42" s="166"/>
      <c r="H42" s="54"/>
      <c r="I42" s="167"/>
      <c r="J42" s="104" t="s">
        <v>166</v>
      </c>
      <c r="K42" s="18"/>
    </row>
    <row r="43" spans="1:11" ht="14.4" customHeight="1">
      <c r="A43" s="173" t="s">
        <v>211</v>
      </c>
      <c r="B43" s="84"/>
      <c r="C43" s="104"/>
      <c r="D43" s="53">
        <v>46329</v>
      </c>
      <c r="E43" s="166"/>
      <c r="F43" s="103">
        <v>-1839</v>
      </c>
      <c r="G43" s="166"/>
      <c r="H43" s="53">
        <v>0</v>
      </c>
      <c r="I43" s="167"/>
      <c r="J43" s="103">
        <v>0</v>
      </c>
      <c r="K43" s="18"/>
    </row>
    <row r="44" spans="1:11" ht="3.9" customHeight="1">
      <c r="A44" s="173"/>
      <c r="B44" s="84"/>
      <c r="C44" s="104"/>
      <c r="D44" s="54"/>
      <c r="E44" s="166"/>
      <c r="F44" s="104"/>
      <c r="G44" s="166"/>
      <c r="H44" s="54"/>
      <c r="I44" s="167"/>
      <c r="J44" s="104"/>
      <c r="K44" s="18"/>
    </row>
    <row r="45" spans="1:11" ht="14.4" customHeight="1">
      <c r="A45" s="173" t="s">
        <v>209</v>
      </c>
      <c r="B45" s="84"/>
      <c r="C45" s="104"/>
      <c r="D45" s="54"/>
      <c r="E45" s="166"/>
      <c r="F45" s="104"/>
      <c r="G45" s="166"/>
      <c r="H45" s="54"/>
      <c r="I45" s="167"/>
      <c r="J45" s="104"/>
      <c r="K45" s="18"/>
    </row>
    <row r="46" spans="1:11" ht="14.4" customHeight="1">
      <c r="A46" s="47" t="s">
        <v>208</v>
      </c>
      <c r="B46" s="84"/>
      <c r="C46" s="104"/>
      <c r="D46" s="53">
        <f>SUM(D43:D44)</f>
        <v>46329</v>
      </c>
      <c r="E46" s="104"/>
      <c r="F46" s="103">
        <f>SUM(F43:F44)</f>
        <v>-1839</v>
      </c>
      <c r="G46" s="104"/>
      <c r="H46" s="53">
        <f>SUM(H43:H44)</f>
        <v>0</v>
      </c>
      <c r="I46" s="104"/>
      <c r="J46" s="103">
        <f>SUM(J43:J44)</f>
        <v>0</v>
      </c>
      <c r="K46" s="18"/>
    </row>
    <row r="47" spans="1:11" ht="3.9" customHeight="1">
      <c r="A47" s="91"/>
      <c r="B47" s="84"/>
      <c r="C47" s="86"/>
      <c r="D47" s="58"/>
      <c r="E47" s="169"/>
      <c r="G47" s="169"/>
      <c r="H47" s="58"/>
      <c r="I47" s="167"/>
    </row>
    <row r="48" spans="1:11" ht="14.4" customHeight="1">
      <c r="A48" s="64" t="s">
        <v>78</v>
      </c>
      <c r="D48" s="52">
        <f>D46</f>
        <v>46329</v>
      </c>
      <c r="E48" s="138"/>
      <c r="F48" s="139">
        <f>F46</f>
        <v>-1839</v>
      </c>
      <c r="G48" s="138"/>
      <c r="H48" s="52">
        <f>H46</f>
        <v>0</v>
      </c>
      <c r="I48" s="138"/>
      <c r="J48" s="139">
        <f>J46</f>
        <v>0</v>
      </c>
    </row>
    <row r="49" spans="1:11" ht="3.9" customHeight="1">
      <c r="A49" s="172"/>
      <c r="B49" s="135"/>
      <c r="C49" s="104"/>
      <c r="D49" s="54"/>
      <c r="E49" s="166"/>
      <c r="F49" s="104"/>
      <c r="G49" s="166"/>
      <c r="H49" s="54"/>
      <c r="I49" s="167"/>
      <c r="J49" s="104"/>
      <c r="K49" s="18"/>
    </row>
    <row r="50" spans="1:11" ht="14.4" customHeight="1" thickBot="1">
      <c r="A50" s="172" t="s">
        <v>173</v>
      </c>
      <c r="D50" s="55">
        <f>D39+D48</f>
        <v>344607</v>
      </c>
      <c r="E50" s="167"/>
      <c r="F50" s="114">
        <f>F39+F48</f>
        <v>310123</v>
      </c>
      <c r="G50" s="167"/>
      <c r="H50" s="55">
        <f>H39+H48</f>
        <v>322810</v>
      </c>
      <c r="I50" s="167"/>
      <c r="J50" s="114">
        <f>J39+J48</f>
        <v>242877</v>
      </c>
    </row>
    <row r="51" spans="1:11" ht="6" customHeight="1" thickTop="1">
      <c r="A51" s="173"/>
      <c r="B51" s="84"/>
      <c r="C51" s="104"/>
      <c r="D51" s="54"/>
      <c r="E51" s="166"/>
      <c r="F51" s="104"/>
      <c r="G51" s="166"/>
      <c r="H51" s="54"/>
      <c r="I51" s="167"/>
      <c r="J51" s="104"/>
      <c r="K51" s="18"/>
    </row>
    <row r="52" spans="1:11" ht="14.4" customHeight="1">
      <c r="A52" s="64" t="s">
        <v>128</v>
      </c>
      <c r="B52" s="84"/>
      <c r="C52" s="174"/>
      <c r="D52" s="54"/>
      <c r="E52" s="166"/>
      <c r="F52" s="104"/>
      <c r="G52" s="166"/>
      <c r="H52" s="54"/>
      <c r="I52" s="167"/>
      <c r="J52" s="104" t="s">
        <v>166</v>
      </c>
      <c r="K52" s="11"/>
    </row>
    <row r="53" spans="1:11" ht="6" customHeight="1">
      <c r="A53" s="64"/>
      <c r="B53" s="84"/>
      <c r="C53" s="174"/>
      <c r="D53" s="54"/>
      <c r="E53" s="166"/>
      <c r="F53" s="104"/>
      <c r="G53" s="166"/>
      <c r="H53" s="54"/>
      <c r="I53" s="167"/>
      <c r="J53" s="104"/>
    </row>
    <row r="54" spans="1:11" ht="14.4" customHeight="1">
      <c r="A54" s="47" t="s">
        <v>126</v>
      </c>
      <c r="B54" s="84"/>
      <c r="C54" s="174"/>
      <c r="D54" s="54">
        <f>D57-D55</f>
        <v>300614</v>
      </c>
      <c r="E54" s="166"/>
      <c r="F54" s="104">
        <f>F57-F55</f>
        <v>314751</v>
      </c>
      <c r="G54" s="166"/>
      <c r="H54" s="54">
        <f>H57-H55</f>
        <v>322810</v>
      </c>
      <c r="I54" s="167"/>
      <c r="J54" s="104">
        <f>J57-J55</f>
        <v>242877</v>
      </c>
    </row>
    <row r="55" spans="1:11" ht="14.4" customHeight="1">
      <c r="A55" s="47" t="s">
        <v>127</v>
      </c>
      <c r="B55" s="84"/>
      <c r="C55" s="174"/>
      <c r="D55" s="53">
        <v>-2336</v>
      </c>
      <c r="E55" s="166"/>
      <c r="F55" s="103">
        <v>-2789</v>
      </c>
      <c r="G55" s="166"/>
      <c r="H55" s="53">
        <v>0</v>
      </c>
      <c r="I55" s="167"/>
      <c r="J55" s="103">
        <v>0</v>
      </c>
    </row>
    <row r="56" spans="1:11" ht="3.9" customHeight="1">
      <c r="B56" s="84"/>
      <c r="C56" s="174"/>
      <c r="D56" s="54"/>
      <c r="E56" s="166"/>
      <c r="F56" s="104"/>
      <c r="G56" s="166"/>
      <c r="H56" s="54"/>
      <c r="I56" s="167"/>
      <c r="J56" s="104"/>
    </row>
    <row r="57" spans="1:11" ht="14.4" customHeight="1" thickBot="1">
      <c r="A57" s="64"/>
      <c r="B57" s="84"/>
      <c r="C57" s="174"/>
      <c r="D57" s="55">
        <f>+D39</f>
        <v>298278</v>
      </c>
      <c r="E57" s="166"/>
      <c r="F57" s="114">
        <f>+F39</f>
        <v>311962</v>
      </c>
      <c r="G57" s="166"/>
      <c r="H57" s="55">
        <f>+H39</f>
        <v>322810</v>
      </c>
      <c r="I57" s="167"/>
      <c r="J57" s="114">
        <f>+J39</f>
        <v>242877</v>
      </c>
    </row>
    <row r="58" spans="1:11" ht="6" customHeight="1" thickTop="1">
      <c r="A58" s="64"/>
      <c r="B58" s="84"/>
      <c r="C58" s="174"/>
      <c r="D58" s="54"/>
      <c r="E58" s="166"/>
      <c r="F58" s="104"/>
      <c r="G58" s="166"/>
      <c r="H58" s="54"/>
      <c r="I58" s="167"/>
      <c r="J58" s="104"/>
    </row>
    <row r="59" spans="1:11" ht="14.4" customHeight="1">
      <c r="A59" s="126" t="s">
        <v>129</v>
      </c>
      <c r="D59" s="54"/>
      <c r="E59" s="167"/>
      <c r="F59" s="104"/>
      <c r="G59" s="167"/>
      <c r="H59" s="54"/>
      <c r="I59" s="167"/>
      <c r="J59" s="104"/>
    </row>
    <row r="60" spans="1:11" ht="14.4" customHeight="1">
      <c r="A60" s="47" t="s">
        <v>126</v>
      </c>
      <c r="D60" s="54">
        <f>D63-D61</f>
        <v>346943</v>
      </c>
      <c r="E60" s="167"/>
      <c r="F60" s="104">
        <f>F63-F61</f>
        <v>312912</v>
      </c>
      <c r="G60" s="167"/>
      <c r="H60" s="54">
        <f>+H39</f>
        <v>322810</v>
      </c>
      <c r="I60" s="167"/>
      <c r="J60" s="104">
        <f>+J39</f>
        <v>242877</v>
      </c>
    </row>
    <row r="61" spans="1:11" ht="14.4" customHeight="1">
      <c r="A61" s="47" t="s">
        <v>127</v>
      </c>
      <c r="D61" s="53">
        <v>-2336</v>
      </c>
      <c r="E61" s="167"/>
      <c r="F61" s="103">
        <v>-2789</v>
      </c>
      <c r="G61" s="167"/>
      <c r="H61" s="53">
        <v>0</v>
      </c>
      <c r="I61" s="167"/>
      <c r="J61" s="103">
        <v>0</v>
      </c>
    </row>
    <row r="62" spans="1:11" ht="3.9" customHeight="1">
      <c r="D62" s="54"/>
      <c r="E62" s="167"/>
      <c r="F62" s="104"/>
      <c r="G62" s="167"/>
      <c r="H62" s="54"/>
      <c r="I62" s="167"/>
      <c r="J62" s="104"/>
    </row>
    <row r="63" spans="1:11" ht="14.4" customHeight="1" thickBot="1">
      <c r="A63" s="172"/>
      <c r="D63" s="55">
        <f>D50</f>
        <v>344607</v>
      </c>
      <c r="E63" s="104"/>
      <c r="F63" s="114">
        <f>F50</f>
        <v>310123</v>
      </c>
      <c r="G63" s="104"/>
      <c r="H63" s="55">
        <f>SUM(H60:H61)</f>
        <v>322810</v>
      </c>
      <c r="I63" s="104"/>
      <c r="J63" s="114">
        <f>SUM(J60:J61)</f>
        <v>242877</v>
      </c>
    </row>
    <row r="64" spans="1:11" ht="6" customHeight="1" thickTop="1">
      <c r="A64" s="172"/>
      <c r="D64" s="54"/>
      <c r="E64" s="104"/>
      <c r="F64" s="104"/>
      <c r="G64" s="104"/>
      <c r="H64" s="54"/>
      <c r="I64" s="104"/>
      <c r="J64" s="104"/>
    </row>
    <row r="65" spans="1:10" ht="14.4" customHeight="1">
      <c r="A65" s="64" t="s">
        <v>84</v>
      </c>
      <c r="B65" s="84"/>
      <c r="C65" s="174"/>
      <c r="D65" s="56"/>
      <c r="E65" s="47"/>
      <c r="F65" s="47"/>
      <c r="G65" s="47"/>
      <c r="H65" s="56"/>
      <c r="J65" s="47"/>
    </row>
    <row r="66" spans="1:10" ht="14.4" customHeight="1" thickBot="1">
      <c r="A66" s="91" t="s">
        <v>168</v>
      </c>
      <c r="B66" s="84">
        <v>16</v>
      </c>
      <c r="C66" s="174"/>
      <c r="D66" s="57">
        <f>+ROUND($D$54/4179625,4)</f>
        <v>7.1900000000000006E-2</v>
      </c>
      <c r="E66" s="175"/>
      <c r="F66" s="176">
        <f>+ROUND($F$54/4179625,4)</f>
        <v>7.5300000000000006E-2</v>
      </c>
      <c r="G66" s="175"/>
      <c r="H66" s="57">
        <f>+ROUND($H$54/4179625,4)</f>
        <v>7.7200000000000005E-2</v>
      </c>
      <c r="I66" s="175"/>
      <c r="J66" s="176">
        <f>+ROUND($J$54/4179625,4)</f>
        <v>5.8099999999999999E-2</v>
      </c>
    </row>
    <row r="67" spans="1:10" ht="12" thickTop="1">
      <c r="A67" s="91"/>
      <c r="C67" s="174"/>
      <c r="D67" s="175"/>
      <c r="E67" s="175"/>
      <c r="F67" s="175"/>
      <c r="G67" s="175"/>
      <c r="H67" s="175"/>
      <c r="I67" s="175"/>
      <c r="J67" s="175"/>
    </row>
    <row r="68" spans="1:10" ht="15.6" customHeight="1">
      <c r="A68" s="91"/>
      <c r="C68" s="174"/>
      <c r="D68" s="175"/>
      <c r="E68" s="175"/>
      <c r="F68" s="175"/>
      <c r="G68" s="175"/>
      <c r="H68" s="175"/>
      <c r="I68" s="175"/>
      <c r="J68" s="175"/>
    </row>
    <row r="69" spans="1:10" ht="12" customHeight="1">
      <c r="A69" s="91"/>
      <c r="C69" s="174"/>
      <c r="D69" s="175"/>
      <c r="E69" s="175"/>
      <c r="F69" s="175"/>
      <c r="G69" s="175"/>
      <c r="H69" s="175"/>
      <c r="I69" s="175"/>
      <c r="J69" s="175"/>
    </row>
    <row r="70" spans="1:10" ht="21.9" customHeight="1">
      <c r="A70" s="155" t="s">
        <v>131</v>
      </c>
      <c r="B70" s="149"/>
      <c r="C70" s="177"/>
      <c r="D70" s="103"/>
      <c r="E70" s="177"/>
      <c r="F70" s="103"/>
      <c r="G70" s="177"/>
      <c r="H70" s="103"/>
      <c r="I70" s="140"/>
      <c r="J70" s="103"/>
    </row>
    <row r="72" spans="1:10" ht="15" customHeight="1">
      <c r="B72" s="91"/>
    </row>
    <row r="75" spans="1:10" ht="15" customHeight="1">
      <c r="H75" s="138" t="s">
        <v>166</v>
      </c>
    </row>
    <row r="76" spans="1:10" ht="15" customHeight="1">
      <c r="B76" s="91"/>
    </row>
    <row r="96" ht="11.4" customHeight="1"/>
    <row r="148" ht="3" customHeight="1"/>
    <row r="196" ht="6.6" customHeight="1"/>
  </sheetData>
  <mergeCells count="4">
    <mergeCell ref="H7:J7"/>
    <mergeCell ref="D7:F7"/>
    <mergeCell ref="D6:F6"/>
    <mergeCell ref="H6:J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95"/>
  <sheetViews>
    <sheetView topLeftCell="A19" zoomScaleNormal="100" zoomScaleSheetLayoutView="132" workbookViewId="0">
      <selection activeCell="W30" sqref="W30"/>
    </sheetView>
  </sheetViews>
  <sheetFormatPr defaultColWidth="9.125" defaultRowHeight="15" customHeight="1"/>
  <cols>
    <col min="1" max="1" width="1.75" style="5" customWidth="1"/>
    <col min="2" max="2" width="42.125" style="5" customWidth="1"/>
    <col min="3" max="3" width="5.375" style="5" customWidth="1"/>
    <col min="4" max="4" width="0.625" style="18" customWidth="1"/>
    <col min="5" max="5" width="11.75" style="13" customWidth="1"/>
    <col min="6" max="6" width="0.625" style="18" customWidth="1"/>
    <col min="7" max="7" width="11.75" style="13" customWidth="1"/>
    <col min="8" max="8" width="0.625" style="18" customWidth="1"/>
    <col min="9" max="9" width="12.125" style="13" customWidth="1"/>
    <col min="10" max="10" width="0.625" style="18" customWidth="1"/>
    <col min="11" max="11" width="14" style="13" customWidth="1"/>
    <col min="12" max="12" width="0.625" style="18" customWidth="1"/>
    <col min="13" max="13" width="11.375" style="18" bestFit="1" customWidth="1"/>
    <col min="14" max="14" width="0.625" style="18" customWidth="1"/>
    <col min="15" max="15" width="13" style="18" customWidth="1"/>
    <col min="16" max="16" width="0.625" style="18" customWidth="1"/>
    <col min="17" max="17" width="11.75" style="18" customWidth="1"/>
    <col min="18" max="18" width="0.625" style="18" customWidth="1"/>
    <col min="19" max="19" width="14" style="18" customWidth="1"/>
    <col min="20" max="20" width="0.625" style="18" customWidth="1"/>
    <col min="21" max="21" width="10.25" style="13" customWidth="1"/>
    <col min="22" max="16384" width="9.125" style="11"/>
  </cols>
  <sheetData>
    <row r="1" spans="1:21" s="26" customFormat="1" ht="15" customHeight="1">
      <c r="A1" s="26" t="s">
        <v>45</v>
      </c>
      <c r="E1" s="27"/>
      <c r="G1" s="27"/>
      <c r="H1" s="41"/>
      <c r="I1" s="27"/>
      <c r="J1" s="41"/>
      <c r="K1" s="27"/>
      <c r="L1" s="41"/>
      <c r="N1" s="41"/>
      <c r="P1" s="41"/>
      <c r="R1" s="41"/>
      <c r="T1" s="41"/>
      <c r="U1" s="27"/>
    </row>
    <row r="2" spans="1:21" s="26" customFormat="1" ht="15" customHeight="1">
      <c r="A2" s="26" t="s">
        <v>106</v>
      </c>
      <c r="E2" s="27"/>
      <c r="G2" s="27"/>
      <c r="H2" s="41"/>
      <c r="I2" s="27"/>
      <c r="J2" s="41"/>
      <c r="K2" s="27"/>
      <c r="L2" s="41"/>
      <c r="N2" s="41"/>
      <c r="P2" s="41"/>
      <c r="R2" s="41"/>
      <c r="T2" s="41"/>
      <c r="U2" s="27"/>
    </row>
    <row r="3" spans="1:21" s="26" customFormat="1" ht="15" customHeight="1">
      <c r="A3" s="28" t="str">
        <f>+'PL6'!A3</f>
        <v>For the three-month period ended 31 March 2020</v>
      </c>
      <c r="B3" s="28"/>
      <c r="C3" s="28"/>
      <c r="D3" s="28"/>
      <c r="E3" s="29"/>
      <c r="F3" s="28"/>
      <c r="G3" s="29"/>
      <c r="H3" s="42"/>
      <c r="I3" s="29"/>
      <c r="J3" s="42"/>
      <c r="K3" s="29"/>
      <c r="L3" s="42"/>
      <c r="M3" s="28"/>
      <c r="N3" s="42"/>
      <c r="O3" s="28"/>
      <c r="P3" s="42"/>
      <c r="Q3" s="28"/>
      <c r="R3" s="42"/>
      <c r="S3" s="28"/>
      <c r="T3" s="42"/>
      <c r="U3" s="29"/>
    </row>
    <row r="4" spans="1:21" ht="15" customHeight="1">
      <c r="A4" s="22"/>
      <c r="B4" s="22"/>
      <c r="C4" s="22"/>
      <c r="D4" s="21"/>
      <c r="E4" s="12"/>
      <c r="F4" s="21"/>
      <c r="G4" s="12"/>
      <c r="H4" s="21"/>
      <c r="I4" s="3"/>
      <c r="J4" s="15"/>
      <c r="K4" s="3"/>
      <c r="L4" s="15"/>
      <c r="M4" s="15"/>
      <c r="N4" s="15"/>
      <c r="O4" s="15"/>
      <c r="P4" s="15"/>
      <c r="Q4" s="15" t="s">
        <v>166</v>
      </c>
      <c r="R4" s="15"/>
      <c r="S4" s="15"/>
      <c r="T4" s="15"/>
      <c r="U4" s="3"/>
    </row>
    <row r="5" spans="1:21" ht="15" customHeight="1">
      <c r="A5" s="22"/>
      <c r="B5" s="22"/>
      <c r="C5" s="22"/>
      <c r="D5" s="21"/>
      <c r="E5" s="12"/>
      <c r="F5" s="21"/>
      <c r="G5" s="12"/>
      <c r="H5" s="21"/>
      <c r="I5" s="3"/>
      <c r="J5" s="15"/>
      <c r="K5" s="3"/>
      <c r="L5" s="15"/>
      <c r="M5" s="15"/>
      <c r="N5" s="15"/>
      <c r="O5" s="15"/>
      <c r="P5" s="15"/>
      <c r="Q5" s="15"/>
      <c r="R5" s="15"/>
      <c r="S5" s="15"/>
      <c r="T5" s="15"/>
      <c r="U5" s="3"/>
    </row>
    <row r="6" spans="1:21" ht="15" customHeight="1">
      <c r="A6" s="22"/>
      <c r="B6" s="22"/>
      <c r="C6" s="22"/>
      <c r="D6" s="21"/>
      <c r="E6" s="197" t="s">
        <v>224</v>
      </c>
      <c r="F6" s="197"/>
      <c r="G6" s="197"/>
      <c r="H6" s="198"/>
      <c r="I6" s="197"/>
      <c r="J6" s="198"/>
      <c r="K6" s="197"/>
      <c r="L6" s="198"/>
      <c r="M6" s="197"/>
      <c r="N6" s="198"/>
      <c r="O6" s="197"/>
      <c r="P6" s="198"/>
      <c r="Q6" s="197"/>
      <c r="R6" s="198"/>
      <c r="S6" s="197"/>
      <c r="T6" s="198"/>
      <c r="U6" s="197"/>
    </row>
    <row r="7" spans="1:21" ht="15" customHeight="1">
      <c r="A7" s="22"/>
      <c r="B7" s="22"/>
      <c r="C7" s="22"/>
      <c r="D7" s="21"/>
      <c r="E7" s="199" t="s">
        <v>70</v>
      </c>
      <c r="F7" s="199"/>
      <c r="G7" s="199"/>
      <c r="H7" s="200"/>
      <c r="I7" s="199"/>
      <c r="J7" s="200"/>
      <c r="K7" s="199"/>
      <c r="L7" s="200"/>
      <c r="M7" s="199"/>
      <c r="N7" s="200"/>
      <c r="O7" s="199"/>
      <c r="P7" s="200"/>
      <c r="Q7" s="199"/>
      <c r="R7" s="44"/>
      <c r="S7" s="38"/>
      <c r="T7" s="44"/>
      <c r="U7" s="46"/>
    </row>
    <row r="8" spans="1:21" ht="15" customHeight="1">
      <c r="A8" s="22"/>
      <c r="B8" s="22"/>
      <c r="C8" s="22"/>
      <c r="D8" s="21"/>
      <c r="E8" s="30"/>
      <c r="F8" s="21"/>
      <c r="G8" s="30"/>
      <c r="H8" s="21"/>
      <c r="I8" s="196" t="s">
        <v>18</v>
      </c>
      <c r="J8" s="196"/>
      <c r="K8" s="196"/>
      <c r="L8" s="15"/>
      <c r="M8" s="196" t="s">
        <v>113</v>
      </c>
      <c r="N8" s="196"/>
      <c r="O8" s="196"/>
      <c r="P8" s="15"/>
      <c r="Q8" s="11"/>
      <c r="R8" s="15"/>
      <c r="S8" s="15"/>
      <c r="T8" s="15"/>
      <c r="U8" s="12"/>
    </row>
    <row r="9" spans="1:21" ht="15" customHeight="1">
      <c r="A9" s="22"/>
      <c r="B9" s="22"/>
      <c r="C9" s="22"/>
      <c r="D9" s="21"/>
      <c r="E9" s="30"/>
      <c r="F9" s="21"/>
      <c r="G9" s="30"/>
      <c r="H9" s="21"/>
      <c r="I9" s="178"/>
      <c r="J9" s="178"/>
      <c r="K9" s="178"/>
      <c r="L9" s="15"/>
      <c r="M9" s="178"/>
      <c r="N9" s="178"/>
      <c r="O9" s="178"/>
      <c r="P9" s="15"/>
      <c r="Q9" s="12" t="s">
        <v>103</v>
      </c>
      <c r="R9" s="15"/>
      <c r="S9" s="15"/>
      <c r="T9" s="15"/>
      <c r="U9" s="12"/>
    </row>
    <row r="10" spans="1:21" ht="15" customHeight="1">
      <c r="D10" s="12"/>
      <c r="E10" s="30" t="s">
        <v>21</v>
      </c>
      <c r="F10" s="12"/>
      <c r="G10" s="30"/>
      <c r="H10" s="12"/>
      <c r="I10" s="19" t="s">
        <v>23</v>
      </c>
      <c r="J10" s="179"/>
      <c r="K10" s="12"/>
      <c r="L10" s="13"/>
      <c r="M10" s="12"/>
      <c r="N10" s="13"/>
      <c r="O10" s="24" t="s">
        <v>140</v>
      </c>
      <c r="P10" s="13"/>
      <c r="Q10" s="24" t="s">
        <v>114</v>
      </c>
      <c r="R10" s="13"/>
      <c r="S10" s="47"/>
      <c r="T10" s="13"/>
    </row>
    <row r="11" spans="1:21" ht="15" customHeight="1">
      <c r="D11" s="12"/>
      <c r="E11" s="19" t="s">
        <v>39</v>
      </c>
      <c r="F11" s="12"/>
      <c r="G11" s="19" t="s">
        <v>55</v>
      </c>
      <c r="H11" s="12"/>
      <c r="I11" s="19" t="s">
        <v>40</v>
      </c>
      <c r="J11" s="24"/>
      <c r="K11" s="12"/>
      <c r="L11" s="24"/>
      <c r="M11" s="12"/>
      <c r="N11" s="24"/>
      <c r="O11" s="24" t="s">
        <v>141</v>
      </c>
      <c r="P11" s="24"/>
      <c r="Q11" s="24" t="s">
        <v>115</v>
      </c>
      <c r="R11" s="24"/>
      <c r="S11" s="24" t="s">
        <v>117</v>
      </c>
      <c r="T11" s="24"/>
      <c r="U11" s="12" t="s">
        <v>25</v>
      </c>
    </row>
    <row r="12" spans="1:21" ht="15" customHeight="1">
      <c r="C12" s="123" t="s">
        <v>0</v>
      </c>
      <c r="D12" s="12"/>
      <c r="E12" s="23" t="s">
        <v>22</v>
      </c>
      <c r="F12" s="12"/>
      <c r="G12" s="23" t="s">
        <v>56</v>
      </c>
      <c r="H12" s="12"/>
      <c r="I12" s="23" t="s">
        <v>41</v>
      </c>
      <c r="J12" s="24"/>
      <c r="K12" s="23" t="s">
        <v>24</v>
      </c>
      <c r="L12" s="24"/>
      <c r="M12" s="23" t="s">
        <v>119</v>
      </c>
      <c r="N12" s="24"/>
      <c r="O12" s="25" t="s">
        <v>142</v>
      </c>
      <c r="P12" s="24"/>
      <c r="Q12" s="25" t="s">
        <v>116</v>
      </c>
      <c r="R12" s="24"/>
      <c r="S12" s="25" t="s">
        <v>118</v>
      </c>
      <c r="T12" s="24"/>
      <c r="U12" s="25" t="s">
        <v>89</v>
      </c>
    </row>
    <row r="13" spans="1:21" ht="6" customHeight="1">
      <c r="A13" s="2"/>
      <c r="B13" s="2"/>
      <c r="C13" s="2"/>
      <c r="D13" s="3"/>
      <c r="E13" s="3"/>
      <c r="F13" s="3"/>
      <c r="G13" s="3"/>
      <c r="H13" s="3"/>
      <c r="K13" s="3"/>
    </row>
    <row r="14" spans="1:21" ht="15" customHeight="1">
      <c r="A14" s="14" t="s">
        <v>144</v>
      </c>
      <c r="B14" s="7"/>
      <c r="C14" s="10"/>
      <c r="D14" s="4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1" ht="15" customHeight="1">
      <c r="A15" s="14"/>
      <c r="B15" s="7" t="s">
        <v>191</v>
      </c>
      <c r="C15" s="10"/>
      <c r="D15" s="4"/>
      <c r="E15" s="4">
        <v>4179625</v>
      </c>
      <c r="F15" s="16"/>
      <c r="G15" s="4">
        <v>319357</v>
      </c>
      <c r="H15" s="16"/>
      <c r="I15" s="4">
        <v>437933</v>
      </c>
      <c r="J15" s="16"/>
      <c r="K15" s="4">
        <v>11289455</v>
      </c>
      <c r="L15" s="16"/>
      <c r="M15" s="4">
        <v>13842</v>
      </c>
      <c r="N15" s="16"/>
      <c r="O15" s="4">
        <v>-846</v>
      </c>
      <c r="P15" s="16"/>
      <c r="Q15" s="4">
        <f>SUM(E15:O15)</f>
        <v>16239366</v>
      </c>
      <c r="R15" s="16"/>
      <c r="S15" s="4">
        <v>-153</v>
      </c>
      <c r="T15" s="16"/>
      <c r="U15" s="4">
        <f>SUM(Q15:S15)</f>
        <v>16239213</v>
      </c>
    </row>
    <row r="16" spans="1:21" ht="15" customHeight="1">
      <c r="A16" s="2" t="s">
        <v>146</v>
      </c>
      <c r="C16" s="10">
        <v>4</v>
      </c>
      <c r="D16" s="4"/>
      <c r="E16" s="6">
        <v>0</v>
      </c>
      <c r="F16" s="16"/>
      <c r="G16" s="6">
        <v>0</v>
      </c>
      <c r="H16" s="16"/>
      <c r="I16" s="6">
        <v>0</v>
      </c>
      <c r="J16" s="16"/>
      <c r="K16" s="6">
        <v>-7806</v>
      </c>
      <c r="L16" s="16"/>
      <c r="M16" s="6">
        <v>0</v>
      </c>
      <c r="N16" s="16"/>
      <c r="O16" s="6">
        <v>0</v>
      </c>
      <c r="P16" s="16"/>
      <c r="Q16" s="6">
        <f>SUM(E16:O16)</f>
        <v>-7806</v>
      </c>
      <c r="R16" s="16"/>
      <c r="S16" s="6">
        <v>0</v>
      </c>
      <c r="T16" s="16"/>
      <c r="U16" s="6">
        <f t="shared" ref="U16" si="0">SUM(Q16:S16)</f>
        <v>-7806</v>
      </c>
    </row>
    <row r="17" spans="1:21" ht="6" customHeight="1">
      <c r="A17" s="14"/>
      <c r="B17" s="7"/>
      <c r="C17" s="10"/>
      <c r="D17" s="4"/>
      <c r="E17" s="4"/>
      <c r="F17" s="16"/>
      <c r="G17" s="4"/>
      <c r="H17" s="16"/>
      <c r="I17" s="4"/>
      <c r="J17" s="16"/>
      <c r="K17" s="4"/>
      <c r="L17" s="16"/>
      <c r="M17" s="4"/>
      <c r="N17" s="16"/>
      <c r="O17" s="4"/>
      <c r="P17" s="16"/>
      <c r="Q17" s="4"/>
      <c r="R17" s="16"/>
      <c r="S17" s="4"/>
      <c r="T17" s="16"/>
      <c r="U17" s="4"/>
    </row>
    <row r="18" spans="1:21" ht="15" customHeight="1">
      <c r="A18" s="14" t="s">
        <v>147</v>
      </c>
      <c r="B18" s="7"/>
      <c r="C18" s="10"/>
      <c r="D18" s="4"/>
      <c r="E18" s="4">
        <f>SUM(E15:E16)</f>
        <v>4179625</v>
      </c>
      <c r="F18" s="16"/>
      <c r="G18" s="4">
        <f>SUM(G15:G16)</f>
        <v>319357</v>
      </c>
      <c r="H18" s="4">
        <f>+H15+H16</f>
        <v>0</v>
      </c>
      <c r="I18" s="4">
        <f>SUM(I15:I16)</f>
        <v>437933</v>
      </c>
      <c r="J18" s="4">
        <f>+J15+J16</f>
        <v>0</v>
      </c>
      <c r="K18" s="4">
        <f>SUM(K15:K16)</f>
        <v>11281649</v>
      </c>
      <c r="L18" s="4">
        <f>+L15+L16</f>
        <v>0</v>
      </c>
      <c r="M18" s="4">
        <f>SUM(M15:M16)</f>
        <v>13842</v>
      </c>
      <c r="N18" s="4">
        <f>+N15+N16</f>
        <v>0</v>
      </c>
      <c r="O18" s="4">
        <f>SUM(O15:O16)</f>
        <v>-846</v>
      </c>
      <c r="P18" s="4">
        <f>+P15+P16</f>
        <v>0</v>
      </c>
      <c r="Q18" s="4">
        <f>SUM(E18:O18)</f>
        <v>16231560</v>
      </c>
      <c r="R18" s="4">
        <f>+R15+R16</f>
        <v>0</v>
      </c>
      <c r="S18" s="4">
        <f>SUM(S15:S16)</f>
        <v>-153</v>
      </c>
      <c r="T18" s="4">
        <f>+T15+T16</f>
        <v>0</v>
      </c>
      <c r="U18" s="4">
        <f>SUM(Q18:S18)</f>
        <v>16231407</v>
      </c>
    </row>
    <row r="19" spans="1:21" ht="6" customHeight="1">
      <c r="A19" s="14"/>
      <c r="B19" s="7"/>
      <c r="C19" s="10"/>
      <c r="D19" s="4"/>
      <c r="E19" s="4"/>
      <c r="F19" s="16"/>
      <c r="G19" s="4"/>
      <c r="H19" s="16"/>
      <c r="I19" s="4"/>
      <c r="J19" s="16"/>
      <c r="K19" s="4"/>
      <c r="L19" s="16"/>
      <c r="M19" s="4"/>
      <c r="N19" s="16"/>
      <c r="O19" s="4"/>
      <c r="P19" s="16"/>
      <c r="Q19" s="4"/>
      <c r="R19" s="16"/>
      <c r="S19" s="4"/>
      <c r="T19" s="16"/>
      <c r="U19" s="4"/>
    </row>
    <row r="20" spans="1:21" ht="15" customHeight="1">
      <c r="A20" s="14" t="s">
        <v>175</v>
      </c>
      <c r="B20" s="7"/>
      <c r="C20" s="10"/>
      <c r="D20" s="4"/>
      <c r="E20" s="4"/>
      <c r="F20" s="16"/>
      <c r="G20" s="4"/>
      <c r="H20" s="16"/>
      <c r="I20" s="4"/>
      <c r="J20" s="16"/>
      <c r="L20" s="16"/>
      <c r="M20" s="13"/>
      <c r="N20" s="16"/>
      <c r="O20" s="13"/>
      <c r="P20" s="16"/>
      <c r="Q20" s="13"/>
      <c r="R20" s="16"/>
      <c r="S20" s="13"/>
      <c r="T20" s="16"/>
      <c r="U20" s="4"/>
    </row>
    <row r="21" spans="1:21" ht="15" customHeight="1">
      <c r="A21" s="2" t="s">
        <v>119</v>
      </c>
      <c r="C21" s="10">
        <v>14</v>
      </c>
      <c r="D21" s="4"/>
      <c r="E21" s="4">
        <v>0</v>
      </c>
      <c r="F21" s="16"/>
      <c r="G21" s="4">
        <v>0</v>
      </c>
      <c r="H21" s="16"/>
      <c r="I21" s="4">
        <v>0</v>
      </c>
      <c r="J21" s="16"/>
      <c r="K21" s="4">
        <v>0</v>
      </c>
      <c r="L21" s="16"/>
      <c r="M21" s="4">
        <v>1797</v>
      </c>
      <c r="N21" s="16"/>
      <c r="O21" s="4">
        <v>0</v>
      </c>
      <c r="P21" s="16"/>
      <c r="Q21" s="4">
        <f t="shared" ref="Q21:Q23" si="1">SUM(E21:O21)</f>
        <v>1797</v>
      </c>
      <c r="R21" s="16"/>
      <c r="S21" s="4">
        <v>0</v>
      </c>
      <c r="T21" s="16"/>
      <c r="U21" s="4">
        <f t="shared" ref="U21:U23" si="2">SUM(Q21:S21)</f>
        <v>1797</v>
      </c>
    </row>
    <row r="22" spans="1:21" ht="15" customHeight="1">
      <c r="A22" s="5" t="s">
        <v>173</v>
      </c>
      <c r="B22" s="11"/>
      <c r="C22" s="10"/>
      <c r="D22" s="4"/>
      <c r="E22" s="4">
        <v>0</v>
      </c>
      <c r="F22" s="16"/>
      <c r="G22" s="4">
        <v>0</v>
      </c>
      <c r="H22" s="16"/>
      <c r="I22" s="4">
        <v>0</v>
      </c>
      <c r="J22" s="16"/>
      <c r="K22" s="4">
        <f>'PL6'!F54</f>
        <v>314751</v>
      </c>
      <c r="L22" s="16"/>
      <c r="M22" s="4">
        <v>0</v>
      </c>
      <c r="N22" s="16"/>
      <c r="O22" s="4">
        <v>-1839</v>
      </c>
      <c r="P22" s="16"/>
      <c r="Q22" s="4">
        <f t="shared" si="1"/>
        <v>312912</v>
      </c>
      <c r="R22" s="16"/>
      <c r="S22" s="4">
        <v>-2789</v>
      </c>
      <c r="T22" s="16"/>
      <c r="U22" s="4">
        <f t="shared" si="2"/>
        <v>310123</v>
      </c>
    </row>
    <row r="23" spans="1:21" ht="15" customHeight="1">
      <c r="A23" s="11" t="s">
        <v>120</v>
      </c>
      <c r="B23" s="11"/>
      <c r="C23" s="10"/>
      <c r="D23" s="4"/>
      <c r="E23" s="6">
        <v>0</v>
      </c>
      <c r="F23" s="9"/>
      <c r="G23" s="6">
        <v>0</v>
      </c>
      <c r="H23" s="9"/>
      <c r="I23" s="6">
        <v>0</v>
      </c>
      <c r="J23" s="16"/>
      <c r="K23" s="6">
        <v>0</v>
      </c>
      <c r="L23" s="16"/>
      <c r="M23" s="6">
        <v>0</v>
      </c>
      <c r="N23" s="16"/>
      <c r="O23" s="6">
        <v>0</v>
      </c>
      <c r="P23" s="16"/>
      <c r="Q23" s="6">
        <f t="shared" si="1"/>
        <v>0</v>
      </c>
      <c r="R23" s="16"/>
      <c r="S23" s="6">
        <v>1800</v>
      </c>
      <c r="T23" s="16"/>
      <c r="U23" s="6">
        <f t="shared" si="2"/>
        <v>1800</v>
      </c>
    </row>
    <row r="24" spans="1:21" ht="6" customHeight="1">
      <c r="A24" s="36"/>
      <c r="C24" s="10"/>
      <c r="D24" s="4"/>
      <c r="E24" s="4"/>
      <c r="F24" s="16"/>
      <c r="G24" s="4"/>
      <c r="H24" s="16"/>
      <c r="I24" s="4"/>
      <c r="J24" s="16"/>
      <c r="K24" s="4"/>
      <c r="L24" s="16"/>
      <c r="M24" s="4"/>
      <c r="N24" s="16"/>
      <c r="O24" s="4"/>
      <c r="P24" s="16"/>
      <c r="Q24" s="4"/>
      <c r="R24" s="16"/>
      <c r="S24" s="4"/>
      <c r="T24" s="16"/>
      <c r="U24" s="4"/>
    </row>
    <row r="25" spans="1:21" ht="15" customHeight="1" thickBot="1">
      <c r="A25" s="33" t="s">
        <v>192</v>
      </c>
      <c r="C25" s="10"/>
      <c r="D25" s="4"/>
      <c r="E25" s="8">
        <f>SUM(E18:E23)</f>
        <v>4179625</v>
      </c>
      <c r="F25" s="16"/>
      <c r="G25" s="8">
        <f>SUM(G18:G23)</f>
        <v>319357</v>
      </c>
      <c r="H25" s="16"/>
      <c r="I25" s="8">
        <f>SUM(I18:I23)</f>
        <v>437933</v>
      </c>
      <c r="J25" s="16"/>
      <c r="K25" s="8">
        <f>SUM(K18:K23)</f>
        <v>11596400</v>
      </c>
      <c r="L25" s="4"/>
      <c r="M25" s="8">
        <f>SUM(M18:M23)</f>
        <v>15639</v>
      </c>
      <c r="N25" s="4"/>
      <c r="O25" s="8">
        <f>SUM(O18:O23)</f>
        <v>-2685</v>
      </c>
      <c r="P25" s="4"/>
      <c r="Q25" s="8">
        <f>SUM(E25:O25)</f>
        <v>16546269</v>
      </c>
      <c r="R25" s="4"/>
      <c r="S25" s="8">
        <f>SUM(S18:S23)</f>
        <v>-1142</v>
      </c>
      <c r="T25" s="16"/>
      <c r="U25" s="8">
        <f>SUM(Q25:S25)</f>
        <v>16545127</v>
      </c>
    </row>
    <row r="26" spans="1:21" ht="15" customHeight="1" thickTop="1">
      <c r="A26" s="33"/>
      <c r="C26" s="10"/>
      <c r="D26" s="4"/>
      <c r="E26" s="4"/>
      <c r="F26" s="16"/>
      <c r="G26" s="4"/>
      <c r="H26" s="16"/>
      <c r="I26" s="4"/>
      <c r="J26" s="16"/>
      <c r="K26" s="4"/>
      <c r="L26" s="4"/>
      <c r="M26" s="4"/>
      <c r="N26" s="4"/>
      <c r="O26" s="4"/>
      <c r="P26" s="4"/>
      <c r="Q26" s="4"/>
      <c r="R26" s="4"/>
      <c r="S26" s="4"/>
      <c r="T26" s="16"/>
      <c r="U26" s="4"/>
    </row>
    <row r="27" spans="1:21" ht="15" customHeight="1">
      <c r="A27" s="33"/>
      <c r="C27" s="10"/>
      <c r="D27" s="4"/>
      <c r="E27" s="4"/>
      <c r="F27" s="16"/>
      <c r="G27" s="4"/>
      <c r="H27" s="16"/>
      <c r="I27" s="4"/>
      <c r="J27" s="16"/>
      <c r="K27" s="4"/>
      <c r="L27" s="4"/>
      <c r="M27" s="4"/>
      <c r="N27" s="4"/>
      <c r="O27" s="4"/>
      <c r="P27" s="4"/>
      <c r="Q27" s="4"/>
      <c r="R27" s="4"/>
      <c r="S27" s="4"/>
      <c r="T27" s="16"/>
      <c r="U27" s="4"/>
    </row>
    <row r="28" spans="1:21" ht="15" customHeight="1">
      <c r="A28" s="14" t="s">
        <v>176</v>
      </c>
      <c r="B28" s="7"/>
      <c r="C28" s="10"/>
      <c r="D28" s="4"/>
      <c r="E28" s="124"/>
      <c r="F28" s="11"/>
      <c r="G28" s="124"/>
      <c r="H28" s="11"/>
      <c r="I28" s="124"/>
      <c r="J28" s="11"/>
      <c r="K28" s="124"/>
      <c r="L28" s="11"/>
      <c r="M28" s="124"/>
      <c r="N28" s="11"/>
      <c r="O28" s="124"/>
      <c r="P28" s="11"/>
      <c r="Q28" s="124"/>
      <c r="R28" s="11"/>
      <c r="S28" s="124"/>
      <c r="T28" s="11"/>
      <c r="U28" s="124"/>
    </row>
    <row r="29" spans="1:21" ht="15" customHeight="1">
      <c r="A29" s="14"/>
      <c r="B29" s="7" t="s">
        <v>191</v>
      </c>
      <c r="C29" s="10"/>
      <c r="D29" s="4"/>
      <c r="E29" s="51">
        <v>4179625</v>
      </c>
      <c r="F29" s="16"/>
      <c r="G29" s="51">
        <v>319357</v>
      </c>
      <c r="H29" s="16"/>
      <c r="I29" s="51">
        <v>437933</v>
      </c>
      <c r="J29" s="16"/>
      <c r="K29" s="51">
        <v>12612608</v>
      </c>
      <c r="L29" s="16"/>
      <c r="M29" s="51">
        <v>23751</v>
      </c>
      <c r="N29" s="16"/>
      <c r="O29" s="51">
        <v>-7914</v>
      </c>
      <c r="P29" s="16"/>
      <c r="Q29" s="51">
        <f>SUM(E29:O29)</f>
        <v>17565360</v>
      </c>
      <c r="R29" s="16"/>
      <c r="S29" s="51">
        <v>-8792</v>
      </c>
      <c r="T29" s="16"/>
      <c r="U29" s="51">
        <f>SUM(Q29:S29)</f>
        <v>17556568</v>
      </c>
    </row>
    <row r="30" spans="1:21" ht="15" customHeight="1">
      <c r="A30" s="20" t="s">
        <v>146</v>
      </c>
      <c r="B30" s="7"/>
      <c r="C30" s="10">
        <v>4</v>
      </c>
      <c r="D30" s="4"/>
      <c r="E30" s="59">
        <v>0</v>
      </c>
      <c r="F30" s="48"/>
      <c r="G30" s="59">
        <v>0</v>
      </c>
      <c r="H30" s="48"/>
      <c r="I30" s="59">
        <v>0</v>
      </c>
      <c r="J30" s="48"/>
      <c r="K30" s="59">
        <v>-9907</v>
      </c>
      <c r="L30" s="48"/>
      <c r="M30" s="53">
        <v>0</v>
      </c>
      <c r="N30" s="4"/>
      <c r="O30" s="53">
        <v>0</v>
      </c>
      <c r="P30" s="48"/>
      <c r="Q30" s="53">
        <f t="shared" ref="Q30" si="3">SUM(E30:O30)</f>
        <v>-9907</v>
      </c>
      <c r="R30" s="4"/>
      <c r="S30" s="53">
        <v>0</v>
      </c>
      <c r="T30" s="4"/>
      <c r="U30" s="52">
        <f t="shared" ref="U30" si="4">SUM(Q30:S30)</f>
        <v>-9907</v>
      </c>
    </row>
    <row r="31" spans="1:21" ht="6" customHeight="1">
      <c r="A31" s="20"/>
      <c r="B31" s="7"/>
      <c r="C31" s="10"/>
      <c r="D31" s="4"/>
      <c r="E31" s="60"/>
      <c r="F31" s="48"/>
      <c r="G31" s="60"/>
      <c r="H31" s="48"/>
      <c r="I31" s="60"/>
      <c r="J31" s="48"/>
      <c r="K31" s="60"/>
      <c r="L31" s="48"/>
      <c r="M31" s="51"/>
      <c r="N31" s="4"/>
      <c r="O31" s="51"/>
      <c r="P31" s="48"/>
      <c r="Q31" s="51"/>
      <c r="R31" s="4"/>
      <c r="S31" s="51"/>
      <c r="T31" s="4"/>
      <c r="U31" s="60"/>
    </row>
    <row r="32" spans="1:21" ht="15" customHeight="1">
      <c r="A32" s="14" t="s">
        <v>177</v>
      </c>
      <c r="B32" s="7"/>
      <c r="C32" s="10"/>
      <c r="D32" s="4"/>
      <c r="E32" s="51">
        <f>+E29+E30</f>
        <v>4179625</v>
      </c>
      <c r="F32" s="16"/>
      <c r="G32" s="51">
        <f t="shared" ref="G32:P32" si="5">+G29+G30</f>
        <v>319357</v>
      </c>
      <c r="H32" s="4">
        <f t="shared" si="5"/>
        <v>0</v>
      </c>
      <c r="I32" s="51">
        <f t="shared" si="5"/>
        <v>437933</v>
      </c>
      <c r="J32" s="4">
        <f t="shared" si="5"/>
        <v>0</v>
      </c>
      <c r="K32" s="51">
        <f t="shared" si="5"/>
        <v>12602701</v>
      </c>
      <c r="L32" s="4">
        <f t="shared" si="5"/>
        <v>0</v>
      </c>
      <c r="M32" s="51">
        <f t="shared" si="5"/>
        <v>23751</v>
      </c>
      <c r="N32" s="4">
        <f t="shared" si="5"/>
        <v>0</v>
      </c>
      <c r="O32" s="51">
        <f t="shared" si="5"/>
        <v>-7914</v>
      </c>
      <c r="P32" s="4">
        <f t="shared" si="5"/>
        <v>0</v>
      </c>
      <c r="Q32" s="51">
        <f>SUM(E32:O32)</f>
        <v>17555453</v>
      </c>
      <c r="R32" s="4">
        <f>+R29+R30</f>
        <v>0</v>
      </c>
      <c r="S32" s="51">
        <f>+S29+S30</f>
        <v>-8792</v>
      </c>
      <c r="T32" s="4">
        <f>+T29+T30</f>
        <v>0</v>
      </c>
      <c r="U32" s="51">
        <f>SUM(Q32:S32)</f>
        <v>17546661</v>
      </c>
    </row>
    <row r="33" spans="1:21" ht="6" customHeight="1">
      <c r="A33" s="14"/>
      <c r="B33" s="7"/>
      <c r="C33" s="10"/>
      <c r="D33" s="4"/>
      <c r="E33" s="51"/>
      <c r="F33" s="16"/>
      <c r="G33" s="51"/>
      <c r="H33" s="16"/>
      <c r="I33" s="51"/>
      <c r="J33" s="16"/>
      <c r="K33" s="51"/>
      <c r="L33" s="16"/>
      <c r="M33" s="51"/>
      <c r="N33" s="16"/>
      <c r="O33" s="51"/>
      <c r="P33" s="16"/>
      <c r="Q33" s="51"/>
      <c r="R33" s="16"/>
      <c r="S33" s="51"/>
      <c r="T33" s="16"/>
      <c r="U33" s="51"/>
    </row>
    <row r="34" spans="1:21" ht="15" customHeight="1">
      <c r="A34" s="14" t="s">
        <v>178</v>
      </c>
      <c r="B34" s="7"/>
      <c r="C34" s="10"/>
      <c r="D34" s="4"/>
      <c r="E34" s="51"/>
      <c r="F34" s="16"/>
      <c r="G34" s="51"/>
      <c r="H34" s="16"/>
      <c r="I34" s="51"/>
      <c r="J34" s="16"/>
      <c r="K34" s="58"/>
      <c r="L34" s="16"/>
      <c r="M34" s="58"/>
      <c r="N34" s="16"/>
      <c r="O34" s="58"/>
      <c r="P34" s="16"/>
      <c r="Q34" s="58"/>
      <c r="R34" s="16"/>
      <c r="S34" s="58"/>
      <c r="T34" s="16"/>
      <c r="U34" s="51"/>
    </row>
    <row r="35" spans="1:21" ht="15" customHeight="1">
      <c r="A35" s="2" t="s">
        <v>119</v>
      </c>
      <c r="C35" s="49">
        <v>14</v>
      </c>
      <c r="D35" s="4"/>
      <c r="E35" s="51">
        <v>0</v>
      </c>
      <c r="F35" s="16"/>
      <c r="G35" s="51">
        <v>0</v>
      </c>
      <c r="H35" s="16"/>
      <c r="I35" s="51">
        <v>0</v>
      </c>
      <c r="J35" s="16"/>
      <c r="K35" s="51">
        <v>0</v>
      </c>
      <c r="L35" s="16"/>
      <c r="M35" s="51">
        <v>986</v>
      </c>
      <c r="N35" s="16"/>
      <c r="O35" s="51">
        <v>0</v>
      </c>
      <c r="P35" s="16"/>
      <c r="Q35" s="51">
        <f t="shared" ref="Q35:Q36" si="6">SUM(E35:O35)</f>
        <v>986</v>
      </c>
      <c r="R35" s="16"/>
      <c r="S35" s="51">
        <v>0</v>
      </c>
      <c r="T35" s="16"/>
      <c r="U35" s="51">
        <f t="shared" ref="U35:U36" si="7">SUM(Q35:S35)</f>
        <v>986</v>
      </c>
    </row>
    <row r="36" spans="1:21" ht="15" customHeight="1">
      <c r="A36" s="5" t="s">
        <v>173</v>
      </c>
      <c r="B36" s="11"/>
      <c r="C36" s="10"/>
      <c r="D36" s="4"/>
      <c r="E36" s="53">
        <v>0</v>
      </c>
      <c r="F36" s="50"/>
      <c r="G36" s="53">
        <v>0</v>
      </c>
      <c r="H36" s="50"/>
      <c r="I36" s="53">
        <v>0</v>
      </c>
      <c r="J36" s="50"/>
      <c r="K36" s="53">
        <f>'PL6'!D54</f>
        <v>300614</v>
      </c>
      <c r="L36" s="50"/>
      <c r="M36" s="53">
        <v>0</v>
      </c>
      <c r="N36" s="50"/>
      <c r="O36" s="53">
        <v>46329</v>
      </c>
      <c r="P36" s="50"/>
      <c r="Q36" s="53">
        <f t="shared" si="6"/>
        <v>346943</v>
      </c>
      <c r="R36" s="50"/>
      <c r="S36" s="53">
        <v>-2336</v>
      </c>
      <c r="T36" s="50"/>
      <c r="U36" s="53">
        <f t="shared" si="7"/>
        <v>344607</v>
      </c>
    </row>
    <row r="37" spans="1:21" ht="6" customHeight="1">
      <c r="A37" s="36"/>
      <c r="C37" s="10"/>
      <c r="D37" s="4"/>
      <c r="E37" s="51"/>
      <c r="F37" s="16"/>
      <c r="G37" s="51"/>
      <c r="H37" s="16"/>
      <c r="I37" s="51"/>
      <c r="J37" s="16"/>
      <c r="K37" s="51"/>
      <c r="L37" s="16"/>
      <c r="M37" s="51"/>
      <c r="N37" s="16"/>
      <c r="O37" s="51">
        <v>0</v>
      </c>
      <c r="P37" s="16"/>
      <c r="Q37" s="51"/>
      <c r="R37" s="16"/>
      <c r="S37" s="51"/>
      <c r="T37" s="16"/>
      <c r="U37" s="51"/>
    </row>
    <row r="38" spans="1:21" ht="15" customHeight="1" thickBot="1">
      <c r="A38" s="33" t="s">
        <v>222</v>
      </c>
      <c r="C38" s="10"/>
      <c r="D38" s="4"/>
      <c r="E38" s="55">
        <f>SUM(E32:E36)</f>
        <v>4179625</v>
      </c>
      <c r="F38" s="16"/>
      <c r="G38" s="55">
        <f>SUM(G32:G36)</f>
        <v>319357</v>
      </c>
      <c r="H38" s="16"/>
      <c r="I38" s="55">
        <f>SUM(I32:I36)</f>
        <v>437933</v>
      </c>
      <c r="J38" s="16"/>
      <c r="K38" s="55">
        <f>SUM(K32:K36)</f>
        <v>12903315</v>
      </c>
      <c r="L38" s="4"/>
      <c r="M38" s="55">
        <f>SUM(M32:M36)</f>
        <v>24737</v>
      </c>
      <c r="N38" s="4"/>
      <c r="O38" s="55">
        <f>SUM(O32:O36)</f>
        <v>38415</v>
      </c>
      <c r="P38" s="4"/>
      <c r="Q38" s="55">
        <f>SUM(Q32:Q36)</f>
        <v>17903382</v>
      </c>
      <c r="R38" s="4"/>
      <c r="S38" s="55">
        <f>SUM(S32:S36)</f>
        <v>-11128</v>
      </c>
      <c r="T38" s="16"/>
      <c r="U38" s="55">
        <f>SUM(Q38:S38)</f>
        <v>17892254</v>
      </c>
    </row>
    <row r="39" spans="1:21" ht="15" customHeight="1" thickTop="1">
      <c r="A39" s="33"/>
      <c r="C39" s="10"/>
      <c r="D39" s="4"/>
      <c r="E39" s="4"/>
      <c r="F39" s="16"/>
      <c r="G39" s="4"/>
      <c r="H39" s="16"/>
      <c r="I39" s="4"/>
      <c r="J39" s="16"/>
      <c r="K39" s="4"/>
      <c r="L39" s="4"/>
      <c r="M39" s="4"/>
      <c r="N39" s="4"/>
      <c r="O39" s="4"/>
      <c r="P39" s="4"/>
      <c r="Q39" s="4"/>
      <c r="R39" s="4"/>
      <c r="S39" s="4"/>
      <c r="T39" s="16"/>
      <c r="U39" s="4"/>
    </row>
    <row r="40" spans="1:21" ht="15" customHeight="1">
      <c r="A40" s="33"/>
      <c r="C40" s="10"/>
      <c r="D40" s="4"/>
      <c r="E40" s="4"/>
      <c r="F40" s="16"/>
      <c r="G40" s="4"/>
      <c r="H40" s="16"/>
      <c r="I40" s="4"/>
      <c r="J40" s="16"/>
      <c r="K40" s="4"/>
      <c r="L40" s="4"/>
      <c r="M40" s="4"/>
      <c r="N40" s="4"/>
      <c r="O40" s="4"/>
      <c r="P40" s="4"/>
      <c r="Q40" s="4"/>
      <c r="R40" s="4"/>
      <c r="S40" s="4"/>
      <c r="T40" s="16"/>
      <c r="U40" s="4"/>
    </row>
    <row r="41" spans="1:21" ht="15" customHeight="1">
      <c r="A41" s="33"/>
      <c r="C41" s="10"/>
      <c r="D41" s="4"/>
      <c r="E41" s="4"/>
      <c r="F41" s="16"/>
      <c r="G41" s="4"/>
      <c r="H41" s="16"/>
      <c r="I41" s="4"/>
      <c r="J41" s="16"/>
      <c r="K41" s="4"/>
      <c r="L41" s="4"/>
      <c r="M41" s="4"/>
      <c r="N41" s="4"/>
      <c r="O41" s="4"/>
      <c r="P41" s="4"/>
      <c r="Q41" s="4"/>
      <c r="R41" s="4"/>
      <c r="S41" s="4"/>
      <c r="T41" s="16"/>
      <c r="U41" s="4"/>
    </row>
    <row r="42" spans="1:21" ht="3.75" customHeight="1">
      <c r="A42" s="33"/>
      <c r="C42" s="10"/>
      <c r="D42" s="4"/>
      <c r="E42" s="4"/>
      <c r="F42" s="16"/>
      <c r="G42" s="4"/>
      <c r="H42" s="16"/>
      <c r="I42" s="4"/>
      <c r="J42" s="16"/>
      <c r="K42" s="4"/>
      <c r="L42" s="4"/>
      <c r="M42" s="4"/>
      <c r="N42" s="4"/>
      <c r="O42" s="4"/>
      <c r="P42" s="4"/>
      <c r="Q42" s="4"/>
      <c r="R42" s="4"/>
      <c r="S42" s="4"/>
      <c r="T42" s="16"/>
      <c r="U42" s="4"/>
    </row>
    <row r="43" spans="1:21" ht="21.9" customHeight="1">
      <c r="A43" s="194" t="s">
        <v>131</v>
      </c>
      <c r="B43" s="195"/>
      <c r="C43" s="195"/>
      <c r="D43" s="195"/>
      <c r="E43" s="195"/>
      <c r="F43" s="195"/>
      <c r="G43" s="195"/>
      <c r="H43" s="194"/>
      <c r="I43" s="195"/>
      <c r="J43" s="194"/>
      <c r="K43" s="195"/>
      <c r="L43" s="194"/>
      <c r="M43" s="195"/>
      <c r="N43" s="194"/>
      <c r="O43" s="195"/>
      <c r="P43" s="194"/>
      <c r="Q43" s="195"/>
      <c r="R43" s="194"/>
      <c r="S43" s="195"/>
      <c r="T43" s="194"/>
      <c r="U43" s="195"/>
    </row>
    <row r="44" spans="1:21" ht="1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</row>
    <row r="95" ht="11.4" customHeight="1"/>
    <row r="147" ht="3" customHeight="1"/>
    <row r="195" ht="6.6" customHeight="1"/>
  </sheetData>
  <mergeCells count="5">
    <mergeCell ref="A43:U43"/>
    <mergeCell ref="I8:K8"/>
    <mergeCell ref="E6:U6"/>
    <mergeCell ref="E7:Q7"/>
    <mergeCell ref="M8:O8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94"/>
  <sheetViews>
    <sheetView topLeftCell="A16" zoomScale="85" zoomScaleNormal="85" zoomScaleSheetLayoutView="100" workbookViewId="0">
      <selection activeCell="U38" sqref="U38"/>
    </sheetView>
  </sheetViews>
  <sheetFormatPr defaultColWidth="9.125" defaultRowHeight="15" customHeight="1"/>
  <cols>
    <col min="1" max="1" width="1.75" style="5" customWidth="1"/>
    <col min="2" max="2" width="42.75" style="5" customWidth="1"/>
    <col min="3" max="3" width="6.875" style="5" customWidth="1"/>
    <col min="4" max="4" width="1.375" style="18" customWidth="1"/>
    <col min="5" max="5" width="13.75" style="13" customWidth="1"/>
    <col min="6" max="6" width="1.375" style="18" customWidth="1"/>
    <col min="7" max="7" width="13.75" style="13" customWidth="1"/>
    <col min="8" max="8" width="1.375" style="18" customWidth="1"/>
    <col min="9" max="9" width="13.75" style="13" customWidth="1"/>
    <col min="10" max="10" width="1.375" style="18" customWidth="1"/>
    <col min="11" max="11" width="13.75" style="13" customWidth="1"/>
    <col min="12" max="12" width="1.375" style="18" customWidth="1"/>
    <col min="13" max="13" width="13.875" style="18" customWidth="1"/>
    <col min="14" max="14" width="1.375" style="18" customWidth="1"/>
    <col min="15" max="15" width="13.75" style="13" customWidth="1"/>
    <col min="16" max="16384" width="9.125" style="11"/>
  </cols>
  <sheetData>
    <row r="1" spans="1:15" s="26" customFormat="1" ht="15" customHeight="1">
      <c r="A1" s="26" t="s">
        <v>45</v>
      </c>
      <c r="E1" s="27"/>
      <c r="G1" s="27"/>
      <c r="I1" s="27"/>
      <c r="K1" s="27"/>
      <c r="O1" s="27"/>
    </row>
    <row r="2" spans="1:15" s="26" customFormat="1" ht="15" customHeight="1">
      <c r="A2" s="26" t="s">
        <v>123</v>
      </c>
      <c r="E2" s="27"/>
      <c r="G2" s="27"/>
      <c r="I2" s="27"/>
      <c r="K2" s="27"/>
      <c r="O2" s="27"/>
    </row>
    <row r="3" spans="1:15" s="26" customFormat="1" ht="15" customHeight="1">
      <c r="A3" s="28" t="str">
        <f>+'EQ-CONSO7'!A3</f>
        <v>For the three-month period ended 31 March 2020</v>
      </c>
      <c r="B3" s="28"/>
      <c r="C3" s="28"/>
      <c r="D3" s="28"/>
      <c r="E3" s="29"/>
      <c r="F3" s="28"/>
      <c r="G3" s="29"/>
      <c r="H3" s="28"/>
      <c r="I3" s="29"/>
      <c r="J3" s="28"/>
      <c r="K3" s="29"/>
      <c r="L3" s="28"/>
      <c r="M3" s="28"/>
      <c r="N3" s="28"/>
      <c r="O3" s="29"/>
    </row>
    <row r="4" spans="1:15" ht="15" customHeight="1">
      <c r="A4" s="22"/>
      <c r="B4" s="22"/>
      <c r="C4" s="22"/>
      <c r="D4" s="21"/>
      <c r="E4" s="12"/>
      <c r="F4" s="21"/>
      <c r="G4" s="12"/>
      <c r="H4" s="21"/>
      <c r="I4" s="3"/>
      <c r="J4" s="15"/>
      <c r="K4" s="3"/>
      <c r="L4" s="15"/>
      <c r="M4" s="15"/>
      <c r="N4" s="15"/>
      <c r="O4" s="3"/>
    </row>
    <row r="5" spans="1:15" ht="15" customHeight="1">
      <c r="A5" s="22"/>
      <c r="B5" s="22"/>
      <c r="C5" s="22"/>
      <c r="D5" s="21"/>
      <c r="E5" s="12"/>
      <c r="F5" s="21"/>
      <c r="G5" s="12"/>
      <c r="H5" s="21"/>
      <c r="I5" s="3"/>
      <c r="J5" s="15"/>
      <c r="K5" s="3"/>
      <c r="L5" s="15"/>
      <c r="M5" s="15"/>
      <c r="N5" s="15"/>
      <c r="O5" s="3"/>
    </row>
    <row r="6" spans="1:15" ht="15" customHeight="1">
      <c r="A6" s="22"/>
      <c r="B6" s="22"/>
      <c r="C6" s="22"/>
      <c r="D6" s="21"/>
      <c r="E6" s="197" t="s">
        <v>225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</row>
    <row r="7" spans="1:15" ht="23.25" customHeight="1">
      <c r="A7" s="22"/>
      <c r="B7" s="22"/>
      <c r="C7" s="22"/>
      <c r="D7" s="21"/>
      <c r="E7" s="38"/>
      <c r="F7" s="38"/>
      <c r="G7" s="38"/>
      <c r="H7" s="38"/>
      <c r="I7" s="38"/>
      <c r="J7" s="38"/>
      <c r="K7" s="38"/>
      <c r="L7" s="38"/>
      <c r="M7" s="40" t="s">
        <v>157</v>
      </c>
      <c r="N7" s="38"/>
      <c r="O7" s="38"/>
    </row>
    <row r="8" spans="1:15" ht="15" customHeight="1">
      <c r="A8" s="22"/>
      <c r="B8" s="22"/>
      <c r="C8" s="22"/>
      <c r="D8" s="21"/>
      <c r="E8" s="30"/>
      <c r="F8" s="21"/>
      <c r="G8" s="30"/>
      <c r="H8" s="21"/>
      <c r="I8" s="201" t="s">
        <v>18</v>
      </c>
      <c r="J8" s="201"/>
      <c r="K8" s="201"/>
      <c r="L8" s="15"/>
      <c r="M8" s="39" t="s">
        <v>156</v>
      </c>
      <c r="N8" s="15"/>
      <c r="O8" s="12"/>
    </row>
    <row r="9" spans="1:15" ht="15" customHeight="1">
      <c r="D9" s="12"/>
      <c r="E9" s="30" t="s">
        <v>21</v>
      </c>
      <c r="F9" s="12"/>
      <c r="G9" s="30"/>
      <c r="H9" s="12"/>
      <c r="I9" s="19" t="s">
        <v>23</v>
      </c>
      <c r="J9" s="31"/>
      <c r="K9" s="32"/>
      <c r="L9" s="13"/>
      <c r="M9" s="12"/>
      <c r="N9" s="13"/>
    </row>
    <row r="10" spans="1:15" ht="15" customHeight="1">
      <c r="D10" s="12"/>
      <c r="E10" s="19" t="s">
        <v>39</v>
      </c>
      <c r="F10" s="12"/>
      <c r="G10" s="19" t="s">
        <v>55</v>
      </c>
      <c r="H10" s="12"/>
      <c r="I10" s="19" t="s">
        <v>40</v>
      </c>
      <c r="J10" s="24"/>
      <c r="K10" s="12"/>
      <c r="L10" s="24"/>
      <c r="M10" s="12"/>
      <c r="N10" s="24"/>
      <c r="O10" s="12" t="s">
        <v>25</v>
      </c>
    </row>
    <row r="11" spans="1:15" ht="15" customHeight="1">
      <c r="C11" s="34" t="s">
        <v>0</v>
      </c>
      <c r="D11" s="12"/>
      <c r="E11" s="23" t="s">
        <v>22</v>
      </c>
      <c r="F11" s="12"/>
      <c r="G11" s="23" t="s">
        <v>56</v>
      </c>
      <c r="H11" s="12"/>
      <c r="I11" s="23" t="s">
        <v>41</v>
      </c>
      <c r="J11" s="24"/>
      <c r="K11" s="23" t="s">
        <v>24</v>
      </c>
      <c r="L11" s="24"/>
      <c r="M11" s="23" t="s">
        <v>119</v>
      </c>
      <c r="N11" s="24"/>
      <c r="O11" s="25" t="s">
        <v>89</v>
      </c>
    </row>
    <row r="12" spans="1:15" ht="15" customHeight="1">
      <c r="A12" s="2"/>
      <c r="B12" s="2"/>
      <c r="C12" s="10"/>
      <c r="D12" s="3"/>
      <c r="E12" s="3"/>
      <c r="F12" s="35"/>
      <c r="G12" s="3"/>
      <c r="H12" s="35"/>
      <c r="J12" s="17"/>
      <c r="K12" s="3"/>
      <c r="L12" s="17"/>
      <c r="M12" s="17"/>
      <c r="N12" s="17"/>
    </row>
    <row r="13" spans="1:15" ht="15" customHeight="1">
      <c r="A13" s="14" t="s">
        <v>144</v>
      </c>
      <c r="B13" s="7"/>
      <c r="C13" s="10"/>
      <c r="D13" s="4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ht="15" customHeight="1">
      <c r="A14" s="14"/>
      <c r="B14" s="7" t="s">
        <v>191</v>
      </c>
      <c r="C14" s="10"/>
      <c r="D14" s="4"/>
      <c r="E14" s="4">
        <v>4179625</v>
      </c>
      <c r="F14" s="16"/>
      <c r="G14" s="4">
        <v>319357</v>
      </c>
      <c r="H14" s="16"/>
      <c r="I14" s="4">
        <v>437933</v>
      </c>
      <c r="J14" s="16"/>
      <c r="K14" s="4">
        <v>10130776</v>
      </c>
      <c r="L14" s="16"/>
      <c r="M14" s="4">
        <v>13842</v>
      </c>
      <c r="N14" s="16"/>
      <c r="O14" s="4">
        <f>SUM(M14,K14,I14,G14,E14)</f>
        <v>15081533</v>
      </c>
    </row>
    <row r="15" spans="1:15" ht="15" customHeight="1">
      <c r="A15" s="2" t="s">
        <v>146</v>
      </c>
      <c r="C15" s="10">
        <v>4</v>
      </c>
      <c r="D15" s="4"/>
      <c r="E15" s="6">
        <v>0</v>
      </c>
      <c r="F15" s="16"/>
      <c r="G15" s="6">
        <v>0</v>
      </c>
      <c r="H15" s="16"/>
      <c r="I15" s="6">
        <v>0</v>
      </c>
      <c r="J15" s="16"/>
      <c r="K15" s="6">
        <v>-3460</v>
      </c>
      <c r="L15" s="16"/>
      <c r="M15" s="6">
        <v>0</v>
      </c>
      <c r="N15" s="16"/>
      <c r="O15" s="6">
        <f>SUM(M15,K15,I15,G15,E15)</f>
        <v>-3460</v>
      </c>
    </row>
    <row r="16" spans="1:15" ht="6" customHeight="1">
      <c r="A16" s="20"/>
      <c r="B16" s="7"/>
      <c r="C16" s="10"/>
      <c r="D16" s="4"/>
      <c r="E16" s="4"/>
      <c r="F16" s="16"/>
      <c r="G16" s="4"/>
      <c r="H16" s="16"/>
      <c r="I16" s="4"/>
      <c r="J16" s="16"/>
      <c r="K16" s="4"/>
      <c r="L16" s="16"/>
      <c r="M16" s="4"/>
      <c r="N16" s="16"/>
      <c r="O16" s="4"/>
    </row>
    <row r="17" spans="1:15" ht="15" customHeight="1">
      <c r="A17" s="14" t="s">
        <v>147</v>
      </c>
      <c r="B17" s="7"/>
      <c r="C17" s="10"/>
      <c r="D17" s="4"/>
      <c r="E17" s="4">
        <f>SUM(E14:E15)</f>
        <v>4179625</v>
      </c>
      <c r="F17" s="16"/>
      <c r="G17" s="4">
        <f>SUM(G14:G15)</f>
        <v>319357</v>
      </c>
      <c r="H17" s="16"/>
      <c r="I17" s="4">
        <f>SUM(I14:I15)</f>
        <v>437933</v>
      </c>
      <c r="J17" s="16"/>
      <c r="K17" s="4">
        <f>SUM(K14:K15)</f>
        <v>10127316</v>
      </c>
      <c r="L17" s="16"/>
      <c r="M17" s="4">
        <f>SUM(M14:M15)</f>
        <v>13842</v>
      </c>
      <c r="N17" s="16"/>
      <c r="O17" s="4">
        <f>SUM(O14:O15)</f>
        <v>15078073</v>
      </c>
    </row>
    <row r="18" spans="1:15" ht="8.1" customHeight="1">
      <c r="A18" s="14"/>
      <c r="B18" s="7"/>
      <c r="C18" s="10"/>
      <c r="D18" s="4"/>
      <c r="E18" s="4"/>
      <c r="F18" s="16"/>
      <c r="G18" s="4"/>
      <c r="H18" s="16"/>
      <c r="I18" s="4"/>
      <c r="J18" s="16"/>
      <c r="K18" s="4"/>
      <c r="L18" s="16"/>
      <c r="M18" s="16"/>
      <c r="N18" s="16"/>
      <c r="O18" s="4"/>
    </row>
    <row r="19" spans="1:15" ht="15" customHeight="1">
      <c r="A19" s="14" t="s">
        <v>175</v>
      </c>
      <c r="B19" s="7"/>
      <c r="C19" s="10"/>
      <c r="D19" s="4"/>
      <c r="E19" s="4"/>
      <c r="F19" s="16"/>
      <c r="G19" s="4"/>
      <c r="H19" s="16"/>
      <c r="I19" s="4"/>
      <c r="J19" s="16"/>
      <c r="K19" s="4"/>
      <c r="L19" s="16"/>
      <c r="M19" s="16"/>
      <c r="N19" s="16"/>
      <c r="O19" s="4"/>
    </row>
    <row r="20" spans="1:15" ht="15" customHeight="1">
      <c r="A20" s="2" t="s">
        <v>119</v>
      </c>
      <c r="C20" s="10">
        <v>14</v>
      </c>
      <c r="D20" s="4"/>
      <c r="E20" s="4">
        <v>0</v>
      </c>
      <c r="F20" s="16"/>
      <c r="G20" s="4">
        <v>0</v>
      </c>
      <c r="H20" s="16"/>
      <c r="I20" s="4">
        <v>0</v>
      </c>
      <c r="J20" s="16"/>
      <c r="K20" s="4">
        <v>0</v>
      </c>
      <c r="L20" s="16"/>
      <c r="M20" s="4">
        <v>1797</v>
      </c>
      <c r="N20" s="16"/>
      <c r="O20" s="4">
        <f>SUM(E20:M20)</f>
        <v>1797</v>
      </c>
    </row>
    <row r="21" spans="1:15" ht="15" customHeight="1">
      <c r="A21" s="5" t="s">
        <v>173</v>
      </c>
      <c r="C21" s="10"/>
      <c r="D21" s="4"/>
      <c r="E21" s="6">
        <v>0</v>
      </c>
      <c r="F21" s="16"/>
      <c r="G21" s="6">
        <v>0</v>
      </c>
      <c r="H21" s="16"/>
      <c r="I21" s="6">
        <v>0</v>
      </c>
      <c r="J21" s="16"/>
      <c r="K21" s="6">
        <f>'PL6'!J50</f>
        <v>242877</v>
      </c>
      <c r="L21" s="16"/>
      <c r="M21" s="6">
        <v>0</v>
      </c>
      <c r="N21" s="16"/>
      <c r="O21" s="6">
        <f>SUM(E21:M21)</f>
        <v>242877</v>
      </c>
    </row>
    <row r="22" spans="1:15" ht="6" customHeight="1">
      <c r="A22" s="36"/>
      <c r="C22" s="10"/>
      <c r="D22" s="4"/>
      <c r="E22" s="4"/>
      <c r="F22" s="16"/>
      <c r="G22" s="4"/>
      <c r="H22" s="16"/>
      <c r="I22" s="4"/>
      <c r="J22" s="16"/>
      <c r="K22" s="4"/>
      <c r="L22" s="16"/>
      <c r="M22" s="4"/>
      <c r="N22" s="16"/>
      <c r="O22" s="4"/>
    </row>
    <row r="23" spans="1:15" ht="15" customHeight="1" thickBot="1">
      <c r="A23" s="33" t="s">
        <v>192</v>
      </c>
      <c r="C23" s="10"/>
      <c r="D23" s="4"/>
      <c r="E23" s="8">
        <f>SUM(E17:E21)</f>
        <v>4179625</v>
      </c>
      <c r="F23" s="16"/>
      <c r="G23" s="8">
        <f>SUM(G17:G21)</f>
        <v>319357</v>
      </c>
      <c r="H23" s="16"/>
      <c r="I23" s="8">
        <f>SUM(I17:I21)</f>
        <v>437933</v>
      </c>
      <c r="J23" s="16"/>
      <c r="K23" s="8">
        <f>SUM(K17:K21)</f>
        <v>10370193</v>
      </c>
      <c r="L23" s="16"/>
      <c r="M23" s="8">
        <f>SUM(M17:M21)</f>
        <v>15639</v>
      </c>
      <c r="N23" s="16"/>
      <c r="O23" s="8">
        <f>SUM(O17:O21)</f>
        <v>15322747</v>
      </c>
    </row>
    <row r="24" spans="1:15" ht="15" customHeight="1" thickTop="1">
      <c r="A24" s="2"/>
      <c r="C24" s="10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15" customHeight="1">
      <c r="A25" s="2"/>
      <c r="C25" s="1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15" customHeight="1">
      <c r="A26" s="14" t="s">
        <v>176</v>
      </c>
      <c r="B26" s="7"/>
      <c r="C26" s="10"/>
      <c r="D26" s="4"/>
      <c r="E26" s="124"/>
      <c r="F26" s="11"/>
      <c r="G26" s="124"/>
      <c r="H26" s="11"/>
      <c r="I26" s="124"/>
      <c r="J26" s="11"/>
      <c r="K26" s="124"/>
      <c r="L26" s="11"/>
      <c r="M26" s="124"/>
      <c r="N26" s="11"/>
      <c r="O26" s="124"/>
    </row>
    <row r="27" spans="1:15" ht="15" customHeight="1">
      <c r="A27" s="14"/>
      <c r="B27" s="7" t="s">
        <v>191</v>
      </c>
      <c r="C27" s="10"/>
      <c r="D27" s="4"/>
      <c r="E27" s="51">
        <v>4179625</v>
      </c>
      <c r="F27" s="16"/>
      <c r="G27" s="51">
        <v>319357</v>
      </c>
      <c r="H27" s="16"/>
      <c r="I27" s="51">
        <v>437933</v>
      </c>
      <c r="J27" s="16"/>
      <c r="K27" s="51">
        <v>11431565</v>
      </c>
      <c r="L27" s="16"/>
      <c r="M27" s="51">
        <v>23751</v>
      </c>
      <c r="N27" s="16"/>
      <c r="O27" s="51">
        <f>SUM(M27,K27,I27,G27,E27)</f>
        <v>16392231</v>
      </c>
    </row>
    <row r="28" spans="1:15" ht="15" customHeight="1">
      <c r="A28" s="20" t="s">
        <v>146</v>
      </c>
      <c r="B28" s="7"/>
      <c r="C28" s="10">
        <v>4</v>
      </c>
      <c r="D28" s="4"/>
      <c r="E28" s="53">
        <v>0</v>
      </c>
      <c r="F28" s="16">
        <v>0</v>
      </c>
      <c r="G28" s="53">
        <v>0</v>
      </c>
      <c r="H28" s="16"/>
      <c r="I28" s="53">
        <v>0</v>
      </c>
      <c r="J28" s="16"/>
      <c r="K28" s="53">
        <v>-4636</v>
      </c>
      <c r="L28" s="16"/>
      <c r="M28" s="53">
        <v>0</v>
      </c>
      <c r="N28" s="16"/>
      <c r="O28" s="53">
        <f>SUM(E28:M28)</f>
        <v>-4636</v>
      </c>
    </row>
    <row r="29" spans="1:15" ht="6" customHeight="1">
      <c r="A29" s="20"/>
      <c r="B29" s="7"/>
      <c r="C29" s="10"/>
      <c r="D29" s="4"/>
      <c r="E29" s="51"/>
      <c r="F29" s="16"/>
      <c r="G29" s="51"/>
      <c r="H29" s="16"/>
      <c r="I29" s="51"/>
      <c r="J29" s="16"/>
      <c r="K29" s="51"/>
      <c r="L29" s="16"/>
      <c r="M29" s="51"/>
      <c r="N29" s="16"/>
      <c r="O29" s="51"/>
    </row>
    <row r="30" spans="1:15" ht="15" customHeight="1">
      <c r="A30" s="14" t="s">
        <v>177</v>
      </c>
      <c r="B30" s="7"/>
      <c r="C30" s="10"/>
      <c r="D30" s="4"/>
      <c r="E30" s="51">
        <f>SUM(E27:E28)</f>
        <v>4179625</v>
      </c>
      <c r="F30" s="16"/>
      <c r="G30" s="51">
        <f>SUM(G27:G28)</f>
        <v>319357</v>
      </c>
      <c r="H30" s="16"/>
      <c r="I30" s="51">
        <f>SUM(I27:I28)</f>
        <v>437933</v>
      </c>
      <c r="J30" s="16"/>
      <c r="K30" s="51">
        <f>SUM(K27:K28)</f>
        <v>11426929</v>
      </c>
      <c r="L30" s="16"/>
      <c r="M30" s="51">
        <f>SUM(M27:M28)</f>
        <v>23751</v>
      </c>
      <c r="N30" s="16"/>
      <c r="O30" s="51">
        <f>SUM(O27:O28)</f>
        <v>16387595</v>
      </c>
    </row>
    <row r="31" spans="1:15" ht="8.1" customHeight="1">
      <c r="A31" s="14"/>
      <c r="B31" s="7"/>
      <c r="C31" s="10"/>
      <c r="D31" s="4"/>
      <c r="E31" s="51"/>
      <c r="F31" s="16"/>
      <c r="G31" s="51"/>
      <c r="H31" s="16"/>
      <c r="I31" s="51"/>
      <c r="J31" s="16"/>
      <c r="K31" s="51"/>
      <c r="L31" s="16"/>
      <c r="M31" s="61"/>
      <c r="N31" s="16"/>
      <c r="O31" s="51"/>
    </row>
    <row r="32" spans="1:15" ht="15" customHeight="1">
      <c r="A32" s="14" t="s">
        <v>178</v>
      </c>
      <c r="B32" s="7"/>
      <c r="C32" s="10"/>
      <c r="D32" s="4"/>
      <c r="E32" s="51"/>
      <c r="F32" s="16"/>
      <c r="G32" s="51"/>
      <c r="H32" s="16"/>
      <c r="I32" s="51"/>
      <c r="J32" s="16"/>
      <c r="K32" s="51"/>
      <c r="L32" s="16"/>
      <c r="M32" s="61"/>
      <c r="N32" s="16"/>
      <c r="O32" s="51"/>
    </row>
    <row r="33" spans="1:15" ht="15" customHeight="1">
      <c r="A33" s="2" t="s">
        <v>119</v>
      </c>
      <c r="C33" s="10">
        <v>14</v>
      </c>
      <c r="D33" s="4"/>
      <c r="E33" s="51">
        <v>0</v>
      </c>
      <c r="F33" s="16"/>
      <c r="G33" s="51">
        <v>0</v>
      </c>
      <c r="H33" s="16"/>
      <c r="I33" s="51">
        <v>0</v>
      </c>
      <c r="J33" s="16"/>
      <c r="K33" s="51">
        <v>0</v>
      </c>
      <c r="L33" s="16"/>
      <c r="M33" s="51">
        <v>986</v>
      </c>
      <c r="N33" s="16"/>
      <c r="O33" s="51">
        <f>SUM(E33:M33)</f>
        <v>986</v>
      </c>
    </row>
    <row r="34" spans="1:15" ht="15" customHeight="1">
      <c r="A34" s="5" t="s">
        <v>173</v>
      </c>
      <c r="C34" s="10"/>
      <c r="D34" s="4"/>
      <c r="E34" s="53">
        <v>0</v>
      </c>
      <c r="F34" s="16"/>
      <c r="G34" s="53">
        <v>0</v>
      </c>
      <c r="H34" s="16"/>
      <c r="I34" s="53">
        <v>0</v>
      </c>
      <c r="J34" s="16"/>
      <c r="K34" s="53">
        <f>'PL6'!H50</f>
        <v>322810</v>
      </c>
      <c r="L34" s="16"/>
      <c r="M34" s="53">
        <v>0</v>
      </c>
      <c r="N34" s="16"/>
      <c r="O34" s="53">
        <f>SUM(E34:M34)</f>
        <v>322810</v>
      </c>
    </row>
    <row r="35" spans="1:15" ht="6" customHeight="1">
      <c r="A35" s="36"/>
      <c r="C35" s="10"/>
      <c r="D35" s="4"/>
      <c r="E35" s="51"/>
      <c r="F35" s="16"/>
      <c r="G35" s="51"/>
      <c r="H35" s="16"/>
      <c r="I35" s="51"/>
      <c r="J35" s="16"/>
      <c r="K35" s="51"/>
      <c r="L35" s="16"/>
      <c r="M35" s="51"/>
      <c r="N35" s="16"/>
      <c r="O35" s="51"/>
    </row>
    <row r="36" spans="1:15" ht="15" customHeight="1" thickBot="1">
      <c r="A36" s="33" t="s">
        <v>222</v>
      </c>
      <c r="C36" s="10"/>
      <c r="D36" s="4"/>
      <c r="E36" s="55">
        <f>SUM(E30:E34)</f>
        <v>4179625</v>
      </c>
      <c r="F36" s="16"/>
      <c r="G36" s="55">
        <f>SUM(G30:G34)</f>
        <v>319357</v>
      </c>
      <c r="H36" s="16"/>
      <c r="I36" s="55">
        <f>SUM(I30:I34)</f>
        <v>437933</v>
      </c>
      <c r="J36" s="16"/>
      <c r="K36" s="55">
        <f>SUM(K30:K34)</f>
        <v>11749739</v>
      </c>
      <c r="L36" s="16"/>
      <c r="M36" s="55">
        <f>SUM(M30:M34)</f>
        <v>24737</v>
      </c>
      <c r="N36" s="16"/>
      <c r="O36" s="55">
        <f>SUM(O30:O34)</f>
        <v>16711391</v>
      </c>
    </row>
    <row r="37" spans="1:15" ht="10.199999999999999" customHeight="1" thickTop="1">
      <c r="A37" s="2"/>
      <c r="C37" s="10"/>
      <c r="D37" s="4"/>
      <c r="E37" s="4"/>
      <c r="F37" s="4"/>
      <c r="G37" s="37"/>
      <c r="H37" s="4"/>
      <c r="I37" s="4"/>
      <c r="J37" s="4"/>
      <c r="K37" s="4"/>
      <c r="L37" s="4"/>
      <c r="M37" s="4"/>
      <c r="N37" s="4"/>
      <c r="O37" s="4"/>
    </row>
    <row r="38" spans="1:15" ht="18.75" customHeight="1">
      <c r="A38" s="2"/>
      <c r="C38" s="10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21.9" customHeight="1">
      <c r="A39" s="194" t="s">
        <v>131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</row>
    <row r="40" spans="1:15" ht="15" customHeight="1">
      <c r="E40" s="3"/>
      <c r="G40" s="3"/>
    </row>
    <row r="94" ht="11.4" customHeight="1"/>
    <row r="146" ht="3" customHeight="1"/>
    <row r="194" ht="6.6" customHeight="1"/>
  </sheetData>
  <mergeCells count="3">
    <mergeCell ref="E6:O6"/>
    <mergeCell ref="I8:K8"/>
    <mergeCell ref="A39:O39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7A88D-D5B7-491B-B92B-60BC6C5D2E3F}">
  <dimension ref="A1:O201"/>
  <sheetViews>
    <sheetView tabSelected="1" topLeftCell="A10" zoomScaleNormal="100" zoomScaleSheetLayoutView="100" workbookViewId="0">
      <selection activeCell="C19" sqref="C19"/>
    </sheetView>
  </sheetViews>
  <sheetFormatPr defaultColWidth="9.125" defaultRowHeight="16.5" customHeight="1"/>
  <cols>
    <col min="1" max="2" width="1.375" style="83" customWidth="1"/>
    <col min="3" max="3" width="43.625" style="83" customWidth="1"/>
    <col min="4" max="4" width="7.625" style="66" customWidth="1"/>
    <col min="5" max="5" width="0.75" style="83" customWidth="1"/>
    <col min="6" max="6" width="11.875" style="68" customWidth="1"/>
    <col min="7" max="7" width="0.75" style="107" customWidth="1"/>
    <col min="8" max="8" width="11.875" style="68" customWidth="1"/>
    <col min="9" max="9" width="0.75" style="107" customWidth="1"/>
    <col min="10" max="10" width="11.875" style="68" customWidth="1"/>
    <col min="11" max="11" width="0.75" style="107" customWidth="1"/>
    <col min="12" max="12" width="11.875" style="68" customWidth="1"/>
    <col min="13" max="13" width="9.125" style="83"/>
    <col min="14" max="15" width="10.75" style="83" bestFit="1" customWidth="1"/>
    <col min="16" max="16" width="9.125" style="83"/>
    <col min="17" max="17" width="9.875" style="83" bestFit="1" customWidth="1"/>
    <col min="18" max="16384" width="9.125" style="83"/>
  </cols>
  <sheetData>
    <row r="1" spans="1:15" s="71" customFormat="1" ht="16.5" customHeight="1">
      <c r="A1" s="64" t="s">
        <v>45</v>
      </c>
      <c r="B1" s="65"/>
      <c r="C1" s="65"/>
      <c r="D1" s="66"/>
      <c r="E1" s="67"/>
      <c r="F1" s="68"/>
      <c r="G1" s="69"/>
      <c r="H1" s="68"/>
      <c r="I1" s="69"/>
      <c r="J1" s="70"/>
      <c r="K1" s="69"/>
      <c r="L1" s="70"/>
    </row>
    <row r="2" spans="1:15" s="71" customFormat="1" ht="16.5" customHeight="1">
      <c r="A2" s="72" t="s">
        <v>75</v>
      </c>
      <c r="B2" s="65"/>
      <c r="C2" s="65"/>
      <c r="D2" s="66"/>
      <c r="E2" s="67"/>
      <c r="F2" s="68"/>
      <c r="G2" s="69"/>
      <c r="H2" s="68"/>
      <c r="I2" s="69"/>
      <c r="J2" s="68"/>
      <c r="K2" s="69"/>
      <c r="L2" s="68"/>
    </row>
    <row r="3" spans="1:15" s="71" customFormat="1" ht="16.5" customHeight="1">
      <c r="A3" s="73" t="s">
        <v>172</v>
      </c>
      <c r="B3" s="74"/>
      <c r="C3" s="74"/>
      <c r="D3" s="75"/>
      <c r="E3" s="76"/>
      <c r="F3" s="77"/>
      <c r="G3" s="78"/>
      <c r="H3" s="77"/>
      <c r="I3" s="78"/>
      <c r="J3" s="77"/>
      <c r="K3" s="78"/>
      <c r="L3" s="77"/>
    </row>
    <row r="4" spans="1:15" s="71" customFormat="1" ht="15.6" customHeight="1">
      <c r="A4" s="72"/>
      <c r="B4" s="65"/>
      <c r="C4" s="65"/>
      <c r="D4" s="66"/>
      <c r="E4" s="67"/>
      <c r="F4" s="68"/>
      <c r="G4" s="69"/>
      <c r="H4" s="68"/>
      <c r="I4" s="69"/>
      <c r="J4" s="68"/>
      <c r="K4" s="69"/>
      <c r="L4" s="68"/>
    </row>
    <row r="5" spans="1:15" s="71" customFormat="1" ht="15.6" customHeight="1">
      <c r="A5" s="72"/>
      <c r="B5" s="65"/>
      <c r="C5" s="65"/>
      <c r="D5" s="66"/>
      <c r="E5" s="67"/>
      <c r="F5" s="68"/>
      <c r="G5" s="69"/>
      <c r="H5" s="68"/>
      <c r="I5" s="69"/>
      <c r="J5" s="68"/>
      <c r="K5" s="69"/>
      <c r="L5" s="68"/>
    </row>
    <row r="6" spans="1:15" s="71" customFormat="1" ht="15.6" customHeight="1">
      <c r="A6" s="72"/>
      <c r="B6" s="65"/>
      <c r="C6" s="65"/>
      <c r="D6" s="66"/>
      <c r="E6" s="67"/>
      <c r="F6" s="192" t="s">
        <v>124</v>
      </c>
      <c r="G6" s="192"/>
      <c r="H6" s="192"/>
      <c r="I6" s="79"/>
      <c r="J6" s="192" t="s">
        <v>125</v>
      </c>
      <c r="K6" s="192"/>
      <c r="L6" s="192"/>
    </row>
    <row r="7" spans="1:15" s="71" customFormat="1" ht="15.6" customHeight="1">
      <c r="A7" s="65"/>
      <c r="B7" s="65"/>
      <c r="C7" s="65"/>
      <c r="D7" s="66"/>
      <c r="E7" s="67"/>
      <c r="F7" s="193" t="s">
        <v>223</v>
      </c>
      <c r="G7" s="193"/>
      <c r="H7" s="193"/>
      <c r="I7" s="79"/>
      <c r="J7" s="193" t="s">
        <v>223</v>
      </c>
      <c r="K7" s="193"/>
      <c r="L7" s="193"/>
    </row>
    <row r="8" spans="1:15" s="71" customFormat="1" ht="15.6" customHeight="1">
      <c r="A8" s="65"/>
      <c r="B8" s="65"/>
      <c r="C8" s="65"/>
      <c r="D8" s="66"/>
      <c r="E8" s="67"/>
      <c r="F8" s="80"/>
      <c r="G8" s="80"/>
      <c r="H8" s="81" t="s">
        <v>196</v>
      </c>
      <c r="I8" s="79"/>
      <c r="J8" s="80"/>
      <c r="K8" s="80"/>
      <c r="L8" s="81" t="s">
        <v>196</v>
      </c>
    </row>
    <row r="9" spans="1:15" s="71" customFormat="1" ht="15.6" customHeight="1">
      <c r="A9" s="65"/>
      <c r="B9" s="65"/>
      <c r="C9" s="65"/>
      <c r="D9" s="66"/>
      <c r="E9" s="67"/>
      <c r="F9" s="81" t="s">
        <v>179</v>
      </c>
      <c r="G9" s="80"/>
      <c r="H9" s="81" t="s">
        <v>197</v>
      </c>
      <c r="I9" s="79"/>
      <c r="J9" s="81" t="s">
        <v>179</v>
      </c>
      <c r="K9" s="80"/>
      <c r="L9" s="81" t="s">
        <v>197</v>
      </c>
    </row>
    <row r="10" spans="1:15" s="71" customFormat="1" ht="15.6" customHeight="1">
      <c r="A10" s="65"/>
      <c r="B10" s="65"/>
      <c r="C10" s="65"/>
      <c r="D10" s="66"/>
      <c r="E10" s="67"/>
      <c r="F10" s="82" t="s">
        <v>170</v>
      </c>
      <c r="G10" s="82"/>
      <c r="H10" s="82" t="s">
        <v>170</v>
      </c>
      <c r="I10" s="79"/>
      <c r="J10" s="82" t="s">
        <v>170</v>
      </c>
      <c r="K10" s="82"/>
      <c r="L10" s="82" t="s">
        <v>170</v>
      </c>
    </row>
    <row r="11" spans="1:15" ht="15.6" customHeight="1">
      <c r="D11" s="84"/>
      <c r="E11" s="85"/>
      <c r="F11" s="82" t="s">
        <v>171</v>
      </c>
      <c r="G11" s="82"/>
      <c r="H11" s="82" t="s">
        <v>143</v>
      </c>
      <c r="I11" s="86"/>
      <c r="J11" s="82" t="s">
        <v>171</v>
      </c>
      <c r="K11" s="82"/>
      <c r="L11" s="82" t="s">
        <v>143</v>
      </c>
    </row>
    <row r="12" spans="1:15" s="71" customFormat="1" ht="15.6" customHeight="1">
      <c r="A12" s="83"/>
      <c r="B12" s="83"/>
      <c r="C12" s="83"/>
      <c r="D12" s="122" t="s">
        <v>0</v>
      </c>
      <c r="E12" s="47"/>
      <c r="F12" s="45" t="s">
        <v>194</v>
      </c>
      <c r="G12" s="43"/>
      <c r="H12" s="45" t="s">
        <v>194</v>
      </c>
      <c r="I12" s="43"/>
      <c r="J12" s="45" t="s">
        <v>194</v>
      </c>
      <c r="K12" s="43"/>
      <c r="L12" s="45" t="s">
        <v>194</v>
      </c>
    </row>
    <row r="13" spans="1:15" ht="15.6" customHeight="1">
      <c r="A13" s="72" t="s">
        <v>26</v>
      </c>
      <c r="B13" s="71"/>
      <c r="C13" s="71"/>
      <c r="E13" s="66"/>
      <c r="F13" s="63"/>
      <c r="G13" s="87"/>
      <c r="I13" s="87"/>
      <c r="J13" s="63"/>
      <c r="K13" s="88"/>
    </row>
    <row r="14" spans="1:15" ht="15.6" customHeight="1">
      <c r="A14" s="47" t="s">
        <v>85</v>
      </c>
      <c r="B14" s="71"/>
      <c r="C14" s="71"/>
      <c r="E14" s="66"/>
      <c r="F14" s="63">
        <v>384974</v>
      </c>
      <c r="G14" s="87"/>
      <c r="H14" s="68">
        <v>401544</v>
      </c>
      <c r="I14" s="87"/>
      <c r="J14" s="63">
        <v>403841</v>
      </c>
      <c r="K14" s="88"/>
      <c r="L14" s="68">
        <v>304298</v>
      </c>
      <c r="N14" s="89"/>
      <c r="O14" s="89"/>
    </row>
    <row r="15" spans="1:15" ht="15.6" customHeight="1">
      <c r="A15" s="47" t="s">
        <v>33</v>
      </c>
      <c r="B15" s="71"/>
      <c r="C15" s="71"/>
      <c r="E15" s="66"/>
      <c r="F15" s="63"/>
      <c r="G15" s="87"/>
      <c r="I15" s="87"/>
      <c r="J15" s="63"/>
      <c r="K15" s="88"/>
      <c r="N15" s="89"/>
      <c r="O15" s="89"/>
    </row>
    <row r="16" spans="1:15" ht="15.6" customHeight="1">
      <c r="A16" s="47"/>
      <c r="B16" s="90" t="s">
        <v>134</v>
      </c>
      <c r="C16" s="71"/>
      <c r="E16" s="66"/>
      <c r="F16" s="63"/>
      <c r="G16" s="87"/>
      <c r="I16" s="87"/>
      <c r="J16" s="63"/>
      <c r="K16" s="88"/>
      <c r="N16" s="89"/>
      <c r="O16" s="89"/>
    </row>
    <row r="17" spans="1:15" ht="15.6" customHeight="1">
      <c r="A17" s="72"/>
      <c r="B17" s="90"/>
      <c r="C17" s="90" t="s">
        <v>233</v>
      </c>
      <c r="D17" s="66">
        <v>12</v>
      </c>
      <c r="E17" s="66"/>
      <c r="F17" s="63">
        <v>36321</v>
      </c>
      <c r="G17" s="87"/>
      <c r="H17" s="68">
        <v>23139</v>
      </c>
      <c r="I17" s="87"/>
      <c r="J17" s="63">
        <v>26154</v>
      </c>
      <c r="K17" s="88"/>
      <c r="L17" s="68">
        <v>21948</v>
      </c>
      <c r="N17" s="89"/>
      <c r="O17" s="89"/>
    </row>
    <row r="18" spans="1:15" ht="15.6" customHeight="1">
      <c r="A18" s="72"/>
      <c r="B18" s="90" t="s">
        <v>135</v>
      </c>
      <c r="C18" s="90"/>
      <c r="E18" s="66"/>
      <c r="F18" s="63">
        <v>3446</v>
      </c>
      <c r="G18" s="87"/>
      <c r="H18" s="68">
        <v>2246</v>
      </c>
      <c r="I18" s="87"/>
      <c r="J18" s="63">
        <v>3165</v>
      </c>
      <c r="K18" s="88"/>
      <c r="L18" s="68">
        <v>2189</v>
      </c>
      <c r="N18" s="89"/>
      <c r="O18" s="89"/>
    </row>
    <row r="19" spans="1:15" ht="15.6" customHeight="1">
      <c r="A19" s="72"/>
      <c r="B19" s="91" t="s">
        <v>226</v>
      </c>
      <c r="C19" s="90"/>
      <c r="E19" s="66"/>
      <c r="F19" s="63">
        <v>0</v>
      </c>
      <c r="G19" s="87"/>
      <c r="H19" s="68">
        <v>0</v>
      </c>
      <c r="I19" s="87"/>
      <c r="J19" s="63">
        <v>8000</v>
      </c>
      <c r="K19" s="88"/>
      <c r="L19" s="68">
        <v>0</v>
      </c>
      <c r="N19" s="89"/>
      <c r="O19" s="89"/>
    </row>
    <row r="20" spans="1:15" ht="15.6" customHeight="1">
      <c r="A20" s="72"/>
      <c r="B20" s="90" t="s">
        <v>139</v>
      </c>
      <c r="C20" s="90"/>
      <c r="E20" s="66"/>
      <c r="F20" s="63"/>
      <c r="G20" s="87"/>
      <c r="I20" s="87"/>
      <c r="J20" s="63"/>
      <c r="K20" s="88"/>
      <c r="N20" s="89"/>
      <c r="O20" s="89"/>
    </row>
    <row r="21" spans="1:15" ht="15" customHeight="1">
      <c r="A21" s="72"/>
      <c r="B21" s="90"/>
      <c r="C21" s="97" t="s">
        <v>241</v>
      </c>
      <c r="E21" s="66"/>
      <c r="F21" s="63">
        <v>6738</v>
      </c>
      <c r="G21" s="87"/>
      <c r="H21" s="68">
        <v>11797</v>
      </c>
      <c r="I21" s="87"/>
      <c r="J21" s="63">
        <v>0</v>
      </c>
      <c r="K21" s="88"/>
      <c r="L21" s="68">
        <v>0</v>
      </c>
      <c r="N21" s="89"/>
      <c r="O21" s="89"/>
    </row>
    <row r="22" spans="1:15" ht="15.6" customHeight="1">
      <c r="A22" s="72"/>
      <c r="B22" s="90"/>
      <c r="C22" s="97" t="s">
        <v>240</v>
      </c>
      <c r="E22" s="66"/>
      <c r="F22" s="63">
        <v>4371</v>
      </c>
      <c r="G22" s="87"/>
      <c r="H22" s="68">
        <v>0</v>
      </c>
      <c r="I22" s="87"/>
      <c r="J22" s="63">
        <v>0</v>
      </c>
      <c r="K22" s="88"/>
      <c r="L22" s="68">
        <v>0</v>
      </c>
      <c r="N22" s="89"/>
      <c r="O22" s="89"/>
    </row>
    <row r="23" spans="1:15" ht="15.6" customHeight="1">
      <c r="A23" s="72"/>
      <c r="B23" s="92" t="s">
        <v>183</v>
      </c>
      <c r="C23" s="92"/>
      <c r="E23" s="66"/>
      <c r="F23" s="63"/>
      <c r="G23" s="87"/>
      <c r="I23" s="87"/>
      <c r="J23" s="63"/>
      <c r="K23" s="88"/>
      <c r="N23" s="89"/>
      <c r="O23" s="89"/>
    </row>
    <row r="24" spans="1:15" ht="15.6" customHeight="1">
      <c r="C24" s="83" t="s">
        <v>184</v>
      </c>
      <c r="E24" s="66"/>
      <c r="F24" s="63">
        <v>402</v>
      </c>
      <c r="G24" s="87"/>
      <c r="H24" s="68">
        <v>2363</v>
      </c>
      <c r="I24" s="87"/>
      <c r="J24" s="63">
        <v>402</v>
      </c>
      <c r="K24" s="88"/>
      <c r="L24" s="68">
        <v>401</v>
      </c>
      <c r="N24" s="89"/>
      <c r="O24" s="89"/>
    </row>
    <row r="25" spans="1:15" ht="15.6" customHeight="1">
      <c r="A25" s="72"/>
      <c r="B25" s="92" t="s">
        <v>58</v>
      </c>
      <c r="C25" s="92"/>
      <c r="E25" s="66"/>
      <c r="F25" s="63">
        <v>-313</v>
      </c>
      <c r="G25" s="87"/>
      <c r="H25" s="68">
        <v>-1184</v>
      </c>
      <c r="I25" s="87"/>
      <c r="J25" s="63">
        <v>-134</v>
      </c>
      <c r="K25" s="88"/>
      <c r="L25" s="68">
        <v>-134</v>
      </c>
      <c r="N25" s="89"/>
      <c r="O25" s="89"/>
    </row>
    <row r="26" spans="1:15" ht="15.6" customHeight="1">
      <c r="A26" s="72"/>
      <c r="B26" s="92" t="s">
        <v>30</v>
      </c>
      <c r="C26" s="92"/>
      <c r="E26" s="66"/>
      <c r="F26" s="63">
        <v>9372</v>
      </c>
      <c r="G26" s="87"/>
      <c r="H26" s="68">
        <v>5674</v>
      </c>
      <c r="I26" s="87"/>
      <c r="J26" s="63">
        <v>7809</v>
      </c>
      <c r="K26" s="88"/>
      <c r="L26" s="68">
        <v>4921</v>
      </c>
      <c r="N26" s="89"/>
      <c r="O26" s="89"/>
    </row>
    <row r="27" spans="1:15" ht="15.6" customHeight="1">
      <c r="A27" s="72"/>
      <c r="B27" s="92" t="s">
        <v>121</v>
      </c>
      <c r="C27" s="92"/>
      <c r="D27" s="66">
        <v>14</v>
      </c>
      <c r="E27" s="66"/>
      <c r="F27" s="63">
        <v>986</v>
      </c>
      <c r="G27" s="87"/>
      <c r="H27" s="68">
        <v>1797</v>
      </c>
      <c r="I27" s="87"/>
      <c r="J27" s="63">
        <v>986</v>
      </c>
      <c r="K27" s="88"/>
      <c r="L27" s="68">
        <v>1797</v>
      </c>
      <c r="N27" s="89"/>
      <c r="O27" s="89"/>
    </row>
    <row r="28" spans="1:15" ht="15.6" customHeight="1">
      <c r="A28" s="72"/>
      <c r="B28" s="92" t="s">
        <v>193</v>
      </c>
      <c r="C28" s="92"/>
      <c r="E28" s="66"/>
      <c r="F28" s="63"/>
      <c r="G28" s="87"/>
      <c r="I28" s="87"/>
      <c r="J28" s="63"/>
      <c r="K28" s="88"/>
      <c r="N28" s="89"/>
      <c r="O28" s="89"/>
    </row>
    <row r="29" spans="1:15" ht="15.6" customHeight="1">
      <c r="C29" s="83" t="s">
        <v>182</v>
      </c>
      <c r="E29" s="66"/>
      <c r="F29" s="63">
        <v>6500</v>
      </c>
      <c r="G29" s="87"/>
      <c r="H29" s="68">
        <v>0</v>
      </c>
      <c r="I29" s="87"/>
      <c r="J29" s="63">
        <v>0</v>
      </c>
      <c r="K29" s="88"/>
      <c r="L29" s="68">
        <v>0</v>
      </c>
      <c r="N29" s="89"/>
      <c r="O29" s="89"/>
    </row>
    <row r="30" spans="1:15" ht="15.6" customHeight="1">
      <c r="A30" s="72"/>
      <c r="B30" s="92" t="s">
        <v>94</v>
      </c>
      <c r="C30" s="92"/>
      <c r="E30" s="66"/>
      <c r="F30" s="63">
        <v>45070</v>
      </c>
      <c r="G30" s="87"/>
      <c r="H30" s="68">
        <v>30684</v>
      </c>
      <c r="I30" s="87"/>
      <c r="J30" s="63">
        <v>64148</v>
      </c>
      <c r="K30" s="88"/>
      <c r="L30" s="68">
        <v>42156</v>
      </c>
      <c r="N30" s="89"/>
      <c r="O30" s="89"/>
    </row>
    <row r="31" spans="1:15" ht="15.6" customHeight="1">
      <c r="A31" s="72"/>
      <c r="B31" s="47" t="s">
        <v>236</v>
      </c>
      <c r="C31" s="92"/>
      <c r="D31" s="93" t="s">
        <v>235</v>
      </c>
      <c r="E31" s="66"/>
      <c r="F31" s="63">
        <v>0</v>
      </c>
      <c r="G31" s="87"/>
      <c r="H31" s="68">
        <v>0</v>
      </c>
      <c r="I31" s="87"/>
      <c r="J31" s="63">
        <v>-7608</v>
      </c>
      <c r="K31" s="88"/>
      <c r="L31" s="68">
        <v>1280</v>
      </c>
      <c r="N31" s="89"/>
      <c r="O31" s="89"/>
    </row>
    <row r="32" spans="1:15" ht="15.6" customHeight="1">
      <c r="A32" s="72"/>
      <c r="B32" s="47" t="s">
        <v>237</v>
      </c>
      <c r="C32" s="92"/>
      <c r="D32" s="93"/>
      <c r="E32" s="66"/>
      <c r="F32" s="63">
        <v>46721</v>
      </c>
      <c r="G32" s="87"/>
      <c r="H32" s="68">
        <v>-1841</v>
      </c>
      <c r="I32" s="87"/>
      <c r="J32" s="63">
        <v>0</v>
      </c>
      <c r="K32" s="88"/>
      <c r="L32" s="68">
        <v>0</v>
      </c>
      <c r="N32" s="89"/>
      <c r="O32" s="89"/>
    </row>
    <row r="33" spans="1:15" ht="6" customHeight="1">
      <c r="A33" s="72"/>
      <c r="B33" s="92"/>
      <c r="C33" s="92"/>
      <c r="E33" s="66"/>
      <c r="F33" s="63"/>
      <c r="G33" s="87"/>
      <c r="I33" s="87"/>
      <c r="J33" s="63"/>
      <c r="K33" s="88"/>
      <c r="N33" s="89"/>
      <c r="O33" s="89"/>
    </row>
    <row r="34" spans="1:15" ht="15.6" customHeight="1">
      <c r="A34" s="94" t="s">
        <v>90</v>
      </c>
      <c r="B34" s="92"/>
      <c r="C34" s="92"/>
      <c r="E34" s="66"/>
      <c r="F34" s="63"/>
      <c r="G34" s="87"/>
      <c r="I34" s="87"/>
      <c r="J34" s="63"/>
      <c r="K34" s="88"/>
    </row>
    <row r="35" spans="1:15" ht="15.6" customHeight="1">
      <c r="A35" s="94"/>
      <c r="B35" s="95" t="s">
        <v>91</v>
      </c>
      <c r="C35" s="92"/>
      <c r="E35" s="66"/>
      <c r="F35" s="63">
        <v>-79684</v>
      </c>
      <c r="G35" s="87"/>
      <c r="H35" s="68">
        <v>-45943</v>
      </c>
      <c r="I35" s="87"/>
      <c r="J35" s="63">
        <v>-94496</v>
      </c>
      <c r="K35" s="88"/>
      <c r="L35" s="68">
        <v>-46069</v>
      </c>
    </row>
    <row r="36" spans="1:15" ht="15.6" customHeight="1">
      <c r="A36" s="94"/>
      <c r="B36" s="95" t="s">
        <v>60</v>
      </c>
      <c r="C36" s="92"/>
      <c r="E36" s="66"/>
      <c r="F36" s="63">
        <v>-622269</v>
      </c>
      <c r="G36" s="87"/>
      <c r="H36" s="68">
        <v>-926270</v>
      </c>
      <c r="I36" s="87"/>
      <c r="J36" s="63">
        <v>625595</v>
      </c>
      <c r="K36" s="88"/>
      <c r="L36" s="68">
        <v>-960095</v>
      </c>
    </row>
    <row r="37" spans="1:15" ht="15.6" customHeight="1">
      <c r="A37" s="94"/>
      <c r="B37" s="96" t="s">
        <v>198</v>
      </c>
      <c r="C37" s="91"/>
      <c r="E37" s="66"/>
      <c r="F37" s="63">
        <v>-44479</v>
      </c>
      <c r="G37" s="87"/>
      <c r="H37" s="68">
        <v>-419420</v>
      </c>
      <c r="I37" s="87"/>
      <c r="J37" s="63">
        <v>-37864</v>
      </c>
      <c r="K37" s="88"/>
      <c r="L37" s="68">
        <v>-282265</v>
      </c>
    </row>
    <row r="38" spans="1:15" ht="15.6" customHeight="1">
      <c r="A38" s="94"/>
      <c r="B38" s="95" t="s">
        <v>59</v>
      </c>
      <c r="C38" s="92"/>
      <c r="E38" s="66"/>
      <c r="F38" s="63">
        <v>25901</v>
      </c>
      <c r="G38" s="87"/>
      <c r="H38" s="68">
        <v>30630</v>
      </c>
      <c r="I38" s="87"/>
      <c r="J38" s="63">
        <v>23566</v>
      </c>
      <c r="K38" s="88"/>
      <c r="L38" s="68">
        <v>34816</v>
      </c>
    </row>
    <row r="39" spans="1:15" ht="15.6" customHeight="1">
      <c r="A39" s="26"/>
      <c r="B39" s="97" t="s">
        <v>61</v>
      </c>
      <c r="C39" s="97"/>
      <c r="E39" s="66"/>
      <c r="F39" s="63">
        <v>13031</v>
      </c>
      <c r="G39" s="87"/>
      <c r="H39" s="68">
        <v>4381</v>
      </c>
      <c r="I39" s="87"/>
      <c r="J39" s="63">
        <v>13597</v>
      </c>
      <c r="K39" s="88"/>
      <c r="L39" s="68">
        <v>-423</v>
      </c>
    </row>
    <row r="40" spans="1:15" s="71" customFormat="1" ht="15.6" customHeight="1">
      <c r="A40" s="83"/>
      <c r="B40" s="97" t="s">
        <v>86</v>
      </c>
      <c r="C40" s="97"/>
      <c r="D40" s="66"/>
      <c r="E40" s="66"/>
      <c r="F40" s="63">
        <v>-8348</v>
      </c>
      <c r="G40" s="87"/>
      <c r="H40" s="68">
        <v>-1453</v>
      </c>
      <c r="I40" s="87"/>
      <c r="J40" s="63">
        <v>-6843</v>
      </c>
      <c r="K40" s="88"/>
      <c r="L40" s="68">
        <v>-874</v>
      </c>
    </row>
    <row r="41" spans="1:15" s="71" customFormat="1" ht="15.6" customHeight="1">
      <c r="A41" s="83"/>
      <c r="B41" s="97" t="s">
        <v>130</v>
      </c>
      <c r="C41" s="97"/>
      <c r="D41" s="66"/>
      <c r="E41" s="66"/>
      <c r="F41" s="63">
        <v>-344334</v>
      </c>
      <c r="G41" s="87"/>
      <c r="H41" s="68">
        <v>-1614369</v>
      </c>
      <c r="I41" s="87"/>
      <c r="J41" s="63">
        <v>-347082</v>
      </c>
      <c r="K41" s="88"/>
      <c r="L41" s="68">
        <v>291561</v>
      </c>
    </row>
    <row r="42" spans="1:15" s="71" customFormat="1" ht="15.6" customHeight="1">
      <c r="A42" s="83"/>
      <c r="B42" s="98" t="s">
        <v>62</v>
      </c>
      <c r="C42" s="98"/>
      <c r="D42" s="66"/>
      <c r="E42" s="66"/>
      <c r="F42" s="63">
        <v>-282022</v>
      </c>
      <c r="G42" s="87"/>
      <c r="H42" s="68">
        <v>-74287</v>
      </c>
      <c r="I42" s="87"/>
      <c r="J42" s="63">
        <v>-280203</v>
      </c>
      <c r="K42" s="88"/>
      <c r="L42" s="68">
        <v>-61206</v>
      </c>
    </row>
    <row r="43" spans="1:15" s="71" customFormat="1" ht="15.6" customHeight="1">
      <c r="A43" s="83"/>
      <c r="B43" s="98" t="s">
        <v>64</v>
      </c>
      <c r="C43" s="98"/>
      <c r="D43" s="66"/>
      <c r="E43" s="66"/>
      <c r="F43" s="63">
        <v>-49181</v>
      </c>
      <c r="G43" s="87"/>
      <c r="H43" s="68">
        <v>113336</v>
      </c>
      <c r="I43" s="87"/>
      <c r="J43" s="63">
        <v>-57481</v>
      </c>
      <c r="K43" s="88"/>
      <c r="L43" s="68">
        <v>115741</v>
      </c>
    </row>
    <row r="44" spans="1:15" s="71" customFormat="1" ht="15.6" customHeight="1">
      <c r="A44" s="83"/>
      <c r="B44" s="98" t="s">
        <v>65</v>
      </c>
      <c r="C44" s="98"/>
      <c r="D44" s="66"/>
      <c r="E44" s="66"/>
      <c r="F44" s="63">
        <v>-21344</v>
      </c>
      <c r="G44" s="87"/>
      <c r="H44" s="68">
        <v>25377</v>
      </c>
      <c r="I44" s="87"/>
      <c r="J44" s="63">
        <v>-19931</v>
      </c>
      <c r="K44" s="88"/>
      <c r="L44" s="68">
        <v>24270</v>
      </c>
    </row>
    <row r="45" spans="1:15" s="71" customFormat="1" ht="15.6" customHeight="1">
      <c r="A45" s="83"/>
      <c r="B45" s="98" t="s">
        <v>66</v>
      </c>
      <c r="C45" s="98"/>
      <c r="D45" s="66"/>
      <c r="E45" s="66"/>
      <c r="F45" s="63">
        <v>3753</v>
      </c>
      <c r="G45" s="87"/>
      <c r="H45" s="68">
        <v>-1079</v>
      </c>
      <c r="I45" s="87"/>
      <c r="J45" s="63">
        <v>3432</v>
      </c>
      <c r="K45" s="88"/>
      <c r="L45" s="68">
        <v>-1158</v>
      </c>
    </row>
    <row r="46" spans="1:15" s="71" customFormat="1" ht="15.6" customHeight="1">
      <c r="A46" s="83"/>
      <c r="B46" s="98" t="s">
        <v>68</v>
      </c>
      <c r="C46" s="98"/>
      <c r="D46" s="66"/>
      <c r="E46" s="66"/>
      <c r="F46" s="63">
        <v>14517</v>
      </c>
      <c r="G46" s="87"/>
      <c r="H46" s="68">
        <v>11821</v>
      </c>
      <c r="I46" s="87"/>
      <c r="J46" s="63">
        <v>11128</v>
      </c>
      <c r="K46" s="88"/>
      <c r="L46" s="68">
        <v>12788</v>
      </c>
    </row>
    <row r="47" spans="1:15" ht="15.6" customHeight="1">
      <c r="B47" s="97" t="s">
        <v>69</v>
      </c>
      <c r="C47" s="97"/>
      <c r="E47" s="66"/>
      <c r="F47" s="62">
        <v>-4748</v>
      </c>
      <c r="G47" s="87"/>
      <c r="H47" s="77">
        <v>62</v>
      </c>
      <c r="I47" s="87"/>
      <c r="J47" s="62">
        <v>0</v>
      </c>
      <c r="K47" s="88"/>
      <c r="L47" s="77">
        <v>0</v>
      </c>
    </row>
    <row r="48" spans="1:15" s="71" customFormat="1" ht="6" customHeight="1">
      <c r="A48" s="83"/>
      <c r="D48" s="66"/>
      <c r="E48" s="66"/>
      <c r="F48" s="63"/>
      <c r="G48" s="87"/>
      <c r="H48" s="68"/>
      <c r="I48" s="87"/>
      <c r="J48" s="63"/>
      <c r="K48" s="88"/>
      <c r="L48" s="68"/>
    </row>
    <row r="49" spans="1:12" s="71" customFormat="1" ht="15.6" customHeight="1">
      <c r="A49" s="99" t="s">
        <v>212</v>
      </c>
      <c r="B49" s="99"/>
      <c r="C49" s="99"/>
      <c r="D49" s="66"/>
      <c r="E49" s="66"/>
      <c r="F49" s="63"/>
      <c r="G49" s="87"/>
      <c r="H49" s="68"/>
      <c r="I49" s="87"/>
      <c r="J49" s="63"/>
      <c r="K49" s="88"/>
      <c r="L49" s="68"/>
    </row>
    <row r="50" spans="1:12" s="71" customFormat="1" ht="15.6" customHeight="1">
      <c r="A50" s="99"/>
      <c r="B50" s="99" t="s">
        <v>213</v>
      </c>
      <c r="C50" s="99"/>
      <c r="D50" s="66"/>
      <c r="E50" s="66"/>
      <c r="F50" s="63">
        <f>SUM(F14:F47)</f>
        <v>-854619</v>
      </c>
      <c r="G50" s="87"/>
      <c r="H50" s="68">
        <f>SUM(H14:H47)</f>
        <v>-2420995</v>
      </c>
      <c r="I50" s="87"/>
      <c r="J50" s="63">
        <f>SUM(J14:J47)</f>
        <v>340181</v>
      </c>
      <c r="K50" s="88"/>
      <c r="L50" s="68">
        <f>SUM(L14:L47)</f>
        <v>-494058</v>
      </c>
    </row>
    <row r="51" spans="1:12" s="71" customFormat="1" ht="15.6" customHeight="1">
      <c r="B51" s="47" t="s">
        <v>101</v>
      </c>
      <c r="C51" s="100"/>
      <c r="D51" s="84"/>
      <c r="E51" s="66"/>
      <c r="F51" s="63">
        <v>-211846</v>
      </c>
      <c r="G51" s="87"/>
      <c r="H51" s="68">
        <v>-177813</v>
      </c>
      <c r="I51" s="87"/>
      <c r="J51" s="63">
        <v>-171814</v>
      </c>
      <c r="K51" s="88"/>
      <c r="L51" s="68">
        <v>-160677</v>
      </c>
    </row>
    <row r="52" spans="1:12" s="71" customFormat="1" ht="15.6" customHeight="1">
      <c r="B52" s="47" t="s">
        <v>102</v>
      </c>
      <c r="C52" s="101"/>
      <c r="D52" s="84"/>
      <c r="E52" s="66"/>
      <c r="F52" s="62">
        <v>-38186</v>
      </c>
      <c r="G52" s="87"/>
      <c r="H52" s="77">
        <v>-38456</v>
      </c>
      <c r="I52" s="87"/>
      <c r="J52" s="62">
        <v>-33429</v>
      </c>
      <c r="K52" s="88"/>
      <c r="L52" s="77">
        <v>-30063</v>
      </c>
    </row>
    <row r="53" spans="1:12" s="71" customFormat="1" ht="6" customHeight="1">
      <c r="A53" s="101"/>
      <c r="B53" s="101"/>
      <c r="C53" s="101"/>
      <c r="D53" s="84"/>
      <c r="E53" s="66"/>
      <c r="F53" s="63"/>
      <c r="G53" s="87"/>
      <c r="H53" s="68"/>
      <c r="I53" s="87"/>
      <c r="J53" s="63"/>
      <c r="K53" s="88"/>
      <c r="L53" s="68"/>
    </row>
    <row r="54" spans="1:12" s="71" customFormat="1" ht="15.6" customHeight="1">
      <c r="A54" s="102" t="s">
        <v>214</v>
      </c>
      <c r="C54" s="101"/>
      <c r="D54" s="84"/>
      <c r="E54" s="66"/>
      <c r="F54" s="63"/>
      <c r="G54" s="87"/>
      <c r="H54" s="68"/>
      <c r="I54" s="87"/>
      <c r="J54" s="63"/>
      <c r="K54" s="88"/>
      <c r="L54" s="68"/>
    </row>
    <row r="55" spans="1:12" s="71" customFormat="1" ht="15.6" customHeight="1">
      <c r="B55" s="71" t="s">
        <v>213</v>
      </c>
      <c r="D55" s="186"/>
      <c r="E55" s="186"/>
      <c r="F55" s="53">
        <f>SUM(F50:F53)</f>
        <v>-1104651</v>
      </c>
      <c r="G55" s="187"/>
      <c r="H55" s="103">
        <f>SUM(H50:H53)</f>
        <v>-2637264</v>
      </c>
      <c r="I55" s="187"/>
      <c r="J55" s="53">
        <f>SUM(J50:J53)</f>
        <v>134938</v>
      </c>
      <c r="K55" s="188"/>
      <c r="L55" s="103">
        <f>SUM(L50:L53)</f>
        <v>-684798</v>
      </c>
    </row>
    <row r="56" spans="1:12" s="71" customFormat="1" ht="15.75" customHeight="1">
      <c r="D56" s="189"/>
      <c r="E56" s="189"/>
      <c r="F56" s="4"/>
      <c r="G56" s="190"/>
      <c r="H56" s="4"/>
      <c r="I56" s="190"/>
      <c r="J56" s="4"/>
      <c r="K56" s="191"/>
      <c r="L56" s="4"/>
    </row>
    <row r="57" spans="1:12" ht="21.9" customHeight="1">
      <c r="A57" s="195" t="s">
        <v>131</v>
      </c>
      <c r="B57" s="195"/>
      <c r="C57" s="195"/>
      <c r="D57" s="195"/>
      <c r="E57" s="195"/>
      <c r="F57" s="195"/>
      <c r="G57" s="195"/>
      <c r="H57" s="195"/>
      <c r="I57" s="195"/>
      <c r="J57" s="195"/>
      <c r="K57" s="195"/>
      <c r="L57" s="195"/>
    </row>
    <row r="58" spans="1:12" ht="16.5" customHeight="1">
      <c r="A58" s="64" t="str">
        <f>+A1</f>
        <v>SC Asset Corporation Public Company Limited</v>
      </c>
      <c r="B58" s="65"/>
      <c r="C58" s="65"/>
      <c r="E58" s="67"/>
      <c r="G58" s="69"/>
      <c r="I58" s="69"/>
      <c r="J58" s="70"/>
      <c r="K58" s="69"/>
      <c r="L58" s="70"/>
    </row>
    <row r="59" spans="1:12" ht="16.5" customHeight="1">
      <c r="A59" s="72" t="s">
        <v>108</v>
      </c>
      <c r="B59" s="65"/>
      <c r="C59" s="65"/>
      <c r="E59" s="67"/>
      <c r="G59" s="69"/>
      <c r="I59" s="69"/>
      <c r="K59" s="69"/>
    </row>
    <row r="60" spans="1:12" ht="16.5" customHeight="1">
      <c r="A60" s="74" t="str">
        <f>A3</f>
        <v>For the three-month period ended 31 March 2020</v>
      </c>
      <c r="B60" s="74"/>
      <c r="C60" s="74"/>
      <c r="D60" s="75"/>
      <c r="E60" s="76"/>
      <c r="F60" s="77"/>
      <c r="G60" s="78"/>
      <c r="H60" s="77"/>
      <c r="I60" s="78"/>
      <c r="J60" s="77"/>
      <c r="K60" s="78"/>
      <c r="L60" s="77"/>
    </row>
    <row r="61" spans="1:12" ht="10.5" customHeight="1">
      <c r="A61" s="65"/>
      <c r="B61" s="65"/>
      <c r="C61" s="65"/>
      <c r="E61" s="67"/>
      <c r="G61" s="69"/>
      <c r="I61" s="69"/>
      <c r="K61" s="69"/>
    </row>
    <row r="62" spans="1:12" ht="10.5" customHeight="1">
      <c r="A62" s="65"/>
      <c r="B62" s="65"/>
      <c r="C62" s="65"/>
      <c r="E62" s="67"/>
      <c r="G62" s="69"/>
      <c r="I62" s="69"/>
      <c r="K62" s="69"/>
    </row>
    <row r="63" spans="1:12" ht="14.4" customHeight="1">
      <c r="A63" s="65"/>
      <c r="B63" s="65"/>
      <c r="C63" s="65"/>
      <c r="E63" s="67"/>
      <c r="F63" s="192" t="s">
        <v>124</v>
      </c>
      <c r="G63" s="192"/>
      <c r="H63" s="192"/>
      <c r="I63" s="79"/>
      <c r="J63" s="192" t="s">
        <v>125</v>
      </c>
      <c r="K63" s="192"/>
      <c r="L63" s="192"/>
    </row>
    <row r="64" spans="1:12" ht="14.4" customHeight="1">
      <c r="A64" s="65"/>
      <c r="B64" s="65"/>
      <c r="C64" s="65"/>
      <c r="E64" s="67"/>
      <c r="F64" s="193" t="s">
        <v>223</v>
      </c>
      <c r="G64" s="193"/>
      <c r="H64" s="193"/>
      <c r="I64" s="79"/>
      <c r="J64" s="193" t="s">
        <v>223</v>
      </c>
      <c r="K64" s="193"/>
      <c r="L64" s="193"/>
    </row>
    <row r="65" spans="1:12" ht="14.4" customHeight="1">
      <c r="A65" s="65"/>
      <c r="B65" s="65"/>
      <c r="C65" s="65"/>
      <c r="E65" s="67"/>
      <c r="F65" s="80"/>
      <c r="G65" s="80"/>
      <c r="H65" s="81" t="s">
        <v>196</v>
      </c>
      <c r="I65" s="79"/>
      <c r="J65" s="80"/>
      <c r="K65" s="80"/>
      <c r="L65" s="81" t="s">
        <v>196</v>
      </c>
    </row>
    <row r="66" spans="1:12" ht="14.4" customHeight="1">
      <c r="A66" s="65"/>
      <c r="B66" s="65"/>
      <c r="C66" s="65"/>
      <c r="E66" s="67"/>
      <c r="F66" s="81" t="s">
        <v>179</v>
      </c>
      <c r="G66" s="80"/>
      <c r="H66" s="81" t="s">
        <v>197</v>
      </c>
      <c r="I66" s="79"/>
      <c r="J66" s="81" t="s">
        <v>179</v>
      </c>
      <c r="K66" s="80"/>
      <c r="L66" s="81" t="s">
        <v>197</v>
      </c>
    </row>
    <row r="67" spans="1:12" ht="14.4" customHeight="1">
      <c r="A67" s="65"/>
      <c r="B67" s="65"/>
      <c r="C67" s="65"/>
      <c r="E67" s="67"/>
      <c r="F67" s="82" t="s">
        <v>170</v>
      </c>
      <c r="G67" s="82"/>
      <c r="H67" s="82" t="s">
        <v>170</v>
      </c>
      <c r="I67" s="79"/>
      <c r="J67" s="82" t="s">
        <v>170</v>
      </c>
      <c r="K67" s="82"/>
      <c r="L67" s="82" t="s">
        <v>170</v>
      </c>
    </row>
    <row r="68" spans="1:12" ht="14.4" customHeight="1">
      <c r="D68" s="84"/>
      <c r="E68" s="85"/>
      <c r="F68" s="82" t="s">
        <v>171</v>
      </c>
      <c r="G68" s="82"/>
      <c r="H68" s="82" t="s">
        <v>143</v>
      </c>
      <c r="I68" s="86"/>
      <c r="J68" s="82" t="s">
        <v>171</v>
      </c>
      <c r="K68" s="82"/>
      <c r="L68" s="82" t="s">
        <v>143</v>
      </c>
    </row>
    <row r="69" spans="1:12" s="71" customFormat="1" ht="14.4" customHeight="1">
      <c r="A69" s="83"/>
      <c r="B69" s="83"/>
      <c r="C69" s="83"/>
      <c r="D69" s="122" t="s">
        <v>0</v>
      </c>
      <c r="E69" s="47"/>
      <c r="F69" s="45" t="s">
        <v>194</v>
      </c>
      <c r="G69" s="43"/>
      <c r="H69" s="45" t="s">
        <v>194</v>
      </c>
      <c r="I69" s="43"/>
      <c r="J69" s="45" t="s">
        <v>194</v>
      </c>
      <c r="K69" s="43"/>
      <c r="L69" s="45" t="s">
        <v>194</v>
      </c>
    </row>
    <row r="70" spans="1:12" ht="14.4" customHeight="1">
      <c r="A70" s="26" t="s">
        <v>77</v>
      </c>
      <c r="B70" s="71"/>
      <c r="C70" s="71"/>
      <c r="E70" s="66"/>
      <c r="F70" s="63"/>
      <c r="G70" s="87"/>
      <c r="I70" s="87"/>
      <c r="J70" s="63"/>
      <c r="K70" s="88"/>
    </row>
    <row r="71" spans="1:12" ht="14.4" customHeight="1">
      <c r="A71" s="47"/>
      <c r="B71" s="105" t="s">
        <v>199</v>
      </c>
      <c r="C71" s="71"/>
      <c r="E71" s="66"/>
      <c r="F71" s="63">
        <v>0</v>
      </c>
      <c r="G71" s="87"/>
      <c r="H71" s="68">
        <v>139999</v>
      </c>
      <c r="I71" s="87"/>
      <c r="J71" s="63">
        <v>0</v>
      </c>
      <c r="K71" s="88"/>
      <c r="L71" s="68">
        <v>159999</v>
      </c>
    </row>
    <row r="72" spans="1:12" ht="14.4" customHeight="1">
      <c r="A72" s="47"/>
      <c r="B72" s="105" t="s">
        <v>200</v>
      </c>
      <c r="E72" s="66"/>
      <c r="F72" s="63"/>
      <c r="G72" s="87"/>
      <c r="I72" s="87"/>
      <c r="J72" s="63"/>
      <c r="K72" s="88"/>
    </row>
    <row r="73" spans="1:12" ht="14.4" customHeight="1">
      <c r="C73" s="83" t="s">
        <v>227</v>
      </c>
      <c r="D73" s="93">
        <v>18.399999999999999</v>
      </c>
      <c r="E73" s="66"/>
      <c r="F73" s="63">
        <v>52600</v>
      </c>
      <c r="G73" s="87"/>
      <c r="H73" s="68">
        <v>0</v>
      </c>
      <c r="I73" s="87"/>
      <c r="J73" s="63">
        <v>-1156198</v>
      </c>
      <c r="K73" s="88"/>
      <c r="L73" s="68">
        <v>104000</v>
      </c>
    </row>
    <row r="74" spans="1:12" ht="14.4" customHeight="1">
      <c r="B74" s="105" t="s">
        <v>201</v>
      </c>
      <c r="E74" s="66"/>
      <c r="F74" s="63"/>
      <c r="G74" s="87"/>
      <c r="I74" s="87"/>
      <c r="J74" s="63"/>
      <c r="K74" s="88"/>
    </row>
    <row r="75" spans="1:12" ht="14.4" customHeight="1">
      <c r="A75" s="47"/>
      <c r="B75" s="105"/>
      <c r="C75" s="83" t="s">
        <v>227</v>
      </c>
      <c r="D75" s="93">
        <v>18.399999999999999</v>
      </c>
      <c r="E75" s="66"/>
      <c r="F75" s="63">
        <v>0</v>
      </c>
      <c r="G75" s="87"/>
      <c r="H75" s="68">
        <v>0</v>
      </c>
      <c r="I75" s="87"/>
      <c r="J75" s="63">
        <v>12000</v>
      </c>
      <c r="K75" s="88"/>
      <c r="L75" s="68">
        <v>-194480</v>
      </c>
    </row>
    <row r="76" spans="1:12" ht="14.4" customHeight="1">
      <c r="A76" s="106"/>
      <c r="B76" s="105" t="s">
        <v>87</v>
      </c>
      <c r="C76" s="106"/>
      <c r="D76" s="66">
        <v>11</v>
      </c>
      <c r="E76" s="66"/>
      <c r="F76" s="63">
        <v>-4687</v>
      </c>
      <c r="G76" s="87"/>
      <c r="H76" s="68">
        <v>-19198</v>
      </c>
      <c r="I76" s="87"/>
      <c r="J76" s="63">
        <v>-4687</v>
      </c>
      <c r="L76" s="68">
        <v>-19180</v>
      </c>
    </row>
    <row r="77" spans="1:12" ht="14.4" customHeight="1">
      <c r="A77" s="106"/>
      <c r="B77" s="105" t="s">
        <v>42</v>
      </c>
      <c r="C77" s="106"/>
      <c r="D77" s="66">
        <v>12</v>
      </c>
      <c r="E77" s="66"/>
      <c r="F77" s="63">
        <v>-14284</v>
      </c>
      <c r="G77" s="87"/>
      <c r="H77" s="68">
        <v>-49362</v>
      </c>
      <c r="I77" s="87"/>
      <c r="J77" s="63">
        <v>-6795</v>
      </c>
      <c r="L77" s="68">
        <v>-42029</v>
      </c>
    </row>
    <row r="78" spans="1:12" ht="14.4" customHeight="1">
      <c r="A78" s="106"/>
      <c r="B78" s="105" t="s">
        <v>133</v>
      </c>
      <c r="C78" s="106"/>
      <c r="D78" s="83"/>
      <c r="E78" s="66"/>
      <c r="F78" s="63">
        <v>-7280</v>
      </c>
      <c r="G78" s="87"/>
      <c r="H78" s="68">
        <v>-13866</v>
      </c>
      <c r="I78" s="87"/>
      <c r="J78" s="63">
        <v>-4749</v>
      </c>
      <c r="L78" s="68">
        <v>-11704</v>
      </c>
    </row>
    <row r="79" spans="1:12" ht="14.4" customHeight="1">
      <c r="A79" s="106"/>
      <c r="B79" s="105" t="s">
        <v>216</v>
      </c>
      <c r="C79" s="106"/>
      <c r="D79" s="83"/>
      <c r="E79" s="66"/>
      <c r="F79" s="63"/>
      <c r="G79" s="87"/>
      <c r="I79" s="87"/>
      <c r="J79" s="63"/>
    </row>
    <row r="80" spans="1:12" ht="14.4" customHeight="1">
      <c r="C80" s="83" t="s">
        <v>215</v>
      </c>
      <c r="D80" s="66">
        <v>12</v>
      </c>
      <c r="E80" s="66"/>
      <c r="F80" s="63">
        <v>664</v>
      </c>
      <c r="G80" s="87"/>
      <c r="H80" s="68">
        <v>50475</v>
      </c>
      <c r="I80" s="87"/>
      <c r="J80" s="63">
        <v>458</v>
      </c>
      <c r="L80" s="68">
        <v>43</v>
      </c>
    </row>
    <row r="81" spans="1:12" ht="14.4" customHeight="1">
      <c r="A81" s="106"/>
      <c r="B81" s="105" t="s">
        <v>167</v>
      </c>
      <c r="C81" s="106"/>
      <c r="D81" s="66">
        <v>10</v>
      </c>
      <c r="E81" s="66"/>
      <c r="F81" s="62">
        <v>0</v>
      </c>
      <c r="G81" s="87"/>
      <c r="H81" s="77">
        <v>0</v>
      </c>
      <c r="I81" s="87"/>
      <c r="J81" s="62">
        <v>-397240</v>
      </c>
      <c r="K81" s="88"/>
      <c r="L81" s="77">
        <v>-10000</v>
      </c>
    </row>
    <row r="82" spans="1:12" ht="6" customHeight="1">
      <c r="A82" s="47"/>
      <c r="B82" s="47"/>
      <c r="C82" s="47"/>
      <c r="E82" s="66"/>
      <c r="F82" s="63"/>
      <c r="G82" s="87"/>
      <c r="I82" s="87"/>
      <c r="J82" s="63"/>
    </row>
    <row r="83" spans="1:12" ht="14.4" customHeight="1">
      <c r="A83" s="108" t="s">
        <v>217</v>
      </c>
      <c r="E83" s="66"/>
      <c r="F83" s="63"/>
      <c r="G83" s="87"/>
      <c r="I83" s="87"/>
      <c r="J83" s="63"/>
    </row>
    <row r="84" spans="1:12" ht="14.4" customHeight="1">
      <c r="A84" s="108"/>
      <c r="B84" s="108" t="s">
        <v>218</v>
      </c>
      <c r="C84" s="108"/>
      <c r="E84" s="66"/>
      <c r="F84" s="53">
        <f>SUM(F71:F81)</f>
        <v>27013</v>
      </c>
      <c r="G84" s="87"/>
      <c r="H84" s="103">
        <f>SUM(H71:H81)</f>
        <v>108048</v>
      </c>
      <c r="I84" s="87"/>
      <c r="J84" s="53">
        <f>SUM(J71:J81)</f>
        <v>-1557211</v>
      </c>
      <c r="K84" s="88"/>
      <c r="L84" s="103">
        <f>SUM(L71:L81)</f>
        <v>-13351</v>
      </c>
    </row>
    <row r="85" spans="1:12" ht="9.9" customHeight="1">
      <c r="E85" s="66"/>
      <c r="F85" s="63"/>
      <c r="G85" s="87"/>
      <c r="I85" s="87"/>
      <c r="J85" s="63"/>
      <c r="K85" s="88"/>
    </row>
    <row r="86" spans="1:12" ht="14.4" customHeight="1">
      <c r="A86" s="109" t="s">
        <v>27</v>
      </c>
      <c r="E86" s="66"/>
      <c r="F86" s="63"/>
      <c r="G86" s="87"/>
      <c r="I86" s="87"/>
      <c r="J86" s="63"/>
      <c r="K86" s="88"/>
    </row>
    <row r="87" spans="1:12" ht="14.4" customHeight="1">
      <c r="A87" s="110"/>
      <c r="B87" s="83" t="s">
        <v>202</v>
      </c>
      <c r="E87" s="66"/>
      <c r="F87" s="63"/>
      <c r="G87" s="87"/>
      <c r="I87" s="87"/>
      <c r="J87" s="63"/>
      <c r="K87" s="88"/>
    </row>
    <row r="88" spans="1:12" ht="14.4" customHeight="1">
      <c r="C88" s="83" t="s">
        <v>185</v>
      </c>
      <c r="E88" s="66"/>
      <c r="F88" s="63">
        <v>2039051</v>
      </c>
      <c r="G88" s="87"/>
      <c r="H88" s="68">
        <v>2913405</v>
      </c>
      <c r="I88" s="87"/>
      <c r="J88" s="63">
        <v>1858051</v>
      </c>
      <c r="K88" s="88"/>
      <c r="L88" s="68">
        <v>1006278</v>
      </c>
    </row>
    <row r="89" spans="1:12" ht="14.4" customHeight="1">
      <c r="A89" s="110"/>
      <c r="B89" s="83" t="s">
        <v>186</v>
      </c>
      <c r="D89" s="93">
        <v>13</v>
      </c>
      <c r="E89" s="66"/>
      <c r="F89" s="63">
        <v>802000</v>
      </c>
      <c r="G89" s="87"/>
      <c r="H89" s="68">
        <v>993000</v>
      </c>
      <c r="I89" s="87"/>
      <c r="J89" s="63">
        <v>793000</v>
      </c>
      <c r="K89" s="88"/>
      <c r="L89" s="68">
        <v>940000</v>
      </c>
    </row>
    <row r="90" spans="1:12" ht="16.5" customHeight="1">
      <c r="C90" s="83" t="s">
        <v>185</v>
      </c>
      <c r="F90" s="63"/>
      <c r="J90" s="63"/>
    </row>
    <row r="91" spans="1:12" ht="14.4" customHeight="1">
      <c r="A91" s="110"/>
      <c r="B91" s="83" t="s">
        <v>97</v>
      </c>
      <c r="D91" s="66">
        <v>13</v>
      </c>
      <c r="E91" s="66"/>
      <c r="F91" s="63">
        <v>950000</v>
      </c>
      <c r="G91" s="87"/>
      <c r="H91" s="68">
        <v>1895000</v>
      </c>
      <c r="I91" s="87"/>
      <c r="J91" s="63">
        <v>950000</v>
      </c>
      <c r="K91" s="88"/>
      <c r="L91" s="68">
        <v>1895000</v>
      </c>
    </row>
    <row r="92" spans="1:12" ht="14.4" customHeight="1">
      <c r="A92" s="110"/>
      <c r="B92" s="83" t="s">
        <v>219</v>
      </c>
      <c r="E92" s="66"/>
      <c r="F92" s="63"/>
      <c r="G92" s="87"/>
      <c r="I92" s="87"/>
      <c r="J92" s="63"/>
      <c r="K92" s="88"/>
    </row>
    <row r="93" spans="1:12" ht="14.4" customHeight="1">
      <c r="A93" s="99"/>
      <c r="C93" s="111" t="s">
        <v>185</v>
      </c>
      <c r="D93" s="66">
        <v>13</v>
      </c>
      <c r="E93" s="66"/>
      <c r="F93" s="63">
        <v>-793337</v>
      </c>
      <c r="G93" s="87"/>
      <c r="H93" s="68">
        <v>-842093</v>
      </c>
      <c r="I93" s="87"/>
      <c r="J93" s="63">
        <v>-768789</v>
      </c>
      <c r="K93" s="88"/>
      <c r="L93" s="68">
        <v>-686547</v>
      </c>
    </row>
    <row r="94" spans="1:12" ht="14.4" customHeight="1">
      <c r="A94" s="99"/>
      <c r="B94" s="83" t="s">
        <v>136</v>
      </c>
      <c r="C94" s="111"/>
      <c r="D94" s="66">
        <v>13</v>
      </c>
      <c r="E94" s="66"/>
      <c r="F94" s="63">
        <v>-1000000</v>
      </c>
      <c r="G94" s="87"/>
      <c r="H94" s="68">
        <v>-2300000</v>
      </c>
      <c r="I94" s="87"/>
      <c r="J94" s="63">
        <v>-1000000</v>
      </c>
      <c r="K94" s="88"/>
      <c r="L94" s="68">
        <v>-2300000</v>
      </c>
    </row>
    <row r="95" spans="1:12" ht="14.4" customHeight="1">
      <c r="B95" s="99" t="s">
        <v>232</v>
      </c>
      <c r="D95" s="66">
        <v>13</v>
      </c>
      <c r="E95" s="66"/>
      <c r="F95" s="63">
        <v>-7518</v>
      </c>
      <c r="G95" s="87"/>
      <c r="H95" s="68">
        <v>-624</v>
      </c>
      <c r="I95" s="87"/>
      <c r="J95" s="63">
        <v>-730</v>
      </c>
      <c r="K95" s="88"/>
      <c r="L95" s="68">
        <v>-225</v>
      </c>
    </row>
    <row r="96" spans="1:12" ht="11.4" customHeight="1">
      <c r="A96" s="102" t="s">
        <v>203</v>
      </c>
      <c r="B96" s="102"/>
      <c r="C96" s="102"/>
      <c r="E96" s="66"/>
      <c r="F96" s="53">
        <f>SUM(F88:F95)</f>
        <v>1990196</v>
      </c>
      <c r="G96" s="87"/>
      <c r="H96" s="103">
        <f>SUM(H88:H95)</f>
        <v>2658688</v>
      </c>
      <c r="I96" s="87"/>
      <c r="J96" s="53">
        <f>SUM(J88:J95)</f>
        <v>1831532</v>
      </c>
      <c r="K96" s="88"/>
      <c r="L96" s="103">
        <f>SUM(L88:L95)</f>
        <v>854506</v>
      </c>
    </row>
    <row r="97" spans="1:12" ht="9.9" customHeight="1">
      <c r="A97" s="72"/>
      <c r="B97" s="65"/>
      <c r="C97" s="65"/>
      <c r="E97" s="66"/>
      <c r="F97" s="63"/>
      <c r="G97" s="87"/>
      <c r="I97" s="87"/>
      <c r="J97" s="63"/>
      <c r="K97" s="88"/>
    </row>
    <row r="98" spans="1:12" ht="14.4" customHeight="1">
      <c r="A98" s="112" t="s">
        <v>204</v>
      </c>
      <c r="B98" s="112"/>
      <c r="C98" s="112"/>
      <c r="E98" s="66"/>
      <c r="F98" s="63">
        <f>F55+F84+F96</f>
        <v>912558</v>
      </c>
      <c r="G98" s="87"/>
      <c r="H98" s="68">
        <f>H55+H84+H96</f>
        <v>129472</v>
      </c>
      <c r="I98" s="87"/>
      <c r="J98" s="63">
        <f>J55+J84+J96</f>
        <v>409259</v>
      </c>
      <c r="K98" s="88"/>
      <c r="L98" s="68">
        <f>L55+L84+L96</f>
        <v>156357</v>
      </c>
    </row>
    <row r="99" spans="1:12" ht="14.4" customHeight="1">
      <c r="A99" s="113" t="s">
        <v>95</v>
      </c>
      <c r="B99" s="65"/>
      <c r="C99" s="65"/>
      <c r="E99" s="66"/>
      <c r="F99" s="63">
        <v>880137</v>
      </c>
      <c r="G99" s="87"/>
      <c r="H99" s="68">
        <v>1141622</v>
      </c>
      <c r="I99" s="87"/>
      <c r="J99" s="63">
        <v>580761</v>
      </c>
      <c r="K99" s="88"/>
      <c r="L99" s="68">
        <v>772368</v>
      </c>
    </row>
    <row r="100" spans="1:12" ht="14.4" customHeight="1">
      <c r="A100" s="113" t="s">
        <v>238</v>
      </c>
      <c r="B100" s="65"/>
      <c r="C100" s="65"/>
      <c r="E100" s="66"/>
      <c r="F100" s="62">
        <v>-392</v>
      </c>
      <c r="G100" s="87"/>
      <c r="H100" s="77">
        <v>2</v>
      </c>
      <c r="I100" s="87"/>
      <c r="J100" s="62">
        <v>0</v>
      </c>
      <c r="K100" s="88"/>
      <c r="L100" s="77">
        <v>0</v>
      </c>
    </row>
    <row r="101" spans="1:12" ht="6" customHeight="1">
      <c r="A101" s="72"/>
      <c r="B101" s="65"/>
      <c r="C101" s="65"/>
      <c r="E101" s="66"/>
      <c r="F101" s="63"/>
      <c r="G101" s="87"/>
      <c r="I101" s="87"/>
      <c r="J101" s="63"/>
      <c r="K101" s="88"/>
    </row>
    <row r="102" spans="1:12" ht="14.4" customHeight="1" thickBot="1">
      <c r="A102" s="112" t="s">
        <v>96</v>
      </c>
      <c r="B102" s="65"/>
      <c r="C102" s="65"/>
      <c r="E102" s="66"/>
      <c r="F102" s="55">
        <f>SUM(F98:F100)</f>
        <v>1792303</v>
      </c>
      <c r="G102" s="86"/>
      <c r="H102" s="114">
        <f>SUM(H98:H100)</f>
        <v>1271096</v>
      </c>
      <c r="I102" s="86"/>
      <c r="J102" s="55">
        <f>SUM(J98:J100)</f>
        <v>990020</v>
      </c>
      <c r="K102" s="86"/>
      <c r="L102" s="114">
        <f>SUM(L98:L100)</f>
        <v>928725</v>
      </c>
    </row>
    <row r="103" spans="1:12" ht="9.9" customHeight="1" thickTop="1">
      <c r="A103" s="112"/>
      <c r="B103" s="65"/>
      <c r="C103" s="65"/>
      <c r="E103" s="66"/>
      <c r="F103" s="104"/>
      <c r="G103" s="86"/>
      <c r="H103" s="104"/>
      <c r="I103" s="86"/>
      <c r="J103" s="104"/>
      <c r="K103" s="86"/>
      <c r="L103" s="104"/>
    </row>
    <row r="104" spans="1:12" ht="14.4" customHeight="1">
      <c r="A104" s="72" t="s">
        <v>92</v>
      </c>
      <c r="B104" s="65"/>
      <c r="C104" s="65"/>
      <c r="E104" s="66"/>
      <c r="G104" s="87"/>
      <c r="I104" s="87"/>
      <c r="K104" s="88"/>
    </row>
    <row r="105" spans="1:12" ht="6" customHeight="1">
      <c r="A105" s="72"/>
      <c r="B105" s="65"/>
      <c r="C105" s="65"/>
      <c r="E105" s="66"/>
      <c r="G105" s="87"/>
      <c r="I105" s="87"/>
      <c r="K105" s="88"/>
    </row>
    <row r="106" spans="1:12" ht="14.4" customHeight="1">
      <c r="A106" s="94" t="s">
        <v>187</v>
      </c>
      <c r="B106" s="65"/>
      <c r="C106" s="65"/>
      <c r="E106" s="66"/>
      <c r="G106" s="87"/>
      <c r="I106" s="87"/>
      <c r="K106" s="88"/>
    </row>
    <row r="107" spans="1:12" ht="14.4" customHeight="1">
      <c r="A107" s="94"/>
      <c r="B107" s="95" t="s">
        <v>205</v>
      </c>
      <c r="C107" s="65"/>
      <c r="E107" s="66"/>
      <c r="G107" s="87"/>
      <c r="I107" s="87"/>
      <c r="K107" s="88"/>
    </row>
    <row r="108" spans="1:12" ht="6" customHeight="1">
      <c r="A108" s="72"/>
      <c r="B108" s="65"/>
      <c r="C108" s="65"/>
      <c r="E108" s="66"/>
      <c r="F108" s="82"/>
      <c r="G108" s="80"/>
      <c r="H108" s="82"/>
      <c r="I108" s="80"/>
      <c r="J108" s="82"/>
      <c r="K108" s="80"/>
      <c r="L108" s="82"/>
    </row>
    <row r="109" spans="1:12" ht="14.1" customHeight="1">
      <c r="A109" s="95" t="s">
        <v>220</v>
      </c>
      <c r="B109" s="115"/>
      <c r="C109" s="115"/>
      <c r="E109" s="66"/>
      <c r="F109" s="82"/>
      <c r="G109" s="80"/>
      <c r="H109" s="82"/>
      <c r="I109" s="80"/>
      <c r="J109" s="82"/>
      <c r="K109" s="80"/>
      <c r="L109" s="82"/>
    </row>
    <row r="110" spans="1:12" s="115" customFormat="1" ht="14.1" customHeight="1">
      <c r="C110" s="95" t="s">
        <v>221</v>
      </c>
      <c r="F110" s="116">
        <v>951603</v>
      </c>
      <c r="H110" s="115">
        <v>104565</v>
      </c>
      <c r="J110" s="116">
        <v>951603</v>
      </c>
      <c r="L110" s="115">
        <v>104565</v>
      </c>
    </row>
    <row r="111" spans="1:12" ht="14.4" customHeight="1">
      <c r="A111" s="117" t="s">
        <v>206</v>
      </c>
      <c r="B111" s="92"/>
      <c r="E111" s="66"/>
      <c r="F111" s="118">
        <v>55394</v>
      </c>
      <c r="G111" s="83"/>
      <c r="H111" s="68">
        <v>0</v>
      </c>
      <c r="I111" s="119"/>
      <c r="J111" s="63">
        <v>0</v>
      </c>
      <c r="K111" s="87"/>
      <c r="L111" s="68">
        <v>0</v>
      </c>
    </row>
    <row r="112" spans="1:12" ht="24" customHeight="1">
      <c r="D112" s="83"/>
      <c r="F112" s="115"/>
      <c r="G112" s="115"/>
      <c r="H112" s="115"/>
      <c r="I112" s="115"/>
      <c r="J112" s="115"/>
      <c r="K112" s="115"/>
      <c r="L112" s="115"/>
    </row>
    <row r="113" spans="1:12" ht="14.4" customHeight="1">
      <c r="A113" s="113"/>
      <c r="B113" s="65"/>
      <c r="C113" s="65"/>
      <c r="E113" s="66"/>
      <c r="F113" s="181"/>
      <c r="G113" s="182"/>
      <c r="H113" s="181"/>
      <c r="I113" s="182"/>
      <c r="J113" s="181"/>
      <c r="K113" s="183"/>
      <c r="L113" s="181"/>
    </row>
    <row r="114" spans="1:12" ht="14.4" customHeight="1">
      <c r="A114" s="113"/>
      <c r="B114" s="65"/>
      <c r="C114" s="65"/>
      <c r="E114" s="66"/>
      <c r="F114" s="181"/>
      <c r="G114" s="182"/>
      <c r="H114" s="181"/>
      <c r="I114" s="182"/>
      <c r="J114" s="181"/>
      <c r="K114" s="183"/>
      <c r="L114" s="181"/>
    </row>
    <row r="115" spans="1:12" ht="14.4" customHeight="1">
      <c r="A115" s="113"/>
      <c r="B115" s="65"/>
      <c r="C115" s="65"/>
      <c r="E115" s="66"/>
      <c r="F115" s="181"/>
      <c r="G115" s="182"/>
      <c r="H115" s="181"/>
      <c r="I115" s="182"/>
      <c r="J115" s="181"/>
      <c r="K115" s="183"/>
      <c r="L115" s="181"/>
    </row>
    <row r="116" spans="1:12" ht="14.4" customHeight="1">
      <c r="A116" s="113"/>
      <c r="B116" s="65"/>
      <c r="C116" s="65"/>
      <c r="E116" s="66"/>
      <c r="F116" s="181"/>
      <c r="G116" s="182"/>
      <c r="H116" s="181"/>
      <c r="I116" s="182"/>
      <c r="J116" s="181"/>
      <c r="K116" s="183"/>
      <c r="L116" s="181"/>
    </row>
    <row r="117" spans="1:12" ht="14.4" customHeight="1">
      <c r="A117" s="113"/>
      <c r="B117" s="65"/>
      <c r="C117" s="65"/>
      <c r="E117" s="66"/>
      <c r="F117" s="181"/>
      <c r="G117" s="182"/>
      <c r="H117" s="181"/>
      <c r="I117" s="182"/>
      <c r="J117" s="181"/>
      <c r="K117" s="183"/>
      <c r="L117" s="181"/>
    </row>
    <row r="118" spans="1:12" ht="17.25" customHeight="1">
      <c r="A118" s="113"/>
      <c r="B118" s="65"/>
      <c r="C118" s="65"/>
      <c r="E118" s="66"/>
      <c r="F118" s="181"/>
      <c r="G118" s="182"/>
      <c r="H118" s="181"/>
      <c r="I118" s="182"/>
      <c r="J118" s="181"/>
      <c r="K118" s="183"/>
      <c r="L118" s="181"/>
    </row>
    <row r="119" spans="1:12" ht="21.9" customHeight="1">
      <c r="A119" s="195" t="s">
        <v>131</v>
      </c>
      <c r="B119" s="195"/>
      <c r="C119" s="195"/>
      <c r="D119" s="195"/>
      <c r="E119" s="195"/>
      <c r="F119" s="195"/>
      <c r="G119" s="195"/>
      <c r="H119" s="195"/>
      <c r="I119" s="195"/>
      <c r="J119" s="195"/>
      <c r="K119" s="195"/>
      <c r="L119" s="195"/>
    </row>
    <row r="123" spans="1:12" ht="16.5" customHeight="1">
      <c r="J123" s="120"/>
      <c r="L123" s="120"/>
    </row>
    <row r="124" spans="1:12" ht="16.5" customHeight="1">
      <c r="J124" s="120"/>
      <c r="L124" s="120"/>
    </row>
    <row r="125" spans="1:12" ht="16.5" customHeight="1">
      <c r="B125" s="121"/>
      <c r="C125" s="121"/>
    </row>
    <row r="126" spans="1:12" ht="16.5" customHeight="1">
      <c r="B126" s="121"/>
      <c r="C126" s="121"/>
    </row>
    <row r="129" spans="2:3" ht="16.5" customHeight="1">
      <c r="B129" s="121"/>
      <c r="C129" s="121"/>
    </row>
    <row r="130" spans="2:3" ht="16.5" customHeight="1">
      <c r="B130" s="121"/>
      <c r="C130" s="121"/>
    </row>
    <row r="153" ht="3" customHeight="1"/>
    <row r="201" ht="6.6" customHeight="1"/>
  </sheetData>
  <mergeCells count="10">
    <mergeCell ref="F64:H64"/>
    <mergeCell ref="J64:L64"/>
    <mergeCell ref="A119:L119"/>
    <mergeCell ref="F6:H6"/>
    <mergeCell ref="J6:L6"/>
    <mergeCell ref="F7:H7"/>
    <mergeCell ref="J7:L7"/>
    <mergeCell ref="A57:L57"/>
    <mergeCell ref="F63:H63"/>
    <mergeCell ref="J63:L63"/>
  </mergeCells>
  <pageMargins left="0.8" right="0.5" top="0.5" bottom="0.6" header="0.49" footer="0.4"/>
  <pageSetup paperSize="9" scale="94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BS2-5</vt:lpstr>
      <vt:lpstr>PL6</vt:lpstr>
      <vt:lpstr>EQ-CONSO7</vt:lpstr>
      <vt:lpstr>EQ-SC8</vt:lpstr>
      <vt:lpstr>CF9-10</vt:lpstr>
      <vt:lpstr>'BS2-5'!Print_Area</vt:lpstr>
      <vt:lpstr>'EQ-CONSO7'!Print_Area</vt:lpstr>
      <vt:lpstr>'EQ-SC8'!Print_Area</vt:lpstr>
      <vt:lpstr>'PL6'!Print_Area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Watinee Pounganukrou</cp:lastModifiedBy>
  <cp:lastPrinted>2020-05-11T12:59:38Z</cp:lastPrinted>
  <dcterms:created xsi:type="dcterms:W3CDTF">2011-05-06T12:04:42Z</dcterms:created>
  <dcterms:modified xsi:type="dcterms:W3CDTF">2020-05-11T16:00:48Z</dcterms:modified>
</cp:coreProperties>
</file>