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ichayapa_v\Desktop\Set New\"/>
    </mc:Choice>
  </mc:AlternateContent>
  <bookViews>
    <workbookView xWindow="-120" yWindow="-120" windowWidth="20730" windowHeight="11160"/>
  </bookViews>
  <sheets>
    <sheet name="BS" sheetId="19" r:id="rId1"/>
    <sheet name="PL" sheetId="14" r:id="rId2"/>
    <sheet name="CE_Conso" sheetId="17" r:id="rId3"/>
    <sheet name="CE_Separate" sheetId="16" r:id="rId4"/>
    <sheet name="CF" sheetId="18" r:id="rId5"/>
  </sheets>
  <definedNames>
    <definedName name="_xlnm.Print_Area" localSheetId="0">BS!$A$1:$K$90</definedName>
    <definedName name="_xlnm.Print_Area" localSheetId="2">CE_Conso!$A$1:$V$27</definedName>
    <definedName name="_xlnm.Print_Area" localSheetId="3">CE_Separate!$A$1:$N$22</definedName>
    <definedName name="_xlnm.Print_Area" localSheetId="4">CF!$A$1:$J$66</definedName>
    <definedName name="_xlnm.Print_Area" localSheetId="1">PL!$A$1:$J$69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2" i="16" l="1"/>
  <c r="N11" i="16"/>
  <c r="N10" i="16" l="1"/>
  <c r="P15" i="17"/>
  <c r="R15" i="17" s="1"/>
  <c r="V15" i="17" s="1"/>
  <c r="D18" i="17" l="1"/>
  <c r="D19" i="17" l="1"/>
  <c r="D19" i="19" l="1"/>
  <c r="N13" i="16" l="1"/>
  <c r="N14" i="16" s="1"/>
  <c r="L13" i="16"/>
  <c r="L14" i="16" s="1"/>
  <c r="J13" i="16"/>
  <c r="J14" i="16" s="1"/>
  <c r="H13" i="16"/>
  <c r="H14" i="16" s="1"/>
  <c r="F13" i="16"/>
  <c r="F14" i="16" s="1"/>
  <c r="J28" i="19"/>
  <c r="H28" i="19"/>
  <c r="D28" i="19"/>
  <c r="F28" i="19"/>
  <c r="J80" i="19" l="1"/>
  <c r="J82" i="19" s="1"/>
  <c r="F80" i="19"/>
  <c r="F82" i="19" s="1"/>
  <c r="J55" i="19"/>
  <c r="J49" i="19"/>
  <c r="F55" i="19"/>
  <c r="F49" i="19"/>
  <c r="J19" i="19"/>
  <c r="F19" i="19"/>
  <c r="H80" i="19"/>
  <c r="H82" i="19" s="1"/>
  <c r="D80" i="19"/>
  <c r="D82" i="19" s="1"/>
  <c r="H55" i="19"/>
  <c r="D55" i="19"/>
  <c r="H49" i="19"/>
  <c r="D49" i="19"/>
  <c r="H19" i="19"/>
  <c r="D29" i="19"/>
  <c r="D56" i="19" l="1"/>
  <c r="D83" i="19" s="1"/>
  <c r="D84" i="19" s="1"/>
  <c r="J56" i="19"/>
  <c r="J83" i="19" s="1"/>
  <c r="F56" i="19"/>
  <c r="F83" i="19" s="1"/>
  <c r="J29" i="19"/>
  <c r="F29" i="19"/>
  <c r="H56" i="19"/>
  <c r="H83" i="19" s="1"/>
  <c r="H29" i="19"/>
  <c r="H84" i="19" l="1"/>
  <c r="F84" i="19"/>
  <c r="J84" i="19"/>
  <c r="J61" i="18"/>
  <c r="J56" i="18"/>
  <c r="F61" i="18"/>
  <c r="F56" i="18"/>
  <c r="J37" i="14"/>
  <c r="J19" i="14"/>
  <c r="J13" i="14"/>
  <c r="F37" i="14"/>
  <c r="F19" i="14"/>
  <c r="F13" i="14"/>
  <c r="F20" i="14" l="1"/>
  <c r="F25" i="14" s="1"/>
  <c r="J20" i="14"/>
  <c r="J25" i="14" s="1"/>
  <c r="J9" i="18" s="1"/>
  <c r="J23" i="18" s="1"/>
  <c r="J35" i="18" s="1"/>
  <c r="J39" i="18" s="1"/>
  <c r="J62" i="18" s="1"/>
  <c r="J64" i="18" s="1"/>
  <c r="F9" i="18"/>
  <c r="F23" i="18" s="1"/>
  <c r="F35" i="18" s="1"/>
  <c r="F39" i="18" s="1"/>
  <c r="F62" i="18" s="1"/>
  <c r="F64" i="18" s="1"/>
  <c r="F27" i="14"/>
  <c r="F39" i="14" s="1"/>
  <c r="F57" i="14" s="1"/>
  <c r="F55" i="14" s="1"/>
  <c r="P17" i="17"/>
  <c r="R17" i="17" s="1"/>
  <c r="P16" i="17"/>
  <c r="T16" i="17"/>
  <c r="T18" i="17" s="1"/>
  <c r="T19" i="17" s="1"/>
  <c r="N18" i="17"/>
  <c r="N19" i="17" s="1"/>
  <c r="J18" i="17"/>
  <c r="J19" i="17" s="1"/>
  <c r="H18" i="17"/>
  <c r="H19" i="17" s="1"/>
  <c r="F18" i="17"/>
  <c r="F19" i="17" s="1"/>
  <c r="J27" i="14" l="1"/>
  <c r="J39" i="14"/>
  <c r="J55" i="14" s="1"/>
  <c r="J50" i="14"/>
  <c r="F52" i="14"/>
  <c r="F50" i="14" s="1"/>
  <c r="P18" i="17"/>
  <c r="P19" i="17" s="1"/>
  <c r="V17" i="17"/>
  <c r="J19" i="16"/>
  <c r="J20" i="16" s="1"/>
  <c r="H19" i="16"/>
  <c r="H20" i="16" s="1"/>
  <c r="F19" i="16"/>
  <c r="F20" i="16" s="1"/>
  <c r="J24" i="17"/>
  <c r="J25" i="17" s="1"/>
  <c r="H24" i="17"/>
  <c r="H25" i="17" s="1"/>
  <c r="F24" i="17"/>
  <c r="F25" i="17" s="1"/>
  <c r="D24" i="17"/>
  <c r="D25" i="17" s="1"/>
  <c r="H56" i="18" l="1"/>
  <c r="D56" i="18"/>
  <c r="N23" i="17"/>
  <c r="N24" i="17" s="1"/>
  <c r="N25" i="17" s="1"/>
  <c r="H37" i="14"/>
  <c r="L18" i="16" s="1"/>
  <c r="D37" i="14"/>
  <c r="N16" i="16" l="1"/>
  <c r="T22" i="17" l="1"/>
  <c r="T24" i="17" s="1"/>
  <c r="T25" i="17" s="1"/>
  <c r="P23" i="17"/>
  <c r="P22" i="17"/>
  <c r="P21" i="17"/>
  <c r="N18" i="16"/>
  <c r="P24" i="17" l="1"/>
  <c r="P25" i="17" s="1"/>
  <c r="R21" i="17"/>
  <c r="V21" i="17" s="1"/>
  <c r="H26" i="17"/>
  <c r="D26" i="17"/>
  <c r="F26" i="17"/>
  <c r="J26" i="17"/>
  <c r="H21" i="16"/>
  <c r="J21" i="16"/>
  <c r="F21" i="16"/>
  <c r="R23" i="17"/>
  <c r="V23" i="17" l="1"/>
  <c r="T26" i="17" l="1"/>
  <c r="H61" i="18" l="1"/>
  <c r="D61" i="18"/>
  <c r="H19" i="14"/>
  <c r="D19" i="14"/>
  <c r="H13" i="14"/>
  <c r="D13" i="14"/>
  <c r="H20" i="14" l="1"/>
  <c r="D20" i="14"/>
  <c r="D25" i="14" s="1"/>
  <c r="D27" i="14" l="1"/>
  <c r="D9" i="18"/>
  <c r="L16" i="17"/>
  <c r="H25" i="14"/>
  <c r="H27" i="14" l="1"/>
  <c r="H9" i="18"/>
  <c r="H23" i="18" s="1"/>
  <c r="L18" i="17"/>
  <c r="L19" i="17" s="1"/>
  <c r="R16" i="17"/>
  <c r="L17" i="16"/>
  <c r="L19" i="16" s="1"/>
  <c r="L20" i="16" s="1"/>
  <c r="V16" i="17" l="1"/>
  <c r="V18" i="17" s="1"/>
  <c r="V19" i="17" s="1"/>
  <c r="R18" i="17"/>
  <c r="R19" i="17" s="1"/>
  <c r="H35" i="18"/>
  <c r="H39" i="18" s="1"/>
  <c r="H62" i="18" s="1"/>
  <c r="H64" i="18" s="1"/>
  <c r="H65" i="18" s="1"/>
  <c r="D23" i="18"/>
  <c r="D35" i="18" s="1"/>
  <c r="D39" i="18" s="1"/>
  <c r="D62" i="18" s="1"/>
  <c r="D64" i="18" s="1"/>
  <c r="D65" i="18" s="1"/>
  <c r="N17" i="16"/>
  <c r="N19" i="16" s="1"/>
  <c r="N20" i="16" s="1"/>
  <c r="D39" i="14"/>
  <c r="D57" i="14" s="1"/>
  <c r="D55" i="14" s="1"/>
  <c r="D52" i="14"/>
  <c r="D50" i="14" s="1"/>
  <c r="L22" i="17" s="1"/>
  <c r="L24" i="17" s="1"/>
  <c r="L25" i="17" s="1"/>
  <c r="H39" i="14"/>
  <c r="H55" i="14" l="1"/>
  <c r="H50" i="14"/>
  <c r="R22" i="17"/>
  <c r="R24" i="17" s="1"/>
  <c r="R25" i="17" s="1"/>
  <c r="V22" i="17" l="1"/>
  <c r="V24" i="17" s="1"/>
  <c r="V25" i="17" s="1"/>
  <c r="L21" i="16"/>
  <c r="L26" i="17" l="1"/>
  <c r="R26" i="17" l="1"/>
  <c r="N21" i="16"/>
  <c r="V26" i="17" l="1"/>
</calcChain>
</file>

<file path=xl/sharedStrings.xml><?xml version="1.0" encoding="utf-8"?>
<sst xmlns="http://schemas.openxmlformats.org/spreadsheetml/2006/main" count="304" uniqueCount="199">
  <si>
    <t xml:space="preserve"> </t>
  </si>
  <si>
    <t>Statement of financial position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</si>
  <si>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</si>
  <si>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</si>
  <si>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</si>
  <si>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</si>
  <si>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</si>
  <si>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</si>
  <si>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</si>
  <si>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</si>
  <si>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</si>
  <si>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</si>
  <si>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>Statement of financial position (continued)</t>
  </si>
  <si>
    <t>Statement of comprehensive income</t>
  </si>
  <si>
    <t xml:space="preserve">Cash flow statement </t>
  </si>
  <si>
    <t xml:space="preserve">Statement of changes in shareholders' equity </t>
  </si>
  <si>
    <t>Statement of changes in shareholders' equity (continued)</t>
  </si>
  <si>
    <t>Retained earnings</t>
  </si>
  <si>
    <t>Appropriated</t>
  </si>
  <si>
    <t>Unappropriated</t>
  </si>
  <si>
    <t>Total</t>
  </si>
  <si>
    <t>share capital</t>
  </si>
  <si>
    <t>Restricted bank deposits</t>
  </si>
  <si>
    <t>Property, plant and equipment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</si>
  <si>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</si>
  <si>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</si>
  <si>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</si>
  <si>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</si>
  <si>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</si>
  <si>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</si>
  <si>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</si>
  <si>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</si>
  <si>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</si>
  <si>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</si>
  <si>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</si>
  <si>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</si>
  <si>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</si>
  <si>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</si>
  <si>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</si>
  <si>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Appropriated - statutory reserve</t>
  </si>
  <si>
    <t xml:space="preserve">   Unappropriated</t>
  </si>
  <si>
    <t>Equity attributable to owners of the Company</t>
  </si>
  <si>
    <t>Total shareholders' equity</t>
  </si>
  <si>
    <t>Total liabilities and shareholders' equity</t>
  </si>
  <si>
    <t>Profit or loss:</t>
  </si>
  <si>
    <t>Revenues</t>
  </si>
  <si>
    <t>Sales</t>
  </si>
  <si>
    <t>Other income</t>
  </si>
  <si>
    <t>Total revenues</t>
  </si>
  <si>
    <t>Expenses</t>
  </si>
  <si>
    <t>Cost of sales</t>
  </si>
  <si>
    <t>Selling expenses</t>
  </si>
  <si>
    <t>Administrative expenses</t>
  </si>
  <si>
    <t>Total expenses</t>
  </si>
  <si>
    <t>Finance cost</t>
  </si>
  <si>
    <t>Income tax expenses</t>
  </si>
  <si>
    <t>Profit before income tax expenses</t>
  </si>
  <si>
    <t>Profit attributable to:</t>
  </si>
  <si>
    <t>Equity holders of the Company</t>
  </si>
  <si>
    <t>Total comprehensive income attributable to:</t>
  </si>
  <si>
    <t>Earnings per share</t>
  </si>
  <si>
    <t>Basic earnings per share</t>
  </si>
  <si>
    <t xml:space="preserve">   Profit attributable to equity holders of the Company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</si>
  <si>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</si>
  <si>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</si>
  <si>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</si>
  <si>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</si>
  <si>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Cash received from interest income</t>
  </si>
  <si>
    <t xml:space="preserve">   Cash paid for interest expenses</t>
  </si>
  <si>
    <t xml:space="preserve">   Trade and other payables</t>
  </si>
  <si>
    <t xml:space="preserve">   Other current liabilities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</si>
  <si>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</si>
  <si>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</si>
  <si>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</si>
  <si>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</si>
  <si>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 xml:space="preserve">   operating assets and liabilities</t>
  </si>
  <si>
    <t xml:space="preserve">   Interest income</t>
  </si>
  <si>
    <t xml:space="preserve">   Interest expenses</t>
  </si>
  <si>
    <t xml:space="preserve">   Provision for long-term employee benefits </t>
  </si>
  <si>
    <t>Acquisition of property, plant and equipment</t>
  </si>
  <si>
    <t>Repayment of long-term loans</t>
  </si>
  <si>
    <t>Installation service revenue</t>
  </si>
  <si>
    <t>Installation service costs</t>
  </si>
  <si>
    <t xml:space="preserve">   under common control</t>
  </si>
  <si>
    <t>Current portion of long-term loans</t>
  </si>
  <si>
    <t>Long-term loans, net of current portion</t>
  </si>
  <si>
    <t xml:space="preserve">Retained earnings </t>
  </si>
  <si>
    <t>Profit from operating activities before changes in</t>
  </si>
  <si>
    <t>Operating assets (increase) decrease</t>
  </si>
  <si>
    <t>Operating liabilities increase (decrease)</t>
  </si>
  <si>
    <t>Share premium</t>
  </si>
  <si>
    <t xml:space="preserve">   Cash paid for income tax</t>
  </si>
  <si>
    <t>Other comprehensive income:</t>
  </si>
  <si>
    <t>Note</t>
  </si>
  <si>
    <t>Directors</t>
  </si>
  <si>
    <t>Statement of comprehensive income (continued)</t>
  </si>
  <si>
    <t>Non-controlling interests of the subsidiary</t>
  </si>
  <si>
    <t>Short-term loans from financial institutions</t>
  </si>
  <si>
    <t>Communication &amp; System Solution Public Company Limited and its subsidiaries</t>
  </si>
  <si>
    <t>Investments in subsidiaries</t>
  </si>
  <si>
    <t>(Unaudited but reviewed)</t>
  </si>
  <si>
    <t>(Unit: Thousand Baht, except earnings per share expressed in Baht)</t>
  </si>
  <si>
    <t>Profit for the period</t>
  </si>
  <si>
    <t>Other comprehensive income for the period</t>
  </si>
  <si>
    <t>Total comprehensive income for the period</t>
  </si>
  <si>
    <t>(Unit: Thousand Baht)</t>
  </si>
  <si>
    <t>Cash flows from operating activities</t>
  </si>
  <si>
    <t>Cash flows from investing activities</t>
  </si>
  <si>
    <t>Proceed from sales of property, plant and equipment</t>
  </si>
  <si>
    <t>Cash flows from financing activities</t>
  </si>
  <si>
    <t>Repayment of liabilities under financial lease agreements</t>
  </si>
  <si>
    <t>Cash and cash equivalents at beginning of period</t>
  </si>
  <si>
    <t>Cash and cash equivalents at end of period</t>
  </si>
  <si>
    <t xml:space="preserve">Total comprehensive income for the period </t>
  </si>
  <si>
    <t>(Audited)</t>
  </si>
  <si>
    <t xml:space="preserve">Communication &amp; System Solution Public Company Limited and its subsidiaries </t>
  </si>
  <si>
    <t>Total equity</t>
  </si>
  <si>
    <t>Equity attributable</t>
  </si>
  <si>
    <t>Issued and</t>
  </si>
  <si>
    <t>attributable to</t>
  </si>
  <si>
    <t xml:space="preserve"> to non-controlling</t>
  </si>
  <si>
    <t xml:space="preserve"> combination under</t>
  </si>
  <si>
    <t>owners of</t>
  </si>
  <si>
    <t xml:space="preserve"> interests of</t>
  </si>
  <si>
    <t>shareholders'</t>
  </si>
  <si>
    <t>common control</t>
  </si>
  <si>
    <t>the Company</t>
  </si>
  <si>
    <t>the subsidiary</t>
  </si>
  <si>
    <t>equity</t>
  </si>
  <si>
    <t>Goodwill</t>
  </si>
  <si>
    <t xml:space="preserve">(Unaudited </t>
  </si>
  <si>
    <t>but reviewed)</t>
  </si>
  <si>
    <t>Income tax payable</t>
  </si>
  <si>
    <t>Deferred tax liabilities</t>
  </si>
  <si>
    <t>Deferred tax assets</t>
  </si>
  <si>
    <t>Cash flow statement (continued)</t>
  </si>
  <si>
    <t>from business</t>
  </si>
  <si>
    <t>The accompanying notes are an integral part of the interim financial statements.</t>
  </si>
  <si>
    <t xml:space="preserve">      1,176,073,769 ordinary shares of Baht 0.5 each</t>
  </si>
  <si>
    <t xml:space="preserve">      1,175,739,089 ordinary shares of Baht 0.5 each</t>
  </si>
  <si>
    <t>Other components of shareholders' equity</t>
  </si>
  <si>
    <t>Non-controlling interests of the subsidiaries</t>
  </si>
  <si>
    <t>Other comprehensive income</t>
  </si>
  <si>
    <t>Share of other</t>
  </si>
  <si>
    <t>Total other</t>
  </si>
  <si>
    <t>comprehensive income</t>
  </si>
  <si>
    <t>components of</t>
  </si>
  <si>
    <t>from investment</t>
  </si>
  <si>
    <t xml:space="preserve">Other comprehensive income to be reclassified </t>
  </si>
  <si>
    <t xml:space="preserve">    to profit or loss in subsequent periods:</t>
  </si>
  <si>
    <t xml:space="preserve">   Gain on disposal of property, plant and equipment</t>
  </si>
  <si>
    <t xml:space="preserve">   Reduction of cost of inventory to </t>
  </si>
  <si>
    <t xml:space="preserve">     net realisable value (reversal)</t>
  </si>
  <si>
    <t>Balance as at 31 March 2019</t>
  </si>
  <si>
    <t xml:space="preserve">Other comprehensive income not to be reclassified </t>
  </si>
  <si>
    <t>Actuarial losses, net of income tax</t>
  </si>
  <si>
    <t>Increase in investment in associated company</t>
  </si>
  <si>
    <t xml:space="preserve">   Allowance for doubtful accounts</t>
  </si>
  <si>
    <t>Decrease in restricted bank deposits</t>
  </si>
  <si>
    <t>Net cash flows used in investing activities</t>
  </si>
  <si>
    <t>Net increase (decrease) in cash and cash equivalents</t>
  </si>
  <si>
    <t>Share of other comprehensive income from investments</t>
  </si>
  <si>
    <t xml:space="preserve">   in associated companies</t>
  </si>
  <si>
    <t>Cash flows from (used in) operating activities</t>
  </si>
  <si>
    <t>Share of loss from investment in associated companies</t>
  </si>
  <si>
    <t xml:space="preserve">  in associated companies</t>
  </si>
  <si>
    <t>For the three-month period ended 31 March 2020</t>
  </si>
  <si>
    <t>Balance as at 31 March 2020</t>
  </si>
  <si>
    <t xml:space="preserve">Contract assets </t>
  </si>
  <si>
    <t>Short-term loans to associate</t>
  </si>
  <si>
    <t>Costs to fulfil contracts with customers</t>
  </si>
  <si>
    <t>Investment in associates</t>
  </si>
  <si>
    <t>Contract liabilities</t>
  </si>
  <si>
    <t>Other current financial assets</t>
  </si>
  <si>
    <t>Finance income</t>
  </si>
  <si>
    <t>Impairment loss on financial assets</t>
  </si>
  <si>
    <t>Balance as at 1 January 2020</t>
  </si>
  <si>
    <t xml:space="preserve">   Contract assets</t>
  </si>
  <si>
    <t xml:space="preserve">   Costs to fulfil contracts with customers</t>
  </si>
  <si>
    <t xml:space="preserve">   Contract liabilities</t>
  </si>
  <si>
    <t xml:space="preserve">Increase in short-term loans from financial institutions </t>
  </si>
  <si>
    <t>31 March 2020</t>
  </si>
  <si>
    <t>31 December 2019</t>
  </si>
  <si>
    <t>As at 31 March 2020</t>
  </si>
  <si>
    <t>Net cash flows used in operating activities</t>
  </si>
  <si>
    <t>Net cash flows from financing activities</t>
  </si>
  <si>
    <t xml:space="preserve">Current portion of lease liabilities </t>
  </si>
  <si>
    <t xml:space="preserve">   Issued and fully paid</t>
  </si>
  <si>
    <t xml:space="preserve">Surplus resulting from business combination </t>
  </si>
  <si>
    <t>Profit from operating activities</t>
  </si>
  <si>
    <t>fully paid</t>
  </si>
  <si>
    <t xml:space="preserve">Balance as at 1 January 2019 </t>
  </si>
  <si>
    <t>Surplus resulting</t>
  </si>
  <si>
    <t>Issued and fully paid</t>
  </si>
  <si>
    <t>Balance as at 1 January 2019</t>
  </si>
  <si>
    <t xml:space="preserve">   Share of loss from investments in associated companies</t>
  </si>
  <si>
    <t xml:space="preserve">   Unrealised loss on exchange</t>
  </si>
  <si>
    <t>Cash paid for short-term loans to associated company</t>
  </si>
  <si>
    <t>Lease liabilities, net fo current portion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</si>
</sst>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0.0%"/>
    <numFmt numFmtId="192" formatCode="dd\-mmm\-yy_)"/>
    <numFmt numFmtId="193" formatCode="0.00_)"/>
    <numFmt numFmtId="194" formatCode="#,##0.00\ &quot;F&quot;;\-#,##0.00\ &quot;F&quot;"/>
    <numFmt numFmtId="195" formatCode="_(* #,##0.00_);_(* \(#,##0.00\);_(* &quot;-&quot;_);_(@_)"/>
  </numFmts>
  <fonts count="15">
    <font>
      <sz val="10"/>
      <color theme="1"/>
      <name val="Arial"/>
      <family val="2"/>
    </font>
    <font>
      <sz val="10"/>
      <color indexed="8"/>
      <name val="Arial"/>
      <family val="2"/>
    </font>
    <font>
      <sz val="16"/>
      <name val="Angsana New"/>
      <family val="1"/>
    </font>
    <font>
      <sz val="8"/>
      <name val="Arial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trike/>
      <sz val="1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0" fontId="2" fillId="0" borderId="0"/>
    <xf numFmtId="188" fontId="1" fillId="0" borderId="0" applyFont="0" applyFill="0" applyBorder="0" applyAlignment="0" applyProtection="0"/>
    <xf numFmtId="4" fontId="4" fillId="0" borderId="0" applyFont="0" applyFill="0" applyBorder="0" applyAlignment="0" applyProtection="0"/>
    <xf numFmtId="194" fontId="10" fillId="0" borderId="0"/>
    <xf numFmtId="192" fontId="10" fillId="0" borderId="0"/>
    <xf numFmtId="191" fontId="10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12" fillId="0" borderId="0"/>
    <xf numFmtId="193" fontId="13" fillId="0" borderId="0"/>
    <xf numFmtId="0" fontId="4" fillId="0" borderId="0"/>
    <xf numFmtId="10" fontId="11" fillId="0" borderId="0" applyFont="0" applyFill="0" applyBorder="0" applyAlignment="0" applyProtection="0"/>
    <xf numFmtId="1" fontId="11" fillId="0" borderId="2" applyNumberFormat="0" applyFill="0" applyAlignment="0" applyProtection="0">
      <alignment horizontal="center" vertical="center"/>
    </xf>
  </cellStyleXfs>
  <cellXfs count="114">
    <xf numFmtId="0" fontId="0" fillId="0" borderId="0" xfId="0"/>
    <xf numFmtId="0" fontId="5" fillId="0" borderId="0" xfId="0" quotePrefix="1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center" vertical="center"/>
    </xf>
    <xf numFmtId="189" fontId="6" fillId="0" borderId="0" xfId="0" applyNumberFormat="1" applyFont="1" applyFill="1" applyAlignment="1">
      <alignment vertical="center"/>
    </xf>
    <xf numFmtId="0" fontId="6" fillId="0" borderId="0" xfId="0" quotePrefix="1" applyNumberFormat="1" applyFont="1" applyFill="1" applyAlignment="1">
      <alignment horizontal="left" vertical="center"/>
    </xf>
    <xf numFmtId="0" fontId="6" fillId="0" borderId="0" xfId="2" applyNumberFormat="1" applyFont="1" applyFill="1" applyAlignment="1">
      <alignment vertical="center"/>
    </xf>
    <xf numFmtId="187" fontId="6" fillId="0" borderId="0" xfId="0" applyNumberFormat="1" applyFont="1" applyFill="1" applyAlignment="1">
      <alignment horizontal="right" vertical="center"/>
    </xf>
    <xf numFmtId="187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left" vertical="center"/>
    </xf>
    <xf numFmtId="38" fontId="6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Alignment="1">
      <alignment horizontal="right" vertical="center"/>
    </xf>
    <xf numFmtId="189" fontId="5" fillId="0" borderId="0" xfId="0" applyNumberFormat="1" applyFont="1" applyFill="1" applyBorder="1" applyAlignment="1">
      <alignment vertical="center"/>
    </xf>
    <xf numFmtId="189" fontId="5" fillId="0" borderId="0" xfId="0" applyNumberFormat="1" applyFont="1" applyFill="1" applyBorder="1" applyAlignment="1">
      <alignment horizontal="center" vertical="center"/>
    </xf>
    <xf numFmtId="189" fontId="6" fillId="0" borderId="0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89" fontId="6" fillId="0" borderId="0" xfId="0" applyNumberFormat="1" applyFont="1" applyFill="1" applyBorder="1" applyAlignment="1">
      <alignment vertical="center"/>
    </xf>
    <xf numFmtId="189" fontId="6" fillId="0" borderId="0" xfId="0" applyNumberFormat="1" applyFont="1" applyFill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189" fontId="6" fillId="0" borderId="4" xfId="0" applyNumberFormat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187" fontId="6" fillId="0" borderId="4" xfId="0" applyNumberFormat="1" applyFont="1" applyFill="1" applyBorder="1" applyAlignment="1">
      <alignment horizontal="right" vertical="center"/>
    </xf>
    <xf numFmtId="187" fontId="6" fillId="0" borderId="4" xfId="0" applyNumberFormat="1" applyFont="1" applyFill="1" applyBorder="1" applyAlignment="1">
      <alignment vertical="center"/>
    </xf>
    <xf numFmtId="187" fontId="6" fillId="0" borderId="0" xfId="0" applyNumberFormat="1" applyFont="1" applyFill="1" applyBorder="1" applyAlignment="1">
      <alignment vertical="center"/>
    </xf>
    <xf numFmtId="187" fontId="6" fillId="0" borderId="0" xfId="0" applyNumberFormat="1" applyFont="1" applyFill="1" applyBorder="1" applyAlignment="1">
      <alignment horizontal="right" vertical="center"/>
    </xf>
    <xf numFmtId="187" fontId="6" fillId="0" borderId="5" xfId="0" applyNumberFormat="1" applyFont="1" applyFill="1" applyBorder="1" applyAlignment="1">
      <alignment horizontal="right" vertical="center"/>
    </xf>
    <xf numFmtId="189" fontId="6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centerContinuous" vertical="center"/>
    </xf>
    <xf numFmtId="189" fontId="6" fillId="0" borderId="0" xfId="0" applyNumberFormat="1" applyFont="1" applyFill="1" applyAlignment="1">
      <alignment horizontal="centerContinuous" vertical="center"/>
    </xf>
    <xf numFmtId="189" fontId="6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right" vertical="center"/>
    </xf>
    <xf numFmtId="37" fontId="5" fillId="0" borderId="0" xfId="11" applyNumberFormat="1" applyFont="1" applyFill="1" applyAlignment="1">
      <alignment horizontal="center" vertical="center"/>
    </xf>
    <xf numFmtId="37" fontId="5" fillId="0" borderId="0" xfId="11" applyNumberFormat="1" applyFont="1" applyFill="1" applyAlignment="1">
      <alignment vertical="center"/>
    </xf>
    <xf numFmtId="37" fontId="5" fillId="0" borderId="4" xfId="11" applyNumberFormat="1" applyFont="1" applyFill="1" applyBorder="1" applyAlignment="1">
      <alignment horizontal="center" vertical="center"/>
    </xf>
    <xf numFmtId="37" fontId="5" fillId="0" borderId="0" xfId="11" applyNumberFormat="1" applyFont="1" applyFill="1" applyBorder="1" applyAlignment="1">
      <alignment horizontal="center" vertical="center"/>
    </xf>
    <xf numFmtId="37" fontId="7" fillId="0" borderId="0" xfId="11" applyNumberFormat="1" applyFont="1" applyFill="1" applyAlignment="1">
      <alignment horizontal="center" vertical="center"/>
    </xf>
    <xf numFmtId="0" fontId="6" fillId="0" borderId="0" xfId="11" applyFont="1" applyFill="1" applyAlignment="1">
      <alignment vertical="center"/>
    </xf>
    <xf numFmtId="0" fontId="7" fillId="0" borderId="0" xfId="11" applyNumberFormat="1" applyFont="1" applyFill="1" applyBorder="1" applyAlignment="1">
      <alignment horizontal="center" vertical="center"/>
    </xf>
    <xf numFmtId="0" fontId="7" fillId="0" borderId="0" xfId="11" applyNumberFormat="1" applyFont="1" applyFill="1" applyBorder="1" applyAlignment="1">
      <alignment horizontal="right" vertical="center"/>
    </xf>
    <xf numFmtId="0" fontId="6" fillId="0" borderId="0" xfId="11" applyNumberFormat="1" applyFont="1" applyFill="1" applyBorder="1" applyAlignment="1">
      <alignment horizontal="center" vertical="center"/>
    </xf>
    <xf numFmtId="0" fontId="6" fillId="0" borderId="0" xfId="1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187" fontId="6" fillId="0" borderId="0" xfId="2" applyNumberFormat="1" applyFont="1" applyFill="1" applyAlignment="1">
      <alignment horizontal="right" vertical="center"/>
    </xf>
    <xf numFmtId="0" fontId="6" fillId="0" borderId="0" xfId="1" applyNumberFormat="1" applyFont="1" applyFill="1" applyAlignment="1">
      <alignment vertical="center"/>
    </xf>
    <xf numFmtId="187" fontId="6" fillId="0" borderId="3" xfId="0" applyNumberFormat="1" applyFont="1" applyFill="1" applyBorder="1" applyAlignment="1">
      <alignment horizontal="right" vertical="center"/>
    </xf>
    <xf numFmtId="187" fontId="6" fillId="0" borderId="0" xfId="2" applyNumberFormat="1" applyFont="1" applyFill="1" applyBorder="1" applyAlignment="1">
      <alignment horizontal="right" vertical="center"/>
    </xf>
    <xf numFmtId="190" fontId="6" fillId="0" borderId="0" xfId="0" applyNumberFormat="1" applyFont="1" applyFill="1" applyAlignment="1">
      <alignment vertical="center"/>
    </xf>
    <xf numFmtId="1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190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right" vertical="center"/>
    </xf>
    <xf numFmtId="190" fontId="5" fillId="0" borderId="0" xfId="0" applyNumberFormat="1" applyFont="1" applyFill="1" applyAlignment="1">
      <alignment vertical="center"/>
    </xf>
    <xf numFmtId="1" fontId="5" fillId="0" borderId="0" xfId="0" applyNumberFormat="1" applyFont="1" applyFill="1" applyAlignment="1">
      <alignment horizontal="center" vertical="center"/>
    </xf>
    <xf numFmtId="18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187" fontId="6" fillId="0" borderId="6" xfId="0" applyNumberFormat="1" applyFont="1" applyFill="1" applyBorder="1" applyAlignment="1">
      <alignment horizontal="right" vertical="center"/>
    </xf>
    <xf numFmtId="187" fontId="5" fillId="0" borderId="0" xfId="0" applyNumberFormat="1" applyFont="1" applyFill="1" applyBorder="1" applyAlignment="1">
      <alignment horizontal="right" vertical="center"/>
    </xf>
    <xf numFmtId="0" fontId="5" fillId="0" borderId="0" xfId="11" applyFont="1" applyFill="1" applyAlignment="1">
      <alignment vertical="center"/>
    </xf>
    <xf numFmtId="187" fontId="6" fillId="0" borderId="0" xfId="0" applyNumberFormat="1" applyFont="1" applyFill="1" applyBorder="1" applyAlignment="1">
      <alignment horizontal="center" vertical="center"/>
    </xf>
    <xf numFmtId="0" fontId="6" fillId="0" borderId="0" xfId="1" applyNumberFormat="1" applyFont="1" applyFill="1" applyBorder="1" applyAlignment="1">
      <alignment vertical="center"/>
    </xf>
    <xf numFmtId="1" fontId="6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187" fontId="8" fillId="0" borderId="0" xfId="0" applyNumberFormat="1" applyFont="1" applyFill="1" applyBorder="1" applyAlignment="1">
      <alignment horizontal="center" vertical="center"/>
    </xf>
    <xf numFmtId="187" fontId="6" fillId="0" borderId="5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189" fontId="7" fillId="0" borderId="0" xfId="0" applyNumberFormat="1" applyFont="1" applyFill="1" applyAlignment="1">
      <alignment horizontal="right" vertical="center"/>
    </xf>
    <xf numFmtId="37" fontId="5" fillId="0" borderId="0" xfId="11" applyNumberFormat="1" applyFont="1" applyFill="1" applyAlignment="1">
      <alignment horizontal="left" vertical="center"/>
    </xf>
    <xf numFmtId="37" fontId="6" fillId="0" borderId="0" xfId="11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left" vertical="center"/>
    </xf>
    <xf numFmtId="189" fontId="5" fillId="0" borderId="0" xfId="0" applyNumberFormat="1" applyFont="1" applyFill="1" applyAlignment="1">
      <alignment vertical="center"/>
    </xf>
    <xf numFmtId="189" fontId="6" fillId="0" borderId="0" xfId="2" applyNumberFormat="1" applyFont="1" applyFill="1" applyBorder="1" applyAlignment="1">
      <alignment horizontal="right" vertical="center"/>
    </xf>
    <xf numFmtId="187" fontId="6" fillId="0" borderId="4" xfId="2" applyNumberFormat="1" applyFont="1" applyFill="1" applyBorder="1" applyAlignment="1">
      <alignment horizontal="right" vertical="center"/>
    </xf>
    <xf numFmtId="37" fontId="6" fillId="0" borderId="0" xfId="11" applyNumberFormat="1" applyFont="1" applyFill="1" applyBorder="1" applyAlignment="1">
      <alignment horizontal="left" vertical="center"/>
    </xf>
    <xf numFmtId="189" fontId="6" fillId="0" borderId="0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189" fontId="9" fillId="0" borderId="0" xfId="0" applyNumberFormat="1" applyFont="1" applyFill="1" applyAlignment="1">
      <alignment vertical="center"/>
    </xf>
    <xf numFmtId="37" fontId="6" fillId="0" borderId="0" xfId="11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Continuous" vertical="center"/>
    </xf>
    <xf numFmtId="189" fontId="6" fillId="0" borderId="0" xfId="0" quotePrefix="1" applyNumberFormat="1" applyFont="1" applyFill="1" applyAlignment="1">
      <alignment horizontal="centerContinuous" vertical="center"/>
    </xf>
    <xf numFmtId="37" fontId="14" fillId="0" borderId="0" xfId="11" applyNumberFormat="1" applyFont="1" applyFill="1" applyAlignment="1">
      <alignment horizontal="center" vertical="center"/>
    </xf>
    <xf numFmtId="37" fontId="5" fillId="0" borderId="4" xfId="11" applyNumberFormat="1" applyFont="1" applyFill="1" applyBorder="1" applyAlignment="1">
      <alignment vertical="center"/>
    </xf>
    <xf numFmtId="49" fontId="7" fillId="0" borderId="0" xfId="11" applyNumberFormat="1" applyFont="1" applyFill="1" applyBorder="1" applyAlignment="1">
      <alignment horizontal="center" vertical="center"/>
    </xf>
    <xf numFmtId="49" fontId="6" fillId="0" borderId="0" xfId="11" applyNumberFormat="1" applyFont="1" applyFill="1" applyBorder="1" applyAlignment="1">
      <alignment horizontal="center" vertical="center"/>
    </xf>
    <xf numFmtId="0" fontId="6" fillId="4" borderId="0" xfId="0" applyNumberFormat="1" applyFont="1" applyFill="1" applyBorder="1" applyAlignment="1">
      <alignment horizontal="center" vertical="center"/>
    </xf>
    <xf numFmtId="0" fontId="7" fillId="4" borderId="0" xfId="0" applyNumberFormat="1" applyFont="1" applyFill="1" applyBorder="1" applyAlignment="1">
      <alignment vertical="center"/>
    </xf>
    <xf numFmtId="0" fontId="6" fillId="0" borderId="0" xfId="0" applyNumberFormat="1" applyFont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187" fontId="6" fillId="0" borderId="0" xfId="0" applyNumberFormat="1" applyFont="1" applyFill="1" applyAlignment="1">
      <alignment horizontal="center" vertical="center"/>
    </xf>
    <xf numFmtId="187" fontId="6" fillId="0" borderId="3" xfId="0" applyNumberFormat="1" applyFont="1" applyFill="1" applyBorder="1" applyAlignment="1">
      <alignment horizontal="center" vertical="center"/>
    </xf>
    <xf numFmtId="187" fontId="6" fillId="0" borderId="6" xfId="0" applyNumberFormat="1" applyFont="1" applyFill="1" applyBorder="1" applyAlignment="1">
      <alignment vertical="center"/>
    </xf>
    <xf numFmtId="187" fontId="5" fillId="0" borderId="0" xfId="2" applyNumberFormat="1" applyFont="1" applyFill="1" applyAlignment="1">
      <alignment horizontal="right" vertical="center"/>
    </xf>
    <xf numFmtId="187" fontId="6" fillId="0" borderId="8" xfId="0" applyNumberFormat="1" applyFont="1" applyFill="1" applyBorder="1" applyAlignment="1">
      <alignment horizontal="right" vertical="center"/>
    </xf>
    <xf numFmtId="0" fontId="8" fillId="0" borderId="0" xfId="0" quotePrefix="1" applyNumberFormat="1" applyFont="1" applyFill="1" applyAlignment="1">
      <alignment horizontal="center" vertical="center"/>
    </xf>
    <xf numFmtId="0" fontId="6" fillId="0" borderId="7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/>
    </xf>
    <xf numFmtId="0" fontId="8" fillId="0" borderId="0" xfId="0" quotePrefix="1" applyNumberFormat="1" applyFont="1" applyFill="1" applyBorder="1" applyAlignment="1">
      <alignment horizontal="center" vertical="center"/>
    </xf>
    <xf numFmtId="195" fontId="6" fillId="0" borderId="0" xfId="0" applyNumberFormat="1" applyFont="1" applyFill="1" applyAlignment="1">
      <alignment horizontal="right" vertical="center"/>
    </xf>
    <xf numFmtId="188" fontId="6" fillId="0" borderId="6" xfId="2" applyNumberFormat="1" applyFont="1" applyFill="1" applyBorder="1" applyAlignment="1">
      <alignment horizontal="right" vertical="center"/>
    </xf>
    <xf numFmtId="195" fontId="6" fillId="0" borderId="6" xfId="0" applyNumberFormat="1" applyFont="1" applyFill="1" applyBorder="1" applyAlignment="1">
      <alignment horizontal="right" vertical="center"/>
    </xf>
    <xf numFmtId="37" fontId="5" fillId="0" borderId="4" xfId="11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left" vertical="center"/>
    </xf>
    <xf numFmtId="0" fontId="5" fillId="0" borderId="0" xfId="0" quotePrefix="1" applyNumberFormat="1" applyFont="1" applyFill="1" applyAlignment="1">
      <alignment horizontal="left" vertical="center"/>
    </xf>
    <xf numFmtId="189" fontId="5" fillId="0" borderId="4" xfId="0" applyNumberFormat="1" applyFont="1" applyFill="1" applyBorder="1" applyAlignment="1">
      <alignment horizontal="center" vertical="center"/>
    </xf>
    <xf numFmtId="189" fontId="6" fillId="0" borderId="3" xfId="0" applyNumberFormat="1" applyFont="1" applyFill="1" applyBorder="1" applyAlignment="1">
      <alignment horizontal="center" vertical="center"/>
    </xf>
  </cellXfs>
  <cellStyles count="14">
    <cellStyle name="0,0_x000d__x000a_NA_x000d__x000a_" xfId="1"/>
    <cellStyle name="Comma" xfId="2" builtinId="3"/>
    <cellStyle name="Comma 2" xfId="3"/>
    <cellStyle name="comma zerodec" xfId="4"/>
    <cellStyle name="Currency1" xfId="5"/>
    <cellStyle name="Dollar (zero dec)" xfId="6"/>
    <cellStyle name="Grey" xfId="7"/>
    <cellStyle name="Input [yellow]" xfId="8"/>
    <cellStyle name="no dec" xfId="9"/>
    <cellStyle name="Normal" xfId="0" builtinId="0"/>
    <cellStyle name="Normal - Style1" xfId="10"/>
    <cellStyle name="Normal 2" xfId="11"/>
    <cellStyle name="Percent [2]" xfId="12"/>
    <cellStyle name="Quantity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0"/>
  <sheetViews>
    <sheetView showGridLines="0" tabSelected="1" view="pageBreakPreview" topLeftCell="A40" zoomScale="77" zoomScaleNormal="90" zoomScaleSheetLayoutView="77" workbookViewId="0">
      <selection activeCell="D44" sqref="D44"/>
    </sheetView>
  </sheetViews>
  <sheetFormatPr defaultColWidth="10.7109375" defaultRowHeight="24" customHeight="1"/>
  <cols>
    <col min="1" max="1" width="41.85546875" style="8" customWidth="1"/>
    <col min="2" max="2" width="6.85546875" style="96" customWidth="1"/>
    <col min="3" max="3" width="1.42578125" style="3" customWidth="1"/>
    <col min="4" max="4" width="16.28515625" style="3" customWidth="1"/>
    <col min="5" max="5" width="1.42578125" style="3" customWidth="1"/>
    <col min="6" max="6" width="16.28515625" style="3" customWidth="1"/>
    <col min="7" max="7" width="1.42578125" style="3" customWidth="1"/>
    <col min="8" max="8" width="16.28515625" style="3" customWidth="1"/>
    <col min="9" max="9" width="1.42578125" style="3" customWidth="1"/>
    <col min="10" max="10" width="16.28515625" style="3" customWidth="1"/>
    <col min="11" max="11" width="1.42578125" style="3" customWidth="1"/>
    <col min="12" max="16384" width="10.7109375" style="3"/>
  </cols>
  <sheetData>
    <row r="1" spans="1:10" s="34" customFormat="1" ht="24" customHeight="1">
      <c r="A1" s="1" t="s">
        <v>98</v>
      </c>
      <c r="B1" s="87"/>
      <c r="C1" s="33"/>
      <c r="D1" s="33"/>
      <c r="E1" s="33"/>
      <c r="F1" s="33"/>
      <c r="G1" s="33"/>
      <c r="H1" s="33"/>
      <c r="I1" s="33"/>
      <c r="J1" s="33"/>
    </row>
    <row r="2" spans="1:10" s="34" customFormat="1" ht="24" customHeight="1">
      <c r="A2" s="65" t="s">
        <v>1</v>
      </c>
      <c r="B2" s="87"/>
      <c r="C2" s="33"/>
      <c r="D2" s="88"/>
      <c r="E2" s="33"/>
      <c r="F2" s="88"/>
      <c r="G2" s="33"/>
      <c r="H2" s="88"/>
      <c r="I2" s="88"/>
      <c r="J2" s="88"/>
    </row>
    <row r="3" spans="1:10" s="34" customFormat="1" ht="24" customHeight="1">
      <c r="A3" s="65" t="s">
        <v>183</v>
      </c>
      <c r="B3" s="87"/>
      <c r="C3" s="33"/>
      <c r="D3" s="88"/>
      <c r="E3" s="33"/>
      <c r="F3" s="88"/>
      <c r="G3" s="33"/>
      <c r="H3" s="88"/>
      <c r="I3" s="88"/>
      <c r="J3" s="88"/>
    </row>
    <row r="4" spans="1:10" ht="24" customHeight="1">
      <c r="A4" s="32"/>
      <c r="B4" s="87"/>
      <c r="C4" s="33"/>
      <c r="D4" s="36"/>
      <c r="E4" s="33"/>
      <c r="F4" s="36"/>
      <c r="G4" s="33"/>
      <c r="H4" s="36"/>
      <c r="I4" s="36"/>
      <c r="J4" s="13" t="s">
        <v>105</v>
      </c>
    </row>
    <row r="5" spans="1:10" ht="24" customHeight="1">
      <c r="B5" s="89"/>
      <c r="C5" s="38"/>
      <c r="D5" s="90"/>
      <c r="E5" s="39" t="s">
        <v>2</v>
      </c>
      <c r="F5" s="90"/>
      <c r="G5" s="40"/>
      <c r="H5" s="109" t="s">
        <v>3</v>
      </c>
      <c r="I5" s="109"/>
      <c r="J5" s="109"/>
    </row>
    <row r="6" spans="1:10" ht="24" customHeight="1">
      <c r="B6" s="41" t="s">
        <v>93</v>
      </c>
      <c r="C6" s="42"/>
      <c r="D6" s="91" t="s">
        <v>181</v>
      </c>
      <c r="E6" s="92"/>
      <c r="F6" s="91" t="s">
        <v>182</v>
      </c>
      <c r="G6" s="91"/>
      <c r="H6" s="91" t="s">
        <v>181</v>
      </c>
      <c r="I6" s="92"/>
      <c r="J6" s="91" t="s">
        <v>182</v>
      </c>
    </row>
    <row r="7" spans="1:10" ht="24" customHeight="1">
      <c r="B7" s="41"/>
      <c r="C7" s="42"/>
      <c r="D7" s="93" t="s">
        <v>130</v>
      </c>
      <c r="E7" s="94"/>
      <c r="F7" s="93" t="s">
        <v>114</v>
      </c>
      <c r="G7" s="91"/>
      <c r="H7" s="93" t="s">
        <v>130</v>
      </c>
      <c r="I7" s="94"/>
      <c r="J7" s="93" t="s">
        <v>114</v>
      </c>
    </row>
    <row r="8" spans="1:10" ht="24" customHeight="1">
      <c r="B8" s="41"/>
      <c r="C8" s="42"/>
      <c r="D8" s="93" t="s">
        <v>131</v>
      </c>
      <c r="E8" s="94"/>
      <c r="F8" s="95"/>
      <c r="G8" s="91"/>
      <c r="H8" s="93" t="s">
        <v>131</v>
      </c>
      <c r="I8" s="94"/>
      <c r="J8" s="95"/>
    </row>
    <row r="9" spans="1:10" ht="24" customHeight="1">
      <c r="A9" s="65" t="s">
        <v>4</v>
      </c>
    </row>
    <row r="10" spans="1:10" ht="24" customHeight="1">
      <c r="A10" s="65" t="s">
        <v>5</v>
      </c>
      <c r="B10" s="25"/>
    </row>
    <row r="11" spans="1:10" ht="24" customHeight="1">
      <c r="A11" s="42" t="s">
        <v>6</v>
      </c>
      <c r="B11" s="25"/>
      <c r="D11" s="49">
        <v>208333</v>
      </c>
      <c r="E11" s="49"/>
      <c r="F11" s="49">
        <v>332372</v>
      </c>
      <c r="G11" s="49"/>
      <c r="H11" s="49">
        <v>41825</v>
      </c>
      <c r="I11" s="49"/>
      <c r="J11" s="49">
        <v>137395</v>
      </c>
    </row>
    <row r="12" spans="1:10" ht="24" customHeight="1">
      <c r="A12" s="42" t="s">
        <v>7</v>
      </c>
      <c r="B12" s="25">
        <v>4</v>
      </c>
      <c r="D12" s="49">
        <v>1297568</v>
      </c>
      <c r="E12" s="49"/>
      <c r="F12" s="49">
        <v>1024671</v>
      </c>
      <c r="G12" s="49"/>
      <c r="H12" s="49">
        <v>1123781</v>
      </c>
      <c r="I12" s="49"/>
      <c r="J12" s="49">
        <v>850029</v>
      </c>
    </row>
    <row r="13" spans="1:10" ht="24" customHeight="1">
      <c r="A13" s="42" t="s">
        <v>168</v>
      </c>
      <c r="B13" s="25">
        <v>5</v>
      </c>
      <c r="D13" s="49">
        <v>175994</v>
      </c>
      <c r="E13" s="49"/>
      <c r="F13" s="49">
        <v>172970</v>
      </c>
      <c r="G13" s="49"/>
      <c r="H13" s="49">
        <v>93613</v>
      </c>
      <c r="I13" s="49"/>
      <c r="J13" s="49">
        <v>104927</v>
      </c>
    </row>
    <row r="14" spans="1:10" ht="24" customHeight="1">
      <c r="A14" s="42" t="s">
        <v>169</v>
      </c>
      <c r="B14" s="25">
        <v>3</v>
      </c>
      <c r="D14" s="49">
        <v>322834</v>
      </c>
      <c r="E14" s="49"/>
      <c r="F14" s="49">
        <v>297655</v>
      </c>
      <c r="G14" s="49"/>
      <c r="H14" s="49">
        <v>322834</v>
      </c>
      <c r="I14" s="49"/>
      <c r="J14" s="49">
        <v>297655</v>
      </c>
    </row>
    <row r="15" spans="1:10" ht="24" customHeight="1">
      <c r="A15" s="42" t="s">
        <v>170</v>
      </c>
      <c r="B15" s="25">
        <v>6</v>
      </c>
      <c r="D15" s="49">
        <v>137180</v>
      </c>
      <c r="E15" s="49"/>
      <c r="F15" s="49">
        <v>142810</v>
      </c>
      <c r="G15" s="49"/>
      <c r="H15" s="49">
        <v>78509</v>
      </c>
      <c r="I15" s="49"/>
      <c r="J15" s="49">
        <v>79970</v>
      </c>
    </row>
    <row r="16" spans="1:10" ht="24" customHeight="1">
      <c r="A16" s="42" t="s">
        <v>8</v>
      </c>
      <c r="B16" s="25">
        <v>7</v>
      </c>
      <c r="D16" s="49">
        <v>621096</v>
      </c>
      <c r="E16" s="49"/>
      <c r="F16" s="49">
        <v>629393</v>
      </c>
      <c r="G16" s="49"/>
      <c r="H16" s="49">
        <v>518482</v>
      </c>
      <c r="I16" s="49"/>
      <c r="J16" s="49">
        <v>526777</v>
      </c>
    </row>
    <row r="17" spans="1:11" ht="24" customHeight="1">
      <c r="A17" s="42" t="s">
        <v>173</v>
      </c>
      <c r="B17" s="25"/>
      <c r="D17" s="49">
        <v>622</v>
      </c>
      <c r="E17" s="49"/>
      <c r="F17" s="49">
        <v>0</v>
      </c>
      <c r="G17" s="49"/>
      <c r="H17" s="49">
        <v>622</v>
      </c>
      <c r="I17" s="49"/>
      <c r="J17" s="49">
        <v>0</v>
      </c>
    </row>
    <row r="18" spans="1:11" ht="24" customHeight="1">
      <c r="A18" s="42" t="s">
        <v>9</v>
      </c>
      <c r="B18" s="25"/>
      <c r="D18" s="49">
        <v>16578</v>
      </c>
      <c r="E18" s="49"/>
      <c r="F18" s="49">
        <v>14165</v>
      </c>
      <c r="G18" s="49"/>
      <c r="H18" s="49">
        <v>2404</v>
      </c>
      <c r="I18" s="49"/>
      <c r="J18" s="49">
        <v>1628</v>
      </c>
    </row>
    <row r="19" spans="1:11" ht="24" customHeight="1">
      <c r="A19" s="65" t="s">
        <v>10</v>
      </c>
      <c r="B19" s="25"/>
      <c r="D19" s="51">
        <f>SUM(D11:D18)</f>
        <v>2780205</v>
      </c>
      <c r="E19" s="29"/>
      <c r="F19" s="51">
        <f>SUM(F11:F18)</f>
        <v>2614036</v>
      </c>
      <c r="G19" s="6"/>
      <c r="H19" s="51">
        <f>SUM(H11:H18)</f>
        <v>2182070</v>
      </c>
      <c r="I19" s="29"/>
      <c r="J19" s="51">
        <f>SUM(J11:J18)</f>
        <v>1998381</v>
      </c>
    </row>
    <row r="20" spans="1:11" ht="24" customHeight="1">
      <c r="A20" s="65" t="s">
        <v>11</v>
      </c>
      <c r="B20" s="25"/>
      <c r="D20" s="6"/>
      <c r="E20" s="6"/>
      <c r="F20" s="6"/>
      <c r="G20" s="6"/>
      <c r="H20" s="6"/>
      <c r="I20" s="6"/>
      <c r="J20" s="6"/>
    </row>
    <row r="21" spans="1:11" ht="24" customHeight="1">
      <c r="A21" s="55" t="s">
        <v>22</v>
      </c>
      <c r="D21" s="49">
        <v>131462</v>
      </c>
      <c r="E21" s="49"/>
      <c r="F21" s="49">
        <v>131462</v>
      </c>
      <c r="G21" s="49"/>
      <c r="H21" s="49">
        <v>117422</v>
      </c>
      <c r="I21" s="49"/>
      <c r="J21" s="49">
        <v>117422</v>
      </c>
    </row>
    <row r="22" spans="1:11" ht="24" customHeight="1">
      <c r="A22" s="55" t="s">
        <v>99</v>
      </c>
      <c r="B22" s="25"/>
      <c r="D22" s="49">
        <v>0</v>
      </c>
      <c r="E22" s="49"/>
      <c r="F22" s="49">
        <v>0</v>
      </c>
      <c r="G22" s="49"/>
      <c r="H22" s="49">
        <v>494859</v>
      </c>
      <c r="I22" s="49"/>
      <c r="J22" s="49">
        <v>494859</v>
      </c>
    </row>
    <row r="23" spans="1:11" ht="24" customHeight="1">
      <c r="A23" s="55" t="s">
        <v>171</v>
      </c>
      <c r="B23" s="25">
        <v>8</v>
      </c>
      <c r="D23" s="49">
        <v>344482</v>
      </c>
      <c r="E23" s="49"/>
      <c r="F23" s="49">
        <v>324414</v>
      </c>
      <c r="G23" s="49"/>
      <c r="H23" s="49">
        <v>325139</v>
      </c>
      <c r="I23" s="49"/>
      <c r="J23" s="49">
        <v>325139</v>
      </c>
    </row>
    <row r="24" spans="1:11" ht="24" customHeight="1">
      <c r="A24" s="55" t="s">
        <v>23</v>
      </c>
      <c r="B24" s="25">
        <v>9</v>
      </c>
      <c r="D24" s="49">
        <v>365020</v>
      </c>
      <c r="E24" s="49"/>
      <c r="F24" s="49">
        <v>366951</v>
      </c>
      <c r="G24" s="49"/>
      <c r="H24" s="49">
        <v>339120</v>
      </c>
      <c r="I24" s="49"/>
      <c r="J24" s="49">
        <v>340125</v>
      </c>
    </row>
    <row r="25" spans="1:11" ht="24" customHeight="1">
      <c r="A25" s="55" t="s">
        <v>129</v>
      </c>
      <c r="B25" s="25"/>
      <c r="D25" s="49">
        <v>156497</v>
      </c>
      <c r="E25" s="49"/>
      <c r="F25" s="49">
        <v>156497</v>
      </c>
      <c r="G25" s="49"/>
      <c r="H25" s="49">
        <v>0</v>
      </c>
      <c r="I25" s="49"/>
      <c r="J25" s="49">
        <v>0</v>
      </c>
    </row>
    <row r="26" spans="1:11" ht="24" customHeight="1">
      <c r="A26" s="55" t="s">
        <v>134</v>
      </c>
      <c r="B26" s="25"/>
      <c r="D26" s="49">
        <v>31643</v>
      </c>
      <c r="E26" s="49"/>
      <c r="F26" s="49">
        <v>30403</v>
      </c>
      <c r="G26" s="49"/>
      <c r="H26" s="49">
        <v>26344</v>
      </c>
      <c r="I26" s="49"/>
      <c r="J26" s="49">
        <v>25588</v>
      </c>
    </row>
    <row r="27" spans="1:11" ht="24" customHeight="1">
      <c r="A27" s="55" t="s">
        <v>24</v>
      </c>
      <c r="B27" s="25"/>
      <c r="D27" s="80">
        <v>6834</v>
      </c>
      <c r="E27" s="52"/>
      <c r="F27" s="80">
        <v>6907</v>
      </c>
      <c r="G27" s="49"/>
      <c r="H27" s="80">
        <v>2038</v>
      </c>
      <c r="I27" s="52"/>
      <c r="J27" s="80">
        <v>2041</v>
      </c>
    </row>
    <row r="28" spans="1:11" ht="24" customHeight="1">
      <c r="A28" s="62" t="s">
        <v>25</v>
      </c>
      <c r="B28" s="25"/>
      <c r="D28" s="6">
        <f>SUM(D21:D27)</f>
        <v>1035938</v>
      </c>
      <c r="E28" s="6"/>
      <c r="F28" s="6">
        <f>SUM(F21:F27)</f>
        <v>1016634</v>
      </c>
      <c r="G28" s="6"/>
      <c r="H28" s="6">
        <f>SUM(H21:H27)</f>
        <v>1304922</v>
      </c>
      <c r="I28" s="6"/>
      <c r="J28" s="6">
        <f>SUM(J21:J27)</f>
        <v>1305174</v>
      </c>
    </row>
    <row r="29" spans="1:11" ht="24" customHeight="1" thickBot="1">
      <c r="A29" s="62" t="s">
        <v>26</v>
      </c>
      <c r="D29" s="30">
        <f>SUM(D19,D28)</f>
        <v>3816143</v>
      </c>
      <c r="E29" s="29"/>
      <c r="F29" s="30">
        <f>SUM(F19,F28)</f>
        <v>3630670</v>
      </c>
      <c r="G29" s="6"/>
      <c r="H29" s="30">
        <f>SUM(H19,H28)</f>
        <v>3486992</v>
      </c>
      <c r="I29" s="29"/>
      <c r="J29" s="30">
        <f>SUM(J19,J28)</f>
        <v>3303555</v>
      </c>
    </row>
    <row r="30" spans="1:11" ht="24" customHeight="1" thickTop="1"/>
    <row r="31" spans="1:11" ht="24" customHeight="1">
      <c r="A31" s="8" t="s">
        <v>137</v>
      </c>
    </row>
    <row r="32" spans="1:11" s="34" customFormat="1" ht="24" customHeight="1">
      <c r="A32" s="1" t="s">
        <v>98</v>
      </c>
      <c r="B32" s="87"/>
      <c r="C32" s="33"/>
      <c r="D32" s="33"/>
      <c r="E32" s="33"/>
      <c r="F32" s="33"/>
      <c r="G32" s="33"/>
      <c r="H32" s="33"/>
      <c r="I32" s="33"/>
      <c r="J32" s="33"/>
      <c r="K32" s="3"/>
    </row>
    <row r="33" spans="1:11" s="34" customFormat="1" ht="24" customHeight="1">
      <c r="A33" s="10" t="s">
        <v>12</v>
      </c>
      <c r="B33" s="87"/>
      <c r="C33" s="33"/>
      <c r="D33" s="88"/>
      <c r="E33" s="33"/>
      <c r="F33" s="88"/>
      <c r="G33" s="33"/>
      <c r="H33" s="88"/>
      <c r="I33" s="88"/>
      <c r="J33" s="88"/>
      <c r="K33" s="3"/>
    </row>
    <row r="34" spans="1:11" s="34" customFormat="1" ht="24" customHeight="1">
      <c r="A34" s="65" t="s">
        <v>183</v>
      </c>
      <c r="B34" s="87"/>
      <c r="C34" s="33"/>
      <c r="D34" s="88"/>
      <c r="E34" s="33"/>
      <c r="F34" s="88"/>
      <c r="G34" s="33"/>
      <c r="H34" s="88"/>
      <c r="I34" s="88"/>
      <c r="J34" s="88"/>
      <c r="K34" s="3"/>
    </row>
    <row r="35" spans="1:11" ht="24" customHeight="1">
      <c r="A35" s="32"/>
      <c r="B35" s="87"/>
      <c r="C35" s="33"/>
      <c r="D35" s="36"/>
      <c r="E35" s="33"/>
      <c r="F35" s="36"/>
      <c r="G35" s="33"/>
      <c r="H35" s="36"/>
      <c r="I35" s="36"/>
      <c r="J35" s="13" t="s">
        <v>105</v>
      </c>
    </row>
    <row r="36" spans="1:11" ht="24" customHeight="1">
      <c r="B36" s="89"/>
      <c r="C36" s="38"/>
      <c r="D36" s="109" t="s">
        <v>2</v>
      </c>
      <c r="E36" s="109"/>
      <c r="F36" s="109"/>
      <c r="G36" s="40"/>
      <c r="H36" s="109" t="s">
        <v>3</v>
      </c>
      <c r="I36" s="109"/>
      <c r="J36" s="109"/>
    </row>
    <row r="37" spans="1:11" ht="24" customHeight="1">
      <c r="B37" s="41" t="s">
        <v>93</v>
      </c>
      <c r="C37" s="42"/>
      <c r="D37" s="91" t="s">
        <v>181</v>
      </c>
      <c r="E37" s="92"/>
      <c r="F37" s="91" t="s">
        <v>182</v>
      </c>
      <c r="G37" s="91"/>
      <c r="H37" s="91" t="s">
        <v>181</v>
      </c>
      <c r="I37" s="92"/>
      <c r="J37" s="91" t="s">
        <v>182</v>
      </c>
    </row>
    <row r="38" spans="1:11" ht="24" customHeight="1">
      <c r="B38" s="41"/>
      <c r="C38" s="42"/>
      <c r="D38" s="93" t="s">
        <v>130</v>
      </c>
      <c r="E38" s="94"/>
      <c r="F38" s="93" t="s">
        <v>114</v>
      </c>
      <c r="G38" s="91"/>
      <c r="H38" s="93" t="s">
        <v>130</v>
      </c>
      <c r="I38" s="94"/>
      <c r="J38" s="93" t="s">
        <v>114</v>
      </c>
    </row>
    <row r="39" spans="1:11" ht="24" customHeight="1">
      <c r="B39" s="41"/>
      <c r="C39" s="42"/>
      <c r="D39" s="93" t="s">
        <v>131</v>
      </c>
      <c r="E39" s="94"/>
      <c r="F39" s="95"/>
      <c r="G39" s="91"/>
      <c r="H39" s="93" t="s">
        <v>131</v>
      </c>
      <c r="I39" s="94"/>
      <c r="J39" s="95"/>
    </row>
    <row r="40" spans="1:11" ht="24" customHeight="1">
      <c r="A40" s="62" t="s">
        <v>27</v>
      </c>
    </row>
    <row r="41" spans="1:11" ht="24" customHeight="1">
      <c r="A41" s="62" t="s">
        <v>28</v>
      </c>
    </row>
    <row r="42" spans="1:11" ht="24" customHeight="1">
      <c r="A42" s="55" t="s">
        <v>97</v>
      </c>
      <c r="B42" s="25"/>
      <c r="D42" s="3">
        <v>918255</v>
      </c>
      <c r="F42" s="3">
        <v>694500</v>
      </c>
      <c r="G42" s="18"/>
      <c r="H42" s="49">
        <v>788341</v>
      </c>
      <c r="J42" s="49">
        <v>596000</v>
      </c>
    </row>
    <row r="43" spans="1:11" ht="24" customHeight="1">
      <c r="A43" s="48" t="s">
        <v>29</v>
      </c>
      <c r="B43" s="25">
        <v>10</v>
      </c>
      <c r="D43" s="49">
        <v>1009546</v>
      </c>
      <c r="E43" s="49"/>
      <c r="F43" s="49">
        <v>1117037</v>
      </c>
      <c r="G43" s="49"/>
      <c r="H43" s="49">
        <v>915808</v>
      </c>
      <c r="I43" s="49"/>
      <c r="J43" s="49">
        <v>982927</v>
      </c>
    </row>
    <row r="44" spans="1:11" ht="24" customHeight="1">
      <c r="A44" s="48" t="s">
        <v>172</v>
      </c>
      <c r="B44" s="25">
        <v>5</v>
      </c>
      <c r="D44" s="49">
        <v>63258</v>
      </c>
      <c r="E44" s="49"/>
      <c r="F44" s="49">
        <v>55565</v>
      </c>
      <c r="G44" s="49"/>
      <c r="H44" s="49">
        <v>60116</v>
      </c>
      <c r="I44" s="49"/>
      <c r="J44" s="49">
        <v>47640</v>
      </c>
    </row>
    <row r="45" spans="1:11" ht="24" customHeight="1">
      <c r="A45" s="55" t="s">
        <v>84</v>
      </c>
      <c r="B45" s="25">
        <v>11</v>
      </c>
      <c r="D45" s="49">
        <v>9490</v>
      </c>
      <c r="E45" s="49"/>
      <c r="F45" s="49">
        <v>14520</v>
      </c>
      <c r="G45" s="49"/>
      <c r="H45" s="49">
        <v>9490</v>
      </c>
      <c r="I45" s="49"/>
      <c r="J45" s="49">
        <v>14520</v>
      </c>
    </row>
    <row r="46" spans="1:11" ht="24" customHeight="1">
      <c r="A46" s="55" t="s">
        <v>186</v>
      </c>
      <c r="B46" s="25"/>
      <c r="D46" s="49">
        <v>6532</v>
      </c>
      <c r="E46" s="49"/>
      <c r="F46" s="49">
        <v>5881</v>
      </c>
      <c r="G46" s="49"/>
      <c r="H46" s="49">
        <v>5328</v>
      </c>
      <c r="I46" s="49"/>
      <c r="J46" s="49">
        <v>4690</v>
      </c>
    </row>
    <row r="47" spans="1:11" ht="24" customHeight="1">
      <c r="A47" s="48" t="s">
        <v>132</v>
      </c>
      <c r="B47" s="25"/>
      <c r="D47" s="49">
        <v>9568</v>
      </c>
      <c r="E47" s="49"/>
      <c r="F47" s="49">
        <v>451</v>
      </c>
      <c r="G47" s="49"/>
      <c r="H47" s="49">
        <v>8883</v>
      </c>
      <c r="I47" s="49"/>
      <c r="J47" s="49">
        <v>451</v>
      </c>
    </row>
    <row r="48" spans="1:11" ht="24" customHeight="1">
      <c r="A48" s="8" t="s">
        <v>30</v>
      </c>
      <c r="B48" s="25"/>
      <c r="D48" s="52">
        <v>14823</v>
      </c>
      <c r="E48" s="52"/>
      <c r="F48" s="52">
        <v>18897</v>
      </c>
      <c r="G48" s="49"/>
      <c r="H48" s="52">
        <v>9326</v>
      </c>
      <c r="I48" s="52"/>
      <c r="J48" s="52">
        <v>7809</v>
      </c>
    </row>
    <row r="49" spans="1:11" ht="24" customHeight="1">
      <c r="A49" s="62" t="s">
        <v>31</v>
      </c>
      <c r="B49" s="25"/>
      <c r="D49" s="98">
        <f>SUM(D42:D48)</f>
        <v>2031472</v>
      </c>
      <c r="E49" s="66"/>
      <c r="F49" s="98">
        <f>SUM(F42:F48)</f>
        <v>1906851</v>
      </c>
      <c r="G49" s="97"/>
      <c r="H49" s="98">
        <f>SUM(H42:H48)</f>
        <v>1797292</v>
      </c>
      <c r="I49" s="66"/>
      <c r="J49" s="98">
        <f>SUM(J42:J48)</f>
        <v>1654037</v>
      </c>
    </row>
    <row r="50" spans="1:11" ht="24" customHeight="1">
      <c r="A50" s="62" t="s">
        <v>32</v>
      </c>
      <c r="B50" s="25"/>
      <c r="D50" s="66"/>
      <c r="E50" s="66"/>
      <c r="F50" s="66"/>
      <c r="G50" s="97"/>
      <c r="H50" s="66"/>
      <c r="I50" s="66"/>
      <c r="J50" s="66"/>
    </row>
    <row r="51" spans="1:11" ht="24" customHeight="1">
      <c r="A51" s="55" t="s">
        <v>85</v>
      </c>
      <c r="B51" s="25">
        <v>11</v>
      </c>
      <c r="D51" s="49">
        <v>0</v>
      </c>
      <c r="E51" s="49"/>
      <c r="F51" s="49">
        <v>2020</v>
      </c>
      <c r="G51" s="49"/>
      <c r="H51" s="49">
        <v>0</v>
      </c>
      <c r="I51" s="49"/>
      <c r="J51" s="49">
        <v>2020</v>
      </c>
    </row>
    <row r="52" spans="1:11" ht="24" customHeight="1">
      <c r="A52" s="55" t="s">
        <v>198</v>
      </c>
      <c r="B52" s="25"/>
      <c r="D52" s="49">
        <v>13307</v>
      </c>
      <c r="E52" s="49"/>
      <c r="F52" s="49">
        <v>11085</v>
      </c>
      <c r="G52" s="49"/>
      <c r="H52" s="49">
        <v>10135</v>
      </c>
      <c r="I52" s="49"/>
      <c r="J52" s="49">
        <v>7607</v>
      </c>
    </row>
    <row r="53" spans="1:11" ht="24" customHeight="1">
      <c r="A53" s="55" t="s">
        <v>133</v>
      </c>
      <c r="B53" s="25"/>
      <c r="D53" s="49">
        <v>805</v>
      </c>
      <c r="E53" s="49"/>
      <c r="F53" s="49">
        <v>820</v>
      </c>
      <c r="G53" s="49"/>
      <c r="H53" s="49">
        <v>0</v>
      </c>
      <c r="I53" s="49"/>
      <c r="J53" s="49">
        <v>0</v>
      </c>
    </row>
    <row r="54" spans="1:11" ht="24" customHeight="1">
      <c r="A54" s="48" t="s">
        <v>33</v>
      </c>
      <c r="B54" s="25">
        <v>12</v>
      </c>
      <c r="D54" s="80">
        <v>68677</v>
      </c>
      <c r="E54" s="52"/>
      <c r="F54" s="80">
        <v>66898</v>
      </c>
      <c r="G54" s="49"/>
      <c r="H54" s="80">
        <v>60239</v>
      </c>
      <c r="I54" s="52"/>
      <c r="J54" s="80">
        <v>58722</v>
      </c>
    </row>
    <row r="55" spans="1:11" ht="24" customHeight="1">
      <c r="A55" s="62" t="s">
        <v>34</v>
      </c>
      <c r="B55" s="25"/>
      <c r="D55" s="66">
        <f>SUM(D51:D54)</f>
        <v>82789</v>
      </c>
      <c r="E55" s="66"/>
      <c r="F55" s="66">
        <f>SUM(F51:F54)</f>
        <v>80823</v>
      </c>
      <c r="G55" s="97"/>
      <c r="H55" s="66">
        <f>SUM(H51:H54)</f>
        <v>70374</v>
      </c>
      <c r="I55" s="66"/>
      <c r="J55" s="66">
        <f>SUM(J51:J54)</f>
        <v>68349</v>
      </c>
    </row>
    <row r="56" spans="1:11" ht="24" customHeight="1">
      <c r="A56" s="62" t="s">
        <v>35</v>
      </c>
      <c r="D56" s="98">
        <f>SUM(D49,D55)</f>
        <v>2114261</v>
      </c>
      <c r="E56" s="66"/>
      <c r="F56" s="98">
        <f>SUM(F49,F55)</f>
        <v>1987674</v>
      </c>
      <c r="G56" s="97"/>
      <c r="H56" s="98">
        <f>SUM(H49,H55)</f>
        <v>1867666</v>
      </c>
      <c r="I56" s="66"/>
      <c r="J56" s="98">
        <f>SUM(J49,J55)</f>
        <v>1722386</v>
      </c>
    </row>
    <row r="57" spans="1:11" ht="24" customHeight="1">
      <c r="A57" s="62"/>
      <c r="D57" s="66"/>
      <c r="E57" s="66"/>
      <c r="F57" s="66"/>
      <c r="G57" s="97"/>
      <c r="H57" s="66"/>
      <c r="I57" s="66"/>
      <c r="J57" s="66"/>
    </row>
    <row r="58" spans="1:11" ht="24" customHeight="1">
      <c r="A58" s="8" t="s">
        <v>137</v>
      </c>
      <c r="D58" s="66"/>
      <c r="E58" s="66"/>
      <c r="F58" s="66"/>
      <c r="G58" s="97"/>
      <c r="H58" s="66"/>
      <c r="I58" s="66"/>
      <c r="J58" s="66"/>
    </row>
    <row r="59" spans="1:11" s="34" customFormat="1" ht="24" customHeight="1">
      <c r="A59" s="1" t="s">
        <v>98</v>
      </c>
      <c r="B59" s="87"/>
      <c r="C59" s="33"/>
      <c r="D59" s="33"/>
      <c r="E59" s="33"/>
      <c r="F59" s="33"/>
      <c r="G59" s="33"/>
      <c r="H59" s="33"/>
      <c r="I59" s="33"/>
      <c r="J59" s="33"/>
      <c r="K59" s="3"/>
    </row>
    <row r="60" spans="1:11" s="34" customFormat="1" ht="24" customHeight="1">
      <c r="A60" s="10" t="s">
        <v>12</v>
      </c>
      <c r="B60" s="87"/>
      <c r="C60" s="33"/>
      <c r="D60" s="88"/>
      <c r="E60" s="33"/>
      <c r="F60" s="88"/>
      <c r="G60" s="33"/>
      <c r="H60" s="88"/>
      <c r="I60" s="88"/>
      <c r="J60" s="88"/>
      <c r="K60" s="3"/>
    </row>
    <row r="61" spans="1:11" s="34" customFormat="1" ht="24" customHeight="1">
      <c r="A61" s="65" t="s">
        <v>183</v>
      </c>
      <c r="B61" s="87"/>
      <c r="C61" s="33"/>
      <c r="D61" s="88"/>
      <c r="E61" s="33"/>
      <c r="F61" s="88"/>
      <c r="G61" s="33"/>
      <c r="H61" s="88"/>
      <c r="I61" s="88"/>
      <c r="J61" s="88"/>
      <c r="K61" s="3"/>
    </row>
    <row r="62" spans="1:11" ht="24" customHeight="1">
      <c r="A62" s="32"/>
      <c r="B62" s="87"/>
      <c r="C62" s="33"/>
      <c r="D62" s="36"/>
      <c r="E62" s="33"/>
      <c r="F62" s="36"/>
      <c r="G62" s="33"/>
      <c r="H62" s="36"/>
      <c r="I62" s="36"/>
      <c r="J62" s="13" t="s">
        <v>105</v>
      </c>
    </row>
    <row r="63" spans="1:11" ht="24" customHeight="1">
      <c r="B63" s="89"/>
      <c r="C63" s="38"/>
      <c r="D63" s="109" t="s">
        <v>2</v>
      </c>
      <c r="E63" s="109"/>
      <c r="F63" s="109"/>
      <c r="G63" s="40"/>
      <c r="H63" s="109" t="s">
        <v>3</v>
      </c>
      <c r="I63" s="109"/>
      <c r="J63" s="109"/>
    </row>
    <row r="64" spans="1:11" ht="24" customHeight="1">
      <c r="B64" s="41"/>
      <c r="C64" s="42"/>
      <c r="D64" s="91" t="s">
        <v>181</v>
      </c>
      <c r="E64" s="92"/>
      <c r="F64" s="91" t="s">
        <v>182</v>
      </c>
      <c r="G64" s="91"/>
      <c r="H64" s="91" t="s">
        <v>181</v>
      </c>
      <c r="I64" s="92"/>
      <c r="J64" s="91" t="s">
        <v>182</v>
      </c>
    </row>
    <row r="65" spans="1:10" ht="24" customHeight="1">
      <c r="B65" s="41"/>
      <c r="C65" s="42"/>
      <c r="D65" s="93" t="s">
        <v>130</v>
      </c>
      <c r="E65" s="94"/>
      <c r="F65" s="93" t="s">
        <v>114</v>
      </c>
      <c r="G65" s="91"/>
      <c r="H65" s="93" t="s">
        <v>130</v>
      </c>
      <c r="I65" s="94"/>
      <c r="J65" s="93" t="s">
        <v>114</v>
      </c>
    </row>
    <row r="66" spans="1:10" ht="24" customHeight="1">
      <c r="B66" s="41"/>
      <c r="C66" s="42"/>
      <c r="D66" s="93" t="s">
        <v>131</v>
      </c>
      <c r="E66" s="94"/>
      <c r="F66" s="95"/>
      <c r="G66" s="91"/>
      <c r="H66" s="93" t="s">
        <v>131</v>
      </c>
      <c r="I66" s="94"/>
      <c r="J66" s="95"/>
    </row>
    <row r="67" spans="1:10" ht="24" customHeight="1">
      <c r="A67" s="47" t="s">
        <v>36</v>
      </c>
      <c r="D67" s="31"/>
      <c r="E67" s="31"/>
      <c r="F67" s="31"/>
      <c r="H67" s="31"/>
      <c r="I67" s="31"/>
      <c r="J67" s="31"/>
    </row>
    <row r="68" spans="1:10" ht="24" customHeight="1">
      <c r="A68" s="47" t="s">
        <v>37</v>
      </c>
      <c r="B68" s="25"/>
      <c r="D68" s="31"/>
      <c r="E68" s="31"/>
      <c r="F68" s="31"/>
      <c r="H68" s="31"/>
      <c r="I68" s="31"/>
      <c r="J68" s="31"/>
    </row>
    <row r="69" spans="1:10" ht="24" customHeight="1">
      <c r="A69" s="48" t="s">
        <v>38</v>
      </c>
      <c r="B69" s="25"/>
    </row>
    <row r="70" spans="1:10" ht="24" customHeight="1" thickBot="1">
      <c r="A70" s="55" t="s">
        <v>138</v>
      </c>
      <c r="B70" s="25"/>
      <c r="D70" s="99">
        <v>588037</v>
      </c>
      <c r="E70" s="28"/>
      <c r="F70" s="99">
        <v>588037</v>
      </c>
      <c r="G70" s="7"/>
      <c r="H70" s="99">
        <v>588037</v>
      </c>
      <c r="I70" s="28"/>
      <c r="J70" s="99">
        <v>588037</v>
      </c>
    </row>
    <row r="71" spans="1:10" ht="24" customHeight="1" thickTop="1">
      <c r="A71" s="48" t="s">
        <v>187</v>
      </c>
      <c r="B71" s="25"/>
      <c r="D71" s="7"/>
      <c r="E71" s="7"/>
      <c r="F71" s="7"/>
      <c r="G71" s="7"/>
      <c r="H71" s="7"/>
      <c r="I71" s="7"/>
      <c r="J71" s="7"/>
    </row>
    <row r="72" spans="1:10" ht="24" customHeight="1">
      <c r="A72" s="48" t="s">
        <v>139</v>
      </c>
      <c r="D72" s="52">
        <v>587870</v>
      </c>
      <c r="E72" s="52"/>
      <c r="F72" s="52">
        <v>587870</v>
      </c>
      <c r="G72" s="100"/>
      <c r="H72" s="52">
        <v>587870</v>
      </c>
      <c r="I72" s="52"/>
      <c r="J72" s="52">
        <v>587870</v>
      </c>
    </row>
    <row r="73" spans="1:10" ht="24" customHeight="1">
      <c r="A73" s="48" t="s">
        <v>90</v>
      </c>
      <c r="B73" s="25"/>
      <c r="D73" s="52">
        <v>753575</v>
      </c>
      <c r="E73" s="52"/>
      <c r="F73" s="52">
        <v>753575</v>
      </c>
      <c r="G73" s="100"/>
      <c r="H73" s="52">
        <v>753575</v>
      </c>
      <c r="I73" s="52"/>
      <c r="J73" s="52">
        <v>753575</v>
      </c>
    </row>
    <row r="74" spans="1:10" ht="24" customHeight="1">
      <c r="A74" s="8" t="s">
        <v>188</v>
      </c>
      <c r="B74" s="25"/>
    </row>
    <row r="75" spans="1:10" ht="24" customHeight="1">
      <c r="A75" s="3" t="s">
        <v>83</v>
      </c>
      <c r="D75" s="6">
        <v>6828</v>
      </c>
      <c r="E75" s="6"/>
      <c r="F75" s="6">
        <v>6828</v>
      </c>
      <c r="G75" s="7"/>
      <c r="H75" s="6">
        <v>0</v>
      </c>
      <c r="I75" s="6"/>
      <c r="J75" s="6">
        <v>0</v>
      </c>
    </row>
    <row r="76" spans="1:10" ht="24" customHeight="1">
      <c r="A76" s="48" t="s">
        <v>86</v>
      </c>
      <c r="B76" s="25"/>
      <c r="D76" s="6"/>
      <c r="E76" s="6"/>
      <c r="F76" s="6"/>
      <c r="G76" s="7"/>
      <c r="H76" s="6"/>
      <c r="I76" s="6"/>
      <c r="J76" s="6"/>
    </row>
    <row r="77" spans="1:10" ht="24" customHeight="1">
      <c r="A77" s="48" t="s">
        <v>39</v>
      </c>
      <c r="B77" s="25"/>
      <c r="D77" s="6">
        <v>59000</v>
      </c>
      <c r="E77" s="6"/>
      <c r="F77" s="6">
        <v>59000</v>
      </c>
      <c r="G77" s="7"/>
      <c r="H77" s="6">
        <v>59000</v>
      </c>
      <c r="I77" s="6"/>
      <c r="J77" s="6">
        <v>59000</v>
      </c>
    </row>
    <row r="78" spans="1:10" ht="24" customHeight="1">
      <c r="A78" s="48" t="s">
        <v>40</v>
      </c>
      <c r="B78" s="25"/>
      <c r="D78" s="6">
        <v>226855</v>
      </c>
      <c r="E78" s="6"/>
      <c r="F78" s="6">
        <v>189930</v>
      </c>
      <c r="G78" s="7"/>
      <c r="H78" s="6">
        <v>218881</v>
      </c>
      <c r="I78" s="6"/>
      <c r="J78" s="6">
        <v>180724</v>
      </c>
    </row>
    <row r="79" spans="1:10" ht="24" customHeight="1">
      <c r="A79" s="48" t="s">
        <v>140</v>
      </c>
      <c r="D79" s="29">
        <v>3594</v>
      </c>
      <c r="E79" s="29"/>
      <c r="F79" s="29">
        <v>-19143</v>
      </c>
      <c r="G79" s="28"/>
      <c r="H79" s="29">
        <v>0</v>
      </c>
      <c r="I79" s="29"/>
      <c r="J79" s="29">
        <v>0</v>
      </c>
    </row>
    <row r="80" spans="1:10" ht="24" customHeight="1">
      <c r="A80" s="48" t="s">
        <v>41</v>
      </c>
      <c r="D80" s="101">
        <f>+SUM(D72:D79)</f>
        <v>1637722</v>
      </c>
      <c r="E80" s="29"/>
      <c r="F80" s="101">
        <f>+SUM(F72:F79)</f>
        <v>1578060</v>
      </c>
      <c r="G80" s="7"/>
      <c r="H80" s="101">
        <f>+SUM(H72:H79)</f>
        <v>1619326</v>
      </c>
      <c r="I80" s="29"/>
      <c r="J80" s="101">
        <f>+SUM(J72:J79)</f>
        <v>1581169</v>
      </c>
    </row>
    <row r="81" spans="1:10" ht="24" customHeight="1">
      <c r="A81" s="48" t="s">
        <v>141</v>
      </c>
      <c r="B81" s="25"/>
      <c r="D81" s="26">
        <v>64160</v>
      </c>
      <c r="E81" s="29"/>
      <c r="F81" s="26">
        <v>64936</v>
      </c>
      <c r="G81" s="29"/>
      <c r="H81" s="26">
        <v>0</v>
      </c>
      <c r="I81" s="29"/>
      <c r="J81" s="26">
        <v>0</v>
      </c>
    </row>
    <row r="82" spans="1:10" ht="24" customHeight="1">
      <c r="A82" s="47" t="s">
        <v>42</v>
      </c>
      <c r="D82" s="26">
        <f>SUM(D80:D81)</f>
        <v>1701882</v>
      </c>
      <c r="E82" s="29"/>
      <c r="F82" s="26">
        <f>SUM(F80:F81)</f>
        <v>1642996</v>
      </c>
      <c r="G82" s="7"/>
      <c r="H82" s="26">
        <f>SUM(H80:H80)</f>
        <v>1619326</v>
      </c>
      <c r="I82" s="29"/>
      <c r="J82" s="26">
        <f>SUM(J80:J80)</f>
        <v>1581169</v>
      </c>
    </row>
    <row r="83" spans="1:10" ht="24" customHeight="1" thickBot="1">
      <c r="A83" s="47" t="s">
        <v>43</v>
      </c>
      <c r="D83" s="63">
        <f>SUM(D56,D82)</f>
        <v>3816143</v>
      </c>
      <c r="E83" s="29"/>
      <c r="F83" s="63">
        <f>SUM(F82,F56)</f>
        <v>3630670</v>
      </c>
      <c r="G83" s="7"/>
      <c r="H83" s="63">
        <f>SUM(H56,H82)</f>
        <v>3486992</v>
      </c>
      <c r="I83" s="29"/>
      <c r="J83" s="63">
        <f>SUM(J82,J56)</f>
        <v>3303555</v>
      </c>
    </row>
    <row r="84" spans="1:10" ht="24" customHeight="1" thickTop="1">
      <c r="B84" s="102"/>
      <c r="D84" s="6">
        <f>D83-D29</f>
        <v>0</v>
      </c>
      <c r="E84" s="106"/>
      <c r="F84" s="6">
        <f>F83-F29</f>
        <v>0</v>
      </c>
      <c r="G84" s="6"/>
      <c r="H84" s="6">
        <f>H83-H29</f>
        <v>0</v>
      </c>
      <c r="I84" s="6"/>
      <c r="J84" s="6">
        <f>J83-J29</f>
        <v>0</v>
      </c>
    </row>
    <row r="85" spans="1:10" ht="24" customHeight="1">
      <c r="A85" s="8" t="s">
        <v>137</v>
      </c>
      <c r="B85" s="102"/>
    </row>
    <row r="86" spans="1:10" ht="24" customHeight="1">
      <c r="B86" s="102"/>
    </row>
    <row r="87" spans="1:10" ht="24" customHeight="1">
      <c r="A87" s="103"/>
      <c r="B87" s="104"/>
      <c r="C87" s="83"/>
    </row>
    <row r="88" spans="1:10" ht="24" customHeight="1">
      <c r="A88" s="83"/>
      <c r="B88" s="105"/>
      <c r="C88" s="18"/>
    </row>
    <row r="89" spans="1:10" ht="24" customHeight="1">
      <c r="B89" s="55" t="s">
        <v>94</v>
      </c>
    </row>
    <row r="90" spans="1:10" ht="24" customHeight="1">
      <c r="A90" s="103"/>
      <c r="B90" s="104"/>
      <c r="C90" s="83"/>
    </row>
  </sheetData>
  <mergeCells count="5">
    <mergeCell ref="H5:J5"/>
    <mergeCell ref="D36:F36"/>
    <mergeCell ref="H36:J36"/>
    <mergeCell ref="D63:F63"/>
    <mergeCell ref="H63:J63"/>
  </mergeCells>
  <printOptions horizontalCentered="1"/>
  <pageMargins left="0.72" right="0.19685039370078741" top="0.78740157480314965" bottom="0.31496062992125984" header="0.31496062992125984" footer="0.31496062992125984"/>
  <pageSetup paperSize="9" scale="77" fitToHeight="0" orientation="portrait" r:id="rId1"/>
  <rowBreaks count="2" manualBreakCount="2">
    <brk id="31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showGridLines="0" topLeftCell="A2" zoomScale="75" zoomScaleNormal="75" zoomScaleSheetLayoutView="90" workbookViewId="0">
      <selection activeCell="D57" sqref="D57"/>
    </sheetView>
  </sheetViews>
  <sheetFormatPr defaultColWidth="10.85546875" defaultRowHeight="24" customHeight="1"/>
  <cols>
    <col min="1" max="1" width="50.140625" style="8" customWidth="1"/>
    <col min="2" max="2" width="6.28515625" style="8" customWidth="1"/>
    <col min="3" max="3" width="1.42578125" style="3" customWidth="1"/>
    <col min="4" max="4" width="16.140625" style="3" customWidth="1"/>
    <col min="5" max="5" width="0.85546875" style="3" customWidth="1"/>
    <col min="6" max="6" width="16.140625" style="3" customWidth="1"/>
    <col min="7" max="7" width="0.85546875" style="3" customWidth="1"/>
    <col min="8" max="8" width="15.7109375" style="3" customWidth="1"/>
    <col min="9" max="9" width="0.85546875" style="3" customWidth="1"/>
    <col min="10" max="10" width="15.7109375" style="3" customWidth="1"/>
    <col min="11" max="11" width="0.85546875" style="3" customWidth="1"/>
    <col min="12" max="16384" width="10.85546875" style="3"/>
  </cols>
  <sheetData>
    <row r="1" spans="1:10" ht="24" customHeight="1">
      <c r="J1" s="31" t="s">
        <v>100</v>
      </c>
    </row>
    <row r="2" spans="1:10" s="34" customFormat="1" ht="24" customHeight="1">
      <c r="A2" s="1" t="s">
        <v>98</v>
      </c>
      <c r="B2" s="32"/>
      <c r="C2" s="33"/>
      <c r="D2" s="33"/>
      <c r="E2" s="33"/>
      <c r="F2" s="33"/>
      <c r="G2" s="33"/>
      <c r="H2" s="33"/>
      <c r="I2" s="33"/>
      <c r="J2" s="33"/>
    </row>
    <row r="3" spans="1:10" s="34" customFormat="1" ht="24" customHeight="1">
      <c r="A3" s="11" t="s">
        <v>13</v>
      </c>
      <c r="B3" s="32"/>
      <c r="C3" s="33"/>
      <c r="D3" s="33"/>
      <c r="E3" s="33"/>
      <c r="F3" s="33"/>
      <c r="G3" s="33"/>
      <c r="H3" s="33"/>
      <c r="I3" s="33"/>
      <c r="J3" s="33"/>
    </row>
    <row r="4" spans="1:10" s="34" customFormat="1" ht="24" customHeight="1">
      <c r="A4" s="11" t="s">
        <v>166</v>
      </c>
      <c r="B4" s="32"/>
      <c r="C4" s="33"/>
      <c r="D4" s="33"/>
      <c r="E4" s="33"/>
      <c r="F4" s="33"/>
      <c r="G4" s="33"/>
      <c r="H4" s="33"/>
      <c r="I4" s="33"/>
      <c r="J4" s="33"/>
    </row>
    <row r="5" spans="1:10" s="34" customFormat="1" ht="24" customHeight="1">
      <c r="A5" s="35"/>
      <c r="B5" s="32"/>
      <c r="C5" s="33"/>
      <c r="D5" s="36"/>
      <c r="E5" s="33"/>
      <c r="F5" s="33"/>
      <c r="G5" s="33"/>
      <c r="H5" s="36"/>
      <c r="I5" s="33"/>
      <c r="J5" s="36" t="s">
        <v>101</v>
      </c>
    </row>
    <row r="6" spans="1:10" ht="24" customHeight="1">
      <c r="B6" s="37"/>
      <c r="C6" s="38"/>
      <c r="D6" s="39"/>
      <c r="E6" s="39" t="s">
        <v>2</v>
      </c>
      <c r="F6" s="39"/>
      <c r="G6" s="40"/>
      <c r="H6" s="39"/>
      <c r="I6" s="39" t="s">
        <v>3</v>
      </c>
      <c r="J6" s="39"/>
    </row>
    <row r="7" spans="1:10" ht="24" customHeight="1">
      <c r="B7" s="41" t="s">
        <v>93</v>
      </c>
      <c r="C7" s="42"/>
      <c r="D7" s="43">
        <v>2020</v>
      </c>
      <c r="E7" s="43"/>
      <c r="F7" s="43">
        <v>2019</v>
      </c>
      <c r="G7" s="44"/>
      <c r="H7" s="43">
        <v>2020</v>
      </c>
      <c r="I7" s="43"/>
      <c r="J7" s="43">
        <v>2019</v>
      </c>
    </row>
    <row r="8" spans="1:10" ht="24" customHeight="1">
      <c r="A8" s="24" t="s">
        <v>44</v>
      </c>
      <c r="B8" s="41"/>
      <c r="C8" s="42"/>
      <c r="D8" s="45"/>
      <c r="E8" s="45"/>
      <c r="F8" s="45"/>
      <c r="G8" s="46"/>
      <c r="H8" s="45"/>
      <c r="I8" s="45"/>
      <c r="J8" s="45"/>
    </row>
    <row r="9" spans="1:10" ht="24" customHeight="1">
      <c r="A9" s="47" t="s">
        <v>45</v>
      </c>
    </row>
    <row r="10" spans="1:10" ht="24" customHeight="1">
      <c r="A10" s="48" t="s">
        <v>46</v>
      </c>
      <c r="B10" s="25"/>
      <c r="D10" s="49">
        <v>884513</v>
      </c>
      <c r="E10" s="6"/>
      <c r="F10" s="49">
        <v>732821</v>
      </c>
      <c r="G10" s="6"/>
      <c r="H10" s="49">
        <v>830992</v>
      </c>
      <c r="I10" s="6"/>
      <c r="J10" s="49">
        <v>702768</v>
      </c>
    </row>
    <row r="11" spans="1:10" ht="24" customHeight="1">
      <c r="A11" s="50" t="s">
        <v>81</v>
      </c>
      <c r="B11" s="25"/>
      <c r="D11" s="49">
        <v>134432</v>
      </c>
      <c r="E11" s="6"/>
      <c r="F11" s="49">
        <v>127952</v>
      </c>
      <c r="G11" s="6"/>
      <c r="H11" s="49">
        <v>78188</v>
      </c>
      <c r="I11" s="6"/>
      <c r="J11" s="49">
        <v>93651</v>
      </c>
    </row>
    <row r="12" spans="1:10" ht="24" customHeight="1">
      <c r="A12" s="48" t="s">
        <v>47</v>
      </c>
      <c r="B12" s="25"/>
      <c r="D12" s="49">
        <v>37195</v>
      </c>
      <c r="E12" s="6"/>
      <c r="F12" s="49">
        <v>4160</v>
      </c>
      <c r="G12" s="6"/>
      <c r="H12" s="49">
        <v>36362</v>
      </c>
      <c r="I12" s="6"/>
      <c r="J12" s="49">
        <v>4017</v>
      </c>
    </row>
    <row r="13" spans="1:10" ht="24" customHeight="1">
      <c r="A13" s="47" t="s">
        <v>48</v>
      </c>
      <c r="D13" s="51">
        <f>SUM(D10:D12)</f>
        <v>1056140</v>
      </c>
      <c r="E13" s="6"/>
      <c r="F13" s="51">
        <f>SUM(F10:F12)</f>
        <v>864933</v>
      </c>
      <c r="G13" s="6"/>
      <c r="H13" s="51">
        <f>SUM(H10:H12)</f>
        <v>945542</v>
      </c>
      <c r="I13" s="6"/>
      <c r="J13" s="51">
        <f>SUM(J10:J12)</f>
        <v>800436</v>
      </c>
    </row>
    <row r="14" spans="1:10" ht="24" customHeight="1">
      <c r="A14" s="47" t="s">
        <v>49</v>
      </c>
      <c r="D14" s="6"/>
      <c r="E14" s="6"/>
      <c r="F14" s="6"/>
      <c r="G14" s="6"/>
      <c r="H14" s="6"/>
      <c r="I14" s="6"/>
      <c r="J14" s="6"/>
    </row>
    <row r="15" spans="1:10" ht="24" customHeight="1">
      <c r="A15" s="48" t="s">
        <v>50</v>
      </c>
      <c r="D15" s="7">
        <v>787513</v>
      </c>
      <c r="E15" s="29"/>
      <c r="F15" s="7">
        <v>670979</v>
      </c>
      <c r="G15" s="29"/>
      <c r="H15" s="7">
        <v>737859</v>
      </c>
      <c r="I15" s="29"/>
      <c r="J15" s="7">
        <v>642531</v>
      </c>
    </row>
    <row r="16" spans="1:10" ht="24" customHeight="1">
      <c r="A16" s="50" t="s">
        <v>82</v>
      </c>
      <c r="D16" s="29">
        <v>103086</v>
      </c>
      <c r="E16" s="29"/>
      <c r="F16" s="29">
        <v>57193</v>
      </c>
      <c r="G16" s="29"/>
      <c r="H16" s="29">
        <v>56406</v>
      </c>
      <c r="I16" s="29"/>
      <c r="J16" s="29">
        <v>36821</v>
      </c>
    </row>
    <row r="17" spans="1:10" ht="24" customHeight="1">
      <c r="A17" s="48" t="s">
        <v>51</v>
      </c>
      <c r="B17" s="25"/>
      <c r="D17" s="52">
        <v>22868</v>
      </c>
      <c r="E17" s="29"/>
      <c r="F17" s="52">
        <v>16799</v>
      </c>
      <c r="G17" s="29"/>
      <c r="H17" s="52">
        <v>22162</v>
      </c>
      <c r="I17" s="29"/>
      <c r="J17" s="52">
        <v>16750</v>
      </c>
    </row>
    <row r="18" spans="1:10" ht="24" customHeight="1">
      <c r="A18" s="48" t="s">
        <v>52</v>
      </c>
      <c r="B18" s="25"/>
      <c r="D18" s="49">
        <v>91538</v>
      </c>
      <c r="E18" s="29"/>
      <c r="F18" s="49">
        <v>87212</v>
      </c>
      <c r="G18" s="29"/>
      <c r="H18" s="49">
        <v>79566</v>
      </c>
      <c r="I18" s="29"/>
      <c r="J18" s="49">
        <v>74531</v>
      </c>
    </row>
    <row r="19" spans="1:10" ht="24" customHeight="1">
      <c r="A19" s="47" t="s">
        <v>53</v>
      </c>
      <c r="D19" s="51">
        <f>SUM(D15:D18)</f>
        <v>1005005</v>
      </c>
      <c r="E19" s="6"/>
      <c r="F19" s="51">
        <f>SUM(F15:F18)</f>
        <v>832183</v>
      </c>
      <c r="G19" s="6"/>
      <c r="H19" s="51">
        <f>SUM(H15:H18)</f>
        <v>895993</v>
      </c>
      <c r="I19" s="6"/>
      <c r="J19" s="51">
        <f>SUM(J15:J18)</f>
        <v>770633</v>
      </c>
    </row>
    <row r="20" spans="1:10" ht="24" customHeight="1">
      <c r="A20" s="47" t="s">
        <v>189</v>
      </c>
      <c r="D20" s="6">
        <f>D13-D19</f>
        <v>51135</v>
      </c>
      <c r="E20" s="29"/>
      <c r="F20" s="6">
        <f>F13-F19</f>
        <v>32750</v>
      </c>
      <c r="G20" s="29"/>
      <c r="H20" s="6">
        <f>H13-H19</f>
        <v>49549</v>
      </c>
      <c r="I20" s="29"/>
      <c r="J20" s="6">
        <f>J13-J19</f>
        <v>29803</v>
      </c>
    </row>
    <row r="21" spans="1:10" ht="24" customHeight="1">
      <c r="A21" s="48" t="s">
        <v>164</v>
      </c>
      <c r="B21" s="25">
        <v>8</v>
      </c>
      <c r="D21" s="6">
        <v>-2669</v>
      </c>
      <c r="E21" s="29"/>
      <c r="F21" s="6">
        <v>-5602</v>
      </c>
      <c r="G21" s="29"/>
      <c r="H21" s="6">
        <v>0</v>
      </c>
      <c r="I21" s="29"/>
      <c r="J21" s="6">
        <v>0</v>
      </c>
    </row>
    <row r="22" spans="1:10" ht="24" customHeight="1">
      <c r="A22" s="48" t="s">
        <v>174</v>
      </c>
      <c r="B22" s="2"/>
      <c r="D22" s="6">
        <v>6662</v>
      </c>
      <c r="E22" s="29"/>
      <c r="F22" s="6">
        <v>0</v>
      </c>
      <c r="G22" s="29"/>
      <c r="H22" s="6">
        <v>6630</v>
      </c>
      <c r="I22" s="29"/>
      <c r="J22" s="6">
        <v>0</v>
      </c>
    </row>
    <row r="23" spans="1:10" ht="24" customHeight="1">
      <c r="A23" s="48" t="s">
        <v>54</v>
      </c>
      <c r="B23" s="2"/>
      <c r="D23" s="6">
        <v>-4164</v>
      </c>
      <c r="E23" s="29"/>
      <c r="F23" s="6">
        <v>-2400</v>
      </c>
      <c r="G23" s="29"/>
      <c r="H23" s="6">
        <v>-3393</v>
      </c>
      <c r="I23" s="29"/>
      <c r="J23" s="6">
        <v>-1995</v>
      </c>
    </row>
    <row r="24" spans="1:10" ht="23.1" customHeight="1">
      <c r="A24" s="48" t="s">
        <v>175</v>
      </c>
      <c r="B24" s="25"/>
      <c r="D24" s="26">
        <v>-4923</v>
      </c>
      <c r="E24" s="29"/>
      <c r="F24" s="26">
        <v>0</v>
      </c>
      <c r="G24" s="29"/>
      <c r="H24" s="26">
        <v>-4923</v>
      </c>
      <c r="I24" s="29"/>
      <c r="J24" s="26">
        <v>0</v>
      </c>
    </row>
    <row r="25" spans="1:10" ht="23.1" customHeight="1">
      <c r="A25" s="47" t="s">
        <v>56</v>
      </c>
      <c r="B25" s="2"/>
      <c r="D25" s="29">
        <f>SUM(D20:D24)</f>
        <v>46041</v>
      </c>
      <c r="E25" s="29"/>
      <c r="F25" s="29">
        <f>SUM(F20:F24)</f>
        <v>24748</v>
      </c>
      <c r="G25" s="29"/>
      <c r="H25" s="29">
        <f>SUM(H20:H24)</f>
        <v>47863</v>
      </c>
      <c r="I25" s="29"/>
      <c r="J25" s="29">
        <f>SUM(J20:J24)</f>
        <v>27808</v>
      </c>
    </row>
    <row r="26" spans="1:10" ht="24" customHeight="1">
      <c r="A26" s="48" t="s">
        <v>55</v>
      </c>
      <c r="B26" s="25">
        <v>13</v>
      </c>
      <c r="D26" s="29">
        <v>-9892</v>
      </c>
      <c r="E26" s="29"/>
      <c r="F26" s="29">
        <v>-6044</v>
      </c>
      <c r="G26" s="29"/>
      <c r="H26" s="29">
        <v>-9706</v>
      </c>
      <c r="I26" s="29"/>
      <c r="J26" s="29">
        <v>-5427</v>
      </c>
    </row>
    <row r="27" spans="1:10" ht="24" customHeight="1">
      <c r="A27" s="47" t="s">
        <v>102</v>
      </c>
      <c r="D27" s="51">
        <f>SUM(D25:D26)</f>
        <v>36149</v>
      </c>
      <c r="E27" s="6"/>
      <c r="F27" s="51">
        <f>SUM(F25:F26)</f>
        <v>18704</v>
      </c>
      <c r="G27" s="6"/>
      <c r="H27" s="51">
        <f>SUM(H25:H26)</f>
        <v>38157</v>
      </c>
      <c r="I27" s="6"/>
      <c r="J27" s="51">
        <f>SUM(J25:J26)</f>
        <v>22381</v>
      </c>
    </row>
    <row r="28" spans="1:10" ht="24" customHeight="1">
      <c r="A28" s="47"/>
      <c r="B28" s="25"/>
      <c r="D28" s="29"/>
      <c r="E28" s="29"/>
      <c r="F28" s="29"/>
      <c r="G28" s="29"/>
      <c r="H28" s="29"/>
      <c r="I28" s="29"/>
      <c r="J28" s="29"/>
    </row>
    <row r="29" spans="1:10" s="55" customFormat="1" ht="24" customHeight="1">
      <c r="A29" s="47" t="s">
        <v>92</v>
      </c>
      <c r="B29" s="53"/>
      <c r="C29" s="54"/>
      <c r="D29" s="53"/>
      <c r="E29" s="9"/>
      <c r="F29" s="53"/>
      <c r="G29" s="7"/>
      <c r="H29" s="53"/>
      <c r="I29" s="53"/>
      <c r="J29" s="53"/>
    </row>
    <row r="30" spans="1:10" s="55" customFormat="1" ht="24" customHeight="1">
      <c r="A30" s="56" t="s">
        <v>148</v>
      </c>
      <c r="B30" s="53"/>
      <c r="C30" s="54"/>
      <c r="D30" s="53"/>
      <c r="E30" s="9"/>
      <c r="F30" s="53"/>
      <c r="G30" s="7"/>
      <c r="H30" s="53"/>
      <c r="I30" s="53"/>
      <c r="J30" s="53"/>
    </row>
    <row r="31" spans="1:10" s="55" customFormat="1" ht="24" customHeight="1">
      <c r="A31" s="56" t="s">
        <v>149</v>
      </c>
      <c r="B31" s="53"/>
      <c r="C31" s="54"/>
    </row>
    <row r="32" spans="1:10" s="55" customFormat="1" ht="24" customHeight="1">
      <c r="A32" s="48" t="s">
        <v>161</v>
      </c>
      <c r="B32" s="53"/>
      <c r="C32" s="54"/>
      <c r="D32" s="57"/>
      <c r="E32" s="58"/>
      <c r="F32" s="57"/>
      <c r="G32" s="28"/>
      <c r="H32" s="57"/>
      <c r="I32" s="57"/>
      <c r="J32" s="57"/>
    </row>
    <row r="33" spans="1:10" ht="24" customHeight="1">
      <c r="A33" s="48" t="s">
        <v>162</v>
      </c>
      <c r="B33" s="25">
        <v>8</v>
      </c>
      <c r="D33" s="29">
        <v>22737</v>
      </c>
      <c r="E33" s="29"/>
      <c r="F33" s="29">
        <v>-3838</v>
      </c>
      <c r="G33" s="29"/>
      <c r="H33" s="29">
        <v>0</v>
      </c>
      <c r="I33" s="29"/>
      <c r="J33" s="29">
        <v>0</v>
      </c>
    </row>
    <row r="34" spans="1:10" ht="24" customHeight="1">
      <c r="A34" s="56" t="s">
        <v>154</v>
      </c>
      <c r="B34" s="25"/>
      <c r="D34" s="29"/>
      <c r="E34" s="29"/>
      <c r="F34" s="29"/>
      <c r="G34" s="29"/>
      <c r="H34" s="29"/>
      <c r="I34" s="29"/>
      <c r="J34" s="29"/>
    </row>
    <row r="35" spans="1:10" ht="24" customHeight="1">
      <c r="A35" s="56" t="s">
        <v>149</v>
      </c>
      <c r="B35" s="25"/>
      <c r="D35" s="29"/>
      <c r="E35" s="29"/>
      <c r="F35" s="29"/>
      <c r="G35" s="29"/>
      <c r="H35" s="29"/>
      <c r="I35" s="29"/>
      <c r="J35" s="29"/>
    </row>
    <row r="36" spans="1:10" ht="24" customHeight="1">
      <c r="A36" s="48" t="s">
        <v>155</v>
      </c>
      <c r="B36" s="25"/>
      <c r="D36" s="29">
        <v>0</v>
      </c>
      <c r="E36" s="29"/>
      <c r="F36" s="29">
        <v>-3151</v>
      </c>
      <c r="G36" s="29"/>
      <c r="H36" s="29">
        <v>0</v>
      </c>
      <c r="I36" s="29"/>
      <c r="J36" s="29">
        <v>-2268</v>
      </c>
    </row>
    <row r="37" spans="1:10" ht="24" customHeight="1">
      <c r="A37" s="47" t="s">
        <v>103</v>
      </c>
      <c r="D37" s="51">
        <f>SUM(D32:D36)</f>
        <v>22737</v>
      </c>
      <c r="E37" s="6"/>
      <c r="F37" s="51">
        <f>SUM(F32:F36)</f>
        <v>-6989</v>
      </c>
      <c r="G37" s="6"/>
      <c r="H37" s="51">
        <f>SUM(H32:H36)</f>
        <v>0</v>
      </c>
      <c r="I37" s="6"/>
      <c r="J37" s="51">
        <f>SUM(J32:J36)</f>
        <v>-2268</v>
      </c>
    </row>
    <row r="38" spans="1:10" s="55" customFormat="1" ht="24" customHeight="1">
      <c r="A38" s="24"/>
      <c r="B38" s="59"/>
      <c r="C38" s="60"/>
      <c r="D38" s="53"/>
      <c r="E38" s="9"/>
      <c r="F38" s="53"/>
      <c r="G38" s="61"/>
      <c r="H38" s="53"/>
      <c r="I38" s="53"/>
      <c r="J38" s="53"/>
    </row>
    <row r="39" spans="1:10" s="55" customFormat="1" ht="24" customHeight="1" thickBot="1">
      <c r="A39" s="62" t="s">
        <v>104</v>
      </c>
      <c r="B39" s="53"/>
      <c r="C39" s="54"/>
      <c r="D39" s="63">
        <f>+D27+D37</f>
        <v>58886</v>
      </c>
      <c r="E39" s="29"/>
      <c r="F39" s="63">
        <f>+F27+F37</f>
        <v>11715</v>
      </c>
      <c r="G39" s="29"/>
      <c r="H39" s="63">
        <f>+H27+H37</f>
        <v>38157</v>
      </c>
      <c r="I39" s="29"/>
      <c r="J39" s="63">
        <f>+J27+J37</f>
        <v>20113</v>
      </c>
    </row>
    <row r="40" spans="1:10" s="55" customFormat="1" ht="24" customHeight="1" thickTop="1">
      <c r="B40" s="53"/>
      <c r="C40" s="54"/>
      <c r="D40" s="29"/>
      <c r="E40" s="29"/>
      <c r="F40" s="29"/>
      <c r="G40" s="29"/>
      <c r="H40" s="29"/>
      <c r="I40" s="29"/>
      <c r="J40" s="29"/>
    </row>
    <row r="41" spans="1:10" s="55" customFormat="1" ht="24" customHeight="1">
      <c r="A41" s="8" t="s">
        <v>137</v>
      </c>
      <c r="B41" s="59"/>
      <c r="C41" s="60"/>
      <c r="D41" s="53"/>
      <c r="E41" s="9"/>
      <c r="F41" s="53"/>
      <c r="G41" s="61"/>
      <c r="H41" s="53"/>
      <c r="I41" s="53"/>
      <c r="J41" s="53"/>
    </row>
    <row r="42" spans="1:10" s="55" customFormat="1" ht="24" customHeight="1">
      <c r="A42" s="8"/>
      <c r="B42" s="8"/>
      <c r="C42" s="3"/>
      <c r="D42" s="3"/>
      <c r="E42" s="3"/>
      <c r="F42" s="3"/>
      <c r="G42" s="3"/>
      <c r="H42" s="3"/>
      <c r="I42" s="3"/>
      <c r="J42" s="31" t="s">
        <v>100</v>
      </c>
    </row>
    <row r="43" spans="1:10" s="34" customFormat="1" ht="24" customHeight="1">
      <c r="A43" s="1" t="s">
        <v>98</v>
      </c>
      <c r="B43" s="32"/>
      <c r="C43" s="33"/>
      <c r="D43" s="33"/>
      <c r="E43" s="33"/>
      <c r="F43" s="33"/>
      <c r="G43" s="33"/>
      <c r="H43" s="33"/>
      <c r="I43" s="33"/>
      <c r="J43" s="33"/>
    </row>
    <row r="44" spans="1:10" s="34" customFormat="1" ht="24" customHeight="1">
      <c r="A44" s="11" t="s">
        <v>95</v>
      </c>
      <c r="B44" s="32"/>
      <c r="C44" s="33"/>
      <c r="D44" s="33"/>
      <c r="E44" s="33"/>
      <c r="F44" s="33"/>
      <c r="G44" s="33"/>
      <c r="H44" s="33"/>
      <c r="I44" s="33"/>
      <c r="J44" s="33"/>
    </row>
    <row r="45" spans="1:10" s="34" customFormat="1" ht="24" customHeight="1">
      <c r="A45" s="11" t="s">
        <v>166</v>
      </c>
      <c r="B45" s="32"/>
      <c r="C45" s="33"/>
      <c r="D45" s="33"/>
      <c r="E45" s="33"/>
      <c r="F45" s="33"/>
      <c r="G45" s="33"/>
      <c r="H45" s="33"/>
      <c r="I45" s="33"/>
      <c r="J45" s="33"/>
    </row>
    <row r="46" spans="1:10" s="34" customFormat="1" ht="24" customHeight="1">
      <c r="A46" s="55"/>
      <c r="B46" s="55"/>
      <c r="C46" s="55"/>
      <c r="D46" s="55"/>
      <c r="E46" s="55"/>
      <c r="F46" s="55"/>
      <c r="G46" s="55"/>
      <c r="H46" s="55"/>
      <c r="I46" s="55"/>
      <c r="J46" s="36" t="s">
        <v>101</v>
      </c>
    </row>
    <row r="47" spans="1:10" ht="24" customHeight="1">
      <c r="B47" s="37"/>
      <c r="C47" s="38"/>
      <c r="D47" s="39"/>
      <c r="E47" s="39" t="s">
        <v>2</v>
      </c>
      <c r="F47" s="39"/>
      <c r="G47" s="40"/>
      <c r="H47" s="39"/>
      <c r="I47" s="39" t="s">
        <v>3</v>
      </c>
      <c r="J47" s="39"/>
    </row>
    <row r="48" spans="1:10" ht="24" customHeight="1">
      <c r="B48" s="41" t="s">
        <v>93</v>
      </c>
      <c r="C48" s="42"/>
      <c r="D48" s="43">
        <v>2020</v>
      </c>
      <c r="E48" s="43"/>
      <c r="F48" s="43">
        <v>2019</v>
      </c>
      <c r="G48" s="44"/>
      <c r="H48" s="43">
        <v>2020</v>
      </c>
      <c r="I48" s="43"/>
      <c r="J48" s="43">
        <v>2019</v>
      </c>
    </row>
    <row r="49" spans="1:10" s="55" customFormat="1" ht="24" customHeight="1">
      <c r="A49" s="47" t="s">
        <v>57</v>
      </c>
      <c r="B49" s="53"/>
      <c r="C49" s="54"/>
      <c r="D49" s="53"/>
      <c r="E49" s="9"/>
      <c r="F49" s="53"/>
      <c r="G49" s="7"/>
      <c r="H49" s="53"/>
      <c r="I49" s="53"/>
      <c r="J49" s="53"/>
    </row>
    <row r="50" spans="1:10" s="55" customFormat="1" ht="24" customHeight="1" thickBot="1">
      <c r="A50" s="55" t="s">
        <v>58</v>
      </c>
      <c r="B50" s="53"/>
      <c r="C50" s="54"/>
      <c r="D50" s="29">
        <f>D52-D51</f>
        <v>36925</v>
      </c>
      <c r="E50" s="29"/>
      <c r="F50" s="29">
        <f>F52-F51</f>
        <v>18371</v>
      </c>
      <c r="G50" s="29"/>
      <c r="H50" s="63">
        <f>H39</f>
        <v>38157</v>
      </c>
      <c r="I50" s="29"/>
      <c r="J50" s="63">
        <f>J27</f>
        <v>22381</v>
      </c>
    </row>
    <row r="51" spans="1:10" s="55" customFormat="1" ht="24" customHeight="1" thickTop="1">
      <c r="A51" s="55" t="s">
        <v>96</v>
      </c>
      <c r="B51" s="53"/>
      <c r="C51" s="54"/>
      <c r="D51" s="29">
        <v>-776</v>
      </c>
      <c r="E51" s="29"/>
      <c r="F51" s="29">
        <v>333</v>
      </c>
      <c r="G51" s="29"/>
      <c r="H51" s="33"/>
      <c r="I51" s="33"/>
      <c r="J51" s="33"/>
    </row>
    <row r="52" spans="1:10" s="55" customFormat="1" ht="24" customHeight="1" thickBot="1">
      <c r="B52" s="53"/>
      <c r="C52" s="54"/>
      <c r="D52" s="30">
        <f>D27</f>
        <v>36149</v>
      </c>
      <c r="E52" s="29"/>
      <c r="F52" s="30">
        <f>F27</f>
        <v>18704</v>
      </c>
      <c r="G52" s="29"/>
      <c r="H52" s="33"/>
      <c r="I52" s="33"/>
      <c r="J52" s="33"/>
    </row>
    <row r="53" spans="1:10" s="55" customFormat="1" ht="24" customHeight="1" thickTop="1">
      <c r="B53" s="53"/>
      <c r="C53" s="54"/>
      <c r="D53" s="29"/>
      <c r="E53" s="29"/>
      <c r="F53" s="29"/>
      <c r="G53" s="29"/>
      <c r="H53" s="29"/>
      <c r="I53" s="29"/>
      <c r="J53" s="29"/>
    </row>
    <row r="54" spans="1:10" s="55" customFormat="1" ht="24" customHeight="1">
      <c r="A54" s="47" t="s">
        <v>59</v>
      </c>
      <c r="B54" s="53"/>
      <c r="C54" s="54"/>
      <c r="D54" s="29"/>
      <c r="E54" s="29"/>
      <c r="F54" s="29"/>
      <c r="G54" s="29"/>
      <c r="H54" s="29"/>
      <c r="I54" s="29"/>
      <c r="J54" s="29"/>
    </row>
    <row r="55" spans="1:10" s="55" customFormat="1" ht="24" customHeight="1" thickBot="1">
      <c r="A55" s="55" t="s">
        <v>58</v>
      </c>
      <c r="B55" s="53"/>
      <c r="C55" s="54"/>
      <c r="D55" s="29">
        <f>D57-D56</f>
        <v>59662</v>
      </c>
      <c r="E55" s="29"/>
      <c r="F55" s="29">
        <f>F57-F56</f>
        <v>11647</v>
      </c>
      <c r="G55" s="29"/>
      <c r="H55" s="63">
        <f>H39</f>
        <v>38157</v>
      </c>
      <c r="I55" s="29"/>
      <c r="J55" s="63">
        <f>J39</f>
        <v>20113</v>
      </c>
    </row>
    <row r="56" spans="1:10" s="55" customFormat="1" ht="24" customHeight="1" thickTop="1">
      <c r="A56" s="55" t="s">
        <v>96</v>
      </c>
      <c r="B56" s="53"/>
      <c r="C56" s="54"/>
      <c r="D56" s="29">
        <v>-776</v>
      </c>
      <c r="E56" s="29"/>
      <c r="F56" s="29">
        <v>68</v>
      </c>
      <c r="G56" s="29"/>
      <c r="H56" s="33"/>
      <c r="I56" s="33"/>
      <c r="J56" s="33"/>
    </row>
    <row r="57" spans="1:10" s="55" customFormat="1" ht="24" customHeight="1" thickBot="1">
      <c r="B57" s="53"/>
      <c r="C57" s="54"/>
      <c r="D57" s="30">
        <f>D39</f>
        <v>58886</v>
      </c>
      <c r="E57" s="29"/>
      <c r="F57" s="30">
        <f>F39</f>
        <v>11715</v>
      </c>
      <c r="G57" s="29"/>
      <c r="H57" s="33"/>
      <c r="I57" s="33"/>
      <c r="J57" s="33"/>
    </row>
    <row r="58" spans="1:10" s="55" customFormat="1" ht="24" customHeight="1" thickTop="1">
      <c r="A58" s="8"/>
      <c r="B58" s="53"/>
      <c r="C58" s="54"/>
      <c r="D58" s="64"/>
      <c r="E58" s="29"/>
      <c r="F58" s="64"/>
      <c r="G58" s="29"/>
      <c r="H58" s="64"/>
      <c r="I58" s="29"/>
      <c r="J58" s="64"/>
    </row>
    <row r="59" spans="1:10" s="55" customFormat="1" ht="24" customHeight="1">
      <c r="A59" s="65" t="s">
        <v>60</v>
      </c>
      <c r="B59" s="25">
        <v>14</v>
      </c>
      <c r="C59" s="3"/>
      <c r="D59" s="16"/>
      <c r="E59" s="66"/>
      <c r="F59" s="16"/>
      <c r="G59" s="66"/>
      <c r="H59" s="16"/>
      <c r="I59" s="66"/>
      <c r="J59" s="16"/>
    </row>
    <row r="60" spans="1:10" s="55" customFormat="1" ht="24" customHeight="1">
      <c r="A60" s="42" t="s">
        <v>61</v>
      </c>
      <c r="B60" s="25"/>
      <c r="C60" s="3"/>
      <c r="D60" s="16"/>
      <c r="E60" s="66"/>
      <c r="F60" s="16"/>
      <c r="G60" s="66"/>
      <c r="H60" s="16"/>
      <c r="I60" s="66"/>
      <c r="J60" s="16"/>
    </row>
    <row r="61" spans="1:10" s="55" customFormat="1" ht="24" customHeight="1" thickBot="1">
      <c r="A61" s="42" t="s">
        <v>62</v>
      </c>
      <c r="B61" s="53"/>
      <c r="C61" s="54"/>
      <c r="D61" s="108">
        <v>0.03</v>
      </c>
      <c r="E61" s="58"/>
      <c r="F61" s="108">
        <v>0.02</v>
      </c>
      <c r="G61" s="58"/>
      <c r="H61" s="107">
        <v>0.03</v>
      </c>
      <c r="I61" s="58"/>
      <c r="J61" s="107">
        <v>0.02</v>
      </c>
    </row>
    <row r="62" spans="1:10" s="55" customFormat="1" ht="24" customHeight="1" thickTop="1">
      <c r="A62" s="67"/>
      <c r="B62" s="57"/>
      <c r="C62" s="68"/>
      <c r="D62" s="29"/>
      <c r="E62" s="58"/>
      <c r="F62" s="29"/>
      <c r="G62" s="28"/>
      <c r="H62" s="29"/>
      <c r="I62" s="57"/>
      <c r="J62" s="29"/>
    </row>
    <row r="63" spans="1:10" s="55" customFormat="1" ht="24" customHeight="1">
      <c r="A63" s="8" t="s">
        <v>137</v>
      </c>
      <c r="D63" s="36"/>
      <c r="H63" s="36"/>
      <c r="J63" s="36"/>
    </row>
  </sheetData>
  <printOptions horizontalCentered="1"/>
  <pageMargins left="0.73" right="0.23622047244094491" top="0.78740157480314965" bottom="0.19685039370078741" header="0.31496062992125984" footer="0.31496062992125984"/>
  <pageSetup paperSize="9" scale="75" fitToHeight="0" orientation="portrait" r:id="rId1"/>
  <rowBreaks count="1" manualBreakCount="1">
    <brk id="4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"/>
  <sheetViews>
    <sheetView showGridLines="0" view="pageBreakPreview" topLeftCell="A10" zoomScale="64" zoomScaleNormal="80" zoomScaleSheetLayoutView="64" workbookViewId="0">
      <selection activeCell="H11" sqref="H11"/>
    </sheetView>
  </sheetViews>
  <sheetFormatPr defaultColWidth="8.85546875" defaultRowHeight="24" customHeight="1"/>
  <cols>
    <col min="1" max="1" width="45.42578125" style="8" customWidth="1"/>
    <col min="2" max="2" width="5" style="3" customWidth="1"/>
    <col min="3" max="3" width="1.5703125" style="3" customWidth="1"/>
    <col min="4" max="4" width="15.85546875" style="3" customWidth="1"/>
    <col min="5" max="5" width="1.5703125" style="3" customWidth="1"/>
    <col min="6" max="6" width="15.85546875" style="3" customWidth="1"/>
    <col min="7" max="7" width="1.5703125" style="3" customWidth="1"/>
    <col min="8" max="8" width="19" style="3" customWidth="1"/>
    <col min="9" max="9" width="1.5703125" style="3" customWidth="1"/>
    <col min="10" max="10" width="15.42578125" style="3" customWidth="1"/>
    <col min="11" max="11" width="1.5703125" style="3" customWidth="1"/>
    <col min="12" max="12" width="15.42578125" style="3" customWidth="1"/>
    <col min="13" max="13" width="1.85546875" style="3" customWidth="1"/>
    <col min="14" max="14" width="26" style="3" customWidth="1"/>
    <col min="15" max="15" width="1.42578125" style="3" customWidth="1"/>
    <col min="16" max="16" width="15.42578125" style="3" customWidth="1"/>
    <col min="17" max="17" width="1.140625" style="3" customWidth="1"/>
    <col min="18" max="18" width="17.42578125" style="3" customWidth="1"/>
    <col min="19" max="19" width="1.140625" style="3" customWidth="1"/>
    <col min="20" max="20" width="15.85546875" style="3" customWidth="1"/>
    <col min="21" max="21" width="1.140625" style="3" customWidth="1"/>
    <col min="22" max="22" width="17" style="3" bestFit="1" customWidth="1"/>
    <col min="23" max="23" width="13.5703125" style="3" customWidth="1"/>
    <col min="24" max="16384" width="8.85546875" style="3"/>
  </cols>
  <sheetData>
    <row r="1" spans="1:23" ht="24" customHeight="1">
      <c r="V1" s="9" t="s">
        <v>100</v>
      </c>
    </row>
    <row r="2" spans="1:23" ht="24" customHeight="1">
      <c r="A2" s="110" t="s">
        <v>115</v>
      </c>
      <c r="B2" s="110"/>
      <c r="C2" s="110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</row>
    <row r="3" spans="1:23" ht="24" customHeight="1">
      <c r="A3" s="10" t="s">
        <v>15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</row>
    <row r="4" spans="1:23" ht="24" customHeight="1">
      <c r="A4" s="11" t="s">
        <v>166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3" ht="24" customHeight="1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3"/>
      <c r="S5" s="12"/>
      <c r="T5" s="13"/>
      <c r="U5" s="12"/>
      <c r="V5" s="13" t="s">
        <v>105</v>
      </c>
    </row>
    <row r="6" spans="1:23" ht="24" customHeight="1">
      <c r="A6" s="2"/>
      <c r="B6" s="2"/>
      <c r="C6" s="2"/>
      <c r="D6" s="112" t="s">
        <v>2</v>
      </c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4"/>
    </row>
    <row r="7" spans="1:23" ht="24" customHeight="1">
      <c r="A7" s="2"/>
      <c r="B7" s="2"/>
      <c r="C7" s="2"/>
      <c r="D7" s="113" t="s">
        <v>41</v>
      </c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5"/>
      <c r="T7" s="15"/>
      <c r="U7" s="15"/>
      <c r="V7" s="15"/>
      <c r="W7" s="14"/>
    </row>
    <row r="8" spans="1:23" ht="24" customHeight="1">
      <c r="A8" s="2"/>
      <c r="B8" s="2"/>
      <c r="C8" s="2"/>
      <c r="D8" s="16"/>
      <c r="E8" s="16"/>
      <c r="F8" s="16"/>
      <c r="G8" s="16"/>
      <c r="H8" s="16"/>
      <c r="I8" s="16"/>
      <c r="J8" s="16"/>
      <c r="K8" s="16"/>
      <c r="L8" s="16"/>
      <c r="M8" s="16"/>
      <c r="N8" s="113" t="s">
        <v>140</v>
      </c>
      <c r="O8" s="113"/>
      <c r="P8" s="113"/>
      <c r="Q8" s="16"/>
      <c r="R8" s="16"/>
      <c r="S8" s="15"/>
      <c r="T8" s="15"/>
      <c r="U8" s="15"/>
      <c r="V8" s="15"/>
      <c r="W8" s="14"/>
    </row>
    <row r="9" spans="1:23" ht="24" customHeight="1">
      <c r="A9" s="2"/>
      <c r="B9" s="2"/>
      <c r="C9" s="2"/>
      <c r="D9" s="16"/>
      <c r="E9" s="16"/>
      <c r="F9" s="16"/>
      <c r="G9" s="16"/>
      <c r="H9" s="16"/>
      <c r="I9" s="16"/>
      <c r="J9" s="16"/>
      <c r="K9" s="16"/>
      <c r="L9" s="16"/>
      <c r="M9" s="16"/>
      <c r="N9" s="17" t="s">
        <v>142</v>
      </c>
      <c r="O9" s="16"/>
      <c r="P9" s="16"/>
      <c r="Q9" s="16"/>
      <c r="R9" s="16"/>
      <c r="S9" s="15"/>
      <c r="T9" s="15"/>
      <c r="U9" s="15"/>
      <c r="V9" s="15"/>
      <c r="W9" s="14"/>
    </row>
    <row r="10" spans="1:23" ht="24" customHeight="1">
      <c r="A10" s="2"/>
      <c r="B10" s="16"/>
      <c r="C10" s="16"/>
      <c r="D10" s="16"/>
      <c r="E10" s="16"/>
      <c r="F10" s="16"/>
      <c r="G10" s="16"/>
      <c r="H10" s="16" t="s">
        <v>192</v>
      </c>
      <c r="I10" s="16"/>
      <c r="J10" s="16"/>
      <c r="K10" s="16"/>
      <c r="L10" s="16"/>
      <c r="M10" s="16"/>
      <c r="N10" s="16" t="s">
        <v>143</v>
      </c>
      <c r="O10" s="16"/>
      <c r="P10" s="16" t="s">
        <v>144</v>
      </c>
      <c r="Q10" s="16"/>
      <c r="R10" s="16" t="s">
        <v>116</v>
      </c>
      <c r="S10" s="16"/>
      <c r="T10" s="16" t="s">
        <v>117</v>
      </c>
      <c r="U10" s="16"/>
      <c r="V10" s="16"/>
      <c r="W10" s="18"/>
    </row>
    <row r="11" spans="1:23" s="19" customFormat="1" ht="24" customHeight="1">
      <c r="A11" s="2"/>
      <c r="B11" s="16"/>
      <c r="D11" s="19" t="s">
        <v>118</v>
      </c>
      <c r="F11" s="16"/>
      <c r="G11" s="16"/>
      <c r="H11" s="16" t="s">
        <v>136</v>
      </c>
      <c r="J11" s="16"/>
      <c r="K11" s="16"/>
      <c r="L11" s="16"/>
      <c r="M11" s="16"/>
      <c r="N11" s="16" t="s">
        <v>145</v>
      </c>
      <c r="O11" s="16"/>
      <c r="P11" s="16" t="s">
        <v>146</v>
      </c>
      <c r="Q11" s="16"/>
      <c r="R11" s="19" t="s">
        <v>119</v>
      </c>
      <c r="S11" s="16"/>
      <c r="T11" s="19" t="s">
        <v>120</v>
      </c>
      <c r="U11" s="16"/>
      <c r="V11" s="19" t="s">
        <v>20</v>
      </c>
    </row>
    <row r="12" spans="1:23" s="19" customFormat="1" ht="24" customHeight="1">
      <c r="A12" s="2"/>
      <c r="B12" s="16"/>
      <c r="D12" s="19" t="s">
        <v>190</v>
      </c>
      <c r="H12" s="16" t="s">
        <v>121</v>
      </c>
      <c r="J12" s="20"/>
      <c r="K12" s="20" t="s">
        <v>17</v>
      </c>
      <c r="L12" s="20"/>
      <c r="M12" s="16"/>
      <c r="N12" s="21" t="s">
        <v>147</v>
      </c>
      <c r="O12" s="21"/>
      <c r="P12" s="21" t="s">
        <v>124</v>
      </c>
      <c r="Q12" s="16"/>
      <c r="R12" s="19" t="s">
        <v>122</v>
      </c>
      <c r="S12" s="16"/>
      <c r="T12" s="19" t="s">
        <v>123</v>
      </c>
      <c r="U12" s="16"/>
      <c r="V12" s="19" t="s">
        <v>124</v>
      </c>
    </row>
    <row r="13" spans="1:23" s="19" customFormat="1" ht="24" customHeight="1">
      <c r="A13" s="2"/>
      <c r="B13" s="16"/>
      <c r="D13" s="22" t="s">
        <v>21</v>
      </c>
      <c r="F13" s="22" t="s">
        <v>90</v>
      </c>
      <c r="G13" s="16"/>
      <c r="H13" s="22" t="s">
        <v>125</v>
      </c>
      <c r="J13" s="23" t="s">
        <v>18</v>
      </c>
      <c r="K13" s="21"/>
      <c r="L13" s="23" t="s">
        <v>19</v>
      </c>
      <c r="N13" s="20" t="s">
        <v>165</v>
      </c>
      <c r="O13" s="21"/>
      <c r="P13" s="22" t="s">
        <v>128</v>
      </c>
      <c r="R13" s="22" t="s">
        <v>126</v>
      </c>
      <c r="T13" s="22" t="s">
        <v>127</v>
      </c>
      <c r="V13" s="22" t="s">
        <v>128</v>
      </c>
    </row>
    <row r="14" spans="1:23" s="19" customFormat="1" ht="24" customHeight="1">
      <c r="A14" s="2"/>
      <c r="B14" s="16"/>
      <c r="D14" s="16"/>
      <c r="F14" s="16"/>
      <c r="G14" s="16"/>
    </row>
    <row r="15" spans="1:23" ht="24" customHeight="1">
      <c r="A15" s="24" t="s">
        <v>191</v>
      </c>
      <c r="B15" s="25"/>
      <c r="C15" s="6"/>
      <c r="D15" s="6">
        <v>587870</v>
      </c>
      <c r="E15" s="6"/>
      <c r="F15" s="6">
        <v>753575</v>
      </c>
      <c r="G15" s="6"/>
      <c r="H15" s="6">
        <v>6828</v>
      </c>
      <c r="I15" s="6"/>
      <c r="J15" s="6">
        <v>59000</v>
      </c>
      <c r="K15" s="6"/>
      <c r="L15" s="6">
        <v>207226</v>
      </c>
      <c r="M15" s="7"/>
      <c r="N15" s="6">
        <v>-1246</v>
      </c>
      <c r="O15" s="7"/>
      <c r="P15" s="6">
        <f>SUM(N15:O15)</f>
        <v>-1246</v>
      </c>
      <c r="Q15" s="7"/>
      <c r="R15" s="6">
        <f>SUM(D15:L15,P15)</f>
        <v>1613253</v>
      </c>
      <c r="S15" s="7"/>
      <c r="T15" s="6">
        <v>59344</v>
      </c>
      <c r="U15" s="7"/>
      <c r="V15" s="6">
        <f>SUM(R15:T15)</f>
        <v>1672597</v>
      </c>
    </row>
    <row r="16" spans="1:23" ht="24" customHeight="1">
      <c r="A16" s="8" t="s">
        <v>102</v>
      </c>
      <c r="B16" s="25"/>
      <c r="C16" s="6"/>
      <c r="D16" s="6">
        <v>0</v>
      </c>
      <c r="E16" s="6"/>
      <c r="F16" s="6">
        <v>0</v>
      </c>
      <c r="G16" s="6"/>
      <c r="H16" s="6">
        <v>0</v>
      </c>
      <c r="I16" s="6"/>
      <c r="J16" s="6">
        <v>0</v>
      </c>
      <c r="K16" s="6"/>
      <c r="L16" s="6">
        <f>SUM(PL!F50)</f>
        <v>18371</v>
      </c>
      <c r="M16" s="7"/>
      <c r="N16" s="7">
        <v>0</v>
      </c>
      <c r="O16" s="7"/>
      <c r="P16" s="7">
        <f>SUM(N16:O16)</f>
        <v>0</v>
      </c>
      <c r="Q16" s="7"/>
      <c r="R16" s="6">
        <f t="shared" ref="R16" si="0">SUM(D16:L16,P16)</f>
        <v>18371</v>
      </c>
      <c r="S16" s="7"/>
      <c r="T16" s="6">
        <f>SUM(PL!F51)</f>
        <v>333</v>
      </c>
      <c r="U16" s="7"/>
      <c r="V16" s="6">
        <f t="shared" ref="V16:V17" si="1">SUM(R16:T16)</f>
        <v>18704</v>
      </c>
    </row>
    <row r="17" spans="1:22" ht="24" customHeight="1">
      <c r="A17" s="8" t="s">
        <v>103</v>
      </c>
      <c r="B17" s="25"/>
      <c r="C17" s="6"/>
      <c r="D17" s="26">
        <v>0</v>
      </c>
      <c r="E17" s="6"/>
      <c r="F17" s="26">
        <v>0</v>
      </c>
      <c r="G17" s="6"/>
      <c r="H17" s="26">
        <v>0</v>
      </c>
      <c r="I17" s="6"/>
      <c r="J17" s="26">
        <v>0</v>
      </c>
      <c r="K17" s="6"/>
      <c r="L17" s="26">
        <v>-2886</v>
      </c>
      <c r="M17" s="7"/>
      <c r="N17" s="26">
        <v>-3838</v>
      </c>
      <c r="O17" s="7"/>
      <c r="P17" s="27">
        <f>SUM(N17:O17)</f>
        <v>-3838</v>
      </c>
      <c r="Q17" s="7"/>
      <c r="R17" s="26">
        <f>SUM(D17:L17,P17)</f>
        <v>-6724</v>
      </c>
      <c r="S17" s="7"/>
      <c r="T17" s="27">
        <v>-265</v>
      </c>
      <c r="U17" s="7"/>
      <c r="V17" s="26">
        <f t="shared" si="1"/>
        <v>-6989</v>
      </c>
    </row>
    <row r="18" spans="1:22" ht="24" customHeight="1">
      <c r="A18" s="8" t="s">
        <v>113</v>
      </c>
      <c r="B18" s="25"/>
      <c r="C18" s="6"/>
      <c r="D18" s="6">
        <f>SUM(D16:D17)</f>
        <v>0</v>
      </c>
      <c r="E18" s="6"/>
      <c r="F18" s="6">
        <f>SUM(F16:F17)</f>
        <v>0</v>
      </c>
      <c r="G18" s="6"/>
      <c r="H18" s="6">
        <f>SUM(H16:H17)</f>
        <v>0</v>
      </c>
      <c r="I18" s="6"/>
      <c r="J18" s="6">
        <f>SUM(J16:J17)</f>
        <v>0</v>
      </c>
      <c r="K18" s="6"/>
      <c r="L18" s="6">
        <f>SUM(L16:L17)</f>
        <v>15485</v>
      </c>
      <c r="M18" s="7"/>
      <c r="N18" s="6">
        <f>SUM(N16:N17)</f>
        <v>-3838</v>
      </c>
      <c r="O18" s="7"/>
      <c r="P18" s="6">
        <f>SUM(P16:P17)</f>
        <v>-3838</v>
      </c>
      <c r="Q18" s="7"/>
      <c r="R18" s="6">
        <f>SUM(R16:R17)</f>
        <v>11647</v>
      </c>
      <c r="S18" s="28"/>
      <c r="T18" s="6">
        <f>SUM(T16:T17)</f>
        <v>68</v>
      </c>
      <c r="U18" s="28"/>
      <c r="V18" s="6">
        <f>SUM(V16:V17)</f>
        <v>11715</v>
      </c>
    </row>
    <row r="19" spans="1:22" ht="24" customHeight="1" thickBot="1">
      <c r="A19" s="24" t="s">
        <v>153</v>
      </c>
      <c r="B19" s="29"/>
      <c r="C19" s="29"/>
      <c r="D19" s="30">
        <f>SUM(D15,D18)</f>
        <v>587870</v>
      </c>
      <c r="E19" s="29"/>
      <c r="F19" s="30">
        <f>SUM(F15,F18)</f>
        <v>753575</v>
      </c>
      <c r="G19" s="29"/>
      <c r="H19" s="30">
        <f>SUM(H15,H18)</f>
        <v>6828</v>
      </c>
      <c r="I19" s="29"/>
      <c r="J19" s="30">
        <f>SUM(J15,J18)</f>
        <v>59000</v>
      </c>
      <c r="K19" s="29"/>
      <c r="L19" s="30">
        <f>SUM(L15,L18)</f>
        <v>222711</v>
      </c>
      <c r="M19" s="29"/>
      <c r="N19" s="30">
        <f>SUM(N15,N18)</f>
        <v>-5084</v>
      </c>
      <c r="O19" s="29"/>
      <c r="P19" s="30">
        <f>SUM(P15,P18)</f>
        <v>-5084</v>
      </c>
      <c r="Q19" s="29"/>
      <c r="R19" s="30">
        <f>SUM(R15,R18)</f>
        <v>1624900</v>
      </c>
      <c r="S19" s="29"/>
      <c r="T19" s="30">
        <f>SUM(T15,T18)</f>
        <v>59412</v>
      </c>
      <c r="U19" s="29"/>
      <c r="V19" s="30">
        <f>SUM(V15,V18)</f>
        <v>1684312</v>
      </c>
    </row>
    <row r="20" spans="1:22" ht="24" customHeight="1" thickTop="1"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 ht="24" customHeight="1">
      <c r="A21" s="24" t="s">
        <v>176</v>
      </c>
      <c r="B21" s="25"/>
      <c r="C21" s="6"/>
      <c r="D21" s="6">
        <v>587870</v>
      </c>
      <c r="E21" s="6"/>
      <c r="F21" s="6">
        <v>753575</v>
      </c>
      <c r="G21" s="6"/>
      <c r="H21" s="6">
        <v>6828</v>
      </c>
      <c r="I21" s="6"/>
      <c r="J21" s="6">
        <v>59000</v>
      </c>
      <c r="K21" s="6"/>
      <c r="L21" s="6">
        <v>189930</v>
      </c>
      <c r="M21" s="7"/>
      <c r="N21" s="7">
        <v>-19143</v>
      </c>
      <c r="O21" s="7"/>
      <c r="P21" s="7">
        <f>SUM(N21:O21)</f>
        <v>-19143</v>
      </c>
      <c r="Q21" s="7"/>
      <c r="R21" s="6">
        <f>SUM(D21:L21,P21)</f>
        <v>1578060</v>
      </c>
      <c r="S21" s="7"/>
      <c r="T21" s="6">
        <v>64936</v>
      </c>
      <c r="U21" s="7"/>
      <c r="V21" s="6">
        <f>SUM(R21:T21)</f>
        <v>1642996</v>
      </c>
    </row>
    <row r="22" spans="1:22" ht="24" customHeight="1">
      <c r="A22" s="8" t="s">
        <v>102</v>
      </c>
      <c r="B22" s="25"/>
      <c r="C22" s="6"/>
      <c r="D22" s="6">
        <v>0</v>
      </c>
      <c r="E22" s="6"/>
      <c r="F22" s="6">
        <v>0</v>
      </c>
      <c r="G22" s="6"/>
      <c r="H22" s="6">
        <v>0</v>
      </c>
      <c r="I22" s="6"/>
      <c r="J22" s="6">
        <v>0</v>
      </c>
      <c r="K22" s="6"/>
      <c r="L22" s="6">
        <f>PL!D50</f>
        <v>36925</v>
      </c>
      <c r="M22" s="7"/>
      <c r="N22" s="7">
        <v>0</v>
      </c>
      <c r="O22" s="7"/>
      <c r="P22" s="7">
        <f>SUM(N22:O22)</f>
        <v>0</v>
      </c>
      <c r="Q22" s="7"/>
      <c r="R22" s="28">
        <f>SUM(D22:L22,P22)</f>
        <v>36925</v>
      </c>
      <c r="S22" s="28"/>
      <c r="T22" s="28">
        <f>PL!D51</f>
        <v>-776</v>
      </c>
      <c r="U22" s="28"/>
      <c r="V22" s="6">
        <f>SUM(R22:T22)</f>
        <v>36149</v>
      </c>
    </row>
    <row r="23" spans="1:22" ht="24" customHeight="1">
      <c r="A23" s="8" t="s">
        <v>103</v>
      </c>
      <c r="B23" s="25"/>
      <c r="C23" s="6"/>
      <c r="D23" s="26">
        <v>0</v>
      </c>
      <c r="E23" s="6"/>
      <c r="F23" s="26">
        <v>0</v>
      </c>
      <c r="G23" s="6"/>
      <c r="H23" s="26">
        <v>0</v>
      </c>
      <c r="I23" s="6"/>
      <c r="J23" s="26">
        <v>0</v>
      </c>
      <c r="K23" s="6"/>
      <c r="L23" s="26">
        <v>0</v>
      </c>
      <c r="M23" s="7"/>
      <c r="N23" s="26">
        <f>SUM(PL!D33)</f>
        <v>22737</v>
      </c>
      <c r="O23" s="7"/>
      <c r="P23" s="26">
        <f>SUM(N23:O23)</f>
        <v>22737</v>
      </c>
      <c r="Q23" s="7"/>
      <c r="R23" s="27">
        <f>SUM(D23:L23,P23)</f>
        <v>22737</v>
      </c>
      <c r="S23" s="28"/>
      <c r="T23" s="27">
        <v>0</v>
      </c>
      <c r="U23" s="28"/>
      <c r="V23" s="26">
        <f>SUM(R23:T23)</f>
        <v>22737</v>
      </c>
    </row>
    <row r="24" spans="1:22" ht="24" customHeight="1">
      <c r="A24" s="8" t="s">
        <v>104</v>
      </c>
      <c r="B24" s="25"/>
      <c r="C24" s="29"/>
      <c r="D24" s="29">
        <f>SUM(D22:D23)</f>
        <v>0</v>
      </c>
      <c r="E24" s="29"/>
      <c r="F24" s="29">
        <f>SUM(F22:F23)</f>
        <v>0</v>
      </c>
      <c r="G24" s="29"/>
      <c r="H24" s="29">
        <f>SUM(H22:H23)</f>
        <v>0</v>
      </c>
      <c r="I24" s="29"/>
      <c r="J24" s="29">
        <f>SUM(J22:J23)</f>
        <v>0</v>
      </c>
      <c r="K24" s="29"/>
      <c r="L24" s="29">
        <f>SUM(L22:L23)</f>
        <v>36925</v>
      </c>
      <c r="M24" s="7"/>
      <c r="N24" s="29">
        <f>SUM(N22:N23)</f>
        <v>22737</v>
      </c>
      <c r="O24" s="7"/>
      <c r="P24" s="29">
        <f>SUM(P22:P23)</f>
        <v>22737</v>
      </c>
      <c r="Q24" s="7"/>
      <c r="R24" s="29">
        <f>SUM(R22:R23)</f>
        <v>59662</v>
      </c>
      <c r="S24" s="28"/>
      <c r="T24" s="29">
        <f>SUM(T22:T23)</f>
        <v>-776</v>
      </c>
      <c r="U24" s="28"/>
      <c r="V24" s="29">
        <f>SUM(V22:V23)</f>
        <v>58886</v>
      </c>
    </row>
    <row r="25" spans="1:22" ht="24" customHeight="1" thickBot="1">
      <c r="A25" s="24" t="s">
        <v>167</v>
      </c>
      <c r="B25" s="29"/>
      <c r="C25" s="29"/>
      <c r="D25" s="30">
        <f>SUM(D24,D21)</f>
        <v>587870</v>
      </c>
      <c r="E25" s="29"/>
      <c r="F25" s="30">
        <f>SUM(F24,F21)</f>
        <v>753575</v>
      </c>
      <c r="G25" s="29"/>
      <c r="H25" s="30">
        <f>SUM(H24,H21)</f>
        <v>6828</v>
      </c>
      <c r="I25" s="29"/>
      <c r="J25" s="30">
        <f>SUM(J24,J21)</f>
        <v>59000</v>
      </c>
      <c r="K25" s="29"/>
      <c r="L25" s="30">
        <f>SUM(L24,L21)</f>
        <v>226855</v>
      </c>
      <c r="M25" s="29"/>
      <c r="N25" s="30">
        <f>SUM(N24,N21)</f>
        <v>3594</v>
      </c>
      <c r="O25" s="29"/>
      <c r="P25" s="30">
        <f>SUM(P24,P21)</f>
        <v>3594</v>
      </c>
      <c r="Q25" s="29"/>
      <c r="R25" s="30">
        <f>SUM(R24,R21)</f>
        <v>1637722</v>
      </c>
      <c r="S25" s="29"/>
      <c r="T25" s="30">
        <f>SUM(T24,T21)</f>
        <v>64160</v>
      </c>
      <c r="U25" s="29"/>
      <c r="V25" s="30">
        <f>SUM(V24,V21)</f>
        <v>1701882</v>
      </c>
    </row>
    <row r="26" spans="1:22" ht="24" customHeight="1" thickTop="1">
      <c r="D26" s="7">
        <f>D25-BS!D72</f>
        <v>0</v>
      </c>
      <c r="E26" s="7"/>
      <c r="F26" s="7">
        <f>F25-BS!D73</f>
        <v>0</v>
      </c>
      <c r="G26" s="7"/>
      <c r="H26" s="7">
        <f>H25-BS!D75</f>
        <v>0</v>
      </c>
      <c r="I26" s="7"/>
      <c r="J26" s="7">
        <f>J25-BS!D77</f>
        <v>0</v>
      </c>
      <c r="K26" s="7"/>
      <c r="L26" s="7">
        <f>L25-BS!D78</f>
        <v>0</v>
      </c>
      <c r="M26" s="7"/>
      <c r="N26" s="7"/>
      <c r="O26" s="7"/>
      <c r="P26" s="7"/>
      <c r="Q26" s="7"/>
      <c r="R26" s="7">
        <f>R25-BS!D80</f>
        <v>0</v>
      </c>
      <c r="S26" s="7"/>
      <c r="T26" s="7">
        <f>T25-BS!D81</f>
        <v>0</v>
      </c>
      <c r="U26" s="7"/>
      <c r="V26" s="7">
        <f>SUM(V25-BS!D82)</f>
        <v>0</v>
      </c>
    </row>
    <row r="27" spans="1:22" ht="24" customHeight="1">
      <c r="A27" s="8" t="s">
        <v>137</v>
      </c>
    </row>
  </sheetData>
  <mergeCells count="4">
    <mergeCell ref="A2:V2"/>
    <mergeCell ref="D6:V6"/>
    <mergeCell ref="D7:R7"/>
    <mergeCell ref="N8:P8"/>
  </mergeCells>
  <printOptions horizontalCentered="1"/>
  <pageMargins left="0.19685039370078741" right="0.19685039370078741" top="0.78740157480314965" bottom="0.19685039370078741" header="0.31496062992125984" footer="7.874015748031496E-2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showGridLines="0" view="pageBreakPreview" zoomScale="64" zoomScaleNormal="80" zoomScaleSheetLayoutView="64" workbookViewId="0">
      <selection activeCell="J13" sqref="J13"/>
    </sheetView>
  </sheetViews>
  <sheetFormatPr defaultColWidth="9.140625" defaultRowHeight="24" customHeight="1"/>
  <cols>
    <col min="1" max="1" width="16.140625" style="8" customWidth="1"/>
    <col min="2" max="2" width="15" style="3" customWidth="1"/>
    <col min="3" max="3" width="19.5703125" style="3" customWidth="1"/>
    <col min="4" max="4" width="5.7109375" style="19" customWidth="1"/>
    <col min="5" max="5" width="2" style="3" customWidth="1"/>
    <col min="6" max="6" width="19.7109375" style="3" customWidth="1"/>
    <col min="7" max="7" width="1.7109375" style="3" customWidth="1"/>
    <col min="8" max="8" width="19.7109375" style="3" customWidth="1"/>
    <col min="9" max="9" width="1.7109375" style="3" customWidth="1"/>
    <col min="10" max="10" width="19.7109375" style="3" customWidth="1"/>
    <col min="11" max="11" width="1.7109375" style="3" customWidth="1"/>
    <col min="12" max="12" width="19.7109375" style="3" customWidth="1"/>
    <col min="13" max="13" width="1.7109375" style="3" customWidth="1"/>
    <col min="14" max="14" width="19.7109375" style="3" customWidth="1"/>
    <col min="15" max="15" width="1.7109375" style="3" customWidth="1"/>
    <col min="16" max="241" width="9.140625" style="3"/>
    <col min="242" max="242" width="16.140625" style="3" customWidth="1"/>
    <col min="243" max="243" width="15" style="3" customWidth="1"/>
    <col min="244" max="244" width="36.140625" style="3" customWidth="1"/>
    <col min="245" max="245" width="1.140625" style="3" customWidth="1"/>
    <col min="246" max="246" width="17.140625" style="3" customWidth="1"/>
    <col min="247" max="247" width="2" style="3" customWidth="1"/>
    <col min="248" max="248" width="17.140625" style="3" customWidth="1"/>
    <col min="249" max="249" width="2" style="3" customWidth="1"/>
    <col min="250" max="250" width="17.140625" style="3" customWidth="1"/>
    <col min="251" max="251" width="2" style="3" customWidth="1"/>
    <col min="252" max="252" width="17.140625" style="3" customWidth="1"/>
    <col min="253" max="16384" width="9.140625" style="3"/>
  </cols>
  <sheetData>
    <row r="1" spans="1:14" ht="24" customHeight="1">
      <c r="B1" s="8"/>
      <c r="C1" s="8"/>
      <c r="D1" s="2"/>
      <c r="E1" s="8"/>
      <c r="F1" s="8"/>
      <c r="G1" s="8"/>
      <c r="H1" s="8"/>
      <c r="I1" s="8"/>
      <c r="J1" s="8"/>
      <c r="K1" s="8"/>
      <c r="L1" s="8"/>
      <c r="M1" s="8"/>
      <c r="N1" s="9" t="s">
        <v>100</v>
      </c>
    </row>
    <row r="2" spans="1:14" ht="24" customHeight="1">
      <c r="A2" s="110" t="s">
        <v>98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</row>
    <row r="3" spans="1:14" ht="24" customHeight="1">
      <c r="A3" s="10" t="s">
        <v>16</v>
      </c>
      <c r="B3" s="10"/>
      <c r="C3" s="10"/>
      <c r="D3" s="69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24" customHeight="1">
      <c r="A4" s="10" t="s">
        <v>166</v>
      </c>
      <c r="B4" s="10"/>
      <c r="C4" s="10"/>
      <c r="D4" s="69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ht="24" customHeight="1">
      <c r="B5" s="12"/>
      <c r="C5" s="12"/>
      <c r="D5" s="70"/>
      <c r="E5" s="12"/>
      <c r="F5" s="12"/>
      <c r="G5" s="12"/>
      <c r="H5" s="12"/>
      <c r="I5" s="12"/>
      <c r="J5" s="12"/>
      <c r="K5" s="12"/>
      <c r="L5" s="12"/>
      <c r="M5" s="12"/>
      <c r="N5" s="13" t="s">
        <v>105</v>
      </c>
    </row>
    <row r="6" spans="1:14" ht="24" customHeight="1">
      <c r="A6" s="2"/>
      <c r="B6" s="19"/>
      <c r="C6" s="19"/>
      <c r="E6" s="19"/>
      <c r="F6" s="112" t="s">
        <v>3</v>
      </c>
      <c r="G6" s="112"/>
      <c r="H6" s="112"/>
      <c r="I6" s="112"/>
      <c r="J6" s="112"/>
      <c r="K6" s="112"/>
      <c r="L6" s="112"/>
      <c r="M6" s="112"/>
      <c r="N6" s="112"/>
    </row>
    <row r="7" spans="1:14" s="19" customFormat="1" ht="24" customHeight="1">
      <c r="A7" s="2"/>
      <c r="F7" s="19" t="s">
        <v>193</v>
      </c>
      <c r="J7" s="20"/>
      <c r="K7" s="20" t="s">
        <v>17</v>
      </c>
      <c r="L7" s="20"/>
      <c r="M7" s="16"/>
    </row>
    <row r="8" spans="1:14" s="19" customFormat="1" ht="24" customHeight="1">
      <c r="A8" s="2"/>
      <c r="D8" s="16"/>
      <c r="F8" s="22" t="s">
        <v>21</v>
      </c>
      <c r="H8" s="22" t="s">
        <v>90</v>
      </c>
      <c r="J8" s="23" t="s">
        <v>18</v>
      </c>
      <c r="K8" s="21"/>
      <c r="L8" s="23" t="s">
        <v>19</v>
      </c>
      <c r="N8" s="22" t="s">
        <v>20</v>
      </c>
    </row>
    <row r="9" spans="1:14" s="19" customFormat="1" ht="24" customHeight="1">
      <c r="A9" s="2"/>
      <c r="D9" s="16"/>
      <c r="F9" s="16"/>
      <c r="H9" s="16"/>
    </row>
    <row r="10" spans="1:14" ht="24" customHeight="1">
      <c r="A10" s="24" t="s">
        <v>194</v>
      </c>
      <c r="D10" s="71"/>
      <c r="E10" s="6"/>
      <c r="F10" s="6">
        <v>587870</v>
      </c>
      <c r="G10" s="6"/>
      <c r="H10" s="6">
        <v>753575</v>
      </c>
      <c r="I10" s="6"/>
      <c r="J10" s="6">
        <v>59000</v>
      </c>
      <c r="K10" s="6"/>
      <c r="L10" s="6">
        <v>242280</v>
      </c>
      <c r="M10" s="7"/>
      <c r="N10" s="6">
        <f>SUM(F10:L10)</f>
        <v>1642725</v>
      </c>
    </row>
    <row r="11" spans="1:14" ht="24" customHeight="1">
      <c r="A11" s="8" t="s">
        <v>102</v>
      </c>
      <c r="D11" s="71"/>
      <c r="E11" s="6"/>
      <c r="F11" s="6">
        <v>0</v>
      </c>
      <c r="G11" s="6"/>
      <c r="H11" s="6">
        <v>0</v>
      </c>
      <c r="I11" s="6"/>
      <c r="J11" s="6">
        <v>0</v>
      </c>
      <c r="K11" s="6"/>
      <c r="L11" s="6">
        <v>22381</v>
      </c>
      <c r="M11" s="7"/>
      <c r="N11" s="6">
        <f t="shared" ref="N11:N12" si="0">SUM(F11:L11)</f>
        <v>22381</v>
      </c>
    </row>
    <row r="12" spans="1:14" ht="24" customHeight="1">
      <c r="A12" s="8" t="s">
        <v>103</v>
      </c>
      <c r="D12" s="71"/>
      <c r="E12" s="6"/>
      <c r="F12" s="26">
        <v>0</v>
      </c>
      <c r="G12" s="6"/>
      <c r="H12" s="26">
        <v>0</v>
      </c>
      <c r="I12" s="6"/>
      <c r="J12" s="26">
        <v>0</v>
      </c>
      <c r="K12" s="6"/>
      <c r="L12" s="26">
        <v>-2268</v>
      </c>
      <c r="M12" s="7"/>
      <c r="N12" s="26">
        <f t="shared" si="0"/>
        <v>-2268</v>
      </c>
    </row>
    <row r="13" spans="1:14" ht="24" customHeight="1">
      <c r="A13" s="8" t="s">
        <v>104</v>
      </c>
      <c r="D13" s="71"/>
      <c r="E13" s="6"/>
      <c r="F13" s="6">
        <f>SUM(F11:F12)</f>
        <v>0</v>
      </c>
      <c r="G13" s="6"/>
      <c r="H13" s="6">
        <f>SUM(H11:H12)</f>
        <v>0</v>
      </c>
      <c r="I13" s="6"/>
      <c r="J13" s="6">
        <f>SUM(J11:J12)</f>
        <v>0</v>
      </c>
      <c r="K13" s="6"/>
      <c r="L13" s="6">
        <f>SUM(L11:L12)</f>
        <v>20113</v>
      </c>
      <c r="M13" s="7"/>
      <c r="N13" s="6">
        <f>SUM(N11:N12)</f>
        <v>20113</v>
      </c>
    </row>
    <row r="14" spans="1:14" ht="24" customHeight="1" thickBot="1">
      <c r="A14" s="24" t="s">
        <v>153</v>
      </c>
      <c r="D14" s="71"/>
      <c r="E14" s="66"/>
      <c r="F14" s="72">
        <f>SUM(F10,F13)</f>
        <v>587870</v>
      </c>
      <c r="G14" s="66"/>
      <c r="H14" s="72">
        <f>SUM(H10,H13)</f>
        <v>753575</v>
      </c>
      <c r="I14" s="66"/>
      <c r="J14" s="72">
        <f>SUM(J10,J13)</f>
        <v>59000</v>
      </c>
      <c r="K14" s="66"/>
      <c r="L14" s="72">
        <f>SUM(L10,L13)</f>
        <v>262393</v>
      </c>
      <c r="M14" s="66"/>
      <c r="N14" s="72">
        <f>SUM(N10,N13)</f>
        <v>1662838</v>
      </c>
    </row>
    <row r="15" spans="1:14" ht="24" customHeight="1" thickTop="1">
      <c r="A15" s="24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</row>
    <row r="16" spans="1:14" ht="24" customHeight="1">
      <c r="A16" s="24" t="s">
        <v>176</v>
      </c>
      <c r="D16" s="71"/>
      <c r="E16" s="6"/>
      <c r="F16" s="6">
        <v>587870</v>
      </c>
      <c r="G16" s="6"/>
      <c r="H16" s="6">
        <v>753575</v>
      </c>
      <c r="I16" s="6"/>
      <c r="J16" s="6">
        <v>59000</v>
      </c>
      <c r="K16" s="6"/>
      <c r="L16" s="6">
        <v>180724</v>
      </c>
      <c r="M16" s="7"/>
      <c r="N16" s="6">
        <f>SUM(F16:L16)</f>
        <v>1581169</v>
      </c>
    </row>
    <row r="17" spans="1:14" ht="24" customHeight="1">
      <c r="A17" s="8" t="s">
        <v>102</v>
      </c>
      <c r="D17" s="71"/>
      <c r="E17" s="6"/>
      <c r="F17" s="6">
        <v>0</v>
      </c>
      <c r="G17" s="6"/>
      <c r="H17" s="6">
        <v>0</v>
      </c>
      <c r="I17" s="6"/>
      <c r="J17" s="6">
        <v>0</v>
      </c>
      <c r="K17" s="6"/>
      <c r="L17" s="6">
        <f>PL!H27</f>
        <v>38157</v>
      </c>
      <c r="M17" s="7"/>
      <c r="N17" s="6">
        <f>SUM(F17:L17)</f>
        <v>38157</v>
      </c>
    </row>
    <row r="18" spans="1:14" ht="24" customHeight="1">
      <c r="A18" s="8" t="s">
        <v>103</v>
      </c>
      <c r="D18" s="71"/>
      <c r="E18" s="6"/>
      <c r="F18" s="26">
        <v>0</v>
      </c>
      <c r="G18" s="6"/>
      <c r="H18" s="26">
        <v>0</v>
      </c>
      <c r="I18" s="6"/>
      <c r="J18" s="26">
        <v>0</v>
      </c>
      <c r="K18" s="6"/>
      <c r="L18" s="26">
        <f>SUM(PL!H37)</f>
        <v>0</v>
      </c>
      <c r="M18" s="7"/>
      <c r="N18" s="26">
        <f>SUM(F18:L18)</f>
        <v>0</v>
      </c>
    </row>
    <row r="19" spans="1:14" ht="24" customHeight="1">
      <c r="A19" s="8" t="s">
        <v>113</v>
      </c>
      <c r="D19" s="71"/>
      <c r="E19" s="28"/>
      <c r="F19" s="28">
        <f>SUM(F17:F18)</f>
        <v>0</v>
      </c>
      <c r="G19" s="28"/>
      <c r="H19" s="28">
        <f>SUM(H17:H18)</f>
        <v>0</v>
      </c>
      <c r="I19" s="28"/>
      <c r="J19" s="28">
        <f>SUM(J17:J18)</f>
        <v>0</v>
      </c>
      <c r="K19" s="28"/>
      <c r="L19" s="28">
        <f>SUM(L17:L18)</f>
        <v>38157</v>
      </c>
      <c r="M19" s="28"/>
      <c r="N19" s="28">
        <f>SUM(N17:N18)</f>
        <v>38157</v>
      </c>
    </row>
    <row r="20" spans="1:14" ht="24" customHeight="1" thickBot="1">
      <c r="A20" s="24" t="s">
        <v>167</v>
      </c>
      <c r="D20" s="71"/>
      <c r="E20" s="66"/>
      <c r="F20" s="72">
        <f>SUM(F19,F16)</f>
        <v>587870</v>
      </c>
      <c r="G20" s="66"/>
      <c r="H20" s="72">
        <f>SUM(H19,H16)</f>
        <v>753575</v>
      </c>
      <c r="I20" s="66"/>
      <c r="J20" s="72">
        <f>SUM(J19,J16)</f>
        <v>59000</v>
      </c>
      <c r="K20" s="66"/>
      <c r="L20" s="72">
        <f>SUM(L19,L16)</f>
        <v>218881</v>
      </c>
      <c r="M20" s="66"/>
      <c r="N20" s="72">
        <f>SUM(N19,N16)</f>
        <v>1619326</v>
      </c>
    </row>
    <row r="21" spans="1:14" ht="24" customHeight="1" thickTop="1">
      <c r="A21" s="24"/>
      <c r="D21" s="66"/>
      <c r="E21" s="66"/>
      <c r="F21" s="66">
        <f>F20-BS!H72</f>
        <v>0</v>
      </c>
      <c r="G21" s="66"/>
      <c r="H21" s="66">
        <f>H20-BS!H73</f>
        <v>0</v>
      </c>
      <c r="I21" s="66"/>
      <c r="J21" s="66">
        <f>J20-BS!H77</f>
        <v>0</v>
      </c>
      <c r="K21" s="66"/>
      <c r="L21" s="66">
        <f>L20-BS!H78</f>
        <v>0</v>
      </c>
      <c r="M21" s="66"/>
      <c r="N21" s="66">
        <f>SUM(N20-BS!H82)</f>
        <v>0</v>
      </c>
    </row>
    <row r="22" spans="1:14" ht="24" customHeight="1">
      <c r="A22" s="8" t="s">
        <v>137</v>
      </c>
    </row>
  </sheetData>
  <mergeCells count="2">
    <mergeCell ref="A2:N2"/>
    <mergeCell ref="F6:N6"/>
  </mergeCells>
  <printOptions horizontalCentered="1"/>
  <pageMargins left="0.39370078740157499" right="0.39370078740157499" top="0.90500000000000003" bottom="0.39370078740157499" header="0.31496062992126" footer="0.31496062992126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showGridLines="0" view="pageBreakPreview" topLeftCell="A55" zoomScale="80" zoomScaleNormal="80" zoomScaleSheetLayoutView="80" workbookViewId="0">
      <selection activeCell="C68" sqref="C68"/>
    </sheetView>
  </sheetViews>
  <sheetFormatPr defaultColWidth="10.85546875" defaultRowHeight="24" customHeight="1"/>
  <cols>
    <col min="1" max="1" width="59.42578125" style="8" customWidth="1"/>
    <col min="2" max="2" width="3.85546875" style="8" customWidth="1"/>
    <col min="3" max="3" width="1.42578125" style="3" customWidth="1"/>
    <col min="4" max="4" width="15.7109375" style="3" customWidth="1"/>
    <col min="5" max="5" width="1.42578125" style="3" customWidth="1"/>
    <col min="6" max="6" width="15.7109375" style="3" customWidth="1"/>
    <col min="7" max="7" width="1.42578125" style="3" customWidth="1"/>
    <col min="8" max="8" width="15.7109375" style="3" customWidth="1"/>
    <col min="9" max="9" width="1.42578125" style="3" customWidth="1"/>
    <col min="10" max="10" width="15.7109375" style="3" customWidth="1"/>
    <col min="11" max="16384" width="10.85546875" style="3"/>
  </cols>
  <sheetData>
    <row r="1" spans="1:10" s="34" customFormat="1" ht="24" customHeight="1">
      <c r="A1" s="1"/>
      <c r="B1" s="32"/>
      <c r="C1" s="33"/>
      <c r="D1" s="33"/>
      <c r="E1" s="33"/>
      <c r="F1" s="33"/>
      <c r="G1" s="33"/>
      <c r="H1" s="33"/>
      <c r="I1" s="33"/>
      <c r="J1" s="31" t="s">
        <v>100</v>
      </c>
    </row>
    <row r="2" spans="1:10" s="34" customFormat="1" ht="24" customHeight="1">
      <c r="A2" s="1" t="s">
        <v>98</v>
      </c>
      <c r="B2" s="32"/>
      <c r="C2" s="33"/>
      <c r="D2" s="33"/>
      <c r="E2" s="33"/>
      <c r="F2" s="33"/>
      <c r="G2" s="33"/>
      <c r="H2" s="33"/>
      <c r="I2" s="33"/>
      <c r="J2" s="33"/>
    </row>
    <row r="3" spans="1:10" s="34" customFormat="1" ht="24" customHeight="1">
      <c r="A3" s="11" t="s">
        <v>14</v>
      </c>
      <c r="B3" s="32"/>
      <c r="C3" s="33"/>
      <c r="D3" s="33"/>
      <c r="E3" s="33"/>
      <c r="F3" s="33"/>
      <c r="G3" s="33"/>
      <c r="H3" s="33"/>
      <c r="I3" s="33"/>
      <c r="J3" s="33"/>
    </row>
    <row r="4" spans="1:10" s="34" customFormat="1" ht="24" customHeight="1">
      <c r="A4" s="11" t="s">
        <v>166</v>
      </c>
      <c r="B4" s="32"/>
      <c r="C4" s="33"/>
      <c r="D4" s="33" t="s">
        <v>0</v>
      </c>
      <c r="E4" s="33"/>
      <c r="F4" s="33"/>
      <c r="G4" s="33"/>
      <c r="H4" s="33"/>
      <c r="I4" s="33"/>
      <c r="J4" s="33"/>
    </row>
    <row r="5" spans="1:10" s="34" customFormat="1" ht="24" customHeight="1">
      <c r="A5" s="35"/>
      <c r="B5" s="32"/>
      <c r="C5" s="33"/>
      <c r="D5" s="9"/>
      <c r="E5" s="33"/>
      <c r="F5" s="33"/>
      <c r="G5" s="33"/>
      <c r="H5" s="9"/>
      <c r="I5" s="33"/>
      <c r="J5" s="36" t="s">
        <v>105</v>
      </c>
    </row>
    <row r="6" spans="1:10" ht="24" customHeight="1">
      <c r="D6" s="39"/>
      <c r="E6" s="39" t="s">
        <v>2</v>
      </c>
      <c r="F6" s="39"/>
      <c r="G6" s="40"/>
      <c r="H6" s="39"/>
      <c r="I6" s="39" t="s">
        <v>3</v>
      </c>
      <c r="J6" s="39"/>
    </row>
    <row r="7" spans="1:10" ht="24" customHeight="1">
      <c r="B7" s="73"/>
      <c r="C7" s="74"/>
      <c r="D7" s="43">
        <v>2020</v>
      </c>
      <c r="E7" s="43"/>
      <c r="F7" s="43">
        <v>2019</v>
      </c>
      <c r="G7" s="44"/>
      <c r="H7" s="43">
        <v>2020</v>
      </c>
      <c r="I7" s="43"/>
      <c r="J7" s="43">
        <v>2019</v>
      </c>
    </row>
    <row r="8" spans="1:10" ht="24" customHeight="1">
      <c r="A8" s="75" t="s">
        <v>106</v>
      </c>
      <c r="B8" s="2"/>
      <c r="D8" s="19"/>
      <c r="E8" s="19"/>
      <c r="F8" s="19"/>
      <c r="H8" s="19"/>
      <c r="I8" s="19"/>
      <c r="J8" s="19"/>
    </row>
    <row r="9" spans="1:10" ht="24" customHeight="1">
      <c r="A9" s="76" t="s">
        <v>63</v>
      </c>
      <c r="B9" s="2"/>
      <c r="D9" s="29">
        <f>PL!D25</f>
        <v>46041</v>
      </c>
      <c r="E9" s="6"/>
      <c r="F9" s="29">
        <f>PL!F25</f>
        <v>24748</v>
      </c>
      <c r="G9" s="6"/>
      <c r="H9" s="29">
        <f>PL!H25</f>
        <v>47863</v>
      </c>
      <c r="I9" s="6"/>
      <c r="J9" s="29">
        <f>PL!J25</f>
        <v>27808</v>
      </c>
    </row>
    <row r="10" spans="1:10" ht="24" customHeight="1">
      <c r="A10" s="76" t="s">
        <v>64</v>
      </c>
      <c r="B10" s="2"/>
      <c r="D10" s="6"/>
      <c r="E10" s="6"/>
      <c r="F10" s="6"/>
      <c r="G10" s="6"/>
      <c r="H10" s="6"/>
      <c r="I10" s="6"/>
      <c r="J10" s="6"/>
    </row>
    <row r="11" spans="1:10" ht="24" customHeight="1">
      <c r="A11" s="76" t="s">
        <v>65</v>
      </c>
      <c r="B11" s="2"/>
      <c r="D11" s="7"/>
      <c r="E11" s="7"/>
      <c r="F11" s="7"/>
      <c r="G11" s="7"/>
      <c r="H11" s="7"/>
      <c r="I11" s="7"/>
      <c r="J11" s="7"/>
    </row>
    <row r="12" spans="1:10" ht="24" customHeight="1">
      <c r="A12" s="77" t="s">
        <v>66</v>
      </c>
      <c r="B12" s="2"/>
      <c r="D12" s="52">
        <v>7806</v>
      </c>
      <c r="E12" s="6"/>
      <c r="F12" s="52">
        <v>8864</v>
      </c>
      <c r="G12" s="6"/>
      <c r="H12" s="52">
        <v>6843</v>
      </c>
      <c r="I12" s="6"/>
      <c r="J12" s="52">
        <v>7497</v>
      </c>
    </row>
    <row r="13" spans="1:10" ht="24" customHeight="1">
      <c r="A13" s="35" t="s">
        <v>157</v>
      </c>
      <c r="B13" s="2"/>
      <c r="D13" s="49">
        <v>4923</v>
      </c>
      <c r="E13" s="6"/>
      <c r="F13" s="49">
        <v>3480</v>
      </c>
      <c r="G13" s="6"/>
      <c r="H13" s="49">
        <v>4923</v>
      </c>
      <c r="I13" s="6"/>
      <c r="J13" s="49">
        <v>5127</v>
      </c>
    </row>
    <row r="14" spans="1:10" ht="24" customHeight="1">
      <c r="A14" s="35" t="s">
        <v>151</v>
      </c>
      <c r="B14" s="2"/>
    </row>
    <row r="15" spans="1:10" ht="24" customHeight="1">
      <c r="A15" s="35" t="s">
        <v>152</v>
      </c>
      <c r="B15" s="2"/>
      <c r="D15" s="49">
        <v>-1506</v>
      </c>
      <c r="E15" s="6"/>
      <c r="F15" s="49">
        <v>458</v>
      </c>
      <c r="G15" s="6"/>
      <c r="H15" s="49">
        <v>-1408</v>
      </c>
      <c r="I15" s="6"/>
      <c r="J15" s="49">
        <v>472</v>
      </c>
    </row>
    <row r="16" spans="1:10" ht="24" customHeight="1">
      <c r="A16" s="35" t="s">
        <v>195</v>
      </c>
      <c r="B16" s="2"/>
      <c r="D16" s="49">
        <v>2669</v>
      </c>
      <c r="E16" s="6"/>
      <c r="F16" s="49">
        <v>5602</v>
      </c>
      <c r="G16" s="6"/>
      <c r="H16" s="49">
        <v>0</v>
      </c>
      <c r="I16" s="6"/>
      <c r="J16" s="49">
        <v>0</v>
      </c>
    </row>
    <row r="17" spans="1:10" ht="24" customHeight="1">
      <c r="A17" s="76" t="s">
        <v>78</v>
      </c>
      <c r="B17" s="2"/>
      <c r="D17" s="49">
        <v>1779</v>
      </c>
      <c r="E17" s="6"/>
      <c r="F17" s="49">
        <v>1765</v>
      </c>
      <c r="G17" s="6"/>
      <c r="H17" s="49">
        <v>1517</v>
      </c>
      <c r="I17" s="6"/>
      <c r="J17" s="49">
        <v>1517</v>
      </c>
    </row>
    <row r="18" spans="1:10" ht="24" customHeight="1">
      <c r="A18" s="8" t="s">
        <v>150</v>
      </c>
      <c r="B18" s="2"/>
      <c r="D18" s="49">
        <v>-4968</v>
      </c>
      <c r="E18" s="6"/>
      <c r="F18" s="49">
        <v>0</v>
      </c>
      <c r="G18" s="6"/>
      <c r="H18" s="49">
        <v>-4193</v>
      </c>
      <c r="I18" s="6"/>
      <c r="J18" s="49">
        <v>0</v>
      </c>
    </row>
    <row r="19" spans="1:10" ht="24" customHeight="1">
      <c r="A19" s="8" t="s">
        <v>196</v>
      </c>
      <c r="B19" s="2"/>
      <c r="D19" s="49">
        <v>-25734</v>
      </c>
      <c r="E19" s="6"/>
      <c r="F19" s="49">
        <v>0</v>
      </c>
      <c r="G19" s="6"/>
      <c r="H19" s="49">
        <v>-25734</v>
      </c>
      <c r="I19" s="6"/>
      <c r="J19" s="49">
        <v>0</v>
      </c>
    </row>
    <row r="20" spans="1:10" ht="24" customHeight="1">
      <c r="A20" s="77" t="s">
        <v>76</v>
      </c>
      <c r="B20" s="2"/>
      <c r="D20" s="52">
        <v>-6662</v>
      </c>
      <c r="E20" s="29"/>
      <c r="F20" s="52">
        <v>-2759</v>
      </c>
      <c r="G20" s="29"/>
      <c r="H20" s="52">
        <v>-6630</v>
      </c>
      <c r="I20" s="29"/>
      <c r="J20" s="52">
        <v>-2737</v>
      </c>
    </row>
    <row r="21" spans="1:10" ht="24" customHeight="1">
      <c r="A21" s="77" t="s">
        <v>77</v>
      </c>
      <c r="B21" s="2"/>
      <c r="D21" s="26">
        <v>4164</v>
      </c>
      <c r="E21" s="6"/>
      <c r="F21" s="26">
        <v>2400</v>
      </c>
      <c r="G21" s="6"/>
      <c r="H21" s="26">
        <v>3393</v>
      </c>
      <c r="I21" s="6"/>
      <c r="J21" s="26">
        <v>1995</v>
      </c>
    </row>
    <row r="22" spans="1:10" s="78" customFormat="1" ht="24" customHeight="1">
      <c r="A22" s="76" t="s">
        <v>87</v>
      </c>
      <c r="B22" s="69"/>
      <c r="D22" s="64"/>
      <c r="E22" s="64"/>
      <c r="F22" s="64"/>
      <c r="G22" s="64"/>
      <c r="H22" s="64"/>
      <c r="I22" s="64"/>
      <c r="J22" s="64"/>
    </row>
    <row r="23" spans="1:10" s="78" customFormat="1" ht="24" customHeight="1">
      <c r="A23" s="76" t="s">
        <v>75</v>
      </c>
      <c r="B23" s="69"/>
      <c r="D23" s="29">
        <f>SUM(D9:D21)</f>
        <v>28512</v>
      </c>
      <c r="E23" s="29"/>
      <c r="F23" s="29">
        <f>SUM(F9:F21)</f>
        <v>44558</v>
      </c>
      <c r="G23" s="29"/>
      <c r="H23" s="29">
        <f>SUM(H9:H21)</f>
        <v>26574</v>
      </c>
      <c r="I23" s="29"/>
      <c r="J23" s="29">
        <f>SUM(J9:J21)</f>
        <v>41679</v>
      </c>
    </row>
    <row r="24" spans="1:10" ht="24" customHeight="1">
      <c r="A24" s="76" t="s">
        <v>88</v>
      </c>
      <c r="B24" s="2"/>
      <c r="D24" s="79"/>
      <c r="E24" s="6"/>
      <c r="F24" s="79"/>
      <c r="G24" s="6"/>
      <c r="H24" s="79"/>
      <c r="I24" s="6"/>
      <c r="J24" s="79"/>
    </row>
    <row r="25" spans="1:10" ht="24" customHeight="1">
      <c r="A25" s="76" t="s">
        <v>71</v>
      </c>
      <c r="B25" s="2"/>
      <c r="D25" s="52">
        <v>-267974</v>
      </c>
      <c r="E25" s="6"/>
      <c r="F25" s="52">
        <v>64207</v>
      </c>
      <c r="G25" s="6"/>
      <c r="H25" s="52">
        <v>-268829</v>
      </c>
      <c r="I25" s="6"/>
      <c r="J25" s="52">
        <v>115929</v>
      </c>
    </row>
    <row r="26" spans="1:10" ht="24" customHeight="1">
      <c r="A26" s="76" t="s">
        <v>177</v>
      </c>
      <c r="B26" s="2"/>
      <c r="D26" s="52">
        <v>-3024</v>
      </c>
      <c r="E26" s="6"/>
      <c r="F26" s="49">
        <v>0</v>
      </c>
      <c r="G26" s="6"/>
      <c r="H26" s="52">
        <v>11314</v>
      </c>
      <c r="I26" s="6"/>
      <c r="J26" s="49">
        <v>0</v>
      </c>
    </row>
    <row r="27" spans="1:10" ht="24" customHeight="1">
      <c r="A27" s="76" t="s">
        <v>178</v>
      </c>
      <c r="B27" s="2"/>
      <c r="D27" s="52">
        <v>5630</v>
      </c>
      <c r="E27" s="6"/>
      <c r="F27" s="49">
        <v>0</v>
      </c>
      <c r="G27" s="6"/>
      <c r="H27" s="52">
        <v>1461</v>
      </c>
      <c r="I27" s="6"/>
      <c r="J27" s="49">
        <v>0</v>
      </c>
    </row>
    <row r="28" spans="1:10" ht="24" customHeight="1">
      <c r="A28" s="76" t="s">
        <v>72</v>
      </c>
      <c r="B28" s="2"/>
      <c r="D28" s="52">
        <v>9803</v>
      </c>
      <c r="E28" s="6"/>
      <c r="F28" s="52">
        <v>-141689</v>
      </c>
      <c r="G28" s="6"/>
      <c r="H28" s="52">
        <v>9703</v>
      </c>
      <c r="I28" s="6"/>
      <c r="J28" s="52">
        <v>-133681</v>
      </c>
    </row>
    <row r="29" spans="1:10" ht="24" customHeight="1">
      <c r="A29" s="76" t="s">
        <v>73</v>
      </c>
      <c r="B29" s="2"/>
      <c r="D29" s="3">
        <v>-988</v>
      </c>
      <c r="E29" s="6"/>
      <c r="F29" s="52">
        <v>-1785</v>
      </c>
      <c r="G29" s="6"/>
      <c r="H29" s="52">
        <v>-776</v>
      </c>
      <c r="I29" s="6"/>
      <c r="J29" s="52">
        <v>-9091</v>
      </c>
    </row>
    <row r="30" spans="1:10" ht="24" customHeight="1">
      <c r="A30" s="76" t="s">
        <v>74</v>
      </c>
      <c r="B30" s="2"/>
      <c r="D30" s="6">
        <v>73</v>
      </c>
      <c r="E30" s="6"/>
      <c r="F30" s="3">
        <v>404</v>
      </c>
      <c r="G30" s="6"/>
      <c r="H30" s="52">
        <v>3</v>
      </c>
      <c r="I30" s="6"/>
      <c r="J30" s="52">
        <v>0</v>
      </c>
    </row>
    <row r="31" spans="1:10" ht="24" customHeight="1">
      <c r="A31" s="76" t="s">
        <v>89</v>
      </c>
      <c r="B31" s="2"/>
      <c r="D31" s="6"/>
      <c r="E31" s="6"/>
      <c r="F31" s="6"/>
      <c r="G31" s="6"/>
      <c r="H31" s="6"/>
      <c r="I31" s="6"/>
      <c r="J31" s="6"/>
    </row>
    <row r="32" spans="1:10" ht="24" customHeight="1">
      <c r="A32" s="76" t="s">
        <v>69</v>
      </c>
      <c r="B32" s="2"/>
      <c r="D32" s="52">
        <v>-107106</v>
      </c>
      <c r="E32" s="6"/>
      <c r="F32" s="52">
        <v>30309</v>
      </c>
      <c r="G32" s="6"/>
      <c r="H32" s="52">
        <v>-65236</v>
      </c>
      <c r="I32" s="6"/>
      <c r="J32" s="52">
        <v>-7774</v>
      </c>
    </row>
    <row r="33" spans="1:10" ht="24" customHeight="1">
      <c r="A33" s="8" t="s">
        <v>179</v>
      </c>
      <c r="B33" s="2"/>
      <c r="D33" s="49">
        <v>7693</v>
      </c>
      <c r="E33" s="6"/>
      <c r="F33" s="49">
        <v>0</v>
      </c>
      <c r="G33" s="6"/>
      <c r="H33" s="49">
        <v>12476</v>
      </c>
      <c r="I33" s="6"/>
      <c r="J33" s="49">
        <v>0</v>
      </c>
    </row>
    <row r="34" spans="1:10" ht="24" customHeight="1">
      <c r="A34" s="8" t="s">
        <v>70</v>
      </c>
      <c r="B34" s="2"/>
      <c r="D34" s="80">
        <v>-4074</v>
      </c>
      <c r="E34" s="29"/>
      <c r="F34" s="80">
        <v>414</v>
      </c>
      <c r="G34" s="29"/>
      <c r="H34" s="80">
        <v>1517</v>
      </c>
      <c r="I34" s="29"/>
      <c r="J34" s="80">
        <v>-737</v>
      </c>
    </row>
    <row r="35" spans="1:10" ht="24" customHeight="1">
      <c r="A35" s="81" t="s">
        <v>163</v>
      </c>
      <c r="B35" s="2"/>
      <c r="D35" s="6">
        <f>SUM(D23:D34)</f>
        <v>-331455</v>
      </c>
      <c r="E35" s="6"/>
      <c r="F35" s="6">
        <f>SUM(F23:F34)</f>
        <v>-3582</v>
      </c>
      <c r="G35" s="6"/>
      <c r="H35" s="6">
        <f>SUM(H23:H34)</f>
        <v>-271793</v>
      </c>
      <c r="I35" s="6"/>
      <c r="J35" s="6">
        <f>SUM(J23:J34)</f>
        <v>6325</v>
      </c>
    </row>
    <row r="36" spans="1:10" ht="24" customHeight="1">
      <c r="A36" s="81" t="s">
        <v>67</v>
      </c>
      <c r="B36" s="2"/>
      <c r="D36" s="6">
        <v>32</v>
      </c>
      <c r="E36" s="6"/>
      <c r="F36" s="6">
        <v>879</v>
      </c>
      <c r="G36" s="6"/>
      <c r="H36" s="6">
        <v>20</v>
      </c>
      <c r="I36" s="6"/>
      <c r="J36" s="6">
        <v>858</v>
      </c>
    </row>
    <row r="37" spans="1:10" ht="24" customHeight="1">
      <c r="A37" s="81" t="s">
        <v>68</v>
      </c>
      <c r="B37" s="2"/>
      <c r="D37" s="6">
        <v>-3886</v>
      </c>
      <c r="E37" s="6"/>
      <c r="F37" s="6">
        <v>-2054</v>
      </c>
      <c r="G37" s="6"/>
      <c r="H37" s="6">
        <v>-3165</v>
      </c>
      <c r="I37" s="6"/>
      <c r="J37" s="6">
        <v>-1743</v>
      </c>
    </row>
    <row r="38" spans="1:10" ht="24" customHeight="1">
      <c r="A38" s="81" t="s">
        <v>91</v>
      </c>
      <c r="B38" s="2"/>
      <c r="D38" s="26">
        <v>-2772</v>
      </c>
      <c r="E38" s="6"/>
      <c r="F38" s="26">
        <v>-12230</v>
      </c>
      <c r="G38" s="6"/>
      <c r="H38" s="26">
        <v>-2841</v>
      </c>
      <c r="I38" s="6"/>
      <c r="J38" s="26">
        <v>-7771</v>
      </c>
    </row>
    <row r="39" spans="1:10" ht="24" customHeight="1">
      <c r="A39" s="10" t="s">
        <v>184</v>
      </c>
      <c r="B39" s="2"/>
      <c r="D39" s="26">
        <f>SUM(D35:D38)</f>
        <v>-338081</v>
      </c>
      <c r="E39" s="6"/>
      <c r="F39" s="26">
        <f>SUM(F35:F38)</f>
        <v>-16987</v>
      </c>
      <c r="G39" s="6"/>
      <c r="H39" s="26">
        <f>SUM(H35:H38)</f>
        <v>-277779</v>
      </c>
      <c r="I39" s="6"/>
      <c r="J39" s="26">
        <f>SUM(J35:J38)</f>
        <v>-2331</v>
      </c>
    </row>
    <row r="40" spans="1:10" ht="24" customHeight="1">
      <c r="B40" s="2"/>
      <c r="D40" s="82"/>
      <c r="E40" s="31"/>
      <c r="F40" s="82"/>
      <c r="H40" s="82"/>
      <c r="I40" s="31"/>
      <c r="J40" s="82"/>
    </row>
    <row r="41" spans="1:10" ht="24" customHeight="1">
      <c r="A41" s="4" t="s">
        <v>137</v>
      </c>
      <c r="B41" s="2"/>
      <c r="E41" s="31"/>
    </row>
    <row r="42" spans="1:10" ht="24" customHeight="1">
      <c r="B42" s="55"/>
      <c r="C42" s="55"/>
      <c r="D42" s="36"/>
      <c r="E42" s="55"/>
      <c r="F42" s="55"/>
      <c r="G42" s="55"/>
      <c r="H42" s="36"/>
      <c r="I42" s="55"/>
      <c r="J42" s="36"/>
    </row>
    <row r="43" spans="1:10" s="55" customFormat="1" ht="24" customHeight="1">
      <c r="A43" s="1"/>
      <c r="B43" s="32"/>
      <c r="C43" s="33"/>
      <c r="D43" s="33"/>
      <c r="E43" s="33"/>
      <c r="F43" s="33"/>
      <c r="G43" s="33"/>
      <c r="H43" s="33"/>
      <c r="I43" s="33"/>
      <c r="J43" s="31" t="s">
        <v>100</v>
      </c>
    </row>
    <row r="44" spans="1:10" s="55" customFormat="1" ht="24" customHeight="1">
      <c r="A44" s="1" t="s">
        <v>98</v>
      </c>
      <c r="B44" s="32"/>
      <c r="C44" s="33"/>
      <c r="D44" s="33"/>
      <c r="E44" s="33"/>
      <c r="F44" s="33"/>
      <c r="G44" s="33"/>
      <c r="H44" s="33"/>
      <c r="I44" s="33"/>
      <c r="J44" s="33"/>
    </row>
    <row r="45" spans="1:10" s="34" customFormat="1" ht="24" customHeight="1">
      <c r="A45" s="11" t="s">
        <v>135</v>
      </c>
      <c r="B45" s="32"/>
      <c r="C45" s="33"/>
      <c r="D45" s="33"/>
      <c r="E45" s="33"/>
      <c r="F45" s="33"/>
      <c r="G45" s="33"/>
      <c r="H45" s="33"/>
      <c r="I45" s="33"/>
      <c r="J45" s="33"/>
    </row>
    <row r="46" spans="1:10" s="34" customFormat="1" ht="24" customHeight="1">
      <c r="A46" s="11" t="s">
        <v>166</v>
      </c>
      <c r="B46" s="32"/>
      <c r="C46" s="33"/>
      <c r="D46" s="33"/>
      <c r="E46" s="33"/>
      <c r="F46" s="33"/>
      <c r="G46" s="33"/>
      <c r="H46" s="33"/>
      <c r="I46" s="33"/>
      <c r="J46" s="33"/>
    </row>
    <row r="47" spans="1:10" s="34" customFormat="1" ht="24" customHeight="1">
      <c r="A47" s="35"/>
      <c r="B47" s="32"/>
      <c r="C47" s="33"/>
      <c r="D47" s="9"/>
      <c r="E47" s="33"/>
      <c r="F47" s="33"/>
      <c r="G47" s="33"/>
      <c r="H47" s="9"/>
      <c r="I47" s="33"/>
      <c r="J47" s="36" t="s">
        <v>105</v>
      </c>
    </row>
    <row r="48" spans="1:10" s="34" customFormat="1" ht="24" customHeight="1">
      <c r="A48" s="8"/>
      <c r="B48" s="8"/>
      <c r="C48" s="3"/>
      <c r="D48" s="39"/>
      <c r="E48" s="39" t="s">
        <v>2</v>
      </c>
      <c r="F48" s="39"/>
      <c r="G48" s="40"/>
      <c r="H48" s="39"/>
      <c r="I48" s="39" t="s">
        <v>3</v>
      </c>
      <c r="J48" s="39"/>
    </row>
    <row r="49" spans="1:10" ht="24" customHeight="1">
      <c r="B49" s="73"/>
      <c r="C49" s="74"/>
      <c r="D49" s="43">
        <v>2020</v>
      </c>
      <c r="E49" s="43"/>
      <c r="F49" s="43">
        <v>2019</v>
      </c>
      <c r="G49" s="44"/>
      <c r="H49" s="43">
        <v>2020</v>
      </c>
      <c r="I49" s="43"/>
      <c r="J49" s="43">
        <v>2019</v>
      </c>
    </row>
    <row r="50" spans="1:10" ht="24" customHeight="1">
      <c r="A50" s="75" t="s">
        <v>107</v>
      </c>
      <c r="B50" s="2"/>
      <c r="D50" s="82"/>
      <c r="E50" s="31"/>
      <c r="F50" s="82"/>
      <c r="H50" s="82"/>
      <c r="I50" s="31"/>
      <c r="J50" s="82"/>
    </row>
    <row r="51" spans="1:10" ht="24" customHeight="1">
      <c r="A51" s="76" t="s">
        <v>158</v>
      </c>
      <c r="B51" s="2"/>
      <c r="D51" s="29">
        <v>0</v>
      </c>
      <c r="E51" s="6"/>
      <c r="F51" s="29">
        <v>11423</v>
      </c>
      <c r="G51" s="7"/>
      <c r="H51" s="29">
        <v>0</v>
      </c>
      <c r="I51" s="6"/>
      <c r="J51" s="29">
        <v>11423</v>
      </c>
    </row>
    <row r="52" spans="1:10" ht="24" customHeight="1">
      <c r="A52" s="76" t="s">
        <v>197</v>
      </c>
      <c r="B52" s="2"/>
      <c r="D52" s="29">
        <v>0</v>
      </c>
      <c r="E52" s="6"/>
      <c r="F52" s="29">
        <v>-185259</v>
      </c>
      <c r="G52" s="7"/>
      <c r="H52" s="29">
        <v>0</v>
      </c>
      <c r="I52" s="6"/>
      <c r="J52" s="29">
        <v>-185259</v>
      </c>
    </row>
    <row r="53" spans="1:10" ht="24" customHeight="1">
      <c r="A53" s="76" t="s">
        <v>156</v>
      </c>
      <c r="B53" s="2"/>
      <c r="D53" s="29">
        <v>0</v>
      </c>
      <c r="E53" s="6"/>
      <c r="F53" s="29">
        <v>-45624</v>
      </c>
      <c r="G53" s="7"/>
      <c r="H53" s="29">
        <v>0</v>
      </c>
      <c r="I53" s="6"/>
      <c r="J53" s="29">
        <v>-45624</v>
      </c>
    </row>
    <row r="54" spans="1:10" ht="24" customHeight="1">
      <c r="A54" s="83" t="s">
        <v>108</v>
      </c>
      <c r="B54" s="2"/>
      <c r="D54" s="29">
        <v>4968</v>
      </c>
      <c r="E54" s="29"/>
      <c r="F54" s="29">
        <v>0</v>
      </c>
      <c r="G54" s="29"/>
      <c r="H54" s="29">
        <v>4193</v>
      </c>
      <c r="I54" s="29"/>
      <c r="J54" s="29">
        <v>0</v>
      </c>
    </row>
    <row r="55" spans="1:10" ht="24" customHeight="1">
      <c r="A55" s="8" t="s">
        <v>79</v>
      </c>
      <c r="B55" s="2"/>
      <c r="D55" s="29">
        <v>-5849</v>
      </c>
      <c r="E55" s="29"/>
      <c r="F55" s="29">
        <v>-1175</v>
      </c>
      <c r="G55" s="29"/>
      <c r="H55" s="29">
        <v>-5838</v>
      </c>
      <c r="I55" s="29"/>
      <c r="J55" s="29">
        <v>-1019</v>
      </c>
    </row>
    <row r="56" spans="1:10" ht="24" customHeight="1">
      <c r="A56" s="75" t="s">
        <v>159</v>
      </c>
      <c r="B56" s="2"/>
      <c r="D56" s="51">
        <f>SUM(D51:D55)</f>
        <v>-881</v>
      </c>
      <c r="E56" s="6"/>
      <c r="F56" s="51">
        <f>SUM(F51:F55)</f>
        <v>-220635</v>
      </c>
      <c r="G56" s="6"/>
      <c r="H56" s="51">
        <f>SUM(H51:H55)</f>
        <v>-1645</v>
      </c>
      <c r="I56" s="6"/>
      <c r="J56" s="51">
        <f>SUM(J51:J55)</f>
        <v>-220479</v>
      </c>
    </row>
    <row r="57" spans="1:10" ht="24" customHeight="1">
      <c r="A57" s="75" t="s">
        <v>109</v>
      </c>
      <c r="B57" s="2"/>
      <c r="D57" s="6"/>
      <c r="E57" s="6"/>
      <c r="F57" s="6"/>
      <c r="G57" s="6"/>
      <c r="H57" s="6"/>
      <c r="I57" s="6"/>
      <c r="J57" s="6"/>
    </row>
    <row r="58" spans="1:10" ht="24" customHeight="1">
      <c r="A58" s="35" t="s">
        <v>180</v>
      </c>
      <c r="B58" s="2"/>
      <c r="D58" s="6">
        <v>223755</v>
      </c>
      <c r="E58" s="6"/>
      <c r="F58" s="6">
        <v>323303</v>
      </c>
      <c r="G58" s="6"/>
      <c r="H58" s="6">
        <v>192341</v>
      </c>
      <c r="I58" s="6"/>
      <c r="J58" s="6">
        <v>324042</v>
      </c>
    </row>
    <row r="59" spans="1:10" ht="24" customHeight="1">
      <c r="A59" s="8" t="s">
        <v>80</v>
      </c>
      <c r="B59" s="2"/>
      <c r="D59" s="6">
        <v>-7050</v>
      </c>
      <c r="E59" s="6"/>
      <c r="F59" s="6">
        <v>-7050</v>
      </c>
      <c r="G59" s="6"/>
      <c r="H59" s="6">
        <v>-7050</v>
      </c>
      <c r="I59" s="6"/>
      <c r="J59" s="6">
        <v>-7050</v>
      </c>
    </row>
    <row r="60" spans="1:10" s="85" customFormat="1" ht="24" customHeight="1">
      <c r="A60" s="5" t="s">
        <v>110</v>
      </c>
      <c r="B60" s="84"/>
      <c r="D60" s="29">
        <v>-1782</v>
      </c>
      <c r="E60" s="6"/>
      <c r="F60" s="29">
        <v>-1924</v>
      </c>
      <c r="G60" s="6"/>
      <c r="H60" s="29">
        <v>-1437</v>
      </c>
      <c r="I60" s="6"/>
      <c r="J60" s="29">
        <v>-1459</v>
      </c>
    </row>
    <row r="61" spans="1:10" ht="24" customHeight="1">
      <c r="A61" s="75" t="s">
        <v>185</v>
      </c>
      <c r="B61" s="2"/>
      <c r="D61" s="51">
        <f>SUM(D58:D60)</f>
        <v>214923</v>
      </c>
      <c r="E61" s="6"/>
      <c r="F61" s="51">
        <f>SUM(F58:F60)</f>
        <v>314329</v>
      </c>
      <c r="G61" s="6"/>
      <c r="H61" s="51">
        <f>SUM(H58:H60)</f>
        <v>183854</v>
      </c>
      <c r="I61" s="6"/>
      <c r="J61" s="51">
        <f>SUM(J58:J60)</f>
        <v>315533</v>
      </c>
    </row>
    <row r="62" spans="1:10" ht="24" customHeight="1">
      <c r="A62" s="75" t="s">
        <v>160</v>
      </c>
      <c r="B62" s="2"/>
      <c r="D62" s="29">
        <f>SUM(D61,D56,D39)</f>
        <v>-124039</v>
      </c>
      <c r="E62" s="6"/>
      <c r="F62" s="29">
        <f>SUM(F61,F56,F39)</f>
        <v>76707</v>
      </c>
      <c r="G62" s="6"/>
      <c r="H62" s="29">
        <f>SUM(H61+H56+H39)</f>
        <v>-95570</v>
      </c>
      <c r="I62" s="6"/>
      <c r="J62" s="29">
        <f>SUM(J61+J56+J39)</f>
        <v>92723</v>
      </c>
    </row>
    <row r="63" spans="1:10" ht="24" customHeight="1">
      <c r="A63" s="86" t="s">
        <v>111</v>
      </c>
      <c r="B63" s="2"/>
      <c r="D63" s="80">
        <v>332372</v>
      </c>
      <c r="E63" s="6"/>
      <c r="F63" s="80">
        <v>206291</v>
      </c>
      <c r="G63" s="6"/>
      <c r="H63" s="80">
        <v>137395</v>
      </c>
      <c r="I63" s="6"/>
      <c r="J63" s="80">
        <v>58411</v>
      </c>
    </row>
    <row r="64" spans="1:10" ht="24" customHeight="1" thickBot="1">
      <c r="A64" s="38" t="s">
        <v>112</v>
      </c>
      <c r="B64" s="2"/>
      <c r="D64" s="63">
        <f>SUM(D62:D63)</f>
        <v>208333</v>
      </c>
      <c r="E64" s="6"/>
      <c r="F64" s="63">
        <f>SUM(F62:F63)</f>
        <v>282998</v>
      </c>
      <c r="G64" s="6"/>
      <c r="H64" s="63">
        <f>SUM(H62:H63)</f>
        <v>41825</v>
      </c>
      <c r="I64" s="6"/>
      <c r="J64" s="63">
        <f>SUM(J62:J63)</f>
        <v>151134</v>
      </c>
    </row>
    <row r="65" spans="1:10" ht="24" customHeight="1" thickTop="1">
      <c r="B65" s="2"/>
      <c r="C65" s="19"/>
      <c r="D65" s="6">
        <f>D64-BS!D11</f>
        <v>0</v>
      </c>
      <c r="E65" s="6"/>
      <c r="F65" s="6"/>
      <c r="G65" s="6"/>
      <c r="H65" s="6">
        <f>H64-BS!H11</f>
        <v>0</v>
      </c>
      <c r="I65" s="6"/>
      <c r="J65" s="6"/>
    </row>
    <row r="66" spans="1:10" ht="24" customHeight="1">
      <c r="A66" s="4" t="s">
        <v>137</v>
      </c>
    </row>
  </sheetData>
  <printOptions horizontalCentered="1"/>
  <pageMargins left="0.7" right="0.23622047244094491" top="0.78740157480314965" bottom="0.19685039370078741" header="0.31496062992125984" footer="0.31496062992125984"/>
  <pageSetup paperSize="9" scale="70" fitToHeight="0" orientation="portrait" r:id="rId1"/>
  <rowBreaks count="1" manualBreakCount="1">
    <brk id="4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CE_Conso</vt:lpstr>
      <vt:lpstr>CE_Separate</vt:lpstr>
      <vt:lpstr>CF</vt:lpstr>
      <vt:lpstr>BS!Print_Area</vt:lpstr>
      <vt:lpstr>CE_Conso!Print_Area</vt:lpstr>
      <vt:lpstr>CE_Separate!Print_Area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Pichayapa Vichaorakul</cp:lastModifiedBy>
  <cp:lastPrinted>2020-05-12T09:03:25Z</cp:lastPrinted>
  <dcterms:created xsi:type="dcterms:W3CDTF">2010-05-07T11:00:35Z</dcterms:created>
  <dcterms:modified xsi:type="dcterms:W3CDTF">2020-05-12T11:31:17Z</dcterms:modified>
</cp:coreProperties>
</file>