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N FACTORY OUTLET\2020\Q1'20\"/>
    </mc:Choice>
  </mc:AlternateContent>
  <xr:revisionPtr revIDLastSave="0" documentId="13_ncr:1_{0BA9E93E-7233-4552-89E9-08C1E2C019D0}" xr6:coauthVersionLast="36" xr6:coauthVersionMax="36" xr10:uidLastSave="{00000000-0000-0000-0000-000000000000}"/>
  <bookViews>
    <workbookView xWindow="0" yWindow="0" windowWidth="19200" windowHeight="5835" activeTab="1" xr2:uid="{00000000-000D-0000-FFFF-FFFF00000000}"/>
  </bookViews>
  <sheets>
    <sheet name="BS" sheetId="1" r:id="rId1"/>
    <sheet name="PL " sheetId="5" r:id="rId2"/>
    <sheet name="Consolidated" sheetId="2" r:id="rId3"/>
    <sheet name="The Company Only" sheetId="3" r:id="rId4"/>
    <sheet name="CF" sheetId="7" r:id="rId5"/>
  </sheets>
  <definedNames>
    <definedName name="_xlnm.Print_Area" localSheetId="0">BS!$A$1:$L$75</definedName>
    <definedName name="_xlnm.Print_Area" localSheetId="4">CF!$A$1:$K$69</definedName>
    <definedName name="_xlnm.Print_Area" localSheetId="2">Consolidated!$A$1:$W$31</definedName>
    <definedName name="_xlnm.Print_Area" localSheetId="1">'PL '!$A$1:$K$71</definedName>
    <definedName name="_xlnm.Print_Area" localSheetId="3">'The Company Only'!$A$1:$Q$30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61" i="7" l="1"/>
  <c r="E61" i="7"/>
  <c r="I51" i="1" l="1"/>
  <c r="K30" i="2" l="1"/>
  <c r="M23" i="3"/>
  <c r="E29" i="2"/>
  <c r="I28" i="3"/>
  <c r="G28" i="3"/>
  <c r="E28" i="3"/>
  <c r="K23" i="3"/>
  <c r="I23" i="3"/>
  <c r="G23" i="3"/>
  <c r="E23" i="3"/>
  <c r="G29" i="2"/>
  <c r="E27" i="2"/>
  <c r="E24" i="2"/>
  <c r="S24" i="2"/>
  <c r="K24" i="2"/>
  <c r="I24" i="2"/>
  <c r="I29" i="2" s="1"/>
  <c r="G24" i="2"/>
  <c r="O23" i="2"/>
  <c r="Q23" i="2" s="1"/>
  <c r="M24" i="2"/>
  <c r="O22" i="3" l="1"/>
  <c r="U23" i="2"/>
  <c r="Q22" i="3" l="1"/>
  <c r="E41" i="5" l="1"/>
  <c r="K41" i="5"/>
  <c r="I41" i="5"/>
  <c r="G41" i="5"/>
  <c r="I59" i="7" l="1"/>
  <c r="K59" i="7"/>
  <c r="G59" i="7"/>
  <c r="E59" i="7" l="1"/>
  <c r="O27" i="3" l="1"/>
  <c r="Q27" i="3" s="1"/>
  <c r="O28" i="2"/>
  <c r="Q28" i="2" s="1"/>
  <c r="U28" i="2" s="1"/>
  <c r="O22" i="2" l="1"/>
  <c r="O24" i="2" s="1"/>
  <c r="K53" i="7" l="1"/>
  <c r="I53" i="7"/>
  <c r="E53" i="7"/>
  <c r="G53" i="7"/>
  <c r="E30" i="2" l="1"/>
  <c r="S25" i="2"/>
  <c r="S16" i="2"/>
  <c r="G63" i="5" l="1"/>
  <c r="K34" i="5"/>
  <c r="I34" i="5"/>
  <c r="G34" i="5"/>
  <c r="E34" i="5"/>
  <c r="M26" i="2" s="1"/>
  <c r="K19" i="5"/>
  <c r="I19" i="5"/>
  <c r="G19" i="5"/>
  <c r="E19" i="5"/>
  <c r="K13" i="5"/>
  <c r="I13" i="5"/>
  <c r="G13" i="5"/>
  <c r="E13" i="5"/>
  <c r="G42" i="5" l="1"/>
  <c r="K42" i="5"/>
  <c r="M16" i="3" s="1"/>
  <c r="E42" i="5"/>
  <c r="I42" i="5"/>
  <c r="M25" i="3" s="1"/>
  <c r="K21" i="5"/>
  <c r="K23" i="5" s="1"/>
  <c r="K25" i="5" s="1"/>
  <c r="K56" i="5" s="1"/>
  <c r="K68" i="5" s="1"/>
  <c r="G21" i="5"/>
  <c r="G23" i="5" s="1"/>
  <c r="G25" i="5" s="1"/>
  <c r="G56" i="5" s="1"/>
  <c r="I21" i="5"/>
  <c r="I23" i="5" s="1"/>
  <c r="I25" i="5" s="1"/>
  <c r="I56" i="5" s="1"/>
  <c r="I68" i="5" s="1"/>
  <c r="E21" i="5"/>
  <c r="E23" i="5" s="1"/>
  <c r="E25" i="5" s="1"/>
  <c r="E56" i="5" s="1"/>
  <c r="K25" i="2" l="1"/>
  <c r="G68" i="5"/>
  <c r="K16" i="2"/>
  <c r="G58" i="5"/>
  <c r="E68" i="5"/>
  <c r="E44" i="5"/>
  <c r="G44" i="5"/>
  <c r="M17" i="2"/>
  <c r="E58" i="5"/>
  <c r="K15" i="3"/>
  <c r="K44" i="5"/>
  <c r="K61" i="5" s="1"/>
  <c r="K9" i="7"/>
  <c r="K23" i="7" s="1"/>
  <c r="E63" i="5"/>
  <c r="G9" i="7"/>
  <c r="G23" i="7" s="1"/>
  <c r="I9" i="7"/>
  <c r="I23" i="7" s="1"/>
  <c r="I44" i="5"/>
  <c r="I61" i="5" s="1"/>
  <c r="K24" i="3"/>
  <c r="K26" i="3" s="1"/>
  <c r="K28" i="3" s="1"/>
  <c r="E9" i="7"/>
  <c r="E23" i="7" s="1"/>
  <c r="E18" i="1"/>
  <c r="G18" i="1"/>
  <c r="I18" i="1"/>
  <c r="K18" i="1"/>
  <c r="E27" i="1"/>
  <c r="G27" i="1"/>
  <c r="I27" i="1"/>
  <c r="K27" i="1"/>
  <c r="E45" i="1"/>
  <c r="G45" i="1"/>
  <c r="I45" i="1"/>
  <c r="K45" i="1"/>
  <c r="E51" i="1"/>
  <c r="G51" i="1"/>
  <c r="K51" i="1"/>
  <c r="G64" i="1"/>
  <c r="G66" i="1" s="1"/>
  <c r="K64" i="1"/>
  <c r="K66" i="1" s="1"/>
  <c r="K52" i="1" l="1"/>
  <c r="K67" i="1" s="1"/>
  <c r="G52" i="1"/>
  <c r="G67" i="1" s="1"/>
  <c r="K28" i="1"/>
  <c r="G28" i="1"/>
  <c r="I28" i="1"/>
  <c r="E52" i="1"/>
  <c r="I52" i="1"/>
  <c r="E28" i="1"/>
  <c r="K68" i="1" l="1"/>
  <c r="G68" i="1"/>
  <c r="O14" i="3"/>
  <c r="Q25" i="2"/>
  <c r="U25" i="2" s="1"/>
  <c r="M26" i="3" l="1"/>
  <c r="M28" i="3" s="1"/>
  <c r="G33" i="7"/>
  <c r="G35" i="7" s="1"/>
  <c r="O30" i="2"/>
  <c r="E29" i="3"/>
  <c r="M29" i="3"/>
  <c r="K29" i="3"/>
  <c r="O21" i="3"/>
  <c r="O16" i="3"/>
  <c r="Q16" i="3" s="1"/>
  <c r="O15" i="3"/>
  <c r="Q15" i="3" s="1"/>
  <c r="Q14" i="3"/>
  <c r="E17" i="3"/>
  <c r="E19" i="3" s="1"/>
  <c r="S30" i="2"/>
  <c r="M30" i="2"/>
  <c r="Q22" i="2"/>
  <c r="Q24" i="2" s="1"/>
  <c r="K18" i="2"/>
  <c r="K20" i="2" s="1"/>
  <c r="I18" i="2"/>
  <c r="I20" i="2" s="1"/>
  <c r="O17" i="2"/>
  <c r="Q17" i="2" s="1"/>
  <c r="O16" i="2"/>
  <c r="O15" i="2"/>
  <c r="I29" i="3"/>
  <c r="G29" i="3"/>
  <c r="I30" i="2"/>
  <c r="G30" i="2"/>
  <c r="E33" i="7"/>
  <c r="E35" i="7" s="1"/>
  <c r="O24" i="3"/>
  <c r="M17" i="3"/>
  <c r="M19" i="3" s="1"/>
  <c r="I26" i="3"/>
  <c r="G26" i="3"/>
  <c r="E26" i="3"/>
  <c r="I17" i="3"/>
  <c r="I19" i="3" s="1"/>
  <c r="G17" i="3"/>
  <c r="G19" i="3" s="1"/>
  <c r="I27" i="2"/>
  <c r="G27" i="2"/>
  <c r="M18" i="2"/>
  <c r="M20" i="2" s="1"/>
  <c r="G18" i="2"/>
  <c r="G20" i="2" s="1"/>
  <c r="E18" i="2"/>
  <c r="E20" i="2" s="1"/>
  <c r="K17" i="3"/>
  <c r="K19" i="3" s="1"/>
  <c r="I33" i="7"/>
  <c r="I35" i="7" s="1"/>
  <c r="I60" i="7" s="1"/>
  <c r="I62" i="7" s="1"/>
  <c r="K33" i="7"/>
  <c r="K35" i="7" s="1"/>
  <c r="K60" i="7" s="1"/>
  <c r="K62" i="7" s="1"/>
  <c r="O29" i="3" l="1"/>
  <c r="O23" i="3"/>
  <c r="Q15" i="2"/>
  <c r="U15" i="2" s="1"/>
  <c r="Q21" i="3"/>
  <c r="Q23" i="3" s="1"/>
  <c r="Q30" i="2"/>
  <c r="U22" i="2"/>
  <c r="G60" i="7"/>
  <c r="G62" i="7" s="1"/>
  <c r="E60" i="7"/>
  <c r="E62" i="7" s="1"/>
  <c r="E63" i="7" s="1"/>
  <c r="Q16" i="2"/>
  <c r="Q18" i="2" s="1"/>
  <c r="O18" i="2"/>
  <c r="O20" i="2" s="1"/>
  <c r="Q17" i="3"/>
  <c r="Q19" i="3" s="1"/>
  <c r="O25" i="3"/>
  <c r="O17" i="3"/>
  <c r="O19" i="3" s="1"/>
  <c r="U17" i="2"/>
  <c r="I63" i="7"/>
  <c r="S18" i="2"/>
  <c r="S20" i="2" s="1"/>
  <c r="U30" i="2" l="1"/>
  <c r="U24" i="2"/>
  <c r="Q25" i="3"/>
  <c r="O26" i="3"/>
  <c r="O28" i="3" s="1"/>
  <c r="Q20" i="2"/>
  <c r="Q29" i="3"/>
  <c r="U16" i="2"/>
  <c r="U18" i="2" s="1"/>
  <c r="U20" i="2" s="1"/>
  <c r="O26" i="2"/>
  <c r="M27" i="2"/>
  <c r="M29" i="2" s="1"/>
  <c r="S27" i="2"/>
  <c r="S29" i="2" s="1"/>
  <c r="K27" i="2"/>
  <c r="K29" i="2" s="1"/>
  <c r="Q24" i="3"/>
  <c r="Q26" i="3" s="1"/>
  <c r="Q28" i="3" s="1"/>
  <c r="I64" i="1"/>
  <c r="I66" i="1" s="1"/>
  <c r="I67" i="1" s="1"/>
  <c r="I68" i="1" s="1"/>
  <c r="Q26" i="2" l="1"/>
  <c r="O27" i="2"/>
  <c r="O29" i="2" s="1"/>
  <c r="E64" i="1" l="1"/>
  <c r="E66" i="1" s="1"/>
  <c r="E67" i="1" s="1"/>
  <c r="E68" i="1" s="1"/>
  <c r="U26" i="2"/>
  <c r="U27" i="2" s="1"/>
  <c r="U29" i="2" s="1"/>
  <c r="Q27" i="2"/>
  <c r="Q29" i="2" s="1"/>
</calcChain>
</file>

<file path=xl/sharedStrings.xml><?xml version="1.0" encoding="utf-8"?>
<sst xmlns="http://schemas.openxmlformats.org/spreadsheetml/2006/main" count="310" uniqueCount="199">
  <si>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</si>
  <si>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</si>
  <si>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</si>
  <si>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</si>
  <si>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</si>
  <si>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</si>
  <si>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</si>
  <si>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</si>
  <si>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</si>
  <si>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</si>
  <si>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</si>
  <si>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</si>
  <si>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</si>
  <si>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</si>
  <si>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</si>
  <si>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</si>
  <si>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</si>
  <si>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</si>
  <si>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</si>
  <si>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</si>
  <si>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</si>
  <si>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</si>
  <si>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</si>
  <si>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</si>
  <si>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</si>
  <si>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</si>
  <si>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</si>
  <si>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</si>
  <si>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</si>
  <si>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</si>
  <si>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</si>
  <si>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</si>
  <si>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</si>
  <si>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</si>
  <si>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Profit attributable to:</t>
  </si>
  <si>
    <t>Earnings per share</t>
  </si>
  <si>
    <t>Basic earnings per share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</si>
  <si>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</si>
  <si>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</si>
  <si>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</si>
  <si>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income</t>
  </si>
  <si>
    <t xml:space="preserve">   Interest expenses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</si>
  <si>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</si>
  <si>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</si>
  <si>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</si>
  <si>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</si>
  <si>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</si>
  <si>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</si>
  <si>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</si>
  <si>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 xml:space="preserve">   Cash paid for corporate income tax</t>
  </si>
  <si>
    <t>Cash flows from investing activities</t>
  </si>
  <si>
    <t>Cash flows from financing activities</t>
  </si>
  <si>
    <t>Total</t>
  </si>
  <si>
    <t>Issued and</t>
  </si>
  <si>
    <t>Total other</t>
  </si>
  <si>
    <t xml:space="preserve"> fully paid-up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</si>
  <si>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</si>
  <si>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</si>
  <si>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</si>
  <si>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</si>
  <si>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</si>
  <si>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</si>
  <si>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</si>
  <si>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</si>
  <si>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Equity attributable</t>
  </si>
  <si>
    <t xml:space="preserve"> to non-controlling</t>
  </si>
  <si>
    <t>Other comprehensive income:</t>
  </si>
  <si>
    <t>shareholders'</t>
  </si>
  <si>
    <t>equity</t>
  </si>
  <si>
    <t>attributable to</t>
  </si>
  <si>
    <t>Total equity</t>
  </si>
  <si>
    <t>the Company</t>
  </si>
  <si>
    <t xml:space="preserve"> interests of</t>
  </si>
  <si>
    <t xml:space="preserve">Adjustments to reconcile profit before tax to </t>
  </si>
  <si>
    <t>Provision for long-term employee benefits</t>
  </si>
  <si>
    <t>owners of</t>
  </si>
  <si>
    <t xml:space="preserve">Profit from operating activities before  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</si>
  <si>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</si>
  <si>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</si>
  <si>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</si>
  <si>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</si>
  <si>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</si>
  <si>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</si>
  <si>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</si>
  <si>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Statement of changes in shareholders' equity</t>
  </si>
  <si>
    <t>Statements of financial position</t>
  </si>
  <si>
    <t>Statements of financial position (continued)</t>
  </si>
  <si>
    <t xml:space="preserve">Other comprehensive income to be reclassified </t>
  </si>
  <si>
    <t>Cost of sales</t>
  </si>
  <si>
    <t xml:space="preserve"> </t>
  </si>
  <si>
    <t>Statement of comprehensive income (continued)</t>
  </si>
  <si>
    <t>Statement of changes in shareholders' equity (continued)</t>
  </si>
  <si>
    <t xml:space="preserve">   Other non-current assets</t>
  </si>
  <si>
    <t>component of</t>
  </si>
  <si>
    <t/>
  </si>
  <si>
    <t>Supplemental cash flows information:</t>
  </si>
  <si>
    <t>Non-cash items</t>
  </si>
  <si>
    <t>Deferred tax assets</t>
  </si>
  <si>
    <t xml:space="preserve">   Appropriated - statutory reserve</t>
  </si>
  <si>
    <t xml:space="preserve">      and intangible assets</t>
  </si>
  <si>
    <t xml:space="preserve">      1,000,000,000 ordinary shares of Baht 0.5 each </t>
  </si>
  <si>
    <t>(Unaudited</t>
  </si>
  <si>
    <t>but reviewed)</t>
  </si>
  <si>
    <t>(Audited)</t>
  </si>
  <si>
    <t>(Unaudited but reviewed)</t>
  </si>
  <si>
    <t>remeasurement of</t>
  </si>
  <si>
    <t>(Unit: Thousand Baht, except earnings per share expressed in Baht)</t>
  </si>
  <si>
    <t>(Unit: Thousand Baht)</t>
  </si>
  <si>
    <t>Cash flow statement (continued)</t>
  </si>
  <si>
    <t>FN Factory Outlet Public Company Limited and its subsidiary</t>
  </si>
  <si>
    <t>Non-controlling interests of the subsidiary</t>
  </si>
  <si>
    <t>the subsidiary</t>
  </si>
  <si>
    <t>Profit or loss:</t>
  </si>
  <si>
    <t>Revenues</t>
  </si>
  <si>
    <t>Total revenues</t>
  </si>
  <si>
    <t>Expenses</t>
  </si>
  <si>
    <t xml:space="preserve">    to profit or loss in subsequent periods:</t>
  </si>
  <si>
    <t xml:space="preserve">     to profit or loss in subsequent periods - net of income tax</t>
  </si>
  <si>
    <t>Other comprehensive income for the period</t>
  </si>
  <si>
    <t>Total comprehensive income for the period</t>
  </si>
  <si>
    <t>Profit for the period</t>
  </si>
  <si>
    <t>Cash and cash equivalents at beginning of period</t>
  </si>
  <si>
    <t>Cash and cash equivalents at end of period</t>
  </si>
  <si>
    <t>Current investments</t>
  </si>
  <si>
    <t xml:space="preserve">Intangible assets </t>
  </si>
  <si>
    <t>Cash received from interest income</t>
  </si>
  <si>
    <t>Cash paid for acquisition of property, plant and equipment</t>
  </si>
  <si>
    <t>Cash paid for acquisition of intangible assets</t>
  </si>
  <si>
    <t xml:space="preserve">   Long-term employee benefits expenses</t>
  </si>
  <si>
    <t xml:space="preserve">   Less: Income tax effect</t>
  </si>
  <si>
    <t>comprehensive income</t>
  </si>
  <si>
    <t>Other</t>
  </si>
  <si>
    <t>Short-term loan to subsidiary and accrued interest</t>
  </si>
  <si>
    <t>Investment in subsidiary</t>
  </si>
  <si>
    <t xml:space="preserve">Property, plant and equipment </t>
  </si>
  <si>
    <t>Leasehold rights</t>
  </si>
  <si>
    <t>Surplus on</t>
  </si>
  <si>
    <t>Other component of shareholders' equity</t>
  </si>
  <si>
    <t xml:space="preserve">   Gain on sales investments</t>
  </si>
  <si>
    <t xml:space="preserve">   Loss on write off equipment</t>
  </si>
  <si>
    <t>Cash paid for acquisition of investments</t>
  </si>
  <si>
    <t xml:space="preserve">   Payable for acquisition of property, plant and equipment</t>
  </si>
  <si>
    <t>Cash received from sales of investments</t>
  </si>
  <si>
    <t>Cash paid for interest expenses</t>
  </si>
  <si>
    <t>Current portion of long-term loans</t>
  </si>
  <si>
    <t>Balance as at 1 January 2019</t>
  </si>
  <si>
    <t>Cash receipt from long-term loans</t>
  </si>
  <si>
    <t xml:space="preserve">   income tax expenses</t>
  </si>
  <si>
    <t>Tax income (expenses)</t>
  </si>
  <si>
    <t>Dividend paid (Note 22)</t>
  </si>
  <si>
    <t>3, 13</t>
  </si>
  <si>
    <t xml:space="preserve">   Gain on sales of property, plant and equipment</t>
  </si>
  <si>
    <t xml:space="preserve">Other comprehensive income not to be reclassified </t>
  </si>
  <si>
    <t>Actuarial loss</t>
  </si>
  <si>
    <t>Less: Income tax effect</t>
  </si>
  <si>
    <t>Other comprehensive income not to be reclassified</t>
  </si>
  <si>
    <t xml:space="preserve">   to profit or loss in subsequent periods - net of income tax</t>
  </si>
  <si>
    <t>Cash flows from (used in) operating activities</t>
  </si>
  <si>
    <t>Cash received from sales of equipment</t>
  </si>
  <si>
    <t>Cash paid for long-term loans</t>
  </si>
  <si>
    <t>Net cash flows from (used in) financing activities</t>
  </si>
  <si>
    <t>Net cash flows from (used in) investing activities</t>
  </si>
  <si>
    <t>Selling and distribution expenses</t>
  </si>
  <si>
    <t xml:space="preserve">     to profit or loss in subsequent periods:</t>
  </si>
  <si>
    <t xml:space="preserve">   Provision for loss arising from litigation</t>
  </si>
  <si>
    <t>As at 31 March 2020</t>
  </si>
  <si>
    <t>31 March 2020</t>
  </si>
  <si>
    <t>31 December 2019</t>
  </si>
  <si>
    <t>For the three-month period ended 31 March 2020</t>
  </si>
  <si>
    <t>Balance as at 31 March 2019</t>
  </si>
  <si>
    <t>Balance as at 31 March 2020</t>
  </si>
  <si>
    <t>Balance as at 1 January 2020</t>
  </si>
  <si>
    <t>Other current financial assets</t>
  </si>
  <si>
    <t>3, 5</t>
  </si>
  <si>
    <t>Right-of-use assets</t>
  </si>
  <si>
    <t>Current portion of long-term lease liabilities</t>
  </si>
  <si>
    <t>Long-term lease liabilities, net of current portion</t>
  </si>
  <si>
    <t>Long-term loans, net of current portion</t>
  </si>
  <si>
    <t xml:space="preserve">      through other comprehensive income</t>
  </si>
  <si>
    <t>Cumulative effect of change in accounting policy (Note 2)</t>
  </si>
  <si>
    <t>Balance as at 1 January 2020 - as restated</t>
  </si>
  <si>
    <t>investments</t>
  </si>
  <si>
    <t>fair value of debt</t>
  </si>
  <si>
    <t>The accompanying notes to interim consolidated financial statements are an integral part of the financial statements.</t>
  </si>
  <si>
    <t>Profit (loss) for the period</t>
  </si>
  <si>
    <t>Profit (loss) before income tax expenses</t>
  </si>
  <si>
    <t xml:space="preserve">Profit (loss) before finance cost and </t>
  </si>
  <si>
    <t xml:space="preserve">   Profit (loss) attributable to equity holders of the Company</t>
  </si>
  <si>
    <t xml:space="preserve">   Gains on debt investments designated at fair value</t>
  </si>
  <si>
    <t>Revenue from sales</t>
  </si>
  <si>
    <t>Revenue from services</t>
  </si>
  <si>
    <t>Cost of services</t>
  </si>
  <si>
    <t xml:space="preserve">   Reversal allowance for diminution in value of inventories</t>
  </si>
  <si>
    <t>Net cash flows from (used in) operating activities</t>
  </si>
  <si>
    <t>Acquisition of right-of-use assets</t>
  </si>
  <si>
    <r>
      <t>Net increase (decrease) in cash and cash equivalents</t>
    </r>
    <r>
      <rPr>
        <sz val="14"/>
        <color rgb="FF000000"/>
        <rFont val="Leelawadee UI"/>
        <family val="2"/>
      </rPr>
      <t xml:space="preserve"> </t>
    </r>
  </si>
  <si>
    <t xml:space="preserve">   Unrealised loss on exchange rate</t>
  </si>
  <si>
    <t>Loss for the period</t>
  </si>
  <si>
    <t>Cash paid for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</si>
</sst>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3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4"/>
      <color rgb="FF000000"/>
      <name val="Leelawadee U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3" fillId="0" borderId="0"/>
  </cellStyleXfs>
  <cellXfs count="105">
    <xf numFmtId="0" fontId="0" fillId="0" borderId="0" xfId="0"/>
    <xf numFmtId="0" fontId="6" fillId="0" borderId="0" xfId="0" applyFont="1" applyFill="1" applyAlignment="1">
      <alignment vertical="center"/>
    </xf>
    <xf numFmtId="164" fontId="7" fillId="0" borderId="0" xfId="0" quotePrefix="1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left" vertical="center"/>
    </xf>
    <xf numFmtId="37" fontId="6" fillId="0" borderId="0" xfId="5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49" fontId="8" fillId="0" borderId="0" xfId="0" quotePrefix="1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right" vertical="center"/>
    </xf>
    <xf numFmtId="49" fontId="7" fillId="0" borderId="0" xfId="0" quotePrefix="1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5" xfId="0" applyNumberFormat="1" applyFont="1" applyFill="1" applyBorder="1" applyAlignment="1">
      <alignment horizontal="right" vertical="center"/>
    </xf>
    <xf numFmtId="41" fontId="7" fillId="0" borderId="2" xfId="0" applyNumberFormat="1" applyFont="1" applyFill="1" applyBorder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left" vertical="center"/>
    </xf>
    <xf numFmtId="41" fontId="7" fillId="0" borderId="5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6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centerContinuous" vertical="center"/>
    </xf>
    <xf numFmtId="37" fontId="7" fillId="0" borderId="0" xfId="4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7" fillId="0" borderId="0" xfId="0" quotePrefix="1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41" fontId="7" fillId="0" borderId="4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41" fontId="7" fillId="0" borderId="0" xfId="3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center" vertical="center"/>
    </xf>
    <xf numFmtId="39" fontId="6" fillId="0" borderId="0" xfId="0" applyNumberFormat="1" applyFont="1" applyFill="1" applyAlignment="1" applyProtection="1">
      <alignment horizontal="left" vertical="center"/>
    </xf>
    <xf numFmtId="39" fontId="8" fillId="0" borderId="0" xfId="0" applyNumberFormat="1" applyFont="1" applyFill="1" applyAlignment="1" applyProtection="1">
      <alignment horizontal="center" vertical="center"/>
    </xf>
    <xf numFmtId="39" fontId="7" fillId="0" borderId="0" xfId="0" applyNumberFormat="1" applyFont="1" applyFill="1" applyAlignment="1" applyProtection="1">
      <alignment horizontal="center" vertical="center"/>
    </xf>
    <xf numFmtId="39" fontId="7" fillId="0" borderId="0" xfId="0" applyNumberFormat="1" applyFont="1" applyFill="1" applyAlignment="1">
      <alignment vertical="center"/>
    </xf>
    <xf numFmtId="0" fontId="7" fillId="0" borderId="0" xfId="1" quotePrefix="1" applyNumberFormat="1" applyFont="1" applyFill="1" applyAlignment="1" applyProtection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41" fontId="7" fillId="0" borderId="2" xfId="0" applyNumberFormat="1" applyFont="1" applyFill="1" applyBorder="1" applyAlignment="1">
      <alignment horizontal="center" vertical="center"/>
    </xf>
    <xf numFmtId="41" fontId="7" fillId="0" borderId="2" xfId="3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Border="1" applyAlignment="1">
      <alignment horizontal="centerContinuous" vertical="center"/>
    </xf>
    <xf numFmtId="38" fontId="7" fillId="0" borderId="0" xfId="0" applyNumberFormat="1" applyFont="1" applyFill="1" applyAlignment="1">
      <alignment horizontal="centerContinuous" vertical="center"/>
    </xf>
    <xf numFmtId="38" fontId="7" fillId="0" borderId="0" xfId="0" applyNumberFormat="1" applyFont="1" applyFill="1" applyBorder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  <xf numFmtId="41" fontId="7" fillId="0" borderId="0" xfId="0" quotePrefix="1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164" fontId="7" fillId="0" borderId="2" xfId="0" applyNumberFormat="1" applyFont="1" applyFill="1" applyBorder="1" applyAlignment="1">
      <alignment vertical="center"/>
    </xf>
    <xf numFmtId="41" fontId="7" fillId="0" borderId="0" xfId="1" applyNumberFormat="1" applyFont="1" applyFill="1" applyAlignment="1">
      <alignment horizontal="center" vertical="center"/>
    </xf>
    <xf numFmtId="41" fontId="7" fillId="0" borderId="2" xfId="1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1" fontId="7" fillId="0" borderId="0" xfId="3" applyNumberFormat="1" applyFont="1" applyFill="1" applyBorder="1" applyAlignment="1">
      <alignment vertical="center"/>
    </xf>
    <xf numFmtId="41" fontId="7" fillId="0" borderId="6" xfId="3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166" fontId="7" fillId="0" borderId="3" xfId="1" applyNumberFormat="1" applyFont="1" applyFill="1" applyBorder="1" applyAlignment="1">
      <alignment horizontal="right" vertical="center"/>
    </xf>
    <xf numFmtId="166" fontId="7" fillId="0" borderId="3" xfId="1" applyNumberFormat="1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41" fontId="7" fillId="0" borderId="0" xfId="3" applyNumberFormat="1" applyFont="1" applyFill="1" applyBorder="1" applyAlignment="1">
      <alignment horizontal="left" vertical="center" indent="8"/>
    </xf>
    <xf numFmtId="41" fontId="7" fillId="0" borderId="0" xfId="0" quotePrefix="1" applyNumberFormat="1" applyFont="1" applyFill="1" applyAlignment="1">
      <alignment horizontal="left" vertical="center" indent="10"/>
    </xf>
    <xf numFmtId="41" fontId="6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</cellXfs>
  <cellStyles count="7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_BS - E" xfId="5" xr:uid="{00000000-0005-0000-0000-000005000000}"/>
    <cellStyle name="ปกติ 3" xfId="6" xr:uid="{00000000-0005-0000-0000-000006000000}"/>
  </cellStyles>
  <dxfs count="0"/>
  <tableStyles count="0" defaultTableStyle="TableStyleMedium9" defaultPivotStyle="PivotStyleLight16"/>
  <colors>
    <mruColors>
      <color rgb="FFF5A9B0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5"/>
  <sheetViews>
    <sheetView showGridLines="0" view="pageBreakPreview" topLeftCell="A31" zoomScale="70" zoomScaleNormal="85" zoomScaleSheetLayoutView="70" workbookViewId="0">
      <selection activeCell="K40" sqref="K40"/>
    </sheetView>
  </sheetViews>
  <sheetFormatPr defaultColWidth="10.7109375" defaultRowHeight="21.75" customHeight="1"/>
  <cols>
    <col min="1" max="1" width="51.28515625" style="7" customWidth="1"/>
    <col min="2" max="2" width="1.7109375" style="8" customWidth="1"/>
    <col min="3" max="3" width="7" style="7" customWidth="1"/>
    <col min="4" max="4" width="1.5703125" style="8" customWidth="1"/>
    <col min="5" max="5" width="18.7109375" style="8" customWidth="1"/>
    <col min="6" max="6" width="1.5703125" style="8" customWidth="1"/>
    <col min="7" max="7" width="18.7109375" style="8" customWidth="1"/>
    <col min="8" max="8" width="1.5703125" style="8" customWidth="1"/>
    <col min="9" max="9" width="18.7109375" style="8" customWidth="1"/>
    <col min="10" max="10" width="1.5703125" style="8" customWidth="1"/>
    <col min="11" max="11" width="18.7109375" style="8" customWidth="1"/>
    <col min="12" max="13" width="1.5703125" style="8" customWidth="1"/>
    <col min="14" max="16384" width="10.7109375" style="8"/>
  </cols>
  <sheetData>
    <row r="1" spans="1:12" s="4" customFormat="1" ht="21.75" customHeight="1">
      <c r="A1" s="1" t="s">
        <v>109</v>
      </c>
      <c r="B1" s="2"/>
      <c r="C1" s="35"/>
      <c r="D1" s="3"/>
      <c r="E1" s="3"/>
      <c r="F1" s="3"/>
      <c r="G1" s="3"/>
      <c r="H1" s="3"/>
      <c r="I1" s="3"/>
      <c r="J1" s="3"/>
      <c r="K1" s="3"/>
      <c r="L1" s="3"/>
    </row>
    <row r="2" spans="1:12" s="4" customFormat="1" ht="21.75" customHeight="1">
      <c r="A2" s="1" t="s">
        <v>85</v>
      </c>
      <c r="B2" s="3"/>
      <c r="C2" s="35"/>
      <c r="D2" s="3"/>
      <c r="E2" s="3"/>
      <c r="F2" s="3"/>
      <c r="G2" s="3"/>
      <c r="H2" s="3"/>
      <c r="I2" s="3"/>
      <c r="J2" s="3"/>
      <c r="K2" s="3"/>
      <c r="L2" s="3"/>
    </row>
    <row r="3" spans="1:12" s="4" customFormat="1" ht="21.75" customHeight="1">
      <c r="A3" s="5" t="s">
        <v>165</v>
      </c>
      <c r="B3" s="3"/>
      <c r="C3" s="35"/>
      <c r="D3" s="3"/>
      <c r="E3" s="3"/>
      <c r="F3" s="3"/>
      <c r="G3" s="3"/>
      <c r="H3" s="3"/>
      <c r="I3" s="3"/>
      <c r="J3" s="3"/>
      <c r="K3" s="3"/>
      <c r="L3" s="3"/>
    </row>
    <row r="4" spans="1:12" s="4" customFormat="1" ht="21.75" customHeight="1">
      <c r="B4" s="3"/>
      <c r="C4" s="35"/>
      <c r="D4" s="3"/>
      <c r="E4" s="3"/>
      <c r="F4" s="3"/>
      <c r="G4" s="3"/>
      <c r="H4" s="3"/>
      <c r="I4" s="3"/>
      <c r="J4" s="3"/>
      <c r="K4" s="6" t="s">
        <v>107</v>
      </c>
      <c r="L4" s="3"/>
    </row>
    <row r="5" spans="1:12" ht="21.75" customHeight="1">
      <c r="E5" s="101" t="s">
        <v>0</v>
      </c>
      <c r="F5" s="101"/>
      <c r="G5" s="101"/>
      <c r="H5" s="101"/>
      <c r="I5" s="101" t="s">
        <v>1</v>
      </c>
      <c r="J5" s="101"/>
      <c r="K5" s="101"/>
      <c r="L5" s="101"/>
    </row>
    <row r="6" spans="1:12" ht="21.75" customHeight="1">
      <c r="C6" s="80" t="s">
        <v>2</v>
      </c>
      <c r="E6" s="9" t="s">
        <v>166</v>
      </c>
      <c r="F6" s="10"/>
      <c r="G6" s="9" t="s">
        <v>167</v>
      </c>
      <c r="H6" s="10"/>
      <c r="I6" s="9" t="s">
        <v>166</v>
      </c>
      <c r="J6" s="10"/>
      <c r="K6" s="9" t="s">
        <v>167</v>
      </c>
      <c r="L6" s="10"/>
    </row>
    <row r="7" spans="1:12" ht="21.75" customHeight="1">
      <c r="C7" s="80"/>
      <c r="E7" s="11" t="s">
        <v>101</v>
      </c>
      <c r="F7" s="10"/>
      <c r="G7" s="12" t="s">
        <v>103</v>
      </c>
      <c r="H7" s="10"/>
      <c r="I7" s="11" t="s">
        <v>101</v>
      </c>
      <c r="J7" s="10"/>
      <c r="K7" s="12" t="s">
        <v>103</v>
      </c>
      <c r="L7" s="10"/>
    </row>
    <row r="8" spans="1:12" ht="21.75" customHeight="1">
      <c r="C8" s="80"/>
      <c r="E8" s="11" t="s">
        <v>102</v>
      </c>
      <c r="F8" s="10"/>
      <c r="G8" s="12"/>
      <c r="H8" s="10"/>
      <c r="I8" s="11" t="s">
        <v>102</v>
      </c>
      <c r="J8" s="10"/>
      <c r="K8" s="12"/>
      <c r="L8" s="10"/>
    </row>
    <row r="9" spans="1:12" ht="21.75" customHeight="1">
      <c r="A9" s="1" t="s">
        <v>3</v>
      </c>
      <c r="C9" s="77"/>
    </row>
    <row r="10" spans="1:12" ht="21.75" customHeight="1">
      <c r="A10" s="1" t="s">
        <v>4</v>
      </c>
      <c r="C10" s="77"/>
    </row>
    <row r="11" spans="1:12" ht="21.75" customHeight="1">
      <c r="A11" s="13" t="s">
        <v>5</v>
      </c>
      <c r="B11" s="14"/>
      <c r="C11" s="42">
        <v>4</v>
      </c>
      <c r="E11" s="15">
        <v>172367</v>
      </c>
      <c r="F11" s="15"/>
      <c r="G11" s="15">
        <v>61332</v>
      </c>
      <c r="H11" s="15"/>
      <c r="I11" s="15">
        <v>171496</v>
      </c>
      <c r="J11" s="15"/>
      <c r="K11" s="15">
        <v>59907</v>
      </c>
      <c r="L11" s="16"/>
    </row>
    <row r="12" spans="1:12" ht="21.75" customHeight="1">
      <c r="A12" s="13" t="s">
        <v>123</v>
      </c>
      <c r="B12" s="14"/>
      <c r="C12" s="42">
        <v>7</v>
      </c>
      <c r="E12" s="15">
        <v>0</v>
      </c>
      <c r="F12" s="15"/>
      <c r="G12" s="15">
        <v>136645</v>
      </c>
      <c r="H12" s="15"/>
      <c r="I12" s="15">
        <v>0</v>
      </c>
      <c r="J12" s="15"/>
      <c r="K12" s="15">
        <v>136645</v>
      </c>
      <c r="L12" s="16"/>
    </row>
    <row r="13" spans="1:12" ht="21.75" customHeight="1">
      <c r="A13" s="13" t="s">
        <v>77</v>
      </c>
      <c r="C13" s="42" t="s">
        <v>173</v>
      </c>
      <c r="D13" s="17"/>
      <c r="E13" s="15">
        <v>24094</v>
      </c>
      <c r="F13" s="15"/>
      <c r="G13" s="15">
        <v>28766</v>
      </c>
      <c r="H13" s="15"/>
      <c r="I13" s="15">
        <v>44406</v>
      </c>
      <c r="J13" s="15"/>
      <c r="K13" s="15">
        <v>36541</v>
      </c>
      <c r="L13" s="18"/>
    </row>
    <row r="14" spans="1:12" ht="21.75" customHeight="1">
      <c r="A14" s="13" t="s">
        <v>132</v>
      </c>
      <c r="C14" s="42">
        <v>3</v>
      </c>
      <c r="D14" s="17"/>
      <c r="E14" s="15">
        <v>0</v>
      </c>
      <c r="F14" s="15"/>
      <c r="G14" s="15">
        <v>0</v>
      </c>
      <c r="H14" s="15"/>
      <c r="I14" s="15">
        <v>23022</v>
      </c>
      <c r="J14" s="15"/>
      <c r="K14" s="15">
        <v>22800</v>
      </c>
      <c r="L14" s="18"/>
    </row>
    <row r="15" spans="1:12" ht="21.75" customHeight="1">
      <c r="A15" s="13" t="s">
        <v>79</v>
      </c>
      <c r="B15" s="4"/>
      <c r="C15" s="42">
        <v>6</v>
      </c>
      <c r="E15" s="15">
        <v>521325</v>
      </c>
      <c r="F15" s="15"/>
      <c r="G15" s="15">
        <v>518178</v>
      </c>
      <c r="H15" s="15"/>
      <c r="I15" s="15">
        <v>504494</v>
      </c>
      <c r="J15" s="15"/>
      <c r="K15" s="15">
        <v>513404</v>
      </c>
      <c r="L15" s="16"/>
    </row>
    <row r="16" spans="1:12" ht="21.75" customHeight="1">
      <c r="A16" s="13" t="s">
        <v>172</v>
      </c>
      <c r="B16" s="4"/>
      <c r="C16" s="42">
        <v>7</v>
      </c>
      <c r="E16" s="15">
        <v>30290</v>
      </c>
      <c r="F16" s="15"/>
      <c r="G16" s="15">
        <v>0</v>
      </c>
      <c r="H16" s="15"/>
      <c r="I16" s="15">
        <v>30290</v>
      </c>
      <c r="J16" s="15"/>
      <c r="K16" s="15">
        <v>0</v>
      </c>
      <c r="L16" s="16"/>
    </row>
    <row r="17" spans="1:12" ht="21.75" customHeight="1">
      <c r="A17" s="13" t="s">
        <v>6</v>
      </c>
      <c r="C17" s="42">
        <v>8</v>
      </c>
      <c r="E17" s="15">
        <v>28270</v>
      </c>
      <c r="F17" s="15"/>
      <c r="G17" s="15">
        <v>24099</v>
      </c>
      <c r="H17" s="15"/>
      <c r="I17" s="15">
        <v>26894</v>
      </c>
      <c r="J17" s="15"/>
      <c r="K17" s="15">
        <v>23435</v>
      </c>
      <c r="L17" s="16"/>
    </row>
    <row r="18" spans="1:12" ht="21.75" customHeight="1">
      <c r="A18" s="1" t="s">
        <v>7</v>
      </c>
      <c r="C18" s="42"/>
      <c r="E18" s="19">
        <f>SUM(E11:E17)</f>
        <v>776346</v>
      </c>
      <c r="F18" s="15"/>
      <c r="G18" s="19">
        <f>SUM(G11:G17)</f>
        <v>769020</v>
      </c>
      <c r="H18" s="15"/>
      <c r="I18" s="19">
        <f>SUM(I11:I17)</f>
        <v>800602</v>
      </c>
      <c r="J18" s="15"/>
      <c r="K18" s="19">
        <f>SUM(K11:K17)</f>
        <v>792732</v>
      </c>
      <c r="L18" s="16"/>
    </row>
    <row r="19" spans="1:12" ht="21.75" customHeight="1">
      <c r="A19" s="1" t="s">
        <v>8</v>
      </c>
      <c r="C19" s="42"/>
      <c r="E19" s="15"/>
      <c r="F19" s="15"/>
      <c r="G19" s="15"/>
      <c r="H19" s="15"/>
      <c r="I19" s="15"/>
      <c r="J19" s="15"/>
      <c r="K19" s="15"/>
      <c r="L19" s="16"/>
    </row>
    <row r="20" spans="1:12" ht="21.75" customHeight="1">
      <c r="A20" s="13" t="s">
        <v>133</v>
      </c>
      <c r="C20" s="42">
        <v>9</v>
      </c>
      <c r="E20" s="15">
        <v>0</v>
      </c>
      <c r="F20" s="15"/>
      <c r="G20" s="15">
        <v>0</v>
      </c>
      <c r="H20" s="15"/>
      <c r="I20" s="15">
        <v>0</v>
      </c>
      <c r="J20" s="15"/>
      <c r="K20" s="15">
        <v>0</v>
      </c>
      <c r="L20" s="16"/>
    </row>
    <row r="21" spans="1:12" ht="21.75" customHeight="1">
      <c r="A21" s="13" t="s">
        <v>134</v>
      </c>
      <c r="B21" s="4"/>
      <c r="C21" s="42">
        <v>10</v>
      </c>
      <c r="E21" s="15">
        <v>910633</v>
      </c>
      <c r="F21" s="15"/>
      <c r="G21" s="15">
        <v>922127</v>
      </c>
      <c r="H21" s="15"/>
      <c r="I21" s="15">
        <v>908242</v>
      </c>
      <c r="J21" s="15"/>
      <c r="K21" s="15">
        <v>919364</v>
      </c>
      <c r="L21" s="16"/>
    </row>
    <row r="22" spans="1:12" ht="21.75" customHeight="1">
      <c r="A22" s="13" t="s">
        <v>174</v>
      </c>
      <c r="B22" s="4"/>
      <c r="C22" s="42">
        <v>11</v>
      </c>
      <c r="E22" s="15">
        <v>149013</v>
      </c>
      <c r="F22" s="15"/>
      <c r="G22" s="15">
        <v>0</v>
      </c>
      <c r="H22" s="15"/>
      <c r="I22" s="15">
        <v>149013</v>
      </c>
      <c r="J22" s="15"/>
      <c r="K22" s="15">
        <v>0</v>
      </c>
      <c r="L22" s="16"/>
    </row>
    <row r="23" spans="1:12" ht="21.75" customHeight="1">
      <c r="A23" s="13" t="s">
        <v>124</v>
      </c>
      <c r="B23" s="4"/>
      <c r="C23" s="42">
        <v>12</v>
      </c>
      <c r="E23" s="15">
        <v>19947</v>
      </c>
      <c r="F23" s="15"/>
      <c r="G23" s="15">
        <v>18882</v>
      </c>
      <c r="H23" s="15"/>
      <c r="I23" s="15">
        <v>19837</v>
      </c>
      <c r="J23" s="15"/>
      <c r="K23" s="15">
        <v>18728</v>
      </c>
      <c r="L23" s="16"/>
    </row>
    <row r="24" spans="1:12" ht="21.75" customHeight="1">
      <c r="A24" s="13" t="s">
        <v>135</v>
      </c>
      <c r="B24" s="4"/>
      <c r="C24" s="42"/>
      <c r="E24" s="15">
        <v>0</v>
      </c>
      <c r="F24" s="15"/>
      <c r="G24" s="15">
        <v>3666</v>
      </c>
      <c r="H24" s="15"/>
      <c r="I24" s="15">
        <v>0</v>
      </c>
      <c r="J24" s="15"/>
      <c r="K24" s="15">
        <v>3666</v>
      </c>
      <c r="L24" s="16"/>
    </row>
    <row r="25" spans="1:12" ht="21.75" customHeight="1">
      <c r="A25" s="13" t="s">
        <v>97</v>
      </c>
      <c r="B25" s="4"/>
      <c r="C25" s="42"/>
      <c r="E25" s="15">
        <v>6918</v>
      </c>
      <c r="F25" s="15"/>
      <c r="G25" s="15">
        <v>9258</v>
      </c>
      <c r="H25" s="15"/>
      <c r="I25" s="15">
        <v>6228</v>
      </c>
      <c r="J25" s="15"/>
      <c r="K25" s="15">
        <v>8595</v>
      </c>
      <c r="L25" s="16"/>
    </row>
    <row r="26" spans="1:12" ht="21.75" customHeight="1">
      <c r="A26" s="13" t="s">
        <v>9</v>
      </c>
      <c r="B26" s="4"/>
      <c r="C26" s="42">
        <v>3</v>
      </c>
      <c r="E26" s="20">
        <v>3649</v>
      </c>
      <c r="F26" s="15"/>
      <c r="G26" s="20">
        <v>3813</v>
      </c>
      <c r="H26" s="15"/>
      <c r="I26" s="20">
        <v>4082</v>
      </c>
      <c r="J26" s="15"/>
      <c r="K26" s="20">
        <v>4247</v>
      </c>
      <c r="L26" s="16"/>
    </row>
    <row r="27" spans="1:12" ht="21.75" customHeight="1">
      <c r="A27" s="1" t="s">
        <v>10</v>
      </c>
      <c r="C27" s="42"/>
      <c r="E27" s="15">
        <f>SUM(E20:E26)</f>
        <v>1090160</v>
      </c>
      <c r="F27" s="15"/>
      <c r="G27" s="15">
        <f>SUM(G20:G26)</f>
        <v>957746</v>
      </c>
      <c r="H27" s="15"/>
      <c r="I27" s="15">
        <f>SUM(I20:I26)</f>
        <v>1087402</v>
      </c>
      <c r="J27" s="15"/>
      <c r="K27" s="15">
        <f>SUM(K20:K26)</f>
        <v>954600</v>
      </c>
      <c r="L27" s="16"/>
    </row>
    <row r="28" spans="1:12" ht="21.75" customHeight="1" thickBot="1">
      <c r="A28" s="1" t="s">
        <v>11</v>
      </c>
      <c r="E28" s="21">
        <f>E27+E18</f>
        <v>1866506</v>
      </c>
      <c r="F28" s="15"/>
      <c r="G28" s="21">
        <f>G27+G18</f>
        <v>1726766</v>
      </c>
      <c r="H28" s="15"/>
      <c r="I28" s="21">
        <f>I27+I18</f>
        <v>1888004</v>
      </c>
      <c r="J28" s="15"/>
      <c r="K28" s="21">
        <f>K27+K18</f>
        <v>1747332</v>
      </c>
      <c r="L28" s="18"/>
    </row>
    <row r="29" spans="1:12" ht="21.75" customHeight="1" thickTop="1">
      <c r="L29" s="22"/>
    </row>
    <row r="30" spans="1:12" ht="21.75" customHeight="1">
      <c r="A30" s="23" t="s">
        <v>183</v>
      </c>
      <c r="B30" s="14"/>
      <c r="L30" s="22"/>
    </row>
    <row r="31" spans="1:12" s="4" customFormat="1" ht="21.75" customHeight="1">
      <c r="A31" s="1" t="s">
        <v>109</v>
      </c>
      <c r="B31" s="2"/>
      <c r="C31" s="35"/>
      <c r="D31" s="3"/>
      <c r="E31" s="3"/>
      <c r="F31" s="3"/>
      <c r="G31" s="3"/>
      <c r="H31" s="3"/>
      <c r="I31" s="3"/>
      <c r="J31" s="3"/>
      <c r="K31" s="3"/>
      <c r="L31" s="3"/>
    </row>
    <row r="32" spans="1:12" s="4" customFormat="1" ht="21.75" customHeight="1">
      <c r="A32" s="1" t="s">
        <v>86</v>
      </c>
      <c r="B32" s="3"/>
      <c r="C32" s="35"/>
      <c r="D32" s="3"/>
      <c r="E32" s="3"/>
      <c r="F32" s="3"/>
      <c r="G32" s="3"/>
      <c r="H32" s="3"/>
      <c r="I32" s="3"/>
      <c r="J32" s="3"/>
      <c r="K32" s="3"/>
      <c r="L32" s="3"/>
    </row>
    <row r="33" spans="1:12" s="4" customFormat="1" ht="21.75" customHeight="1">
      <c r="A33" s="5" t="s">
        <v>165</v>
      </c>
      <c r="B33" s="3"/>
      <c r="C33" s="35"/>
      <c r="D33" s="3"/>
      <c r="E33" s="3"/>
      <c r="F33" s="3"/>
      <c r="G33" s="3"/>
      <c r="H33" s="3"/>
      <c r="I33" s="3"/>
      <c r="J33" s="3"/>
      <c r="K33" s="3"/>
      <c r="L33" s="3"/>
    </row>
    <row r="34" spans="1:12" s="4" customFormat="1" ht="21.75" customHeight="1">
      <c r="B34" s="3"/>
      <c r="C34" s="35"/>
      <c r="D34" s="3"/>
      <c r="E34" s="3"/>
      <c r="F34" s="3"/>
      <c r="G34" s="3"/>
      <c r="H34" s="3"/>
      <c r="I34" s="3"/>
      <c r="J34" s="3"/>
      <c r="K34" s="6" t="s">
        <v>107</v>
      </c>
      <c r="L34" s="3"/>
    </row>
    <row r="35" spans="1:12" ht="21.75" customHeight="1">
      <c r="E35" s="101" t="s">
        <v>0</v>
      </c>
      <c r="F35" s="101"/>
      <c r="G35" s="101"/>
      <c r="H35" s="101"/>
      <c r="I35" s="101" t="s">
        <v>1</v>
      </c>
      <c r="J35" s="101"/>
      <c r="K35" s="101"/>
      <c r="L35" s="101"/>
    </row>
    <row r="36" spans="1:12" ht="21.75" customHeight="1">
      <c r="C36" s="80" t="s">
        <v>2</v>
      </c>
      <c r="E36" s="9" t="s">
        <v>166</v>
      </c>
      <c r="F36" s="10"/>
      <c r="G36" s="9" t="s">
        <v>167</v>
      </c>
      <c r="H36" s="10"/>
      <c r="I36" s="9" t="s">
        <v>166</v>
      </c>
      <c r="J36" s="10"/>
      <c r="K36" s="9" t="s">
        <v>167</v>
      </c>
      <c r="L36" s="10"/>
    </row>
    <row r="37" spans="1:12" ht="21.75" customHeight="1">
      <c r="C37" s="80"/>
      <c r="E37" s="11" t="s">
        <v>101</v>
      </c>
      <c r="F37" s="10"/>
      <c r="G37" s="12" t="s">
        <v>103</v>
      </c>
      <c r="H37" s="10"/>
      <c r="I37" s="11" t="s">
        <v>101</v>
      </c>
      <c r="J37" s="10"/>
      <c r="K37" s="12" t="s">
        <v>103</v>
      </c>
      <c r="L37" s="10"/>
    </row>
    <row r="38" spans="1:12" ht="21.75" customHeight="1">
      <c r="C38" s="80"/>
      <c r="E38" s="11" t="s">
        <v>102</v>
      </c>
      <c r="F38" s="10"/>
      <c r="G38" s="12"/>
      <c r="H38" s="10"/>
      <c r="I38" s="11" t="s">
        <v>102</v>
      </c>
      <c r="J38" s="10"/>
      <c r="K38" s="12"/>
      <c r="L38" s="10"/>
    </row>
    <row r="39" spans="1:12" ht="21.75" customHeight="1">
      <c r="A39" s="1" t="s">
        <v>12</v>
      </c>
      <c r="C39" s="77"/>
    </row>
    <row r="40" spans="1:12" ht="21.75" customHeight="1">
      <c r="A40" s="1" t="s">
        <v>13</v>
      </c>
      <c r="C40" s="77"/>
    </row>
    <row r="41" spans="1:12" ht="21.75" customHeight="1">
      <c r="A41" s="13" t="s">
        <v>78</v>
      </c>
      <c r="C41" s="42" t="s">
        <v>150</v>
      </c>
      <c r="E41" s="15">
        <v>83814</v>
      </c>
      <c r="F41" s="15"/>
      <c r="G41" s="15">
        <v>88557</v>
      </c>
      <c r="H41" s="15"/>
      <c r="I41" s="15">
        <v>85738</v>
      </c>
      <c r="J41" s="15"/>
      <c r="K41" s="15">
        <v>89280</v>
      </c>
      <c r="L41" s="16"/>
    </row>
    <row r="42" spans="1:12" ht="21.75" customHeight="1">
      <c r="A42" s="13" t="s">
        <v>175</v>
      </c>
      <c r="C42" s="42">
        <v>14</v>
      </c>
      <c r="E42" s="15">
        <v>13811</v>
      </c>
      <c r="F42" s="15"/>
      <c r="G42" s="15">
        <v>991</v>
      </c>
      <c r="H42" s="15"/>
      <c r="I42" s="15">
        <v>13811</v>
      </c>
      <c r="J42" s="15"/>
      <c r="K42" s="15">
        <v>991</v>
      </c>
      <c r="L42" s="16"/>
    </row>
    <row r="43" spans="1:12" ht="21.75" customHeight="1">
      <c r="A43" s="13" t="s">
        <v>144</v>
      </c>
      <c r="C43" s="42">
        <v>15</v>
      </c>
      <c r="E43" s="15">
        <v>36600</v>
      </c>
      <c r="F43" s="15"/>
      <c r="G43" s="15">
        <v>36600</v>
      </c>
      <c r="H43" s="15"/>
      <c r="I43" s="15">
        <v>36600</v>
      </c>
      <c r="J43" s="15"/>
      <c r="K43" s="15">
        <v>36600</v>
      </c>
      <c r="L43" s="16"/>
    </row>
    <row r="44" spans="1:12" ht="21.75" customHeight="1">
      <c r="A44" s="13" t="s">
        <v>14</v>
      </c>
      <c r="C44" s="42"/>
      <c r="E44" s="15">
        <v>9706</v>
      </c>
      <c r="F44" s="15"/>
      <c r="G44" s="15">
        <v>5230</v>
      </c>
      <c r="H44" s="15"/>
      <c r="I44" s="15">
        <v>9693</v>
      </c>
      <c r="J44" s="15"/>
      <c r="K44" s="15">
        <v>5176</v>
      </c>
      <c r="L44" s="16"/>
    </row>
    <row r="45" spans="1:12" ht="21.75" customHeight="1">
      <c r="A45" s="1" t="s">
        <v>15</v>
      </c>
      <c r="C45" s="42"/>
      <c r="E45" s="24">
        <f>SUM(E41:E44)</f>
        <v>143931</v>
      </c>
      <c r="F45" s="18"/>
      <c r="G45" s="24">
        <f>SUM(G41:G44)</f>
        <v>131378</v>
      </c>
      <c r="H45" s="16"/>
      <c r="I45" s="24">
        <f>SUM(I41:I44)</f>
        <v>145842</v>
      </c>
      <c r="J45" s="16"/>
      <c r="K45" s="24">
        <f>SUM(K41:K44)</f>
        <v>132047</v>
      </c>
      <c r="L45" s="18"/>
    </row>
    <row r="46" spans="1:12" ht="21.75" customHeight="1">
      <c r="A46" s="1" t="s">
        <v>16</v>
      </c>
      <c r="C46" s="42"/>
      <c r="E46" s="18"/>
      <c r="F46" s="18"/>
      <c r="G46" s="18"/>
      <c r="H46" s="16"/>
      <c r="I46" s="16"/>
      <c r="J46" s="16"/>
      <c r="K46" s="18"/>
      <c r="L46" s="18"/>
    </row>
    <row r="47" spans="1:12" ht="21.75" customHeight="1">
      <c r="A47" s="13" t="s">
        <v>176</v>
      </c>
      <c r="C47" s="42">
        <v>14</v>
      </c>
      <c r="E47" s="15">
        <v>142970</v>
      </c>
      <c r="F47" s="15"/>
      <c r="G47" s="15">
        <v>1759</v>
      </c>
      <c r="H47" s="15"/>
      <c r="I47" s="15">
        <v>142970</v>
      </c>
      <c r="J47" s="15"/>
      <c r="K47" s="15">
        <v>1759</v>
      </c>
      <c r="L47" s="18"/>
    </row>
    <row r="48" spans="1:12" ht="21.75" customHeight="1">
      <c r="A48" s="89" t="s">
        <v>177</v>
      </c>
      <c r="C48" s="42">
        <v>15</v>
      </c>
      <c r="E48" s="15">
        <v>74027</v>
      </c>
      <c r="F48" s="15"/>
      <c r="G48" s="15">
        <v>82128</v>
      </c>
      <c r="H48" s="15"/>
      <c r="I48" s="15">
        <v>74027</v>
      </c>
      <c r="J48" s="15"/>
      <c r="K48" s="15">
        <v>82128</v>
      </c>
      <c r="L48" s="18"/>
    </row>
    <row r="49" spans="1:12" ht="21.75" customHeight="1">
      <c r="A49" s="13" t="s">
        <v>74</v>
      </c>
      <c r="C49" s="42"/>
      <c r="E49" s="15">
        <v>5630</v>
      </c>
      <c r="F49" s="15"/>
      <c r="G49" s="15">
        <v>5309</v>
      </c>
      <c r="H49" s="15"/>
      <c r="I49" s="15">
        <v>5630</v>
      </c>
      <c r="J49" s="15"/>
      <c r="K49" s="15">
        <v>5309</v>
      </c>
      <c r="L49" s="18"/>
    </row>
    <row r="50" spans="1:12" ht="21.75" customHeight="1">
      <c r="A50" s="13" t="s">
        <v>17</v>
      </c>
      <c r="C50" s="42">
        <v>3</v>
      </c>
      <c r="E50" s="15">
        <v>26902</v>
      </c>
      <c r="F50" s="15"/>
      <c r="G50" s="15">
        <v>26576</v>
      </c>
      <c r="H50" s="15"/>
      <c r="I50" s="15">
        <v>26902</v>
      </c>
      <c r="J50" s="15"/>
      <c r="K50" s="15">
        <v>26576</v>
      </c>
      <c r="L50" s="18"/>
    </row>
    <row r="51" spans="1:12" ht="21.75" customHeight="1">
      <c r="A51" s="1" t="s">
        <v>18</v>
      </c>
      <c r="C51" s="42"/>
      <c r="E51" s="24">
        <f>SUM(E47:E50)</f>
        <v>249529</v>
      </c>
      <c r="F51" s="18"/>
      <c r="G51" s="24">
        <f>SUM(G47:G50)</f>
        <v>115772</v>
      </c>
      <c r="H51" s="16"/>
      <c r="I51" s="24">
        <f>SUM(I47:I50)</f>
        <v>249529</v>
      </c>
      <c r="J51" s="16"/>
      <c r="K51" s="24">
        <f>SUM(K47:K50)</f>
        <v>115772</v>
      </c>
      <c r="L51" s="18"/>
    </row>
    <row r="52" spans="1:12" ht="21.75" customHeight="1">
      <c r="A52" s="1" t="s">
        <v>19</v>
      </c>
      <c r="E52" s="24">
        <f>E51+E45</f>
        <v>393460</v>
      </c>
      <c r="F52" s="18"/>
      <c r="G52" s="24">
        <f>G51+G45</f>
        <v>247150</v>
      </c>
      <c r="H52" s="16"/>
      <c r="I52" s="24">
        <f>I51+I45</f>
        <v>395371</v>
      </c>
      <c r="J52" s="16"/>
      <c r="K52" s="24">
        <f>K51+K45</f>
        <v>247819</v>
      </c>
      <c r="L52" s="18"/>
    </row>
    <row r="53" spans="1:12" ht="21.75" customHeight="1">
      <c r="A53" s="1" t="s">
        <v>20</v>
      </c>
      <c r="E53" s="25"/>
      <c r="F53" s="25"/>
      <c r="G53" s="25"/>
      <c r="H53" s="25"/>
      <c r="I53" s="25"/>
      <c r="J53" s="25"/>
      <c r="K53" s="25"/>
      <c r="L53" s="25"/>
    </row>
    <row r="54" spans="1:12" ht="21.75" customHeight="1">
      <c r="A54" s="13" t="s">
        <v>21</v>
      </c>
      <c r="C54" s="42"/>
      <c r="E54" s="25"/>
      <c r="F54" s="25"/>
      <c r="G54" s="25"/>
      <c r="H54" s="25"/>
      <c r="I54" s="25"/>
      <c r="J54" s="25"/>
      <c r="K54" s="25"/>
      <c r="L54" s="25"/>
    </row>
    <row r="55" spans="1:12" ht="21.75" customHeight="1">
      <c r="A55" s="13" t="s">
        <v>22</v>
      </c>
      <c r="B55" s="14"/>
      <c r="C55" s="77"/>
      <c r="E55" s="25"/>
      <c r="F55" s="25"/>
      <c r="G55" s="25"/>
      <c r="H55" s="25"/>
      <c r="I55" s="25"/>
      <c r="J55" s="25"/>
      <c r="K55" s="25"/>
      <c r="L55" s="25"/>
    </row>
    <row r="56" spans="1:12" ht="21.75" customHeight="1" thickBot="1">
      <c r="A56" s="13" t="s">
        <v>100</v>
      </c>
      <c r="B56" s="4"/>
      <c r="C56" s="77"/>
      <c r="E56" s="26">
        <v>500000</v>
      </c>
      <c r="F56" s="27"/>
      <c r="G56" s="26">
        <v>500000</v>
      </c>
      <c r="H56" s="28"/>
      <c r="I56" s="26">
        <v>500000</v>
      </c>
      <c r="J56" s="28"/>
      <c r="K56" s="26">
        <v>500000</v>
      </c>
    </row>
    <row r="57" spans="1:12" ht="21.75" customHeight="1" thickTop="1">
      <c r="A57" s="13" t="s">
        <v>23</v>
      </c>
      <c r="B57" s="14"/>
      <c r="C57" s="77"/>
      <c r="E57" s="15"/>
      <c r="F57" s="15"/>
      <c r="G57" s="15"/>
      <c r="H57" s="29"/>
      <c r="I57" s="15"/>
      <c r="J57" s="29"/>
      <c r="K57" s="15"/>
    </row>
    <row r="58" spans="1:12" ht="21.75" customHeight="1">
      <c r="A58" s="13" t="s">
        <v>100</v>
      </c>
      <c r="B58" s="14"/>
      <c r="C58" s="77"/>
      <c r="E58" s="15">
        <v>500000</v>
      </c>
      <c r="F58" s="15"/>
      <c r="G58" s="15">
        <v>500000</v>
      </c>
      <c r="H58" s="29"/>
      <c r="I58" s="15">
        <v>500000</v>
      </c>
      <c r="J58" s="29"/>
      <c r="K58" s="15">
        <v>500000</v>
      </c>
    </row>
    <row r="59" spans="1:12" ht="21.75" customHeight="1">
      <c r="A59" s="13" t="s">
        <v>24</v>
      </c>
      <c r="E59" s="15">
        <v>806883</v>
      </c>
      <c r="F59" s="15"/>
      <c r="G59" s="15">
        <v>806883</v>
      </c>
      <c r="H59" s="29"/>
      <c r="I59" s="15">
        <v>806883</v>
      </c>
      <c r="J59" s="29"/>
      <c r="K59" s="15">
        <v>806883</v>
      </c>
      <c r="L59" s="25"/>
    </row>
    <row r="60" spans="1:12" ht="21.75" customHeight="1">
      <c r="A60" s="13" t="s">
        <v>25</v>
      </c>
      <c r="B60" s="14"/>
      <c r="C60" s="42"/>
      <c r="E60" s="15"/>
      <c r="F60" s="15"/>
      <c r="G60" s="15"/>
      <c r="H60" s="29"/>
      <c r="I60" s="15"/>
      <c r="J60" s="29"/>
      <c r="K60" s="15"/>
      <c r="L60" s="25"/>
    </row>
    <row r="61" spans="1:12" ht="21.75" customHeight="1">
      <c r="A61" s="13" t="s">
        <v>98</v>
      </c>
      <c r="B61" s="4"/>
      <c r="C61" s="42"/>
      <c r="E61" s="15">
        <v>26366</v>
      </c>
      <c r="F61" s="15"/>
      <c r="G61" s="15">
        <v>26366</v>
      </c>
      <c r="H61" s="29"/>
      <c r="I61" s="15">
        <v>26366</v>
      </c>
      <c r="J61" s="29"/>
      <c r="K61" s="15">
        <v>26366</v>
      </c>
      <c r="L61" s="25"/>
    </row>
    <row r="62" spans="1:12" ht="21.75" customHeight="1">
      <c r="A62" s="13" t="s">
        <v>26</v>
      </c>
      <c r="B62" s="4"/>
      <c r="E62" s="15">
        <v>139629</v>
      </c>
      <c r="F62" s="15"/>
      <c r="G62" s="15">
        <v>145408</v>
      </c>
      <c r="H62" s="29"/>
      <c r="I62" s="15">
        <v>159207</v>
      </c>
      <c r="J62" s="29"/>
      <c r="K62" s="15">
        <v>165296</v>
      </c>
      <c r="L62" s="25"/>
    </row>
    <row r="63" spans="1:12" ht="21.75" customHeight="1">
      <c r="A63" s="13" t="s">
        <v>60</v>
      </c>
      <c r="B63" s="4"/>
      <c r="E63" s="15">
        <v>177</v>
      </c>
      <c r="F63" s="15"/>
      <c r="G63" s="15">
        <v>968</v>
      </c>
      <c r="H63" s="29"/>
      <c r="I63" s="15">
        <v>177</v>
      </c>
      <c r="J63" s="29"/>
      <c r="K63" s="15">
        <v>968</v>
      </c>
      <c r="L63" s="25"/>
    </row>
    <row r="64" spans="1:12" ht="21.75" customHeight="1">
      <c r="A64" s="13" t="s">
        <v>61</v>
      </c>
      <c r="B64" s="4"/>
      <c r="E64" s="30">
        <f>SUM(E58:E63)</f>
        <v>1473055</v>
      </c>
      <c r="F64" s="15"/>
      <c r="G64" s="30">
        <f>SUM(G58:G63)</f>
        <v>1479625</v>
      </c>
      <c r="H64" s="29"/>
      <c r="I64" s="30">
        <f>SUM(I58:I63)</f>
        <v>1492633</v>
      </c>
      <c r="J64" s="29"/>
      <c r="K64" s="30">
        <f>SUM(K58:K63)</f>
        <v>1499513</v>
      </c>
      <c r="L64" s="25"/>
    </row>
    <row r="65" spans="1:12" ht="21.75" customHeight="1">
      <c r="A65" s="13" t="s">
        <v>110</v>
      </c>
      <c r="B65" s="4"/>
      <c r="E65" s="20">
        <v>-9</v>
      </c>
      <c r="F65" s="27"/>
      <c r="G65" s="20">
        <v>-9</v>
      </c>
      <c r="H65" s="28"/>
      <c r="I65" s="20">
        <v>0</v>
      </c>
      <c r="J65" s="27"/>
      <c r="K65" s="20">
        <v>0</v>
      </c>
      <c r="L65" s="25"/>
    </row>
    <row r="66" spans="1:12" ht="21.75" customHeight="1">
      <c r="A66" s="1" t="s">
        <v>27</v>
      </c>
      <c r="B66" s="14"/>
      <c r="E66" s="20">
        <f>SUM(E64:E65)</f>
        <v>1473046</v>
      </c>
      <c r="F66" s="15"/>
      <c r="G66" s="20">
        <f>SUM(G64:G65)</f>
        <v>1479616</v>
      </c>
      <c r="H66" s="29"/>
      <c r="I66" s="20">
        <f>SUM(I64:I65)</f>
        <v>1492633</v>
      </c>
      <c r="J66" s="29"/>
      <c r="K66" s="20">
        <f>SUM(K64:K65)</f>
        <v>1499513</v>
      </c>
      <c r="L66" s="25"/>
    </row>
    <row r="67" spans="1:12" ht="21.75" customHeight="1" thickBot="1">
      <c r="A67" s="1" t="s">
        <v>28</v>
      </c>
      <c r="E67" s="26">
        <f>E66+E52</f>
        <v>1866506</v>
      </c>
      <c r="F67" s="15"/>
      <c r="G67" s="26">
        <f>G66+G52</f>
        <v>1726766</v>
      </c>
      <c r="H67" s="29"/>
      <c r="I67" s="26">
        <f>I66+I52</f>
        <v>1888004</v>
      </c>
      <c r="J67" s="29"/>
      <c r="K67" s="26">
        <f>K66+K52</f>
        <v>1747332</v>
      </c>
      <c r="L67" s="25"/>
    </row>
    <row r="68" spans="1:12" ht="21.75" customHeight="1" thickTop="1">
      <c r="E68" s="15">
        <f>E67-E28</f>
        <v>0</v>
      </c>
      <c r="F68" s="29"/>
      <c r="G68" s="15">
        <f>G67-G28</f>
        <v>0</v>
      </c>
      <c r="H68" s="29"/>
      <c r="I68" s="15">
        <f>I67-I28</f>
        <v>0</v>
      </c>
      <c r="J68" s="29"/>
      <c r="K68" s="15">
        <f>K67-K28</f>
        <v>0</v>
      </c>
    </row>
    <row r="69" spans="1:12" ht="21.75" customHeight="1">
      <c r="A69" s="23" t="s">
        <v>183</v>
      </c>
      <c r="B69" s="14"/>
      <c r="C69" s="40"/>
    </row>
    <row r="70" spans="1:12" ht="21.75" customHeight="1">
      <c r="A70" s="23"/>
      <c r="B70" s="14"/>
      <c r="C70" s="40"/>
      <c r="E70" s="25"/>
      <c r="G70" s="25"/>
      <c r="K70" s="25"/>
    </row>
    <row r="71" spans="1:12" ht="21.75" customHeight="1">
      <c r="A71" s="31"/>
      <c r="B71" s="32"/>
      <c r="C71" s="40"/>
    </row>
    <row r="72" spans="1:12" ht="21.75" customHeight="1">
      <c r="A72" s="23"/>
      <c r="B72" s="14"/>
      <c r="C72" s="40"/>
    </row>
    <row r="73" spans="1:12" ht="21.75" customHeight="1">
      <c r="A73" s="23"/>
      <c r="B73" s="33" t="s">
        <v>29</v>
      </c>
      <c r="C73" s="8"/>
    </row>
    <row r="74" spans="1:12" ht="21.75" customHeight="1">
      <c r="A74" s="31"/>
      <c r="B74" s="32"/>
      <c r="C74" s="77"/>
    </row>
    <row r="75" spans="1:12" ht="21.75" customHeight="1">
      <c r="A75" s="34"/>
      <c r="B75" s="32"/>
      <c r="C75" s="77"/>
    </row>
  </sheetData>
  <mergeCells count="4">
    <mergeCell ref="I5:L5"/>
    <mergeCell ref="I35:L35"/>
    <mergeCell ref="E5:H5"/>
    <mergeCell ref="E35:H35"/>
  </mergeCells>
  <pageMargins left="0.78740157480314965" right="0.19685039370078741" top="0.98425196850393704" bottom="0.31496062992125984" header="0.19685039370078741" footer="0.19685039370078741"/>
  <pageSetup paperSize="9" scale="65" fitToHeight="7" orientation="portrait" r:id="rId1"/>
  <headerFooter scaleWithDoc="0" alignWithMargins="0"/>
  <rowBreaks count="1" manualBreakCount="1">
    <brk id="3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1"/>
  <sheetViews>
    <sheetView showGridLines="0" tabSelected="1" view="pageBreakPreview" topLeftCell="A4" zoomScale="70" zoomScaleNormal="70" zoomScaleSheetLayoutView="70" workbookViewId="0">
      <selection activeCell="I19" sqref="I19"/>
    </sheetView>
  </sheetViews>
  <sheetFormatPr defaultColWidth="10.7109375" defaultRowHeight="21.75" customHeight="1"/>
  <cols>
    <col min="1" max="1" width="49.85546875" style="7" customWidth="1"/>
    <col min="2" max="2" width="1.7109375" style="8" customWidth="1"/>
    <col min="3" max="3" width="5.7109375" style="7" customWidth="1"/>
    <col min="4" max="4" width="1.7109375" style="8" customWidth="1"/>
    <col min="5" max="5" width="15.7109375" style="8" customWidth="1"/>
    <col min="6" max="6" width="1.7109375" style="8" customWidth="1"/>
    <col min="7" max="7" width="15.7109375" style="8" customWidth="1"/>
    <col min="8" max="8" width="1.7109375" style="8" customWidth="1"/>
    <col min="9" max="9" width="15.7109375" style="8" customWidth="1"/>
    <col min="10" max="10" width="1.7109375" style="8" customWidth="1"/>
    <col min="11" max="11" width="15.7109375" style="8" customWidth="1"/>
    <col min="12" max="16384" width="10.7109375" style="8"/>
  </cols>
  <sheetData>
    <row r="1" spans="1:11" s="4" customFormat="1" ht="21.75" customHeight="1">
      <c r="B1" s="2"/>
      <c r="C1" s="35"/>
      <c r="D1" s="3"/>
      <c r="E1" s="3"/>
      <c r="F1" s="3"/>
      <c r="G1" s="3"/>
      <c r="H1" s="3"/>
      <c r="I1" s="3"/>
      <c r="J1" s="3"/>
      <c r="K1" s="36" t="s">
        <v>104</v>
      </c>
    </row>
    <row r="2" spans="1:11" s="4" customFormat="1" ht="21.75" customHeight="1">
      <c r="A2" s="1" t="s">
        <v>109</v>
      </c>
      <c r="B2" s="3"/>
      <c r="C2" s="35"/>
      <c r="D2" s="3"/>
      <c r="E2" s="3"/>
      <c r="F2" s="3"/>
      <c r="G2" s="3"/>
      <c r="H2" s="3"/>
      <c r="I2" s="3"/>
      <c r="J2" s="3"/>
      <c r="K2" s="3"/>
    </row>
    <row r="3" spans="1:11" s="4" customFormat="1" ht="21.75" customHeight="1">
      <c r="A3" s="1" t="s">
        <v>82</v>
      </c>
      <c r="B3" s="3"/>
      <c r="C3" s="35"/>
      <c r="D3" s="3"/>
      <c r="E3" s="3"/>
      <c r="F3" s="3"/>
      <c r="G3" s="3"/>
      <c r="H3" s="3"/>
      <c r="I3" s="3"/>
      <c r="J3" s="3"/>
      <c r="K3" s="3"/>
    </row>
    <row r="4" spans="1:11" s="4" customFormat="1" ht="21.75" customHeight="1">
      <c r="A4" s="1" t="s">
        <v>168</v>
      </c>
      <c r="B4" s="3"/>
      <c r="C4" s="35"/>
      <c r="D4" s="3"/>
      <c r="E4" s="3"/>
      <c r="F4" s="3"/>
      <c r="G4" s="3"/>
      <c r="H4" s="3"/>
      <c r="I4" s="3"/>
      <c r="J4" s="3"/>
      <c r="K4" s="3"/>
    </row>
    <row r="5" spans="1:11" s="4" customFormat="1" ht="21.75" customHeight="1">
      <c r="B5" s="3"/>
      <c r="C5" s="35"/>
      <c r="D5" s="3"/>
      <c r="E5" s="3"/>
      <c r="F5" s="3"/>
      <c r="G5" s="3"/>
      <c r="H5" s="3"/>
      <c r="I5" s="3"/>
      <c r="J5" s="3"/>
      <c r="K5" s="6" t="s">
        <v>106</v>
      </c>
    </row>
    <row r="6" spans="1:11" ht="21.75" customHeight="1">
      <c r="E6" s="101" t="s">
        <v>0</v>
      </c>
      <c r="F6" s="101"/>
      <c r="G6" s="101"/>
      <c r="H6" s="37"/>
      <c r="I6" s="101" t="s">
        <v>1</v>
      </c>
      <c r="J6" s="101"/>
      <c r="K6" s="101"/>
    </row>
    <row r="7" spans="1:11" ht="21.75" customHeight="1">
      <c r="C7" s="38" t="s">
        <v>2</v>
      </c>
      <c r="E7" s="38">
        <v>2020</v>
      </c>
      <c r="F7" s="39"/>
      <c r="G7" s="38">
        <v>2019</v>
      </c>
      <c r="H7" s="39"/>
      <c r="I7" s="38">
        <v>2020</v>
      </c>
      <c r="J7" s="39"/>
      <c r="K7" s="38">
        <v>2019</v>
      </c>
    </row>
    <row r="8" spans="1:11" ht="21.75" customHeight="1">
      <c r="A8" s="56" t="s">
        <v>112</v>
      </c>
      <c r="B8" s="57"/>
      <c r="C8" s="58"/>
      <c r="D8" s="59"/>
      <c r="E8" s="60"/>
      <c r="F8" s="59"/>
      <c r="G8" s="60"/>
      <c r="H8" s="59"/>
      <c r="I8" s="60"/>
      <c r="J8" s="59"/>
      <c r="K8" s="60"/>
    </row>
    <row r="9" spans="1:11" ht="21.75" customHeight="1">
      <c r="A9" s="1" t="s">
        <v>113</v>
      </c>
      <c r="H9" s="61"/>
    </row>
    <row r="10" spans="1:11" ht="21.75" customHeight="1">
      <c r="A10" s="13" t="s">
        <v>189</v>
      </c>
      <c r="B10" s="4"/>
      <c r="C10" s="42"/>
      <c r="E10" s="16">
        <v>195839</v>
      </c>
      <c r="F10" s="16"/>
      <c r="G10" s="16">
        <v>238991</v>
      </c>
      <c r="H10" s="16"/>
      <c r="I10" s="16">
        <v>207032</v>
      </c>
      <c r="J10" s="16"/>
      <c r="K10" s="16">
        <v>238991</v>
      </c>
    </row>
    <row r="11" spans="1:11" ht="21.75" customHeight="1">
      <c r="A11" s="13" t="s">
        <v>190</v>
      </c>
      <c r="B11" s="4"/>
      <c r="C11" s="42"/>
      <c r="E11" s="16">
        <v>2048</v>
      </c>
      <c r="F11" s="16"/>
      <c r="G11" s="16">
        <v>0</v>
      </c>
      <c r="H11" s="16"/>
      <c r="I11" s="16">
        <v>2048</v>
      </c>
      <c r="J11" s="16"/>
      <c r="K11" s="16">
        <v>0</v>
      </c>
    </row>
    <row r="12" spans="1:11" ht="21.75" customHeight="1">
      <c r="A12" s="13" t="s">
        <v>30</v>
      </c>
      <c r="B12" s="4"/>
      <c r="C12" s="42">
        <v>3</v>
      </c>
      <c r="E12" s="16">
        <v>10323</v>
      </c>
      <c r="F12" s="16"/>
      <c r="G12" s="16">
        <v>9491</v>
      </c>
      <c r="H12" s="16"/>
      <c r="I12" s="16">
        <v>10579</v>
      </c>
      <c r="J12" s="16"/>
      <c r="K12" s="16">
        <v>9843</v>
      </c>
    </row>
    <row r="13" spans="1:11" ht="21.75" customHeight="1">
      <c r="A13" s="1" t="s">
        <v>114</v>
      </c>
      <c r="E13" s="24">
        <f>SUM(E10:E12)</f>
        <v>208210</v>
      </c>
      <c r="F13" s="16"/>
      <c r="G13" s="24">
        <f>SUM(G10:G12)</f>
        <v>248482</v>
      </c>
      <c r="H13" s="16"/>
      <c r="I13" s="24">
        <f>SUM(I10:I12)</f>
        <v>219659</v>
      </c>
      <c r="J13" s="16"/>
      <c r="K13" s="24">
        <f>SUM(K10:K12)</f>
        <v>248834</v>
      </c>
    </row>
    <row r="14" spans="1:11" ht="21.75" customHeight="1">
      <c r="A14" s="1" t="s">
        <v>115</v>
      </c>
      <c r="E14" s="16"/>
      <c r="F14" s="16"/>
      <c r="G14" s="16"/>
      <c r="H14" s="16"/>
      <c r="I14" s="16"/>
      <c r="J14" s="16"/>
      <c r="K14" s="16"/>
    </row>
    <row r="15" spans="1:11" ht="21.75" customHeight="1">
      <c r="A15" s="13" t="s">
        <v>88</v>
      </c>
      <c r="B15" s="4"/>
      <c r="C15" s="42">
        <v>3</v>
      </c>
      <c r="E15" s="16">
        <v>102591</v>
      </c>
      <c r="F15" s="16"/>
      <c r="G15" s="16">
        <v>139891</v>
      </c>
      <c r="H15" s="16"/>
      <c r="I15" s="16">
        <v>114718</v>
      </c>
      <c r="J15" s="16"/>
      <c r="K15" s="16">
        <v>140412</v>
      </c>
    </row>
    <row r="16" spans="1:11" ht="21.75" customHeight="1">
      <c r="A16" s="13" t="s">
        <v>191</v>
      </c>
      <c r="B16" s="4"/>
      <c r="C16" s="42"/>
      <c r="E16" s="16">
        <v>332</v>
      </c>
      <c r="F16" s="16"/>
      <c r="G16" s="16">
        <v>0</v>
      </c>
      <c r="H16" s="16"/>
      <c r="I16" s="16">
        <v>332</v>
      </c>
      <c r="J16" s="16"/>
      <c r="K16" s="16">
        <v>0</v>
      </c>
    </row>
    <row r="17" spans="1:11" ht="21.75" customHeight="1">
      <c r="A17" s="13" t="s">
        <v>162</v>
      </c>
      <c r="B17" s="14"/>
      <c r="C17" s="42">
        <v>3</v>
      </c>
      <c r="E17" s="16">
        <v>58281</v>
      </c>
      <c r="F17" s="16"/>
      <c r="G17" s="16">
        <v>67820</v>
      </c>
      <c r="H17" s="16"/>
      <c r="I17" s="16">
        <v>58096</v>
      </c>
      <c r="J17" s="16"/>
      <c r="K17" s="16">
        <v>67605</v>
      </c>
    </row>
    <row r="18" spans="1:11" ht="21.75" customHeight="1">
      <c r="A18" s="13" t="s">
        <v>31</v>
      </c>
      <c r="B18" s="14"/>
      <c r="C18" s="42">
        <v>3</v>
      </c>
      <c r="E18" s="16">
        <v>36033</v>
      </c>
      <c r="F18" s="16"/>
      <c r="G18" s="16">
        <v>43469</v>
      </c>
      <c r="H18" s="16"/>
      <c r="I18" s="16">
        <v>35822</v>
      </c>
      <c r="J18" s="16"/>
      <c r="K18" s="16">
        <v>43247</v>
      </c>
    </row>
    <row r="19" spans="1:11" ht="21.75" customHeight="1">
      <c r="A19" s="1" t="s">
        <v>32</v>
      </c>
      <c r="E19" s="24">
        <f>SUM(E15:E18)</f>
        <v>197237</v>
      </c>
      <c r="F19" s="55"/>
      <c r="G19" s="24">
        <f>SUM(G15:G18)</f>
        <v>251180</v>
      </c>
      <c r="H19" s="16"/>
      <c r="I19" s="24">
        <f>SUM(I15:I18)</f>
        <v>208968</v>
      </c>
      <c r="J19" s="16"/>
      <c r="K19" s="24">
        <f>SUM(K15:K18)</f>
        <v>251264</v>
      </c>
    </row>
    <row r="20" spans="1:11" ht="21.75" customHeight="1">
      <c r="A20" s="1" t="s">
        <v>186</v>
      </c>
      <c r="E20" s="18"/>
      <c r="F20" s="55"/>
      <c r="G20" s="18"/>
      <c r="H20" s="16"/>
      <c r="I20" s="18"/>
      <c r="J20" s="16"/>
      <c r="K20" s="18"/>
    </row>
    <row r="21" spans="1:11" ht="21.75" customHeight="1">
      <c r="A21" s="1" t="s">
        <v>147</v>
      </c>
      <c r="B21" s="14"/>
      <c r="E21" s="18">
        <f>E13-E19</f>
        <v>10973</v>
      </c>
      <c r="F21" s="16"/>
      <c r="G21" s="18">
        <f>G13-G19</f>
        <v>-2698</v>
      </c>
      <c r="H21" s="16"/>
      <c r="I21" s="18">
        <f>I13-I19</f>
        <v>10691</v>
      </c>
      <c r="J21" s="16"/>
      <c r="K21" s="18">
        <f>K13-K19</f>
        <v>-2430</v>
      </c>
    </row>
    <row r="22" spans="1:11" ht="21.75" customHeight="1">
      <c r="A22" s="13" t="s">
        <v>33</v>
      </c>
      <c r="E22" s="62">
        <v>-2771</v>
      </c>
      <c r="F22" s="16"/>
      <c r="G22" s="62">
        <v>-1085</v>
      </c>
      <c r="H22" s="16"/>
      <c r="I22" s="62">
        <v>-2771</v>
      </c>
      <c r="J22" s="16"/>
      <c r="K22" s="62">
        <v>-1085</v>
      </c>
    </row>
    <row r="23" spans="1:11" ht="21.75" customHeight="1">
      <c r="A23" s="1" t="s">
        <v>185</v>
      </c>
      <c r="E23" s="18">
        <f>SUM(E21:E22)</f>
        <v>8202</v>
      </c>
      <c r="F23" s="16"/>
      <c r="G23" s="18">
        <f>SUM(G21:G22)</f>
        <v>-3783</v>
      </c>
      <c r="H23" s="16"/>
      <c r="I23" s="18">
        <f>SUM(I21:I22)</f>
        <v>7920</v>
      </c>
      <c r="J23" s="16"/>
      <c r="K23" s="18">
        <f>SUM(K21:K22)</f>
        <v>-3515</v>
      </c>
    </row>
    <row r="24" spans="1:11" ht="21.75" customHeight="1">
      <c r="A24" s="13" t="s">
        <v>148</v>
      </c>
      <c r="C24" s="42">
        <v>16</v>
      </c>
      <c r="E24" s="62">
        <v>-835</v>
      </c>
      <c r="F24" s="16"/>
      <c r="G24" s="62">
        <v>2028</v>
      </c>
      <c r="H24" s="16"/>
      <c r="I24" s="62">
        <v>-863</v>
      </c>
      <c r="J24" s="16"/>
      <c r="K24" s="62">
        <v>2004</v>
      </c>
    </row>
    <row r="25" spans="1:11" ht="21.75" customHeight="1">
      <c r="A25" s="1" t="s">
        <v>184</v>
      </c>
      <c r="B25" s="4"/>
      <c r="C25" s="42"/>
      <c r="E25" s="62">
        <f>SUM(E23:E24)</f>
        <v>7367</v>
      </c>
      <c r="F25" s="16"/>
      <c r="G25" s="62">
        <f>SUM(G23:G24)</f>
        <v>-1755</v>
      </c>
      <c r="H25" s="16"/>
      <c r="I25" s="62">
        <f>SUM(I23:I24)</f>
        <v>7057</v>
      </c>
      <c r="J25" s="16"/>
      <c r="K25" s="62">
        <f>SUM(K23:K24)</f>
        <v>-1511</v>
      </c>
    </row>
    <row r="26" spans="1:11" ht="21.75" customHeight="1">
      <c r="A26" s="13"/>
      <c r="C26" s="45"/>
      <c r="D26" s="46"/>
      <c r="E26" s="29"/>
      <c r="F26" s="29"/>
      <c r="G26" s="29"/>
      <c r="H26" s="29"/>
      <c r="I26" s="29"/>
      <c r="J26" s="29"/>
      <c r="K26" s="29"/>
    </row>
    <row r="27" spans="1:11" ht="21.75" customHeight="1">
      <c r="A27" s="86" t="s">
        <v>66</v>
      </c>
      <c r="C27" s="45"/>
      <c r="D27" s="46"/>
      <c r="E27" s="49"/>
      <c r="F27" s="48"/>
      <c r="G27" s="54"/>
      <c r="H27" s="49"/>
      <c r="I27" s="48"/>
      <c r="J27" s="29"/>
      <c r="K27" s="29"/>
    </row>
    <row r="28" spans="1:11" ht="21.75" customHeight="1">
      <c r="A28" s="44" t="s">
        <v>87</v>
      </c>
      <c r="C28" s="45"/>
      <c r="D28" s="46"/>
      <c r="E28" s="49"/>
      <c r="F28" s="48"/>
      <c r="G28" s="54"/>
      <c r="H28" s="49"/>
      <c r="I28" s="48"/>
      <c r="J28" s="29"/>
      <c r="K28" s="29"/>
    </row>
    <row r="29" spans="1:11" ht="21.75" customHeight="1">
      <c r="A29" s="44" t="s">
        <v>116</v>
      </c>
      <c r="C29" s="45"/>
      <c r="D29" s="46"/>
      <c r="E29" s="49"/>
      <c r="F29" s="48"/>
      <c r="G29" s="54"/>
      <c r="H29" s="49"/>
      <c r="I29" s="48"/>
      <c r="J29" s="29"/>
      <c r="K29" s="29"/>
    </row>
    <row r="30" spans="1:11" ht="21.75" customHeight="1">
      <c r="A30" s="13" t="s">
        <v>188</v>
      </c>
      <c r="C30" s="45"/>
      <c r="D30" s="46"/>
      <c r="E30" s="49"/>
      <c r="F30" s="48"/>
      <c r="G30" s="54"/>
      <c r="H30" s="49"/>
      <c r="I30" s="48"/>
      <c r="J30" s="29"/>
      <c r="K30" s="29"/>
    </row>
    <row r="31" spans="1:11" ht="21.75" customHeight="1">
      <c r="A31" s="53" t="s">
        <v>178</v>
      </c>
      <c r="C31" s="45"/>
      <c r="D31" s="46"/>
      <c r="E31" s="18">
        <v>179</v>
      </c>
      <c r="F31" s="16"/>
      <c r="G31" s="18">
        <v>210</v>
      </c>
      <c r="H31" s="16"/>
      <c r="I31" s="18">
        <v>179</v>
      </c>
      <c r="J31" s="16"/>
      <c r="K31" s="18">
        <v>210</v>
      </c>
    </row>
    <row r="32" spans="1:11" ht="21.75" customHeight="1">
      <c r="A32" s="53" t="s">
        <v>129</v>
      </c>
      <c r="C32" s="45"/>
      <c r="D32" s="46" t="s">
        <v>89</v>
      </c>
      <c r="E32" s="62">
        <v>-36</v>
      </c>
      <c r="F32" s="16"/>
      <c r="G32" s="62">
        <v>-42</v>
      </c>
      <c r="H32" s="16"/>
      <c r="I32" s="62">
        <v>-36</v>
      </c>
      <c r="J32" s="16"/>
      <c r="K32" s="62">
        <v>-42</v>
      </c>
    </row>
    <row r="33" spans="1:11" ht="21.75" customHeight="1">
      <c r="A33" s="13" t="s">
        <v>87</v>
      </c>
      <c r="C33" s="45"/>
      <c r="D33" s="46"/>
      <c r="E33" s="49"/>
      <c r="F33" s="48"/>
      <c r="G33" s="54"/>
      <c r="H33" s="49"/>
      <c r="I33" s="48"/>
      <c r="J33" s="29"/>
      <c r="K33" s="29"/>
    </row>
    <row r="34" spans="1:11" ht="21.75" customHeight="1">
      <c r="A34" s="13" t="s">
        <v>117</v>
      </c>
      <c r="C34" s="45"/>
      <c r="D34" s="46"/>
      <c r="E34" s="63">
        <f>SUM(E31:E32)</f>
        <v>143</v>
      </c>
      <c r="F34" s="87"/>
      <c r="G34" s="63">
        <f>SUM(G31:G32)</f>
        <v>168</v>
      </c>
      <c r="H34" s="47"/>
      <c r="I34" s="63">
        <f>SUM(I31:I32)</f>
        <v>143</v>
      </c>
      <c r="J34" s="47"/>
      <c r="K34" s="63">
        <f>SUM(K31:K32)</f>
        <v>168</v>
      </c>
    </row>
    <row r="35" spans="1:11" ht="21.75" customHeight="1">
      <c r="A35" s="13"/>
      <c r="C35" s="45"/>
      <c r="D35" s="46"/>
      <c r="E35" s="47"/>
      <c r="F35" s="87"/>
      <c r="G35" s="47"/>
      <c r="H35" s="47"/>
      <c r="I35" s="47"/>
      <c r="J35" s="47"/>
      <c r="K35" s="47"/>
    </row>
    <row r="36" spans="1:11" ht="21.75" hidden="1" customHeight="1">
      <c r="A36" s="44" t="s">
        <v>152</v>
      </c>
      <c r="C36" s="45"/>
      <c r="D36" s="46"/>
      <c r="E36" s="97"/>
      <c r="F36" s="54"/>
      <c r="G36" s="54"/>
      <c r="H36" s="97"/>
      <c r="I36" s="54"/>
      <c r="J36" s="28"/>
      <c r="K36" s="28"/>
    </row>
    <row r="37" spans="1:11" ht="21.75" hidden="1" customHeight="1">
      <c r="A37" s="44" t="s">
        <v>163</v>
      </c>
      <c r="C37" s="45"/>
      <c r="D37" s="46"/>
      <c r="E37" s="49"/>
      <c r="F37" s="48"/>
      <c r="G37" s="54"/>
      <c r="H37" s="49"/>
      <c r="I37" s="48"/>
      <c r="J37" s="29"/>
      <c r="K37" s="29"/>
    </row>
    <row r="38" spans="1:11" ht="21.75" hidden="1" customHeight="1">
      <c r="A38" s="53" t="s">
        <v>153</v>
      </c>
      <c r="C38" s="45"/>
      <c r="D38" s="46"/>
      <c r="E38" s="18"/>
      <c r="F38" s="18"/>
      <c r="G38" s="18">
        <v>0</v>
      </c>
      <c r="H38" s="18"/>
      <c r="I38" s="18"/>
      <c r="J38" s="18"/>
      <c r="K38" s="18">
        <v>0</v>
      </c>
    </row>
    <row r="39" spans="1:11" ht="21.75" hidden="1" customHeight="1">
      <c r="A39" s="53" t="s">
        <v>154</v>
      </c>
      <c r="C39" s="45"/>
      <c r="D39" s="46"/>
      <c r="E39" s="62"/>
      <c r="F39" s="18"/>
      <c r="G39" s="62">
        <v>0</v>
      </c>
      <c r="H39" s="18"/>
      <c r="I39" s="62"/>
      <c r="J39" s="18"/>
      <c r="K39" s="62">
        <v>0</v>
      </c>
    </row>
    <row r="40" spans="1:11" ht="21.75" hidden="1" customHeight="1">
      <c r="A40" s="53" t="s">
        <v>155</v>
      </c>
      <c r="C40" s="45"/>
      <c r="D40" s="46"/>
      <c r="E40" s="18"/>
      <c r="F40" s="18"/>
      <c r="G40" s="18"/>
      <c r="H40" s="18"/>
      <c r="I40" s="18"/>
      <c r="J40" s="18"/>
      <c r="K40" s="18"/>
    </row>
    <row r="41" spans="1:11" ht="21.75" hidden="1" customHeight="1">
      <c r="A41" s="53" t="s">
        <v>156</v>
      </c>
      <c r="C41" s="45"/>
      <c r="D41" s="46"/>
      <c r="E41" s="63">
        <f>SUM(E38:E39)</f>
        <v>0</v>
      </c>
      <c r="F41" s="87"/>
      <c r="G41" s="63">
        <f>SUM(G38:G39)</f>
        <v>0</v>
      </c>
      <c r="H41" s="47"/>
      <c r="I41" s="63">
        <f>SUM(I38:I39)</f>
        <v>0</v>
      </c>
      <c r="J41" s="47"/>
      <c r="K41" s="63">
        <f>SUM(K38:K39)</f>
        <v>0</v>
      </c>
    </row>
    <row r="42" spans="1:11" ht="21.75" customHeight="1">
      <c r="A42" s="86" t="s">
        <v>118</v>
      </c>
      <c r="C42" s="50"/>
      <c r="D42" s="51"/>
      <c r="E42" s="20">
        <f>E34+E41</f>
        <v>143</v>
      </c>
      <c r="F42" s="27"/>
      <c r="G42" s="20">
        <f>G34+G41</f>
        <v>168</v>
      </c>
      <c r="H42" s="28"/>
      <c r="I42" s="20">
        <f>I34+I41</f>
        <v>143</v>
      </c>
      <c r="J42" s="28"/>
      <c r="K42" s="20">
        <f>K34+K41</f>
        <v>168</v>
      </c>
    </row>
    <row r="43" spans="1:11" ht="21.75" customHeight="1">
      <c r="A43" s="53"/>
      <c r="C43" s="50"/>
      <c r="D43" s="51"/>
      <c r="E43" s="29"/>
      <c r="F43" s="27"/>
      <c r="G43" s="15"/>
      <c r="H43" s="28"/>
      <c r="I43" s="15"/>
      <c r="J43" s="28"/>
      <c r="K43" s="29"/>
    </row>
    <row r="44" spans="1:11" ht="21.75" customHeight="1" thickBot="1">
      <c r="A44" s="86" t="s">
        <v>119</v>
      </c>
      <c r="C44" s="45"/>
      <c r="D44" s="46"/>
      <c r="E44" s="26">
        <f>SUM(E42,E25)</f>
        <v>7510</v>
      </c>
      <c r="F44" s="15"/>
      <c r="G44" s="26">
        <f>SUM(G42,G25)</f>
        <v>-1587</v>
      </c>
      <c r="H44" s="29"/>
      <c r="I44" s="26">
        <f>SUM(I42,I25)</f>
        <v>7200</v>
      </c>
      <c r="J44" s="29"/>
      <c r="K44" s="26">
        <f>SUM(K42,K25)</f>
        <v>-1343</v>
      </c>
    </row>
    <row r="45" spans="1:11" ht="21.75" customHeight="1" thickTop="1">
      <c r="A45" s="53"/>
      <c r="C45" s="50"/>
      <c r="D45" s="51"/>
      <c r="E45" s="50"/>
      <c r="F45" s="6"/>
      <c r="G45" s="15"/>
      <c r="H45" s="29"/>
      <c r="I45" s="15"/>
      <c r="J45" s="50"/>
      <c r="K45" s="50"/>
    </row>
    <row r="46" spans="1:11" ht="21.75" customHeight="1">
      <c r="A46" s="23" t="s">
        <v>183</v>
      </c>
      <c r="C46" s="50"/>
      <c r="D46" s="51"/>
      <c r="E46" s="50"/>
      <c r="F46" s="6"/>
      <c r="G46" s="15"/>
      <c r="H46" s="29"/>
      <c r="I46" s="15"/>
      <c r="J46" s="50"/>
      <c r="K46" s="50"/>
    </row>
    <row r="47" spans="1:11" ht="21.75" customHeight="1">
      <c r="C47" s="40"/>
      <c r="E47" s="22"/>
      <c r="F47" s="32"/>
      <c r="G47" s="22"/>
      <c r="H47" s="32"/>
      <c r="I47" s="22"/>
      <c r="J47" s="22"/>
      <c r="K47" s="36" t="s">
        <v>104</v>
      </c>
    </row>
    <row r="48" spans="1:11" ht="21.75" customHeight="1">
      <c r="A48" s="1" t="s">
        <v>109</v>
      </c>
      <c r="C48" s="40"/>
      <c r="E48" s="22"/>
      <c r="F48" s="32"/>
      <c r="G48" s="22"/>
      <c r="H48" s="32"/>
      <c r="I48" s="22"/>
      <c r="J48" s="22"/>
      <c r="K48" s="22"/>
    </row>
    <row r="49" spans="1:11" ht="21.75" customHeight="1">
      <c r="A49" s="1" t="s">
        <v>90</v>
      </c>
      <c r="C49" s="40"/>
      <c r="E49" s="22"/>
      <c r="F49" s="32"/>
      <c r="G49" s="22"/>
      <c r="H49" s="32"/>
      <c r="I49" s="22"/>
      <c r="J49" s="22"/>
      <c r="K49" s="22"/>
    </row>
    <row r="50" spans="1:11" ht="21.75" customHeight="1">
      <c r="A50" s="1" t="s">
        <v>168</v>
      </c>
      <c r="C50" s="40"/>
      <c r="E50" s="22"/>
      <c r="F50" s="32"/>
      <c r="G50" s="22"/>
      <c r="H50" s="32"/>
      <c r="I50" s="22"/>
      <c r="J50" s="22"/>
      <c r="K50" s="22"/>
    </row>
    <row r="51" spans="1:11" ht="21.75" customHeight="1">
      <c r="C51" s="40"/>
      <c r="E51" s="22"/>
      <c r="F51" s="32"/>
      <c r="G51" s="22"/>
      <c r="H51" s="32"/>
      <c r="I51" s="22"/>
      <c r="J51" s="22"/>
      <c r="K51" s="6" t="s">
        <v>106</v>
      </c>
    </row>
    <row r="52" spans="1:11" ht="21.75" customHeight="1">
      <c r="E52" s="92"/>
      <c r="F52" s="92" t="s">
        <v>0</v>
      </c>
      <c r="G52" s="92"/>
      <c r="H52" s="37"/>
      <c r="I52" s="92"/>
      <c r="J52" s="92" t="s">
        <v>1</v>
      </c>
      <c r="K52" s="92"/>
    </row>
    <row r="53" spans="1:11" ht="21.75" customHeight="1">
      <c r="C53" s="38" t="s">
        <v>2</v>
      </c>
      <c r="E53" s="38">
        <v>2020</v>
      </c>
      <c r="F53" s="39"/>
      <c r="G53" s="38">
        <v>2019</v>
      </c>
      <c r="H53" s="39"/>
      <c r="I53" s="38">
        <v>2020</v>
      </c>
      <c r="J53" s="39"/>
      <c r="K53" s="38">
        <v>2019</v>
      </c>
    </row>
    <row r="54" spans="1:11" ht="21.75" customHeight="1">
      <c r="C54" s="38"/>
      <c r="E54" s="38"/>
      <c r="F54" s="39"/>
      <c r="G54" s="38"/>
      <c r="H54" s="39"/>
      <c r="I54" s="38"/>
      <c r="J54" s="39"/>
      <c r="K54" s="12"/>
    </row>
    <row r="55" spans="1:11" ht="21.75" customHeight="1">
      <c r="A55" s="1" t="s">
        <v>34</v>
      </c>
      <c r="C55" s="41"/>
      <c r="D55" s="32"/>
      <c r="E55" s="27"/>
      <c r="F55" s="28"/>
      <c r="G55" s="27"/>
      <c r="H55" s="28"/>
      <c r="I55" s="27"/>
      <c r="J55" s="27"/>
      <c r="K55" s="27"/>
    </row>
    <row r="56" spans="1:11" ht="21.75" customHeight="1" thickBot="1">
      <c r="A56" s="13" t="s">
        <v>62</v>
      </c>
      <c r="C56" s="42"/>
      <c r="E56" s="18">
        <f>E25</f>
        <v>7367</v>
      </c>
      <c r="F56" s="29"/>
      <c r="G56" s="18">
        <f>G25</f>
        <v>-1755</v>
      </c>
      <c r="H56" s="29"/>
      <c r="I56" s="26">
        <f>I25</f>
        <v>7057</v>
      </c>
      <c r="J56" s="15"/>
      <c r="K56" s="26">
        <f>K25</f>
        <v>-1511</v>
      </c>
    </row>
    <row r="57" spans="1:11" ht="21.75" customHeight="1" thickTop="1">
      <c r="A57" s="13" t="s">
        <v>110</v>
      </c>
      <c r="C57" s="42"/>
      <c r="E57" s="27">
        <v>0</v>
      </c>
      <c r="F57" s="29"/>
      <c r="G57" s="27">
        <v>0</v>
      </c>
      <c r="H57" s="29"/>
      <c r="I57" s="27"/>
      <c r="J57" s="27"/>
      <c r="K57" s="27"/>
    </row>
    <row r="58" spans="1:11" ht="21.75" customHeight="1" thickBot="1">
      <c r="A58" s="13"/>
      <c r="C58" s="42"/>
      <c r="E58" s="43">
        <f>SUM(E56:E57)</f>
        <v>7367</v>
      </c>
      <c r="F58" s="18"/>
      <c r="G58" s="43">
        <f>SUM(G56:G57)</f>
        <v>-1755</v>
      </c>
      <c r="H58" s="18"/>
      <c r="I58" s="27"/>
      <c r="J58" s="18"/>
      <c r="K58" s="18"/>
    </row>
    <row r="59" spans="1:11" ht="21.75" customHeight="1" thickTop="1">
      <c r="A59" s="44"/>
      <c r="C59" s="45"/>
      <c r="D59" s="46"/>
      <c r="E59" s="47"/>
      <c r="F59" s="48"/>
      <c r="G59" s="47"/>
      <c r="H59" s="49"/>
      <c r="I59" s="48"/>
      <c r="J59" s="29"/>
      <c r="K59" s="29"/>
    </row>
    <row r="60" spans="1:11" ht="21.75" customHeight="1">
      <c r="A60" s="1" t="s">
        <v>59</v>
      </c>
      <c r="C60" s="50"/>
      <c r="D60" s="51"/>
      <c r="E60" s="52"/>
      <c r="F60" s="15"/>
      <c r="G60" s="52"/>
      <c r="H60" s="29"/>
      <c r="I60" s="15"/>
      <c r="J60" s="29"/>
      <c r="K60" s="29"/>
    </row>
    <row r="61" spans="1:11" ht="21.75" customHeight="1" thickBot="1">
      <c r="A61" s="13" t="s">
        <v>62</v>
      </c>
      <c r="C61" s="50"/>
      <c r="D61" s="51"/>
      <c r="E61" s="18">
        <v>7510</v>
      </c>
      <c r="F61" s="29"/>
      <c r="G61" s="18">
        <v>-1587</v>
      </c>
      <c r="H61" s="29"/>
      <c r="I61" s="26">
        <f>I44</f>
        <v>7200</v>
      </c>
      <c r="J61" s="29"/>
      <c r="K61" s="26">
        <f>K44</f>
        <v>-1343</v>
      </c>
    </row>
    <row r="62" spans="1:11" ht="21.75" customHeight="1" thickTop="1">
      <c r="A62" s="13" t="s">
        <v>110</v>
      </c>
      <c r="C62" s="50"/>
      <c r="D62" s="51"/>
      <c r="E62" s="27">
        <v>0</v>
      </c>
      <c r="F62" s="29"/>
      <c r="G62" s="27">
        <v>0</v>
      </c>
      <c r="H62" s="29"/>
      <c r="I62" s="27"/>
      <c r="J62" s="28"/>
      <c r="K62" s="27"/>
    </row>
    <row r="63" spans="1:11" ht="21.75" customHeight="1" thickBot="1">
      <c r="A63" s="53"/>
      <c r="C63" s="50"/>
      <c r="D63" s="51"/>
      <c r="E63" s="43">
        <f>SUM(E61:E62)</f>
        <v>7510</v>
      </c>
      <c r="F63" s="15"/>
      <c r="G63" s="43">
        <f>SUM(G61:G62)</f>
        <v>-1587</v>
      </c>
      <c r="H63" s="29"/>
      <c r="I63" s="27"/>
      <c r="J63" s="28"/>
      <c r="K63" s="27"/>
    </row>
    <row r="64" spans="1:11" ht="21.75" customHeight="1" thickTop="1">
      <c r="A64" s="13"/>
      <c r="C64" s="45"/>
      <c r="D64" s="46"/>
      <c r="E64" s="47"/>
      <c r="F64" s="48"/>
      <c r="G64" s="54"/>
      <c r="H64" s="49"/>
      <c r="I64" s="48"/>
      <c r="J64" s="29"/>
      <c r="K64" s="29"/>
    </row>
    <row r="65" spans="1:11" ht="21.75" customHeight="1">
      <c r="A65" s="13"/>
      <c r="C65" s="45"/>
      <c r="D65" s="46"/>
      <c r="E65" s="47"/>
      <c r="F65" s="48"/>
      <c r="G65" s="18"/>
      <c r="H65" s="55"/>
      <c r="I65" s="55"/>
      <c r="J65" s="16"/>
      <c r="K65" s="18"/>
    </row>
    <row r="66" spans="1:11" ht="21.75" customHeight="1">
      <c r="A66" s="1" t="s">
        <v>35</v>
      </c>
      <c r="C66" s="42">
        <v>17</v>
      </c>
      <c r="E66" s="15"/>
      <c r="F66" s="29"/>
      <c r="G66" s="15"/>
      <c r="H66" s="29"/>
      <c r="I66" s="15"/>
      <c r="J66" s="15"/>
      <c r="K66" s="15"/>
    </row>
    <row r="67" spans="1:11" ht="21.75" customHeight="1">
      <c r="A67" s="13" t="s">
        <v>36</v>
      </c>
      <c r="B67" s="4"/>
      <c r="C67" s="42"/>
      <c r="E67" s="15"/>
      <c r="F67" s="29"/>
      <c r="G67" s="15"/>
      <c r="H67" s="15"/>
      <c r="I67" s="15"/>
      <c r="J67" s="15"/>
      <c r="K67" s="15"/>
    </row>
    <row r="68" spans="1:11" ht="21.75" customHeight="1" thickBot="1">
      <c r="A68" s="13" t="s">
        <v>187</v>
      </c>
      <c r="B68" s="4"/>
      <c r="C68" s="42"/>
      <c r="E68" s="90">
        <f>+E56/1000000</f>
        <v>7.3670000000000003E-3</v>
      </c>
      <c r="F68" s="29"/>
      <c r="G68" s="90">
        <f>+G56/1000000</f>
        <v>-1.755E-3</v>
      </c>
      <c r="H68" s="29"/>
      <c r="I68" s="91">
        <f>+I56/1000000</f>
        <v>7.0569999999999999E-3</v>
      </c>
      <c r="J68" s="15"/>
      <c r="K68" s="90">
        <f>+K56/1000000</f>
        <v>-1.511E-3</v>
      </c>
    </row>
    <row r="69" spans="1:11" ht="21.75" customHeight="1" thickTop="1">
      <c r="A69" s="44"/>
      <c r="C69" s="50"/>
      <c r="D69" s="51"/>
      <c r="E69" s="48"/>
      <c r="F69" s="15"/>
      <c r="G69" s="48"/>
      <c r="H69" s="49"/>
      <c r="I69" s="48"/>
      <c r="J69" s="29"/>
      <c r="K69" s="48"/>
    </row>
    <row r="70" spans="1:11" ht="21.75" customHeight="1">
      <c r="A70" s="53"/>
      <c r="C70" s="50"/>
      <c r="D70" s="51"/>
      <c r="E70" s="54"/>
      <c r="F70" s="6"/>
      <c r="G70" s="54"/>
      <c r="H70" s="49"/>
      <c r="I70" s="54"/>
      <c r="J70" s="50"/>
      <c r="K70" s="54"/>
    </row>
    <row r="71" spans="1:11" ht="21.75" customHeight="1">
      <c r="A71" s="23" t="s">
        <v>183</v>
      </c>
      <c r="C71" s="50"/>
      <c r="D71" s="51"/>
      <c r="E71" s="54"/>
      <c r="F71" s="6"/>
      <c r="G71" s="54"/>
      <c r="H71" s="49"/>
      <c r="I71" s="54"/>
      <c r="J71" s="50"/>
      <c r="K71" s="54"/>
    </row>
  </sheetData>
  <mergeCells count="2">
    <mergeCell ref="E6:G6"/>
    <mergeCell ref="I6:K6"/>
  </mergeCells>
  <pageMargins left="0.78740157480314965" right="0.31496062992125984" top="0.98425196850393704" bottom="0.31496062992125984" header="0.19685039370078741" footer="0.19685039370078741"/>
  <pageSetup paperSize="9" scale="72" fitToHeight="7" orientation="portrait" r:id="rId1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1"/>
  <sheetViews>
    <sheetView showGridLines="0" view="pageBreakPreview" topLeftCell="A10" zoomScale="55" zoomScaleNormal="85" zoomScaleSheetLayoutView="55" workbookViewId="0">
      <selection activeCell="I18" sqref="I18"/>
    </sheetView>
  </sheetViews>
  <sheetFormatPr defaultColWidth="9.140625" defaultRowHeight="21.75" customHeight="1"/>
  <cols>
    <col min="1" max="1" width="11.140625" style="8" customWidth="1"/>
    <col min="2" max="2" width="27.140625" style="8" customWidth="1"/>
    <col min="3" max="3" width="12.5703125" style="8" customWidth="1"/>
    <col min="4" max="4" width="1.7109375" style="32" customWidth="1"/>
    <col min="5" max="5" width="19.28515625" style="8" customWidth="1"/>
    <col min="6" max="6" width="1.28515625" style="8" customWidth="1"/>
    <col min="7" max="7" width="19.28515625" style="8" customWidth="1"/>
    <col min="8" max="8" width="1.28515625" style="8" customWidth="1"/>
    <col min="9" max="9" width="19.28515625" style="8" customWidth="1"/>
    <col min="10" max="10" width="1.28515625" style="8" customWidth="1"/>
    <col min="11" max="11" width="19.28515625" style="8" customWidth="1"/>
    <col min="12" max="12" width="1.28515625" style="8" customWidth="1"/>
    <col min="13" max="13" width="21.28515625" style="8" customWidth="1"/>
    <col min="14" max="14" width="1.28515625" style="8" customWidth="1"/>
    <col min="15" max="15" width="19.28515625" style="8" customWidth="1"/>
    <col min="16" max="16" width="1.28515625" style="8" customWidth="1"/>
    <col min="17" max="17" width="19.28515625" style="8" customWidth="1"/>
    <col min="18" max="18" width="1.28515625" style="8" customWidth="1"/>
    <col min="19" max="19" width="19.28515625" style="8" customWidth="1"/>
    <col min="20" max="20" width="1.28515625" style="8" customWidth="1"/>
    <col min="21" max="21" width="19.28515625" style="8" customWidth="1"/>
    <col min="22" max="22" width="1.28515625" style="8" customWidth="1"/>
    <col min="23" max="23" width="0.7109375" style="8" customWidth="1"/>
    <col min="24" max="16384" width="9.140625" style="8"/>
  </cols>
  <sheetData>
    <row r="1" spans="1:22" ht="21.75" customHeight="1">
      <c r="U1" s="36"/>
      <c r="V1" s="36" t="s">
        <v>104</v>
      </c>
    </row>
    <row r="2" spans="1:22" ht="21.75" customHeight="1">
      <c r="A2" s="1" t="s">
        <v>109</v>
      </c>
      <c r="B2" s="65"/>
      <c r="C2" s="65"/>
      <c r="D2" s="66"/>
      <c r="E2" s="65"/>
      <c r="F2" s="65"/>
      <c r="G2" s="65"/>
      <c r="H2" s="65"/>
      <c r="I2" s="65"/>
      <c r="J2" s="65"/>
      <c r="K2" s="65"/>
      <c r="L2" s="65"/>
      <c r="M2" s="94"/>
      <c r="N2" s="94"/>
      <c r="O2" s="94"/>
      <c r="P2" s="65"/>
      <c r="Q2" s="65"/>
      <c r="R2" s="65"/>
      <c r="S2" s="82"/>
      <c r="T2" s="65"/>
      <c r="U2" s="65"/>
      <c r="V2" s="65"/>
    </row>
    <row r="3" spans="1:22" ht="21.75" customHeight="1">
      <c r="A3" s="1" t="s">
        <v>84</v>
      </c>
      <c r="B3" s="65"/>
      <c r="C3" s="65"/>
      <c r="D3" s="66"/>
      <c r="E3" s="65"/>
      <c r="F3" s="65"/>
      <c r="G3" s="65"/>
      <c r="H3" s="65"/>
      <c r="I3" s="65"/>
      <c r="J3" s="65"/>
      <c r="K3" s="65"/>
      <c r="L3" s="65"/>
      <c r="M3" s="94"/>
      <c r="N3" s="94"/>
      <c r="O3" s="94"/>
      <c r="P3" s="65"/>
      <c r="Q3" s="65"/>
      <c r="R3" s="65"/>
      <c r="S3" s="65"/>
      <c r="T3" s="65"/>
      <c r="U3" s="65"/>
      <c r="V3" s="65"/>
    </row>
    <row r="4" spans="1:22" ht="21.75" customHeight="1">
      <c r="A4" s="1" t="s">
        <v>168</v>
      </c>
      <c r="B4" s="65"/>
      <c r="C4" s="65"/>
      <c r="D4" s="66"/>
      <c r="E4" s="65"/>
      <c r="F4" s="65"/>
      <c r="G4" s="65"/>
      <c r="H4" s="65"/>
      <c r="I4" s="65"/>
      <c r="J4" s="65"/>
      <c r="K4" s="65"/>
      <c r="L4" s="65"/>
      <c r="M4" s="66"/>
      <c r="N4" s="66"/>
      <c r="O4" s="66"/>
      <c r="P4" s="65"/>
      <c r="Q4" s="65"/>
      <c r="R4" s="65"/>
      <c r="S4" s="65"/>
      <c r="T4" s="65"/>
      <c r="U4" s="65"/>
      <c r="V4" s="65"/>
    </row>
    <row r="5" spans="1:22" ht="21.75" customHeight="1">
      <c r="B5" s="67"/>
      <c r="C5" s="67"/>
      <c r="D5" s="68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9"/>
      <c r="R5" s="69"/>
      <c r="S5" s="69"/>
      <c r="T5" s="67"/>
      <c r="U5" s="6" t="s">
        <v>107</v>
      </c>
      <c r="V5" s="67"/>
    </row>
    <row r="6" spans="1:22" s="37" customFormat="1" ht="21.75" customHeight="1">
      <c r="A6" s="70"/>
      <c r="B6" s="70"/>
      <c r="C6" s="70"/>
      <c r="D6" s="71"/>
      <c r="E6" s="101" t="s">
        <v>0</v>
      </c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</row>
    <row r="7" spans="1:22" s="37" customFormat="1" ht="21.75" customHeight="1">
      <c r="A7" s="70"/>
      <c r="B7" s="70"/>
      <c r="C7" s="70"/>
      <c r="D7" s="32"/>
      <c r="E7" s="103" t="s">
        <v>61</v>
      </c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72"/>
      <c r="U7" s="64"/>
      <c r="V7" s="72"/>
    </row>
    <row r="8" spans="1:22" s="37" customFormat="1" ht="21.75" customHeight="1">
      <c r="A8" s="70"/>
      <c r="B8" s="70"/>
      <c r="C8" s="70"/>
      <c r="D8" s="32"/>
      <c r="E8" s="32"/>
      <c r="F8" s="32"/>
      <c r="G8" s="32"/>
      <c r="H8" s="32"/>
      <c r="I8" s="32"/>
      <c r="J8" s="32"/>
      <c r="K8" s="32"/>
      <c r="L8" s="32"/>
      <c r="M8" s="102" t="s">
        <v>60</v>
      </c>
      <c r="N8" s="102"/>
      <c r="O8" s="102"/>
      <c r="P8" s="83"/>
      <c r="Q8" s="32"/>
      <c r="R8" s="32"/>
      <c r="S8" s="32"/>
      <c r="T8" s="72"/>
      <c r="U8" s="64"/>
      <c r="V8" s="72"/>
    </row>
    <row r="9" spans="1:22" s="37" customFormat="1" ht="21.75" customHeight="1">
      <c r="A9" s="70"/>
      <c r="B9" s="70"/>
      <c r="C9" s="70"/>
      <c r="D9" s="32"/>
      <c r="E9" s="32"/>
      <c r="F9" s="32"/>
      <c r="G9" s="32"/>
      <c r="H9" s="32"/>
      <c r="I9" s="32"/>
      <c r="J9" s="32"/>
      <c r="K9" s="32"/>
      <c r="L9" s="32"/>
      <c r="M9" s="94" t="s">
        <v>131</v>
      </c>
      <c r="N9" s="94"/>
      <c r="O9" s="94"/>
      <c r="P9" s="32"/>
      <c r="Q9" s="32"/>
      <c r="R9" s="32"/>
      <c r="S9" s="32"/>
      <c r="T9" s="72"/>
      <c r="U9" s="64"/>
      <c r="V9" s="72"/>
    </row>
    <row r="10" spans="1:22" s="37" customFormat="1" ht="21.75" customHeight="1">
      <c r="A10" s="70"/>
      <c r="B10" s="70"/>
      <c r="C10" s="70"/>
      <c r="D10" s="32"/>
      <c r="E10" s="32"/>
      <c r="F10" s="32"/>
      <c r="G10" s="32"/>
      <c r="H10" s="32"/>
      <c r="I10" s="32"/>
      <c r="J10" s="32"/>
      <c r="K10" s="32"/>
      <c r="L10" s="32"/>
      <c r="M10" s="93" t="s">
        <v>130</v>
      </c>
      <c r="N10" s="32"/>
      <c r="O10" s="32"/>
      <c r="P10" s="32"/>
      <c r="Q10" s="32"/>
      <c r="R10" s="32"/>
      <c r="S10" s="32"/>
      <c r="T10" s="72"/>
      <c r="V10" s="72"/>
    </row>
    <row r="11" spans="1:22" s="64" customFormat="1" ht="21.75" customHeight="1">
      <c r="D11" s="94"/>
      <c r="E11" s="94"/>
      <c r="L11" s="94"/>
      <c r="M11" s="64" t="s">
        <v>136</v>
      </c>
      <c r="N11" s="94"/>
      <c r="O11" s="64" t="s">
        <v>54</v>
      </c>
      <c r="P11" s="94"/>
      <c r="Q11" s="64" t="s">
        <v>70</v>
      </c>
      <c r="S11" s="64" t="s">
        <v>64</v>
      </c>
    </row>
    <row r="12" spans="1:22" s="64" customFormat="1" ht="21.75" customHeight="1">
      <c r="C12" s="64" t="s">
        <v>89</v>
      </c>
      <c r="D12" s="94"/>
      <c r="E12" s="94" t="s">
        <v>53</v>
      </c>
      <c r="L12" s="94"/>
      <c r="M12" s="64" t="s">
        <v>105</v>
      </c>
      <c r="O12" s="64" t="s">
        <v>63</v>
      </c>
      <c r="Q12" s="64" t="s">
        <v>69</v>
      </c>
      <c r="S12" s="64" t="s">
        <v>65</v>
      </c>
      <c r="U12" s="64" t="s">
        <v>52</v>
      </c>
    </row>
    <row r="13" spans="1:22" s="64" customFormat="1" ht="21.75" customHeight="1">
      <c r="D13" s="94"/>
      <c r="E13" s="94" t="s">
        <v>55</v>
      </c>
      <c r="I13" s="102" t="s">
        <v>25</v>
      </c>
      <c r="J13" s="102"/>
      <c r="K13" s="102"/>
      <c r="L13" s="94"/>
      <c r="M13" s="64" t="s">
        <v>182</v>
      </c>
      <c r="O13" s="64" t="s">
        <v>67</v>
      </c>
      <c r="Q13" s="64" t="s">
        <v>75</v>
      </c>
      <c r="S13" s="64" t="s">
        <v>72</v>
      </c>
      <c r="T13" s="94"/>
      <c r="U13" s="64" t="s">
        <v>67</v>
      </c>
      <c r="V13" s="94"/>
    </row>
    <row r="14" spans="1:22" s="64" customFormat="1" ht="21.75" customHeight="1">
      <c r="D14" s="94"/>
      <c r="E14" s="93" t="s">
        <v>56</v>
      </c>
      <c r="G14" s="93" t="s">
        <v>24</v>
      </c>
      <c r="I14" s="93" t="s">
        <v>57</v>
      </c>
      <c r="K14" s="93" t="s">
        <v>58</v>
      </c>
      <c r="L14" s="94"/>
      <c r="M14" s="93" t="s">
        <v>181</v>
      </c>
      <c r="N14" s="94"/>
      <c r="O14" s="93" t="s">
        <v>68</v>
      </c>
      <c r="Q14" s="93" t="s">
        <v>71</v>
      </c>
      <c r="R14" s="94"/>
      <c r="S14" s="93" t="s">
        <v>111</v>
      </c>
      <c r="T14" s="94"/>
      <c r="U14" s="93" t="s">
        <v>68</v>
      </c>
      <c r="V14" s="94"/>
    </row>
    <row r="15" spans="1:22" ht="21.75" customHeight="1">
      <c r="A15" s="1" t="s">
        <v>145</v>
      </c>
      <c r="D15" s="94"/>
      <c r="E15" s="16">
        <v>500000</v>
      </c>
      <c r="F15" s="16"/>
      <c r="G15" s="16">
        <v>806883</v>
      </c>
      <c r="H15" s="16"/>
      <c r="I15" s="16">
        <v>25866</v>
      </c>
      <c r="J15" s="16"/>
      <c r="K15" s="16">
        <v>149706</v>
      </c>
      <c r="L15" s="18"/>
      <c r="M15" s="16">
        <v>832</v>
      </c>
      <c r="N15" s="16"/>
      <c r="O15" s="16">
        <f>SUM(M15:M15)</f>
        <v>832</v>
      </c>
      <c r="P15" s="16"/>
      <c r="Q15" s="16">
        <f>SUM(E15:K15,O15)</f>
        <v>1483287</v>
      </c>
      <c r="R15" s="16"/>
      <c r="S15" s="84">
        <v>-8</v>
      </c>
      <c r="T15" s="16"/>
      <c r="U15" s="16">
        <f>Q15+S15</f>
        <v>1483279</v>
      </c>
      <c r="V15" s="64"/>
    </row>
    <row r="16" spans="1:22" ht="21.75" customHeight="1">
      <c r="A16" s="13" t="s">
        <v>197</v>
      </c>
      <c r="D16" s="94"/>
      <c r="E16" s="16">
        <v>0</v>
      </c>
      <c r="F16" s="16"/>
      <c r="G16" s="16">
        <v>0</v>
      </c>
      <c r="H16" s="16"/>
      <c r="I16" s="16">
        <v>0</v>
      </c>
      <c r="J16" s="16"/>
      <c r="K16" s="18">
        <f>SUM('PL '!G56)</f>
        <v>-1755</v>
      </c>
      <c r="L16" s="29"/>
      <c r="M16" s="29">
        <v>0</v>
      </c>
      <c r="N16" s="29"/>
      <c r="O16" s="16">
        <f>SUM(M16:M16)</f>
        <v>0</v>
      </c>
      <c r="P16" s="28"/>
      <c r="Q16" s="16">
        <f>SUM(E16:K16,O16)</f>
        <v>-1755</v>
      </c>
      <c r="R16" s="16"/>
      <c r="S16" s="84">
        <f>'PL '!G57</f>
        <v>0</v>
      </c>
      <c r="T16" s="16"/>
      <c r="U16" s="16">
        <f>Q16+S16</f>
        <v>-1755</v>
      </c>
      <c r="V16" s="64"/>
    </row>
    <row r="17" spans="1:23" ht="21.75" customHeight="1">
      <c r="A17" s="13" t="s">
        <v>118</v>
      </c>
      <c r="D17" s="94"/>
      <c r="E17" s="62">
        <v>0</v>
      </c>
      <c r="F17" s="16"/>
      <c r="G17" s="62">
        <v>0</v>
      </c>
      <c r="H17" s="16"/>
      <c r="I17" s="62">
        <v>0</v>
      </c>
      <c r="J17" s="16"/>
      <c r="K17" s="62">
        <v>0</v>
      </c>
      <c r="L17" s="18"/>
      <c r="M17" s="62">
        <f>+'PL '!G42</f>
        <v>168</v>
      </c>
      <c r="N17" s="18"/>
      <c r="O17" s="62">
        <f>SUM(M17:M17)</f>
        <v>168</v>
      </c>
      <c r="P17" s="16"/>
      <c r="Q17" s="62">
        <f>SUM(E17:K17,O17)</f>
        <v>168</v>
      </c>
      <c r="R17" s="16"/>
      <c r="S17" s="85">
        <v>0</v>
      </c>
      <c r="T17" s="16"/>
      <c r="U17" s="62">
        <f>Q17+S17</f>
        <v>168</v>
      </c>
      <c r="V17" s="16"/>
    </row>
    <row r="18" spans="1:23" ht="21.75" customHeight="1">
      <c r="A18" s="13" t="s">
        <v>119</v>
      </c>
      <c r="D18" s="94"/>
      <c r="E18" s="16">
        <f>SUM(E16:E17)</f>
        <v>0</v>
      </c>
      <c r="F18" s="16"/>
      <c r="G18" s="16">
        <f>SUM(G16:G17)</f>
        <v>0</v>
      </c>
      <c r="H18" s="16"/>
      <c r="I18" s="16">
        <f>SUM(I16:I17)</f>
        <v>0</v>
      </c>
      <c r="J18" s="16"/>
      <c r="K18" s="16">
        <f>SUM(K16:K17)</f>
        <v>-1755</v>
      </c>
      <c r="L18" s="29"/>
      <c r="M18" s="18">
        <f>SUM(M16:M17)</f>
        <v>168</v>
      </c>
      <c r="N18" s="18"/>
      <c r="O18" s="16">
        <f>SUM(O16:O17)</f>
        <v>168</v>
      </c>
      <c r="P18" s="28"/>
      <c r="Q18" s="16">
        <f>SUM(Q16:Q17)</f>
        <v>-1587</v>
      </c>
      <c r="R18" s="16"/>
      <c r="S18" s="84">
        <f>SUM(S16:S17)</f>
        <v>0</v>
      </c>
      <c r="T18" s="16"/>
      <c r="U18" s="16">
        <f>SUM(U16:U17)</f>
        <v>-1587</v>
      </c>
      <c r="V18" s="64"/>
    </row>
    <row r="19" spans="1:23" ht="21.75" hidden="1" customHeight="1">
      <c r="A19" s="13"/>
      <c r="D19" s="94"/>
      <c r="E19" s="96"/>
      <c r="F19" s="16"/>
      <c r="G19" s="96"/>
      <c r="H19" s="16"/>
      <c r="I19" s="96"/>
      <c r="J19" s="16"/>
      <c r="K19" s="16"/>
      <c r="L19" s="29"/>
      <c r="M19" s="96"/>
      <c r="N19" s="18"/>
      <c r="O19" s="96"/>
      <c r="P19" s="28"/>
      <c r="Q19" s="16"/>
      <c r="R19" s="16"/>
      <c r="S19" s="96"/>
      <c r="T19" s="16"/>
      <c r="U19" s="16"/>
      <c r="V19" s="64"/>
    </row>
    <row r="20" spans="1:23" ht="21.75" customHeight="1" thickBot="1">
      <c r="A20" s="1" t="s">
        <v>169</v>
      </c>
      <c r="D20" s="94"/>
      <c r="E20" s="43">
        <f>SUM(E15,E18)</f>
        <v>500000</v>
      </c>
      <c r="F20" s="18"/>
      <c r="G20" s="43">
        <f>SUM(G15,G18)</f>
        <v>806883</v>
      </c>
      <c r="H20" s="18"/>
      <c r="I20" s="43">
        <f>SUM(I15,I18)</f>
        <v>25866</v>
      </c>
      <c r="J20" s="18"/>
      <c r="K20" s="43">
        <f>SUM(K15,K18,K19)</f>
        <v>147951</v>
      </c>
      <c r="L20" s="16"/>
      <c r="M20" s="43">
        <f>SUM(M15,M18)</f>
        <v>1000</v>
      </c>
      <c r="N20" s="18"/>
      <c r="O20" s="43">
        <f>SUM(O15,O18)</f>
        <v>1000</v>
      </c>
      <c r="P20" s="16"/>
      <c r="Q20" s="43">
        <f>Q15+Q18+Q19</f>
        <v>1481700</v>
      </c>
      <c r="R20" s="18"/>
      <c r="S20" s="43">
        <f>S15+S18</f>
        <v>-8</v>
      </c>
      <c r="T20" s="16"/>
      <c r="U20" s="43">
        <f>U15+U18+U19</f>
        <v>1481692</v>
      </c>
      <c r="V20" s="64"/>
    </row>
    <row r="21" spans="1:23" ht="21.75" customHeight="1" thickTop="1">
      <c r="A21" s="1"/>
      <c r="D21" s="94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6"/>
      <c r="U21" s="18"/>
      <c r="V21" s="64"/>
    </row>
    <row r="22" spans="1:23" ht="21.75" customHeight="1">
      <c r="A22" s="1" t="s">
        <v>171</v>
      </c>
      <c r="D22" s="94"/>
      <c r="E22" s="16">
        <v>500000</v>
      </c>
      <c r="F22" s="16"/>
      <c r="G22" s="16">
        <v>806883</v>
      </c>
      <c r="H22" s="16"/>
      <c r="I22" s="16">
        <v>26366</v>
      </c>
      <c r="J22" s="16"/>
      <c r="K22" s="16">
        <v>145408</v>
      </c>
      <c r="L22" s="18"/>
      <c r="M22" s="47">
        <v>968</v>
      </c>
      <c r="N22" s="16"/>
      <c r="O22" s="16">
        <f>SUM(M22:M22)</f>
        <v>968</v>
      </c>
      <c r="P22" s="16"/>
      <c r="Q22" s="16">
        <f>SUM(E22:K22)+O22</f>
        <v>1479625</v>
      </c>
      <c r="R22" s="16"/>
      <c r="S22" s="16">
        <v>-9</v>
      </c>
      <c r="T22" s="16"/>
      <c r="U22" s="16">
        <f>Q22+S22</f>
        <v>1479616</v>
      </c>
      <c r="V22" s="64"/>
    </row>
    <row r="23" spans="1:23" ht="21.75" customHeight="1">
      <c r="A23" s="13" t="s">
        <v>179</v>
      </c>
      <c r="D23" s="100"/>
      <c r="E23" s="62">
        <v>0</v>
      </c>
      <c r="F23" s="16"/>
      <c r="G23" s="62">
        <v>0</v>
      </c>
      <c r="H23" s="16"/>
      <c r="I23" s="62">
        <v>0</v>
      </c>
      <c r="J23" s="16"/>
      <c r="K23" s="62">
        <v>-13146</v>
      </c>
      <c r="L23" s="18"/>
      <c r="M23" s="62">
        <v>-934</v>
      </c>
      <c r="N23" s="18"/>
      <c r="O23" s="63">
        <f>SUM(M23:N23)</f>
        <v>-934</v>
      </c>
      <c r="P23" s="16"/>
      <c r="Q23" s="63">
        <f>SUM(E23:K23)+O23</f>
        <v>-14080</v>
      </c>
      <c r="R23" s="47"/>
      <c r="S23" s="63">
        <v>0</v>
      </c>
      <c r="T23" s="47"/>
      <c r="U23" s="63">
        <f t="shared" ref="U23" si="0">Q23+S23</f>
        <v>-14080</v>
      </c>
      <c r="V23" s="64"/>
    </row>
    <row r="24" spans="1:23" ht="21.75" customHeight="1">
      <c r="A24" s="1" t="s">
        <v>180</v>
      </c>
      <c r="D24" s="100"/>
      <c r="E24" s="16">
        <f>SUM(E22:E23)</f>
        <v>500000</v>
      </c>
      <c r="F24" s="16"/>
      <c r="G24" s="16">
        <f>SUM(G22:G23)</f>
        <v>806883</v>
      </c>
      <c r="H24" s="16"/>
      <c r="I24" s="16">
        <f>SUM(I22:I23)</f>
        <v>26366</v>
      </c>
      <c r="J24" s="16"/>
      <c r="K24" s="16">
        <f>SUM(K22:K23)</f>
        <v>132262</v>
      </c>
      <c r="L24" s="29"/>
      <c r="M24" s="16">
        <f>SUM(M22:M23)</f>
        <v>34</v>
      </c>
      <c r="N24" s="16"/>
      <c r="O24" s="16">
        <f>SUM(O22:O23)</f>
        <v>34</v>
      </c>
      <c r="P24" s="28"/>
      <c r="Q24" s="16">
        <f>SUM(Q22:Q23)</f>
        <v>1465545</v>
      </c>
      <c r="R24" s="16"/>
      <c r="S24" s="16">
        <f>SUM(S22:S23)</f>
        <v>-9</v>
      </c>
      <c r="T24" s="16"/>
      <c r="U24" s="16">
        <f>SUM(U22:U23)</f>
        <v>1465536</v>
      </c>
      <c r="V24" s="64"/>
    </row>
    <row r="25" spans="1:23" ht="21.75" customHeight="1">
      <c r="A25" s="13" t="s">
        <v>120</v>
      </c>
      <c r="D25" s="94"/>
      <c r="E25" s="16">
        <v>0</v>
      </c>
      <c r="F25" s="16"/>
      <c r="G25" s="16">
        <v>0</v>
      </c>
      <c r="H25" s="16"/>
      <c r="I25" s="16">
        <v>0</v>
      </c>
      <c r="J25" s="16"/>
      <c r="K25" s="18">
        <f>SUM('PL '!E56)</f>
        <v>7367</v>
      </c>
      <c r="L25" s="29"/>
      <c r="M25" s="29">
        <v>0</v>
      </c>
      <c r="N25" s="29"/>
      <c r="O25" s="29">
        <v>0</v>
      </c>
      <c r="P25" s="28"/>
      <c r="Q25" s="16">
        <f>SUM(E25:K25)+O25</f>
        <v>7367</v>
      </c>
      <c r="R25" s="16"/>
      <c r="S25" s="16">
        <f>+'PL '!E57</f>
        <v>0</v>
      </c>
      <c r="T25" s="16"/>
      <c r="U25" s="16">
        <f t="shared" ref="U25:U26" si="1">Q25+S25</f>
        <v>7367</v>
      </c>
      <c r="V25" s="16"/>
    </row>
    <row r="26" spans="1:23" ht="21.75" customHeight="1">
      <c r="A26" s="13" t="s">
        <v>118</v>
      </c>
      <c r="D26" s="94"/>
      <c r="E26" s="62">
        <v>0</v>
      </c>
      <c r="F26" s="16"/>
      <c r="G26" s="62">
        <v>0</v>
      </c>
      <c r="H26" s="16"/>
      <c r="I26" s="62">
        <v>0</v>
      </c>
      <c r="J26" s="16"/>
      <c r="K26" s="62">
        <v>0</v>
      </c>
      <c r="L26" s="18"/>
      <c r="M26" s="62">
        <f>'PL '!E34</f>
        <v>143</v>
      </c>
      <c r="N26" s="18"/>
      <c r="O26" s="63">
        <f>SUM(M26:N26)</f>
        <v>143</v>
      </c>
      <c r="P26" s="16"/>
      <c r="Q26" s="63">
        <f>SUM(E26:K26)+O26</f>
        <v>143</v>
      </c>
      <c r="R26" s="47"/>
      <c r="S26" s="63">
        <v>0</v>
      </c>
      <c r="T26" s="47"/>
      <c r="U26" s="63">
        <f t="shared" si="1"/>
        <v>143</v>
      </c>
      <c r="V26" s="47"/>
      <c r="W26" s="72"/>
    </row>
    <row r="27" spans="1:23" ht="21.75" customHeight="1">
      <c r="A27" s="13" t="s">
        <v>119</v>
      </c>
      <c r="D27" s="94"/>
      <c r="E27" s="16">
        <f>SUM(E25:E26)</f>
        <v>0</v>
      </c>
      <c r="F27" s="16"/>
      <c r="G27" s="16">
        <f>SUM(G25:G26)</f>
        <v>0</v>
      </c>
      <c r="H27" s="16"/>
      <c r="I27" s="16">
        <f>SUM(I25:I26)</f>
        <v>0</v>
      </c>
      <c r="J27" s="16"/>
      <c r="K27" s="16">
        <f>SUM(K25:K26)</f>
        <v>7367</v>
      </c>
      <c r="L27" s="29"/>
      <c r="M27" s="16">
        <f>SUM(M25:M26)</f>
        <v>143</v>
      </c>
      <c r="N27" s="16"/>
      <c r="O27" s="16">
        <f>SUM(O25:O26)</f>
        <v>143</v>
      </c>
      <c r="P27" s="28"/>
      <c r="Q27" s="16">
        <f>SUM(Q25:Q26)</f>
        <v>7510</v>
      </c>
      <c r="R27" s="16"/>
      <c r="S27" s="16">
        <f>SUM(S25:S26)</f>
        <v>0</v>
      </c>
      <c r="T27" s="16"/>
      <c r="U27" s="16">
        <f>SUM(U25:U26)</f>
        <v>7510</v>
      </c>
      <c r="V27" s="16"/>
      <c r="W27" s="32"/>
    </row>
    <row r="28" spans="1:23" ht="21.6" hidden="1" customHeight="1">
      <c r="A28" s="13" t="s">
        <v>149</v>
      </c>
      <c r="D28" s="94"/>
      <c r="E28" s="16">
        <v>0</v>
      </c>
      <c r="F28" s="16"/>
      <c r="G28" s="16">
        <v>0</v>
      </c>
      <c r="H28" s="16"/>
      <c r="I28" s="16">
        <v>0</v>
      </c>
      <c r="J28" s="16"/>
      <c r="K28" s="16"/>
      <c r="L28" s="29"/>
      <c r="M28" s="16">
        <v>0</v>
      </c>
      <c r="N28" s="16"/>
      <c r="O28" s="16">
        <f>SUM(M28:M28)</f>
        <v>0</v>
      </c>
      <c r="P28" s="28"/>
      <c r="Q28" s="16">
        <f>SUM(E28:K28)+O28</f>
        <v>0</v>
      </c>
      <c r="R28" s="16"/>
      <c r="S28" s="16">
        <v>0</v>
      </c>
      <c r="T28" s="16"/>
      <c r="U28" s="16">
        <f>Q28+S28</f>
        <v>0</v>
      </c>
      <c r="V28" s="16"/>
      <c r="W28" s="32"/>
    </row>
    <row r="29" spans="1:23" ht="21.75" customHeight="1" thickBot="1">
      <c r="A29" s="1" t="s">
        <v>170</v>
      </c>
      <c r="D29" s="94"/>
      <c r="E29" s="43">
        <f>SUM(E24,E27:E28)</f>
        <v>500000</v>
      </c>
      <c r="F29" s="18"/>
      <c r="G29" s="43">
        <f>SUM(G24,G27:G28)</f>
        <v>806883</v>
      </c>
      <c r="H29" s="18"/>
      <c r="I29" s="43">
        <f>SUM(I24,I27:I28)</f>
        <v>26366</v>
      </c>
      <c r="J29" s="18"/>
      <c r="K29" s="43">
        <f>SUM(K24,K27:K28)</f>
        <v>139629</v>
      </c>
      <c r="L29" s="16"/>
      <c r="M29" s="43">
        <f>SUM(M24,M27:M28)</f>
        <v>177</v>
      </c>
      <c r="N29" s="18"/>
      <c r="O29" s="43">
        <f>SUM(O24,O27:O28)</f>
        <v>177</v>
      </c>
      <c r="P29" s="16"/>
      <c r="Q29" s="43">
        <f>SUM(Q24,Q27:Q28)</f>
        <v>1473055</v>
      </c>
      <c r="R29" s="18"/>
      <c r="S29" s="43">
        <f>SUM(S24,S27:S28)</f>
        <v>-9</v>
      </c>
      <c r="T29" s="16"/>
      <c r="U29" s="43">
        <f>SUM(U24,U27:U28)</f>
        <v>1473046</v>
      </c>
      <c r="V29" s="64"/>
    </row>
    <row r="30" spans="1:23" ht="21.75" customHeight="1" thickTop="1">
      <c r="A30" s="37"/>
      <c r="D30" s="94"/>
      <c r="E30" s="18">
        <f>E22-BS!G58</f>
        <v>0</v>
      </c>
      <c r="F30" s="18"/>
      <c r="G30" s="18">
        <f>G22-BS!G59</f>
        <v>0</v>
      </c>
      <c r="H30" s="18"/>
      <c r="I30" s="18">
        <f>I22-BS!G61</f>
        <v>0</v>
      </c>
      <c r="J30" s="18"/>
      <c r="K30" s="18">
        <f>K22-BS!G62</f>
        <v>0</v>
      </c>
      <c r="L30" s="18"/>
      <c r="M30" s="18">
        <f>M22-BS!G63</f>
        <v>0</v>
      </c>
      <c r="N30" s="18"/>
      <c r="O30" s="18">
        <f>O22-BS!G63</f>
        <v>0</v>
      </c>
      <c r="P30" s="18"/>
      <c r="Q30" s="18">
        <f>SUM(Q22-BS!G64)</f>
        <v>0</v>
      </c>
      <c r="R30" s="18"/>
      <c r="S30" s="18">
        <f>SUM(S22-BS!G65)</f>
        <v>0</v>
      </c>
      <c r="T30" s="16"/>
      <c r="U30" s="18">
        <f>SUM(U22-BS!G66)</f>
        <v>0</v>
      </c>
      <c r="V30" s="64"/>
    </row>
    <row r="31" spans="1:23" ht="21.75" customHeight="1">
      <c r="A31" s="23" t="s">
        <v>183</v>
      </c>
    </row>
  </sheetData>
  <mergeCells count="4">
    <mergeCell ref="I13:K13"/>
    <mergeCell ref="E6:V6"/>
    <mergeCell ref="E7:S7"/>
    <mergeCell ref="M8:O8"/>
  </mergeCells>
  <printOptions horizontalCentered="1"/>
  <pageMargins left="0" right="0" top="0.98425196850393704" bottom="0.31496062992125984" header="0.19685039370078741" footer="0.19685039370078741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30"/>
  <sheetViews>
    <sheetView showGridLines="0" view="pageBreakPreview" topLeftCell="A11" zoomScale="60" zoomScaleNormal="55" workbookViewId="0">
      <selection activeCell="A16" sqref="A16"/>
    </sheetView>
  </sheetViews>
  <sheetFormatPr defaultColWidth="9.140625" defaultRowHeight="21.75" customHeight="1"/>
  <cols>
    <col min="1" max="2" width="11.140625" style="8" customWidth="1"/>
    <col min="3" max="3" width="32.42578125" style="8" customWidth="1"/>
    <col min="4" max="4" width="1.140625" style="32" customWidth="1"/>
    <col min="5" max="5" width="19.85546875" style="8" customWidth="1"/>
    <col min="6" max="6" width="1.140625" style="8" customWidth="1"/>
    <col min="7" max="7" width="19.85546875" style="8" customWidth="1"/>
    <col min="8" max="8" width="1.140625" style="8" customWidth="1"/>
    <col min="9" max="9" width="19.85546875" style="8" customWidth="1"/>
    <col min="10" max="10" width="1.140625" style="8" customWidth="1"/>
    <col min="11" max="11" width="19.85546875" style="8" customWidth="1"/>
    <col min="12" max="12" width="1.140625" style="8" customWidth="1"/>
    <col min="13" max="13" width="22.28515625" style="8" bestFit="1" customWidth="1"/>
    <col min="14" max="14" width="1.140625" style="8" customWidth="1"/>
    <col min="15" max="15" width="19.85546875" style="8" customWidth="1"/>
    <col min="16" max="16" width="1.140625" style="8" customWidth="1"/>
    <col min="17" max="17" width="19.85546875" style="8" customWidth="1"/>
    <col min="18" max="18" width="16.42578125" style="8" bestFit="1" customWidth="1"/>
    <col min="19" max="16384" width="9.140625" style="8"/>
  </cols>
  <sheetData>
    <row r="1" spans="1:17" ht="21.75" customHeight="1">
      <c r="Q1" s="36" t="s">
        <v>104</v>
      </c>
    </row>
    <row r="2" spans="1:17" ht="21.75" customHeight="1">
      <c r="A2" s="1" t="s">
        <v>109</v>
      </c>
      <c r="B2" s="65"/>
      <c r="C2" s="65"/>
      <c r="D2" s="66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1:17" ht="21.75" customHeight="1">
      <c r="A3" s="1" t="s">
        <v>91</v>
      </c>
      <c r="B3" s="65"/>
      <c r="C3" s="65"/>
      <c r="D3" s="66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</row>
    <row r="4" spans="1:17" ht="21.75" customHeight="1">
      <c r="A4" s="1" t="s">
        <v>168</v>
      </c>
      <c r="B4" s="65"/>
      <c r="C4" s="65"/>
      <c r="D4" s="66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</row>
    <row r="5" spans="1:17" ht="21.75" customHeight="1">
      <c r="B5" s="67"/>
      <c r="C5" s="67"/>
      <c r="D5" s="68"/>
      <c r="E5" s="67"/>
      <c r="F5" s="67"/>
      <c r="G5" s="67"/>
      <c r="H5" s="67"/>
      <c r="I5" s="67"/>
      <c r="J5" s="67"/>
      <c r="K5" s="67"/>
      <c r="L5" s="67"/>
      <c r="M5" s="67"/>
      <c r="N5" s="67"/>
      <c r="O5" s="69"/>
      <c r="P5" s="69"/>
      <c r="Q5" s="6" t="s">
        <v>107</v>
      </c>
    </row>
    <row r="6" spans="1:17" s="37" customFormat="1" ht="21.75" customHeight="1">
      <c r="A6" s="70"/>
      <c r="B6" s="70"/>
      <c r="C6" s="70"/>
      <c r="D6" s="71"/>
      <c r="E6" s="101" t="s">
        <v>1</v>
      </c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</row>
    <row r="7" spans="1:17" s="37" customFormat="1" ht="21.75" customHeight="1">
      <c r="A7" s="70"/>
      <c r="B7" s="70"/>
      <c r="C7" s="70"/>
      <c r="D7" s="32"/>
      <c r="E7" s="32"/>
      <c r="F7" s="32"/>
      <c r="G7" s="32"/>
      <c r="H7" s="32"/>
      <c r="I7" s="32"/>
      <c r="J7" s="32"/>
      <c r="K7" s="32"/>
      <c r="L7" s="32"/>
      <c r="M7" s="103" t="s">
        <v>137</v>
      </c>
      <c r="N7" s="103"/>
      <c r="O7" s="103"/>
      <c r="P7" s="32"/>
      <c r="Q7" s="72"/>
    </row>
    <row r="8" spans="1:17" s="37" customFormat="1" ht="21.75" customHeight="1">
      <c r="A8" s="70"/>
      <c r="B8" s="70"/>
      <c r="C8" s="70"/>
      <c r="D8" s="32"/>
      <c r="E8" s="32"/>
      <c r="F8" s="32"/>
      <c r="G8" s="32"/>
      <c r="H8" s="32"/>
      <c r="I8" s="32"/>
      <c r="J8" s="32"/>
      <c r="K8" s="32"/>
      <c r="L8" s="32"/>
      <c r="M8" s="94" t="s">
        <v>131</v>
      </c>
      <c r="N8" s="94"/>
      <c r="O8" s="94"/>
      <c r="P8" s="32"/>
      <c r="Q8" s="72"/>
    </row>
    <row r="9" spans="1:17" s="37" customFormat="1" ht="21.75" customHeight="1">
      <c r="A9" s="70"/>
      <c r="B9" s="70"/>
      <c r="C9" s="70"/>
      <c r="D9" s="32"/>
      <c r="E9" s="32"/>
      <c r="F9" s="32"/>
      <c r="G9" s="32"/>
      <c r="H9" s="32"/>
      <c r="I9" s="32"/>
      <c r="J9" s="32"/>
      <c r="K9" s="32"/>
      <c r="L9" s="32"/>
      <c r="M9" s="93" t="s">
        <v>130</v>
      </c>
      <c r="N9" s="32"/>
      <c r="O9" s="32"/>
      <c r="P9" s="32"/>
      <c r="Q9" s="72"/>
    </row>
    <row r="10" spans="1:17" s="64" customFormat="1" ht="21.75" customHeight="1">
      <c r="D10" s="104"/>
      <c r="E10" s="104"/>
      <c r="L10" s="94"/>
      <c r="M10" s="64" t="s">
        <v>136</v>
      </c>
      <c r="O10" s="64" t="s">
        <v>54</v>
      </c>
    </row>
    <row r="11" spans="1:17" s="64" customFormat="1" ht="21.75" customHeight="1">
      <c r="D11" s="94"/>
      <c r="E11" s="94" t="s">
        <v>53</v>
      </c>
      <c r="L11" s="94"/>
      <c r="M11" s="64" t="s">
        <v>105</v>
      </c>
      <c r="O11" s="64" t="s">
        <v>93</v>
      </c>
      <c r="Q11" s="64" t="s">
        <v>52</v>
      </c>
    </row>
    <row r="12" spans="1:17" s="64" customFormat="1" ht="21.75" customHeight="1">
      <c r="D12" s="94"/>
      <c r="E12" s="94" t="s">
        <v>55</v>
      </c>
      <c r="I12" s="102" t="s">
        <v>25</v>
      </c>
      <c r="J12" s="102"/>
      <c r="K12" s="102"/>
      <c r="L12" s="94"/>
      <c r="M12" s="64" t="s">
        <v>182</v>
      </c>
      <c r="O12" s="64" t="s">
        <v>67</v>
      </c>
      <c r="Q12" s="64" t="s">
        <v>67</v>
      </c>
    </row>
    <row r="13" spans="1:17" s="64" customFormat="1" ht="21.75" customHeight="1">
      <c r="D13" s="94"/>
      <c r="E13" s="93" t="s">
        <v>56</v>
      </c>
      <c r="G13" s="93" t="s">
        <v>24</v>
      </c>
      <c r="I13" s="93" t="s">
        <v>57</v>
      </c>
      <c r="K13" s="93" t="s">
        <v>58</v>
      </c>
      <c r="L13" s="94"/>
      <c r="M13" s="99" t="s">
        <v>181</v>
      </c>
      <c r="O13" s="93" t="s">
        <v>68</v>
      </c>
      <c r="P13" s="94"/>
      <c r="Q13" s="93" t="s">
        <v>68</v>
      </c>
    </row>
    <row r="14" spans="1:17" s="32" customFormat="1" ht="21.75" customHeight="1">
      <c r="A14" s="1" t="s">
        <v>145</v>
      </c>
      <c r="D14" s="94"/>
      <c r="E14" s="18">
        <v>500000</v>
      </c>
      <c r="F14" s="18"/>
      <c r="G14" s="18">
        <v>806883</v>
      </c>
      <c r="H14" s="18"/>
      <c r="I14" s="18">
        <v>25866</v>
      </c>
      <c r="J14" s="18"/>
      <c r="K14" s="18">
        <v>168582</v>
      </c>
      <c r="L14" s="18"/>
      <c r="M14" s="16">
        <v>832</v>
      </c>
      <c r="N14" s="18"/>
      <c r="O14" s="18">
        <f>SUM(M14:M14)</f>
        <v>832</v>
      </c>
      <c r="P14" s="18"/>
      <c r="Q14" s="18">
        <f>SUM(E14:K14)+O14</f>
        <v>1502163</v>
      </c>
    </row>
    <row r="15" spans="1:17" ht="21.75" customHeight="1">
      <c r="A15" s="13" t="s">
        <v>197</v>
      </c>
      <c r="D15" s="94"/>
      <c r="E15" s="16">
        <v>0</v>
      </c>
      <c r="F15" s="16"/>
      <c r="G15" s="16">
        <v>0</v>
      </c>
      <c r="H15" s="16"/>
      <c r="I15" s="16">
        <v>0</v>
      </c>
      <c r="J15" s="16"/>
      <c r="K15" s="47">
        <f>+'PL '!K25</f>
        <v>-1511</v>
      </c>
      <c r="L15" s="16"/>
      <c r="M15" s="16">
        <v>0</v>
      </c>
      <c r="N15" s="16"/>
      <c r="O15" s="16">
        <f>SUM(M15:M15)</f>
        <v>0</v>
      </c>
      <c r="P15" s="16"/>
      <c r="Q15" s="16">
        <f>SUM(E15:K15)+O15</f>
        <v>-1511</v>
      </c>
    </row>
    <row r="16" spans="1:17" ht="21.75" customHeight="1">
      <c r="A16" s="13" t="s">
        <v>118</v>
      </c>
      <c r="D16" s="94"/>
      <c r="E16" s="62">
        <v>0</v>
      </c>
      <c r="F16" s="16"/>
      <c r="G16" s="62">
        <v>0</v>
      </c>
      <c r="H16" s="16"/>
      <c r="I16" s="62">
        <v>0</v>
      </c>
      <c r="J16" s="16"/>
      <c r="K16" s="63">
        <v>0</v>
      </c>
      <c r="L16" s="16"/>
      <c r="M16" s="62">
        <f>+'PL '!K42</f>
        <v>168</v>
      </c>
      <c r="N16" s="16"/>
      <c r="O16" s="62">
        <f>SUM(M16:M16)</f>
        <v>168</v>
      </c>
      <c r="P16" s="16"/>
      <c r="Q16" s="62">
        <f>SUM(E16:K16)+O16</f>
        <v>168</v>
      </c>
    </row>
    <row r="17" spans="1:17" ht="22.5" customHeight="1">
      <c r="A17" s="13" t="s">
        <v>119</v>
      </c>
      <c r="D17" s="94"/>
      <c r="E17" s="16">
        <f>SUM(E15:E16)</f>
        <v>0</v>
      </c>
      <c r="F17" s="16"/>
      <c r="G17" s="16">
        <f>SUM(G15:G16)</f>
        <v>0</v>
      </c>
      <c r="H17" s="16"/>
      <c r="I17" s="16">
        <f>SUM(I15:I16)</f>
        <v>0</v>
      </c>
      <c r="J17" s="16"/>
      <c r="K17" s="16">
        <f>SUM(K15:K16)</f>
        <v>-1511</v>
      </c>
      <c r="L17" s="16"/>
      <c r="M17" s="16">
        <f>SUM(M15:M16)</f>
        <v>168</v>
      </c>
      <c r="N17" s="16"/>
      <c r="O17" s="16">
        <f>SUM(O15:O16)</f>
        <v>168</v>
      </c>
      <c r="P17" s="16"/>
      <c r="Q17" s="16">
        <f>SUM(Q15:Q16)</f>
        <v>-1343</v>
      </c>
    </row>
    <row r="18" spans="1:17" ht="22.5" hidden="1" customHeight="1">
      <c r="A18" s="13"/>
      <c r="D18" s="94"/>
      <c r="E18" s="96"/>
      <c r="F18" s="16"/>
      <c r="G18" s="96"/>
      <c r="H18" s="96"/>
      <c r="I18" s="96"/>
      <c r="J18" s="16"/>
      <c r="K18" s="16"/>
      <c r="L18" s="16"/>
      <c r="M18" s="96"/>
      <c r="N18" s="96"/>
      <c r="O18" s="96"/>
      <c r="P18" s="16"/>
      <c r="Q18" s="16"/>
    </row>
    <row r="19" spans="1:17" ht="21.75" customHeight="1" thickBot="1">
      <c r="A19" s="1" t="s">
        <v>169</v>
      </c>
      <c r="D19" s="94"/>
      <c r="E19" s="43">
        <f>SUM(E14,E17)</f>
        <v>500000</v>
      </c>
      <c r="F19" s="18"/>
      <c r="G19" s="43">
        <f>SUM(G14,G17)</f>
        <v>806883</v>
      </c>
      <c r="H19" s="18"/>
      <c r="I19" s="43">
        <f>SUM(I14,I17)</f>
        <v>25866</v>
      </c>
      <c r="J19" s="18"/>
      <c r="K19" s="43">
        <f>K14+K17+K18</f>
        <v>167071</v>
      </c>
      <c r="L19" s="18"/>
      <c r="M19" s="43">
        <f>SUM(M14,M17)</f>
        <v>1000</v>
      </c>
      <c r="N19" s="18"/>
      <c r="O19" s="43">
        <f>SUM(O14,O17)</f>
        <v>1000</v>
      </c>
      <c r="P19" s="18"/>
      <c r="Q19" s="43">
        <f>Q14+Q17+Q18</f>
        <v>1500820</v>
      </c>
    </row>
    <row r="20" spans="1:17" ht="21.75" customHeight="1" thickTop="1">
      <c r="A20" s="1"/>
      <c r="D20" s="94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</row>
    <row r="21" spans="1:17" s="32" customFormat="1" ht="21.75" customHeight="1">
      <c r="A21" s="1" t="s">
        <v>171</v>
      </c>
      <c r="D21" s="94"/>
      <c r="E21" s="16">
        <v>500000</v>
      </c>
      <c r="F21" s="18"/>
      <c r="G21" s="16">
        <v>806883</v>
      </c>
      <c r="H21" s="18"/>
      <c r="I21" s="16">
        <v>26366</v>
      </c>
      <c r="J21" s="18"/>
      <c r="K21" s="16">
        <v>165296</v>
      </c>
      <c r="L21" s="18"/>
      <c r="M21" s="16">
        <v>968</v>
      </c>
      <c r="N21" s="18"/>
      <c r="O21" s="18">
        <f>SUM(M21:M21)</f>
        <v>968</v>
      </c>
      <c r="P21" s="18"/>
      <c r="Q21" s="18">
        <f>SUM(E21:K21)+O21</f>
        <v>1499513</v>
      </c>
    </row>
    <row r="22" spans="1:17" s="32" customFormat="1" ht="21.75" customHeight="1">
      <c r="A22" s="7" t="s">
        <v>179</v>
      </c>
      <c r="D22" s="100"/>
      <c r="E22" s="62">
        <v>0</v>
      </c>
      <c r="F22" s="16"/>
      <c r="G22" s="62">
        <v>0</v>
      </c>
      <c r="H22" s="16"/>
      <c r="I22" s="62">
        <v>0</v>
      </c>
      <c r="J22" s="16"/>
      <c r="K22" s="62">
        <v>-13146</v>
      </c>
      <c r="L22" s="16"/>
      <c r="M22" s="62">
        <v>-934</v>
      </c>
      <c r="N22" s="16"/>
      <c r="O22" s="62">
        <f>SUM(M22:M22)</f>
        <v>-934</v>
      </c>
      <c r="P22" s="16"/>
      <c r="Q22" s="62">
        <f>SUM(E22:K22)+O22</f>
        <v>-14080</v>
      </c>
    </row>
    <row r="23" spans="1:17" s="32" customFormat="1" ht="21.75" customHeight="1">
      <c r="A23" s="75" t="s">
        <v>180</v>
      </c>
      <c r="D23" s="100"/>
      <c r="E23" s="47">
        <f>SUM(E21:E22)</f>
        <v>500000</v>
      </c>
      <c r="F23" s="47"/>
      <c r="G23" s="47">
        <f>SUM(G21:G22)</f>
        <v>806883</v>
      </c>
      <c r="H23" s="47"/>
      <c r="I23" s="47">
        <f>SUM(I21:I22)</f>
        <v>26366</v>
      </c>
      <c r="J23" s="47"/>
      <c r="K23" s="47">
        <f>SUM(K21:K22)</f>
        <v>152150</v>
      </c>
      <c r="L23" s="47"/>
      <c r="M23" s="88">
        <f>SUM(M21:M22)</f>
        <v>34</v>
      </c>
      <c r="N23" s="47"/>
      <c r="O23" s="47">
        <f>SUM(O21:O22)</f>
        <v>34</v>
      </c>
      <c r="P23" s="47"/>
      <c r="Q23" s="47">
        <f>SUM(Q21:Q22)</f>
        <v>1485433</v>
      </c>
    </row>
    <row r="24" spans="1:17" ht="21.75" customHeight="1">
      <c r="A24" s="13" t="s">
        <v>120</v>
      </c>
      <c r="D24" s="94"/>
      <c r="E24" s="16">
        <v>0</v>
      </c>
      <c r="F24" s="16"/>
      <c r="G24" s="16">
        <v>0</v>
      </c>
      <c r="H24" s="16"/>
      <c r="I24" s="16">
        <v>0</v>
      </c>
      <c r="J24" s="16"/>
      <c r="K24" s="16">
        <f>SUM('PL '!I25)</f>
        <v>7057</v>
      </c>
      <c r="L24" s="16"/>
      <c r="M24" s="16">
        <v>0</v>
      </c>
      <c r="N24" s="16"/>
      <c r="O24" s="16">
        <f>SUM(M24:M24)</f>
        <v>0</v>
      </c>
      <c r="P24" s="16"/>
      <c r="Q24" s="16">
        <f>SUM(E24:K24)+O24</f>
        <v>7057</v>
      </c>
    </row>
    <row r="25" spans="1:17" ht="21.75" customHeight="1">
      <c r="A25" s="13" t="s">
        <v>118</v>
      </c>
      <c r="D25" s="94"/>
      <c r="E25" s="62">
        <v>0</v>
      </c>
      <c r="F25" s="16"/>
      <c r="G25" s="62">
        <v>0</v>
      </c>
      <c r="H25" s="16"/>
      <c r="I25" s="62">
        <v>0</v>
      </c>
      <c r="J25" s="16"/>
      <c r="K25" s="62">
        <v>0</v>
      </c>
      <c r="L25" s="16"/>
      <c r="M25" s="62">
        <f>'PL '!I42</f>
        <v>143</v>
      </c>
      <c r="N25" s="16"/>
      <c r="O25" s="62">
        <f>SUM(M25:M25)</f>
        <v>143</v>
      </c>
      <c r="P25" s="16"/>
      <c r="Q25" s="62">
        <f>SUM(E25:K25)+O25</f>
        <v>143</v>
      </c>
    </row>
    <row r="26" spans="1:17" ht="21.75" customHeight="1">
      <c r="A26" s="13" t="s">
        <v>119</v>
      </c>
      <c r="D26" s="94"/>
      <c r="E26" s="47">
        <f>SUM(E24:E25)</f>
        <v>0</v>
      </c>
      <c r="F26" s="47"/>
      <c r="G26" s="47">
        <f>SUM(G24:G25)</f>
        <v>0</v>
      </c>
      <c r="H26" s="47"/>
      <c r="I26" s="47">
        <f>SUM(I24:I25)</f>
        <v>0</v>
      </c>
      <c r="J26" s="47"/>
      <c r="K26" s="47">
        <f>SUM(K24:K25)</f>
        <v>7057</v>
      </c>
      <c r="L26" s="47"/>
      <c r="M26" s="88">
        <f>SUM(M24:M25)</f>
        <v>143</v>
      </c>
      <c r="N26" s="47"/>
      <c r="O26" s="47">
        <f>SUM(O24:O25)</f>
        <v>143</v>
      </c>
      <c r="P26" s="47"/>
      <c r="Q26" s="47">
        <f>SUM(Q24:Q25)</f>
        <v>7200</v>
      </c>
    </row>
    <row r="27" spans="1:17" ht="21.75" hidden="1" customHeight="1">
      <c r="A27" s="13" t="s">
        <v>149</v>
      </c>
      <c r="D27" s="94"/>
      <c r="E27" s="47">
        <v>0</v>
      </c>
      <c r="F27" s="47"/>
      <c r="G27" s="47">
        <v>0</v>
      </c>
      <c r="H27" s="47"/>
      <c r="I27" s="47">
        <v>0</v>
      </c>
      <c r="J27" s="47"/>
      <c r="K27" s="47"/>
      <c r="L27" s="47"/>
      <c r="M27" s="63">
        <v>0</v>
      </c>
      <c r="N27" s="47"/>
      <c r="O27" s="18">
        <f>SUM(M27:M27)</f>
        <v>0</v>
      </c>
      <c r="P27" s="47"/>
      <c r="Q27" s="18">
        <f>SUM(E27:K27)+O27</f>
        <v>0</v>
      </c>
    </row>
    <row r="28" spans="1:17" ht="21.75" customHeight="1" thickBot="1">
      <c r="A28" s="1" t="s">
        <v>170</v>
      </c>
      <c r="D28" s="94"/>
      <c r="E28" s="43">
        <f>SUM(E23,E26:E27)</f>
        <v>500000</v>
      </c>
      <c r="F28" s="18"/>
      <c r="G28" s="43">
        <f>SUM(G23,G26:G27)</f>
        <v>806883</v>
      </c>
      <c r="H28" s="18"/>
      <c r="I28" s="43">
        <f>SUM(I23,I26:I27)</f>
        <v>26366</v>
      </c>
      <c r="J28" s="18"/>
      <c r="K28" s="43">
        <f>SUM(K23,K26:K27)</f>
        <v>159207</v>
      </c>
      <c r="L28" s="18"/>
      <c r="M28" s="43">
        <f>SUM(M23,M26:M27)</f>
        <v>177</v>
      </c>
      <c r="N28" s="18"/>
      <c r="O28" s="43">
        <f>SUM(O23,O26:O27)</f>
        <v>177</v>
      </c>
      <c r="P28" s="18"/>
      <c r="Q28" s="43">
        <f>SUM(Q23,Q26:Q27)</f>
        <v>1492633</v>
      </c>
    </row>
    <row r="29" spans="1:17" ht="21.75" customHeight="1" thickTop="1">
      <c r="A29" s="37"/>
      <c r="D29" s="94"/>
      <c r="E29" s="18">
        <f>SUM(E21-BS!K58)</f>
        <v>0</v>
      </c>
      <c r="F29" s="18"/>
      <c r="G29" s="18">
        <f>SUM(G21-BS!K59)</f>
        <v>0</v>
      </c>
      <c r="H29" s="18"/>
      <c r="I29" s="18">
        <f>SUM(I21-BS!K61)</f>
        <v>0</v>
      </c>
      <c r="J29" s="18"/>
      <c r="K29" s="18">
        <f>SUM(K21-BS!K62)</f>
        <v>0</v>
      </c>
      <c r="L29" s="18"/>
      <c r="M29" s="98">
        <f>M21-BS!K63</f>
        <v>0</v>
      </c>
      <c r="N29" s="98"/>
      <c r="O29" s="98">
        <f>SUM(O21-BS!K63)</f>
        <v>0</v>
      </c>
      <c r="P29" s="18"/>
      <c r="Q29" s="18">
        <f>SUM(Q21-BS!K66)</f>
        <v>0</v>
      </c>
    </row>
    <row r="30" spans="1:17" ht="21.75" customHeight="1">
      <c r="A30" s="23" t="s">
        <v>183</v>
      </c>
    </row>
  </sheetData>
  <mergeCells count="4">
    <mergeCell ref="D10:E10"/>
    <mergeCell ref="I12:K12"/>
    <mergeCell ref="E6:Q6"/>
    <mergeCell ref="M7:O7"/>
  </mergeCells>
  <printOptions horizontalCentered="1"/>
  <pageMargins left="0.31496062992125984" right="0.31496062992125984" top="0.98425196850393704" bottom="0.31496062992125984" header="0.19685039370078741" footer="0.19685039370078741"/>
  <pageSetup paperSize="9" scale="70" orientation="landscape" r:id="rId1"/>
  <ignoredErrors>
    <ignoredError sqref="O23:Q26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9"/>
  <sheetViews>
    <sheetView showGridLines="0" view="pageBreakPreview" topLeftCell="A59" zoomScale="80" zoomScaleNormal="85" zoomScaleSheetLayoutView="80" workbookViewId="0">
      <selection activeCell="A75" sqref="A75"/>
    </sheetView>
  </sheetViews>
  <sheetFormatPr defaultColWidth="10.7109375" defaultRowHeight="21.75" customHeight="1"/>
  <cols>
    <col min="1" max="1" width="47.140625" style="7" customWidth="1"/>
    <col min="2" max="2" width="1.7109375" style="8" customWidth="1"/>
    <col min="3" max="3" width="7.42578125" style="7" customWidth="1"/>
    <col min="4" max="4" width="1.7109375" style="8" customWidth="1"/>
    <col min="5" max="5" width="17" style="8" customWidth="1"/>
    <col min="6" max="6" width="1.7109375" style="8" customWidth="1"/>
    <col min="7" max="7" width="17" style="8" customWidth="1"/>
    <col min="8" max="8" width="1.7109375" style="8" customWidth="1"/>
    <col min="9" max="9" width="17" style="8" customWidth="1"/>
    <col min="10" max="10" width="1.7109375" style="8" customWidth="1"/>
    <col min="11" max="11" width="17" style="8" customWidth="1"/>
    <col min="12" max="16384" width="10.7109375" style="8"/>
  </cols>
  <sheetData>
    <row r="1" spans="1:11" s="4" customFormat="1" ht="21.75" customHeight="1">
      <c r="B1" s="2"/>
      <c r="C1" s="35"/>
      <c r="D1" s="3"/>
      <c r="E1" s="3"/>
      <c r="F1" s="3"/>
      <c r="G1" s="3"/>
      <c r="H1" s="3"/>
      <c r="I1" s="3"/>
      <c r="J1" s="3"/>
      <c r="K1" s="25" t="s">
        <v>104</v>
      </c>
    </row>
    <row r="2" spans="1:11" s="4" customFormat="1" ht="21.75" customHeight="1">
      <c r="A2" s="1" t="s">
        <v>109</v>
      </c>
      <c r="B2" s="2"/>
      <c r="C2" s="35"/>
      <c r="D2" s="3"/>
      <c r="E2" s="3"/>
      <c r="F2" s="3"/>
      <c r="G2" s="3"/>
      <c r="H2" s="3"/>
      <c r="I2" s="3"/>
      <c r="J2" s="3"/>
      <c r="K2" s="3"/>
    </row>
    <row r="3" spans="1:11" s="4" customFormat="1" ht="21.75" customHeight="1">
      <c r="A3" s="1" t="s">
        <v>83</v>
      </c>
      <c r="B3" s="3"/>
      <c r="C3" s="35"/>
      <c r="D3" s="3"/>
      <c r="E3" s="3"/>
      <c r="F3" s="3"/>
      <c r="G3" s="3"/>
      <c r="H3" s="3"/>
      <c r="I3" s="3"/>
      <c r="J3" s="3"/>
      <c r="K3" s="3"/>
    </row>
    <row r="4" spans="1:11" s="4" customFormat="1" ht="21.75" customHeight="1">
      <c r="A4" s="1" t="s">
        <v>168</v>
      </c>
      <c r="B4" s="3"/>
      <c r="C4" s="35"/>
      <c r="D4" s="3"/>
      <c r="E4" s="3"/>
      <c r="F4" s="3"/>
      <c r="G4" s="3"/>
      <c r="H4" s="3"/>
      <c r="I4" s="3"/>
      <c r="J4" s="3"/>
      <c r="K4" s="3"/>
    </row>
    <row r="5" spans="1:11" s="4" customFormat="1" ht="21.75" customHeight="1">
      <c r="B5" s="3"/>
      <c r="C5" s="35"/>
      <c r="D5" s="3"/>
      <c r="E5" s="3"/>
      <c r="F5" s="3"/>
      <c r="G5" s="3"/>
      <c r="H5" s="3"/>
      <c r="I5" s="3"/>
      <c r="J5" s="3"/>
      <c r="K5" s="6" t="s">
        <v>107</v>
      </c>
    </row>
    <row r="6" spans="1:11" ht="21.75" customHeight="1">
      <c r="E6" s="92"/>
      <c r="F6" s="92" t="s">
        <v>0</v>
      </c>
      <c r="G6" s="92"/>
      <c r="H6" s="37"/>
      <c r="I6" s="92"/>
      <c r="J6" s="92" t="s">
        <v>1</v>
      </c>
      <c r="K6" s="92"/>
    </row>
    <row r="7" spans="1:11" ht="21.75" customHeight="1">
      <c r="C7" s="74"/>
      <c r="E7" s="38">
        <v>2020</v>
      </c>
      <c r="F7" s="39"/>
      <c r="G7" s="38">
        <v>2019</v>
      </c>
      <c r="H7" s="39"/>
      <c r="I7" s="38">
        <v>2020</v>
      </c>
      <c r="J7" s="39"/>
      <c r="K7" s="38">
        <v>2019</v>
      </c>
    </row>
    <row r="8" spans="1:11" s="37" customFormat="1" ht="21.75" customHeight="1">
      <c r="A8" s="75" t="s">
        <v>37</v>
      </c>
      <c r="C8" s="76"/>
      <c r="E8" s="70"/>
      <c r="F8" s="70"/>
      <c r="G8" s="70"/>
      <c r="I8" s="70"/>
      <c r="J8" s="70"/>
      <c r="K8" s="70"/>
    </row>
    <row r="9" spans="1:11" ht="21.75" customHeight="1">
      <c r="A9" s="7" t="s">
        <v>185</v>
      </c>
      <c r="C9" s="77"/>
      <c r="E9" s="47">
        <f>SUM('PL '!E23)</f>
        <v>8202</v>
      </c>
      <c r="F9" s="47"/>
      <c r="G9" s="47">
        <f>SUM('PL '!G23)</f>
        <v>-3783</v>
      </c>
      <c r="H9" s="47"/>
      <c r="I9" s="47">
        <f>SUM('PL '!I23)</f>
        <v>7920</v>
      </c>
      <c r="J9" s="47"/>
      <c r="K9" s="47">
        <f>SUM('PL '!K23)</f>
        <v>-3515</v>
      </c>
    </row>
    <row r="10" spans="1:11" ht="21.75" customHeight="1">
      <c r="A10" s="7" t="s">
        <v>73</v>
      </c>
      <c r="C10" s="77"/>
      <c r="E10" s="47"/>
      <c r="F10" s="47"/>
      <c r="G10" s="47"/>
      <c r="H10" s="47"/>
      <c r="I10" s="47"/>
      <c r="J10" s="47"/>
      <c r="K10" s="47"/>
    </row>
    <row r="11" spans="1:11" ht="21.75" customHeight="1">
      <c r="A11" s="7" t="s">
        <v>38</v>
      </c>
      <c r="C11" s="77"/>
      <c r="E11" s="47"/>
      <c r="F11" s="16"/>
      <c r="G11" s="47"/>
      <c r="H11" s="16"/>
      <c r="I11" s="16"/>
      <c r="J11" s="16"/>
      <c r="K11" s="16"/>
    </row>
    <row r="12" spans="1:11" ht="21.75" customHeight="1">
      <c r="A12" s="33" t="s">
        <v>39</v>
      </c>
      <c r="C12" s="77"/>
      <c r="E12" s="16">
        <v>25226</v>
      </c>
      <c r="F12" s="16"/>
      <c r="G12" s="16">
        <v>19761</v>
      </c>
      <c r="H12" s="16"/>
      <c r="I12" s="16">
        <v>24810</v>
      </c>
      <c r="J12" s="16"/>
      <c r="K12" s="16">
        <v>19348</v>
      </c>
    </row>
    <row r="13" spans="1:11" ht="21.75" customHeight="1">
      <c r="A13" s="33" t="s">
        <v>192</v>
      </c>
      <c r="C13" s="77"/>
      <c r="E13" s="47">
        <v>0</v>
      </c>
      <c r="F13" s="16"/>
      <c r="G13" s="47">
        <v>-961</v>
      </c>
      <c r="H13" s="47"/>
      <c r="I13" s="47">
        <v>0</v>
      </c>
      <c r="J13" s="16"/>
      <c r="K13" s="47">
        <v>-961</v>
      </c>
    </row>
    <row r="14" spans="1:11" ht="21.75" customHeight="1">
      <c r="A14" s="7" t="s">
        <v>196</v>
      </c>
      <c r="C14" s="77"/>
      <c r="E14" s="47">
        <v>5</v>
      </c>
      <c r="F14" s="16"/>
      <c r="G14" s="47">
        <v>6</v>
      </c>
      <c r="H14" s="47"/>
      <c r="I14" s="47">
        <v>5</v>
      </c>
      <c r="J14" s="16"/>
      <c r="K14" s="47">
        <v>6</v>
      </c>
    </row>
    <row r="15" spans="1:11" ht="21.75" customHeight="1">
      <c r="A15" s="7" t="s">
        <v>151</v>
      </c>
      <c r="C15" s="77"/>
      <c r="E15" s="47">
        <v>-374</v>
      </c>
      <c r="F15" s="16"/>
      <c r="G15" s="95">
        <v>0</v>
      </c>
      <c r="H15" s="47"/>
      <c r="I15" s="47">
        <v>-374</v>
      </c>
      <c r="J15" s="16"/>
      <c r="K15" s="95">
        <v>0</v>
      </c>
    </row>
    <row r="16" spans="1:11" ht="21.75" customHeight="1">
      <c r="A16" s="7" t="s">
        <v>138</v>
      </c>
      <c r="C16" s="77"/>
      <c r="E16" s="47">
        <v>-290</v>
      </c>
      <c r="F16" s="29"/>
      <c r="G16" s="47">
        <v>0</v>
      </c>
      <c r="H16" s="29"/>
      <c r="I16" s="47">
        <v>-290</v>
      </c>
      <c r="J16" s="29"/>
      <c r="K16" s="47">
        <v>0</v>
      </c>
    </row>
    <row r="17" spans="1:11" ht="21.75" customHeight="1">
      <c r="A17" s="78" t="s">
        <v>139</v>
      </c>
      <c r="C17" s="77"/>
      <c r="E17" s="47">
        <v>0</v>
      </c>
      <c r="F17" s="29"/>
      <c r="G17" s="47">
        <v>17</v>
      </c>
      <c r="H17" s="29"/>
      <c r="I17" s="47">
        <v>0</v>
      </c>
      <c r="J17" s="29"/>
      <c r="K17" s="47">
        <v>17</v>
      </c>
    </row>
    <row r="18" spans="1:11" ht="21.75" customHeight="1">
      <c r="A18" s="78" t="s">
        <v>128</v>
      </c>
      <c r="C18" s="77"/>
      <c r="E18" s="47">
        <v>321</v>
      </c>
      <c r="F18" s="29"/>
      <c r="G18" s="47">
        <v>361</v>
      </c>
      <c r="H18" s="29"/>
      <c r="I18" s="47">
        <v>321</v>
      </c>
      <c r="J18" s="29"/>
      <c r="K18" s="47">
        <v>361</v>
      </c>
    </row>
    <row r="19" spans="1:11" ht="21.75" customHeight="1">
      <c r="A19" s="78" t="s">
        <v>164</v>
      </c>
      <c r="C19" s="77"/>
      <c r="E19" s="47">
        <v>40</v>
      </c>
      <c r="F19" s="29"/>
      <c r="G19" s="47">
        <v>0</v>
      </c>
      <c r="H19" s="29"/>
      <c r="I19" s="47">
        <v>40</v>
      </c>
      <c r="J19" s="29"/>
      <c r="K19" s="47">
        <v>0</v>
      </c>
    </row>
    <row r="20" spans="1:11" ht="21.75" customHeight="1">
      <c r="A20" s="7" t="s">
        <v>40</v>
      </c>
      <c r="C20" s="77"/>
      <c r="E20" s="47">
        <v>-251</v>
      </c>
      <c r="F20" s="16"/>
      <c r="G20" s="16">
        <v>-503</v>
      </c>
      <c r="H20" s="16"/>
      <c r="I20" s="47">
        <v>-473</v>
      </c>
      <c r="J20" s="16"/>
      <c r="K20" s="16">
        <v>-752</v>
      </c>
    </row>
    <row r="21" spans="1:11" ht="21.75" customHeight="1">
      <c r="A21" s="7" t="s">
        <v>41</v>
      </c>
      <c r="C21" s="77"/>
      <c r="E21" s="63">
        <v>2771</v>
      </c>
      <c r="F21" s="16"/>
      <c r="G21" s="62">
        <v>1085</v>
      </c>
      <c r="H21" s="16"/>
      <c r="I21" s="63">
        <v>2771</v>
      </c>
      <c r="J21" s="16"/>
      <c r="K21" s="62">
        <v>1085</v>
      </c>
    </row>
    <row r="22" spans="1:11" ht="21.75" customHeight="1">
      <c r="A22" s="33" t="s">
        <v>76</v>
      </c>
      <c r="C22" s="77"/>
      <c r="E22" s="16"/>
      <c r="F22" s="16"/>
      <c r="G22" s="16"/>
      <c r="H22" s="16"/>
      <c r="I22" s="81" t="s">
        <v>94</v>
      </c>
      <c r="J22" s="16"/>
      <c r="K22" s="81" t="s">
        <v>94</v>
      </c>
    </row>
    <row r="23" spans="1:11" ht="21.75" customHeight="1">
      <c r="A23" s="7" t="s">
        <v>42</v>
      </c>
      <c r="C23" s="77"/>
      <c r="E23" s="16">
        <f>SUM(E9:E21)</f>
        <v>35650</v>
      </c>
      <c r="F23" s="16"/>
      <c r="G23" s="16">
        <f>SUM(G9:G21)</f>
        <v>15983</v>
      </c>
      <c r="H23" s="16"/>
      <c r="I23" s="16">
        <f>SUM(I9:I21)</f>
        <v>34730</v>
      </c>
      <c r="J23" s="16"/>
      <c r="K23" s="16">
        <f>SUM(K9:K21)</f>
        <v>15589</v>
      </c>
    </row>
    <row r="24" spans="1:11" ht="21.75" customHeight="1">
      <c r="A24" s="7" t="s">
        <v>43</v>
      </c>
      <c r="C24" s="77"/>
      <c r="E24" s="16"/>
      <c r="F24" s="16"/>
      <c r="G24" s="16"/>
      <c r="H24" s="16"/>
      <c r="I24" s="16"/>
      <c r="J24" s="16"/>
      <c r="K24" s="16"/>
    </row>
    <row r="25" spans="1:11" ht="21.75" customHeight="1">
      <c r="A25" s="7" t="s">
        <v>80</v>
      </c>
      <c r="C25" s="77"/>
      <c r="E25" s="16">
        <v>4875</v>
      </c>
      <c r="F25" s="16"/>
      <c r="G25" s="16">
        <v>-8715</v>
      </c>
      <c r="H25" s="16"/>
      <c r="I25" s="16">
        <v>-7662</v>
      </c>
      <c r="J25" s="16"/>
      <c r="K25" s="16">
        <v>-8715</v>
      </c>
    </row>
    <row r="26" spans="1:11" ht="21.75" customHeight="1">
      <c r="A26" s="7" t="s">
        <v>44</v>
      </c>
      <c r="C26" s="77"/>
      <c r="E26" s="16">
        <v>-3147</v>
      </c>
      <c r="F26" s="16"/>
      <c r="G26" s="16">
        <v>-37354</v>
      </c>
      <c r="H26" s="16"/>
      <c r="I26" s="47">
        <v>8910</v>
      </c>
      <c r="J26" s="16"/>
      <c r="K26" s="16">
        <v>-35351</v>
      </c>
    </row>
    <row r="27" spans="1:11" ht="21.75" customHeight="1">
      <c r="A27" s="33" t="s">
        <v>45</v>
      </c>
      <c r="B27" s="4"/>
      <c r="C27" s="77"/>
      <c r="E27" s="16">
        <v>-4286</v>
      </c>
      <c r="F27" s="16"/>
      <c r="G27" s="16">
        <v>-5594</v>
      </c>
      <c r="H27" s="16"/>
      <c r="I27" s="16">
        <v>-3620</v>
      </c>
      <c r="J27" s="16">
        <v>-7087</v>
      </c>
      <c r="K27" s="16">
        <v>-5581</v>
      </c>
    </row>
    <row r="28" spans="1:11" ht="21.75" customHeight="1">
      <c r="A28" s="33" t="s">
        <v>92</v>
      </c>
      <c r="C28" s="77"/>
      <c r="E28" s="16">
        <v>164</v>
      </c>
      <c r="F28" s="16"/>
      <c r="G28" s="16">
        <v>-47</v>
      </c>
      <c r="H28" s="16"/>
      <c r="I28" s="16">
        <v>165</v>
      </c>
      <c r="J28" s="16"/>
      <c r="K28" s="16">
        <v>-46</v>
      </c>
    </row>
    <row r="29" spans="1:11" ht="21.75" customHeight="1">
      <c r="A29" s="7" t="s">
        <v>46</v>
      </c>
      <c r="C29" s="77"/>
      <c r="E29" s="16"/>
      <c r="F29" s="16"/>
      <c r="G29" s="16"/>
      <c r="H29" s="16"/>
      <c r="I29" s="16"/>
      <c r="J29" s="16"/>
      <c r="K29" s="16"/>
    </row>
    <row r="30" spans="1:11" ht="21.75" customHeight="1">
      <c r="A30" s="33" t="s">
        <v>81</v>
      </c>
      <c r="C30" s="77"/>
      <c r="E30" s="16">
        <v>-3569</v>
      </c>
      <c r="F30" s="16"/>
      <c r="G30" s="16">
        <v>-20578</v>
      </c>
      <c r="H30" s="16"/>
      <c r="I30" s="16">
        <v>-2368</v>
      </c>
      <c r="J30" s="16"/>
      <c r="K30" s="16">
        <v>-21420</v>
      </c>
    </row>
    <row r="31" spans="1:11" ht="21.75" customHeight="1">
      <c r="A31" s="7" t="s">
        <v>47</v>
      </c>
      <c r="C31" s="77"/>
      <c r="E31" s="16">
        <v>4476</v>
      </c>
      <c r="F31" s="16"/>
      <c r="G31" s="16">
        <v>1584</v>
      </c>
      <c r="H31" s="16"/>
      <c r="I31" s="16">
        <v>4517</v>
      </c>
      <c r="J31" s="16"/>
      <c r="K31" s="16">
        <v>1584</v>
      </c>
    </row>
    <row r="32" spans="1:11" ht="21.75" customHeight="1">
      <c r="A32" s="7" t="s">
        <v>48</v>
      </c>
      <c r="C32" s="77"/>
      <c r="E32" s="62">
        <v>326</v>
      </c>
      <c r="F32" s="16"/>
      <c r="G32" s="62">
        <v>126</v>
      </c>
      <c r="H32" s="16"/>
      <c r="I32" s="62">
        <v>326</v>
      </c>
      <c r="J32" s="16"/>
      <c r="K32" s="62">
        <v>126</v>
      </c>
    </row>
    <row r="33" spans="1:11" ht="21.75" customHeight="1">
      <c r="A33" s="7" t="s">
        <v>157</v>
      </c>
      <c r="C33" s="77"/>
      <c r="E33" s="16">
        <f>SUM(E23:E32)</f>
        <v>34489</v>
      </c>
      <c r="F33" s="16"/>
      <c r="G33" s="16">
        <f>SUM(G23:G32)</f>
        <v>-54595</v>
      </c>
      <c r="H33" s="16"/>
      <c r="I33" s="16">
        <f>SUM(I23:I32)</f>
        <v>34998</v>
      </c>
      <c r="J33" s="16"/>
      <c r="K33" s="16">
        <f>SUM(K23:K32)</f>
        <v>-53814</v>
      </c>
    </row>
    <row r="34" spans="1:11" ht="21.75" customHeight="1">
      <c r="A34" s="7" t="s">
        <v>49</v>
      </c>
      <c r="C34" s="77"/>
      <c r="E34" s="62">
        <v>-1501</v>
      </c>
      <c r="F34" s="16"/>
      <c r="G34" s="62">
        <v>-384</v>
      </c>
      <c r="H34" s="16"/>
      <c r="I34" s="62">
        <v>-1456</v>
      </c>
      <c r="J34" s="16"/>
      <c r="K34" s="62">
        <v>-335</v>
      </c>
    </row>
    <row r="35" spans="1:11" ht="21.75" customHeight="1">
      <c r="A35" s="79" t="s">
        <v>193</v>
      </c>
      <c r="B35" s="4"/>
      <c r="C35" s="77"/>
      <c r="E35" s="62">
        <f>SUM(E33:E34)</f>
        <v>32988</v>
      </c>
      <c r="F35" s="16"/>
      <c r="G35" s="62">
        <f>SUM(G33:G34)</f>
        <v>-54979</v>
      </c>
      <c r="H35" s="16"/>
      <c r="I35" s="62">
        <f>SUM(I33:I34)</f>
        <v>33542</v>
      </c>
      <c r="J35" s="16"/>
      <c r="K35" s="62">
        <f>SUM(K33:K34)</f>
        <v>-54149</v>
      </c>
    </row>
    <row r="36" spans="1:11" ht="21.75" customHeight="1">
      <c r="A36" s="33"/>
      <c r="B36" s="4"/>
      <c r="C36" s="77"/>
    </row>
    <row r="37" spans="1:11" ht="21.75" customHeight="1">
      <c r="A37" s="23" t="s">
        <v>183</v>
      </c>
      <c r="B37" s="4"/>
      <c r="C37" s="77"/>
      <c r="F37" s="25"/>
    </row>
    <row r="38" spans="1:11" ht="21.75" customHeight="1">
      <c r="A38" s="33"/>
      <c r="B38" s="4"/>
      <c r="C38" s="77"/>
      <c r="F38" s="25"/>
      <c r="K38" s="25" t="s">
        <v>104</v>
      </c>
    </row>
    <row r="39" spans="1:11" s="4" customFormat="1" ht="21.75" customHeight="1">
      <c r="A39" s="1" t="s">
        <v>109</v>
      </c>
      <c r="B39" s="2"/>
      <c r="C39" s="35"/>
      <c r="D39" s="3"/>
      <c r="E39" s="3"/>
      <c r="F39" s="3"/>
      <c r="G39" s="3"/>
      <c r="H39" s="3"/>
      <c r="I39" s="3"/>
      <c r="J39" s="3"/>
      <c r="K39" s="3"/>
    </row>
    <row r="40" spans="1:11" s="4" customFormat="1" ht="21.75" customHeight="1">
      <c r="A40" s="1" t="s">
        <v>108</v>
      </c>
      <c r="B40" s="2"/>
      <c r="C40" s="35"/>
      <c r="D40" s="3"/>
      <c r="E40" s="3"/>
      <c r="F40" s="3"/>
      <c r="G40" s="3"/>
      <c r="H40" s="3"/>
      <c r="I40" s="3"/>
      <c r="J40" s="3"/>
      <c r="K40" s="3"/>
    </row>
    <row r="41" spans="1:11" s="4" customFormat="1" ht="21.75" customHeight="1">
      <c r="A41" s="1" t="s">
        <v>168</v>
      </c>
      <c r="B41" s="3"/>
      <c r="C41" s="35"/>
      <c r="D41" s="3"/>
      <c r="E41" s="3"/>
      <c r="F41" s="3"/>
      <c r="G41" s="3"/>
      <c r="H41" s="3"/>
      <c r="I41" s="3"/>
      <c r="J41" s="3"/>
      <c r="K41" s="3"/>
    </row>
    <row r="42" spans="1:11" s="4" customFormat="1" ht="21.75" customHeight="1">
      <c r="B42" s="3"/>
      <c r="C42" s="35"/>
      <c r="D42" s="3"/>
      <c r="E42" s="3"/>
      <c r="F42" s="3"/>
      <c r="G42" s="3"/>
      <c r="H42" s="3"/>
      <c r="I42" s="3"/>
      <c r="J42" s="3"/>
      <c r="K42" s="6" t="s">
        <v>107</v>
      </c>
    </row>
    <row r="43" spans="1:11" ht="21.75" customHeight="1">
      <c r="E43" s="92"/>
      <c r="F43" s="92" t="s">
        <v>0</v>
      </c>
      <c r="G43" s="92"/>
      <c r="H43" s="37"/>
      <c r="I43" s="92"/>
      <c r="J43" s="92" t="s">
        <v>1</v>
      </c>
      <c r="K43" s="92"/>
    </row>
    <row r="44" spans="1:11" ht="21.75" customHeight="1">
      <c r="C44" s="74"/>
      <c r="E44" s="38">
        <v>2020</v>
      </c>
      <c r="F44" s="39"/>
      <c r="G44" s="38">
        <v>2019</v>
      </c>
      <c r="H44" s="39"/>
      <c r="I44" s="38">
        <v>2020</v>
      </c>
      <c r="J44" s="39"/>
      <c r="K44" s="38">
        <v>2019</v>
      </c>
    </row>
    <row r="45" spans="1:11" ht="21.6" customHeight="1">
      <c r="A45" s="75" t="s">
        <v>50</v>
      </c>
      <c r="B45" s="37"/>
      <c r="C45" s="77"/>
      <c r="E45" s="27"/>
      <c r="F45" s="15"/>
      <c r="G45" s="27"/>
      <c r="H45" s="29"/>
      <c r="I45" s="27"/>
      <c r="J45" s="15"/>
      <c r="K45" s="27"/>
    </row>
    <row r="46" spans="1:11" ht="21.6" customHeight="1">
      <c r="A46" s="7" t="s">
        <v>142</v>
      </c>
      <c r="B46" s="37"/>
      <c r="C46" s="77"/>
      <c r="E46" s="47">
        <v>138825</v>
      </c>
      <c r="F46" s="15"/>
      <c r="G46" s="47">
        <v>0</v>
      </c>
      <c r="H46" s="29"/>
      <c r="I46" s="47">
        <v>138825</v>
      </c>
      <c r="J46" s="15"/>
      <c r="K46" s="47">
        <v>0</v>
      </c>
    </row>
    <row r="47" spans="1:11" ht="21.6" customHeight="1">
      <c r="A47" s="78" t="s">
        <v>140</v>
      </c>
      <c r="B47" s="37"/>
      <c r="C47" s="77"/>
      <c r="E47" s="47">
        <v>-32000</v>
      </c>
      <c r="F47" s="15"/>
      <c r="G47" s="47">
        <v>0</v>
      </c>
      <c r="H47" s="29"/>
      <c r="I47" s="47">
        <v>-32000</v>
      </c>
      <c r="J47" s="15"/>
      <c r="K47" s="47">
        <v>0</v>
      </c>
    </row>
    <row r="48" spans="1:11" ht="21.75" customHeight="1">
      <c r="A48" s="78" t="s">
        <v>126</v>
      </c>
      <c r="C48" s="77"/>
      <c r="E48" s="47">
        <v>-11831</v>
      </c>
      <c r="F48" s="15"/>
      <c r="G48" s="18">
        <v>-24503</v>
      </c>
      <c r="H48" s="29"/>
      <c r="I48" s="47">
        <v>-11831</v>
      </c>
      <c r="J48" s="15"/>
      <c r="K48" s="18">
        <v>-24503</v>
      </c>
    </row>
    <row r="49" spans="1:11" ht="21.75" customHeight="1">
      <c r="A49" s="78" t="s">
        <v>158</v>
      </c>
      <c r="C49" s="8"/>
      <c r="E49" s="18">
        <v>374</v>
      </c>
      <c r="F49" s="18"/>
      <c r="G49" s="47">
        <v>0</v>
      </c>
      <c r="H49" s="18"/>
      <c r="I49" s="18">
        <v>374</v>
      </c>
      <c r="J49" s="18"/>
      <c r="K49" s="47">
        <v>0</v>
      </c>
    </row>
    <row r="50" spans="1:11" ht="21.75" customHeight="1">
      <c r="A50" s="78" t="s">
        <v>194</v>
      </c>
      <c r="C50" s="8"/>
      <c r="E50" s="18">
        <v>-1438</v>
      </c>
      <c r="F50" s="18"/>
      <c r="G50" s="47">
        <v>0</v>
      </c>
      <c r="H50" s="18"/>
      <c r="I50" s="18">
        <v>-1438</v>
      </c>
      <c r="J50" s="18"/>
      <c r="K50" s="47">
        <v>0</v>
      </c>
    </row>
    <row r="51" spans="1:11" ht="21.75" customHeight="1">
      <c r="A51" s="78" t="s">
        <v>127</v>
      </c>
      <c r="C51" s="77"/>
      <c r="E51" s="18">
        <v>-1332</v>
      </c>
      <c r="F51" s="18"/>
      <c r="G51" s="15">
        <v>-485</v>
      </c>
      <c r="H51" s="18"/>
      <c r="I51" s="18">
        <v>-1332</v>
      </c>
      <c r="J51" s="18"/>
      <c r="K51" s="15">
        <v>-485</v>
      </c>
    </row>
    <row r="52" spans="1:11" ht="21.75" customHeight="1">
      <c r="A52" s="78" t="s">
        <v>125</v>
      </c>
      <c r="B52" s="37"/>
      <c r="C52" s="77"/>
      <c r="E52" s="27">
        <v>48</v>
      </c>
      <c r="F52" s="15"/>
      <c r="G52" s="27">
        <v>83</v>
      </c>
      <c r="H52" s="29"/>
      <c r="I52" s="27">
        <v>48</v>
      </c>
      <c r="J52" s="15"/>
      <c r="K52" s="27">
        <v>83</v>
      </c>
    </row>
    <row r="53" spans="1:11" ht="21.75" customHeight="1">
      <c r="A53" s="75" t="s">
        <v>161</v>
      </c>
      <c r="C53" s="77"/>
      <c r="E53" s="24">
        <f>SUM(E46:E52)</f>
        <v>92646</v>
      </c>
      <c r="F53" s="16"/>
      <c r="G53" s="24">
        <f>SUM(G46:G52)</f>
        <v>-24905</v>
      </c>
      <c r="H53" s="16"/>
      <c r="I53" s="24">
        <f>SUM(I46:I52)</f>
        <v>92646</v>
      </c>
      <c r="J53" s="16"/>
      <c r="K53" s="24">
        <f>SUM(K46:K52)</f>
        <v>-24905</v>
      </c>
    </row>
    <row r="54" spans="1:11" ht="21.75" customHeight="1">
      <c r="A54" s="75" t="s">
        <v>51</v>
      </c>
      <c r="B54" s="37"/>
      <c r="C54" s="77"/>
      <c r="E54" s="16"/>
      <c r="F54" s="16"/>
      <c r="G54" s="16"/>
      <c r="H54" s="16"/>
      <c r="I54" s="16"/>
      <c r="J54" s="16"/>
      <c r="K54" s="16"/>
    </row>
    <row r="55" spans="1:11" ht="21.75" customHeight="1">
      <c r="A55" s="7" t="s">
        <v>146</v>
      </c>
      <c r="B55" s="37"/>
      <c r="C55" s="77"/>
      <c r="E55" s="16">
        <v>0</v>
      </c>
      <c r="F55" s="16"/>
      <c r="G55" s="16">
        <v>15820</v>
      </c>
      <c r="H55" s="16"/>
      <c r="I55" s="16">
        <v>0</v>
      </c>
      <c r="J55" s="16"/>
      <c r="K55" s="16">
        <v>15820</v>
      </c>
    </row>
    <row r="56" spans="1:11" ht="21.75" customHeight="1">
      <c r="A56" s="7" t="s">
        <v>159</v>
      </c>
      <c r="B56" s="37"/>
      <c r="C56" s="77"/>
      <c r="E56" s="29">
        <v>-8101</v>
      </c>
      <c r="F56" s="16"/>
      <c r="G56" s="16">
        <v>0</v>
      </c>
      <c r="H56" s="16"/>
      <c r="I56" s="47">
        <v>-8101</v>
      </c>
      <c r="J56" s="16"/>
      <c r="K56" s="16">
        <v>0</v>
      </c>
    </row>
    <row r="57" spans="1:11" ht="21.75" customHeight="1">
      <c r="A57" s="7" t="s">
        <v>198</v>
      </c>
      <c r="C57" s="77"/>
      <c r="E57" s="16">
        <v>-5450</v>
      </c>
      <c r="F57" s="29"/>
      <c r="G57" s="16">
        <v>-348</v>
      </c>
      <c r="H57" s="16"/>
      <c r="I57" s="47">
        <v>-5450</v>
      </c>
      <c r="J57" s="16"/>
      <c r="K57" s="47">
        <v>-348</v>
      </c>
    </row>
    <row r="58" spans="1:11" ht="21.75" customHeight="1">
      <c r="A58" s="78" t="s">
        <v>143</v>
      </c>
      <c r="C58" s="77"/>
      <c r="E58" s="16">
        <v>-1048</v>
      </c>
      <c r="F58" s="16"/>
      <c r="G58" s="16">
        <v>-1085</v>
      </c>
      <c r="H58" s="16"/>
      <c r="I58" s="47">
        <v>-1048</v>
      </c>
      <c r="J58" s="16"/>
      <c r="K58" s="47">
        <v>-1085</v>
      </c>
    </row>
    <row r="59" spans="1:11" ht="21.75" customHeight="1">
      <c r="A59" s="75" t="s">
        <v>160</v>
      </c>
      <c r="C59" s="77"/>
      <c r="E59" s="24">
        <f>SUM(E55:E58)</f>
        <v>-14599</v>
      </c>
      <c r="F59" s="16"/>
      <c r="G59" s="24">
        <f>SUM(G55:G58)</f>
        <v>14387</v>
      </c>
      <c r="H59" s="16"/>
      <c r="I59" s="24">
        <f>SUM(I55:I58)</f>
        <v>-14599</v>
      </c>
      <c r="J59" s="16"/>
      <c r="K59" s="24">
        <f>SUM(K55:K58)</f>
        <v>14387</v>
      </c>
    </row>
    <row r="60" spans="1:11" ht="21.75" customHeight="1">
      <c r="A60" s="75" t="s">
        <v>195</v>
      </c>
      <c r="C60" s="77"/>
      <c r="E60" s="47">
        <f>E35+E53+E59</f>
        <v>111035</v>
      </c>
      <c r="F60" s="18"/>
      <c r="G60" s="47">
        <f>G35+G53+G59</f>
        <v>-65497</v>
      </c>
      <c r="H60" s="47"/>
      <c r="I60" s="47">
        <f>I35+I53+I59</f>
        <v>111589</v>
      </c>
      <c r="J60" s="47"/>
      <c r="K60" s="47">
        <f>K35+K53+K59</f>
        <v>-64667</v>
      </c>
    </row>
    <row r="61" spans="1:11" ht="21.75" customHeight="1">
      <c r="A61" s="33" t="s">
        <v>121</v>
      </c>
      <c r="B61" s="4"/>
      <c r="C61" s="77"/>
      <c r="E61" s="62">
        <f>BS!G11</f>
        <v>61332</v>
      </c>
      <c r="F61" s="16"/>
      <c r="G61" s="62">
        <v>159649</v>
      </c>
      <c r="H61" s="16"/>
      <c r="I61" s="62">
        <f>BS!K11</f>
        <v>59907</v>
      </c>
      <c r="J61" s="16"/>
      <c r="K61" s="62">
        <v>158362</v>
      </c>
    </row>
    <row r="62" spans="1:11" ht="21.75" customHeight="1" thickBot="1">
      <c r="A62" s="79" t="s">
        <v>122</v>
      </c>
      <c r="B62" s="4"/>
      <c r="C62" s="77"/>
      <c r="E62" s="73">
        <f>SUM(E60:E61)</f>
        <v>172367</v>
      </c>
      <c r="F62" s="16"/>
      <c r="G62" s="73">
        <f>SUM(G60:G61)</f>
        <v>94152</v>
      </c>
      <c r="H62" s="16"/>
      <c r="I62" s="73">
        <f>SUM(I60:I61)</f>
        <v>171496</v>
      </c>
      <c r="J62" s="16"/>
      <c r="K62" s="73">
        <f>SUM(K60:K61)</f>
        <v>93695</v>
      </c>
    </row>
    <row r="63" spans="1:11" ht="21.75" customHeight="1" thickTop="1">
      <c r="C63" s="77"/>
      <c r="E63" s="16">
        <f>SUM(E62-BS!E11)</f>
        <v>0</v>
      </c>
      <c r="F63" s="16"/>
      <c r="G63" s="16"/>
      <c r="H63" s="16"/>
      <c r="I63" s="16">
        <f>SUM(I62-BS!I11)</f>
        <v>0</v>
      </c>
      <c r="J63" s="16"/>
      <c r="K63" s="16"/>
    </row>
    <row r="64" spans="1:11" ht="21.75" customHeight="1">
      <c r="A64" s="79" t="s">
        <v>95</v>
      </c>
      <c r="B64" s="14"/>
      <c r="C64" s="77"/>
      <c r="E64" s="18"/>
      <c r="F64" s="16"/>
      <c r="G64" s="18"/>
      <c r="H64" s="16"/>
      <c r="I64" s="18"/>
      <c r="J64" s="16"/>
      <c r="K64" s="18"/>
    </row>
    <row r="65" spans="1:11" ht="21.75" customHeight="1">
      <c r="A65" s="33" t="s">
        <v>96</v>
      </c>
      <c r="B65" s="14"/>
      <c r="C65" s="77"/>
      <c r="E65" s="18"/>
      <c r="F65" s="16"/>
      <c r="G65" s="18"/>
      <c r="H65" s="16"/>
      <c r="I65" s="18"/>
      <c r="J65" s="16"/>
      <c r="K65" s="18"/>
    </row>
    <row r="66" spans="1:11" ht="21.75" customHeight="1">
      <c r="A66" s="33" t="s">
        <v>141</v>
      </c>
      <c r="B66" s="14"/>
      <c r="C66" s="77"/>
      <c r="E66" s="16"/>
      <c r="F66" s="16"/>
      <c r="G66" s="16"/>
      <c r="H66" s="16"/>
      <c r="I66" s="47"/>
      <c r="J66" s="16"/>
      <c r="K66" s="47"/>
    </row>
    <row r="67" spans="1:11" ht="21" customHeight="1">
      <c r="A67" s="33" t="s">
        <v>99</v>
      </c>
      <c r="E67" s="18">
        <v>6192</v>
      </c>
      <c r="F67" s="16"/>
      <c r="G67" s="18">
        <v>13608</v>
      </c>
      <c r="H67" s="16"/>
      <c r="I67" s="18">
        <v>6192</v>
      </c>
      <c r="J67" s="16"/>
      <c r="K67" s="18">
        <v>13608</v>
      </c>
    </row>
    <row r="68" spans="1:11" ht="21.75" customHeight="1">
      <c r="E68" s="29"/>
      <c r="F68" s="29"/>
      <c r="G68" s="29"/>
      <c r="H68" s="29"/>
      <c r="I68" s="29"/>
      <c r="J68" s="29"/>
      <c r="K68" s="29"/>
    </row>
    <row r="69" spans="1:11" ht="21.75" customHeight="1">
      <c r="A69" s="23" t="s">
        <v>183</v>
      </c>
    </row>
  </sheetData>
  <pageMargins left="0.78740157480314965" right="0.31496062992125984" top="0.98425196850393704" bottom="0.31496062992125984" header="0.19685039370078741" footer="0.19685039370078741"/>
  <pageSetup paperSize="9" scale="70" fitToHeight="7" orientation="portrait" r:id="rId1"/>
  <rowBreaks count="1" manualBreakCount="1">
    <brk id="37" max="10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44662</vt:lpwstr>
  </property>
  <property fmtid="{D5CDD505-2E9C-101B-9397-08002B2CF9AE}" pid="4" name="OptimizationTime">
    <vt:lpwstr>20200512_1349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2020-05-11T04:53:59Z</cp:lastPrinted>
  <dcterms:created xsi:type="dcterms:W3CDTF">2011-03-15T03:50:46Z</dcterms:created>
  <dcterms:modified xsi:type="dcterms:W3CDTF">2020-05-11T04:54:02Z</dcterms:modified>
</cp:coreProperties>
</file>