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Interlink Telecom Public Company Limited (Former Interlink Telecom Co., Ltd)\Interlink Telecom Public_Mar20 (PWX-14)\"/>
    </mc:Choice>
  </mc:AlternateContent>
  <xr:revisionPtr revIDLastSave="0" documentId="13_ncr:1_{C63B87CA-12D7-404E-A026-7B4C5385A2F2}" xr6:coauthVersionLast="44" xr6:coauthVersionMax="44" xr10:uidLastSave="{00000000-0000-0000-0000-000000000000}"/>
  <bookViews>
    <workbookView xWindow="-120" yWindow="-120" windowWidth="21840" windowHeight="13140" activeTab="4" xr2:uid="{00000000-000D-0000-FFFF-FFFF00000000}"/>
  </bookViews>
  <sheets>
    <sheet name="3-4" sheetId="6" r:id="rId1"/>
    <sheet name="5 (3m)" sheetId="12" r:id="rId2"/>
    <sheet name="6" sheetId="10" r:id="rId3"/>
    <sheet name="7" sheetId="11" r:id="rId4"/>
    <sheet name="8-9" sheetId="9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86" i="9" l="1"/>
  <c r="H86" i="9"/>
  <c r="N27" i="11" l="1"/>
  <c r="L29" i="11"/>
  <c r="J29" i="11"/>
  <c r="J34" i="11" s="1"/>
  <c r="H29" i="11"/>
  <c r="H34" i="11" s="1"/>
  <c r="F29" i="11"/>
  <c r="F34" i="11" s="1"/>
  <c r="N25" i="11"/>
  <c r="N27" i="10"/>
  <c r="N29" i="11" l="1"/>
  <c r="L29" i="10" l="1"/>
  <c r="J29" i="10"/>
  <c r="J34" i="10" s="1"/>
  <c r="H29" i="10"/>
  <c r="H34" i="10" s="1"/>
  <c r="F29" i="10"/>
  <c r="F34" i="10" s="1"/>
  <c r="N25" i="10"/>
  <c r="N29" i="10" s="1"/>
  <c r="N67" i="9" l="1"/>
  <c r="L67" i="9"/>
  <c r="J67" i="9"/>
  <c r="H67" i="9"/>
  <c r="A3" i="10"/>
  <c r="A3" i="11" s="1"/>
  <c r="A3" i="9" s="1"/>
  <c r="A52" i="9" s="1"/>
  <c r="A37" i="11"/>
  <c r="A37" i="10"/>
  <c r="L17" i="11"/>
  <c r="J17" i="11"/>
  <c r="J22" i="11" s="1"/>
  <c r="H17" i="11"/>
  <c r="H22" i="11" s="1"/>
  <c r="F17" i="11"/>
  <c r="F22" i="11" s="1"/>
  <c r="L17" i="10"/>
  <c r="J17" i="10"/>
  <c r="J22" i="10" s="1"/>
  <c r="H17" i="10"/>
  <c r="H22" i="10" s="1"/>
  <c r="F17" i="10"/>
  <c r="F22" i="10" s="1"/>
  <c r="N13" i="10"/>
  <c r="N17" i="10" s="1"/>
  <c r="A52" i="12"/>
  <c r="O25" i="12"/>
  <c r="M25" i="12"/>
  <c r="K25" i="12"/>
  <c r="I25" i="12"/>
  <c r="O16" i="12"/>
  <c r="O28" i="12" s="1"/>
  <c r="O31" i="12" s="1"/>
  <c r="O34" i="12" s="1"/>
  <c r="O38" i="12" s="1"/>
  <c r="M16" i="12"/>
  <c r="K16" i="12"/>
  <c r="I16" i="12"/>
  <c r="N13" i="11"/>
  <c r="N17" i="11" s="1"/>
  <c r="N83" i="9"/>
  <c r="J83" i="9"/>
  <c r="L83" i="9"/>
  <c r="M36" i="6"/>
  <c r="H83" i="9"/>
  <c r="O36" i="6"/>
  <c r="K36" i="6"/>
  <c r="O104" i="6"/>
  <c r="K104" i="6"/>
  <c r="O84" i="6"/>
  <c r="K84" i="6"/>
  <c r="O74" i="6"/>
  <c r="K74" i="6"/>
  <c r="I36" i="6"/>
  <c r="O23" i="6"/>
  <c r="K23" i="6"/>
  <c r="I84" i="6"/>
  <c r="M84" i="6"/>
  <c r="I74" i="6"/>
  <c r="I23" i="6"/>
  <c r="A52" i="6"/>
  <c r="A51" i="6"/>
  <c r="A50" i="6"/>
  <c r="A49" i="9"/>
  <c r="A101" i="9" s="1"/>
  <c r="A108" i="6"/>
  <c r="M74" i="6"/>
  <c r="M23" i="6"/>
  <c r="L20" i="11" l="1"/>
  <c r="O43" i="12"/>
  <c r="O44" i="12" s="1"/>
  <c r="I28" i="12"/>
  <c r="I31" i="12" s="1"/>
  <c r="I34" i="12" s="1"/>
  <c r="L32" i="10" s="1"/>
  <c r="O86" i="6"/>
  <c r="O106" i="6" s="1"/>
  <c r="O38" i="6"/>
  <c r="K38" i="6"/>
  <c r="I86" i="6"/>
  <c r="M28" i="12"/>
  <c r="M31" i="12" s="1"/>
  <c r="M34" i="12" s="1"/>
  <c r="L32" i="11" s="1"/>
  <c r="K28" i="12"/>
  <c r="K31" i="12" s="1"/>
  <c r="J11" i="9" s="1"/>
  <c r="J24" i="9" s="1"/>
  <c r="J37" i="9" s="1"/>
  <c r="J40" i="9" s="1"/>
  <c r="J85" i="9" s="1"/>
  <c r="J88" i="9" s="1"/>
  <c r="K86" i="6"/>
  <c r="K106" i="6" s="1"/>
  <c r="M86" i="6"/>
  <c r="I38" i="6"/>
  <c r="M38" i="6"/>
  <c r="N11" i="9"/>
  <c r="N24" i="9" s="1"/>
  <c r="N37" i="9" s="1"/>
  <c r="N40" i="9" s="1"/>
  <c r="N85" i="9" s="1"/>
  <c r="N88" i="9" s="1"/>
  <c r="N32" i="11" l="1"/>
  <c r="N34" i="11" s="1"/>
  <c r="L34" i="11"/>
  <c r="M102" i="6" s="1"/>
  <c r="N32" i="10"/>
  <c r="N34" i="10" s="1"/>
  <c r="L34" i="10"/>
  <c r="I102" i="6" s="1"/>
  <c r="K34" i="12"/>
  <c r="K38" i="12" s="1"/>
  <c r="L20" i="10" s="1"/>
  <c r="L11" i="9"/>
  <c r="L24" i="9" s="1"/>
  <c r="L37" i="9" s="1"/>
  <c r="L40" i="9" s="1"/>
  <c r="L85" i="9" s="1"/>
  <c r="L88" i="9" s="1"/>
  <c r="H11" i="9"/>
  <c r="H24" i="9" s="1"/>
  <c r="H37" i="9" s="1"/>
  <c r="H40" i="9" s="1"/>
  <c r="H85" i="9" s="1"/>
  <c r="H88" i="9" s="1"/>
  <c r="M38" i="12"/>
  <c r="M43" i="12" s="1"/>
  <c r="M44" i="12" s="1"/>
  <c r="I38" i="12"/>
  <c r="I43" i="12" s="1"/>
  <c r="I44" i="12" s="1"/>
  <c r="K43" i="12" l="1"/>
  <c r="K44" i="12" s="1"/>
  <c r="N20" i="10"/>
  <c r="N22" i="10" s="1"/>
  <c r="L22" i="10"/>
  <c r="I104" i="6" s="1"/>
  <c r="I106" i="6" s="1"/>
  <c r="N20" i="11"/>
  <c r="N22" i="11" s="1"/>
  <c r="L22" i="11"/>
  <c r="M104" i="6" s="1"/>
  <c r="M106" i="6" s="1"/>
</calcChain>
</file>

<file path=xl/sharedStrings.xml><?xml version="1.0" encoding="utf-8"?>
<sst xmlns="http://schemas.openxmlformats.org/spreadsheetml/2006/main" count="285" uniqueCount="169">
  <si>
    <t xml:space="preserve">   </t>
  </si>
  <si>
    <t>Statement of Financial Position</t>
  </si>
  <si>
    <t>Assets</t>
  </si>
  <si>
    <t>Notes</t>
  </si>
  <si>
    <t>Current assets</t>
  </si>
  <si>
    <t>Unaudited</t>
  </si>
  <si>
    <t>Audited</t>
  </si>
  <si>
    <t>Baht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</si>
  <si>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</si>
  <si>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</si>
  <si>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</si>
  <si>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</si>
  <si>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</si>
  <si>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</si>
  <si>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</si>
  <si>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31 December</t>
  </si>
  <si>
    <t>Current liabilities</t>
  </si>
  <si>
    <t>Other current liabilities</t>
  </si>
  <si>
    <t>Employee benefit obligations</t>
  </si>
  <si>
    <t>Non-current liabilities</t>
  </si>
  <si>
    <t>Total current liabilities</t>
  </si>
  <si>
    <t>Total non-current liabilities</t>
  </si>
  <si>
    <t>Total liabilities</t>
  </si>
  <si>
    <t>Share capital</t>
  </si>
  <si>
    <t>Authorised share capital</t>
  </si>
  <si>
    <t>Issued and paid-up share capital</t>
  </si>
  <si>
    <t>Unappropriated</t>
  </si>
  <si>
    <t>Director ____________________________________   Director ____________________________________</t>
  </si>
  <si>
    <t>Statement of Comprehensive Income</t>
  </si>
  <si>
    <t>Statement of Cash Flows</t>
  </si>
  <si>
    <t>Profit for the period</t>
  </si>
  <si>
    <t>Other comprehensive income</t>
  </si>
  <si>
    <t>Total comprehensive income for the period</t>
  </si>
  <si>
    <t>Other income</t>
  </si>
  <si>
    <t>Administrative expenses</t>
  </si>
  <si>
    <t>Total</t>
  </si>
  <si>
    <t>Cash flows from operating activities</t>
  </si>
  <si>
    <t>Adjustments to reconcile profit before</t>
  </si>
  <si>
    <t>income tax to net cash provided by operations:</t>
  </si>
  <si>
    <t>- Depreciation and amortisation</t>
  </si>
  <si>
    <t>- Interest income</t>
  </si>
  <si>
    <t xml:space="preserve">Cash flows before changes in operating assets </t>
  </si>
  <si>
    <t>and liabilities</t>
  </si>
  <si>
    <t>Changes in operating assets and liabilities:</t>
  </si>
  <si>
    <t>- Other current assets</t>
  </si>
  <si>
    <t>- Other current liabilities</t>
  </si>
  <si>
    <t>Cash flows from investing activities</t>
  </si>
  <si>
    <t>Cash flows from financing activities</t>
  </si>
  <si>
    <t>Beginning balance</t>
  </si>
  <si>
    <t>Ending balance</t>
  </si>
  <si>
    <t>Non-cash transactions</t>
  </si>
  <si>
    <t>Service income from network rendering</t>
  </si>
  <si>
    <t>Cost of network rendering</t>
  </si>
  <si>
    <t>paid-up</t>
  </si>
  <si>
    <t>Issued and</t>
  </si>
  <si>
    <t>Intangible assets, net</t>
  </si>
  <si>
    <t>Finance costs</t>
  </si>
  <si>
    <t>- Other non-current assets</t>
  </si>
  <si>
    <t>- Trade and other receivables</t>
  </si>
  <si>
    <t>- Amortisation of prepaid expenses</t>
  </si>
  <si>
    <t>- Proceeds from interest income</t>
  </si>
  <si>
    <t>- Interest paid</t>
  </si>
  <si>
    <t>- Income tax paid</t>
  </si>
  <si>
    <t>Trade and other payables</t>
  </si>
  <si>
    <t>Basic earnings per share</t>
  </si>
  <si>
    <t>Deferred tax assets, net</t>
  </si>
  <si>
    <t>Service expenses</t>
  </si>
  <si>
    <t>Accrued revenue from network installation service</t>
  </si>
  <si>
    <t>Service income from network installation service</t>
  </si>
  <si>
    <t>Total revenues</t>
  </si>
  <si>
    <t>Total expenses</t>
  </si>
  <si>
    <t>- Finance costs</t>
  </si>
  <si>
    <t>- Accrued revenue from network installation service</t>
  </si>
  <si>
    <t>Income tax payable</t>
  </si>
  <si>
    <t>Interlink Telecom Public Company Limited</t>
  </si>
  <si>
    <t>Fixed assets and telecommunication networks, net</t>
  </si>
  <si>
    <t>Service income from data center space service</t>
  </si>
  <si>
    <t>Cost of network installation service</t>
  </si>
  <si>
    <t>Cost of data center space service</t>
  </si>
  <si>
    <t xml:space="preserve">Profit before income tax </t>
  </si>
  <si>
    <t xml:space="preserve">Income tax </t>
  </si>
  <si>
    <t>Earnings per share</t>
  </si>
  <si>
    <t>- Trade and other payables</t>
  </si>
  <si>
    <t>- Payments for purchases of fixed assets and</t>
  </si>
  <si>
    <t>Equity Method</t>
  </si>
  <si>
    <t>Separate</t>
  </si>
  <si>
    <t>Liabilities and equity</t>
  </si>
  <si>
    <t>Equity</t>
  </si>
  <si>
    <t>Total equity</t>
  </si>
  <si>
    <t>Total liabilities and equity</t>
  </si>
  <si>
    <t>Premium on paid-up share capital</t>
  </si>
  <si>
    <t>Retained earnings</t>
  </si>
  <si>
    <t>Appropriated - legal reserve</t>
  </si>
  <si>
    <t>Statement of Changes in Equity</t>
  </si>
  <si>
    <t>Premium on</t>
  </si>
  <si>
    <t>Appropriated-</t>
  </si>
  <si>
    <t>legal reserve</t>
  </si>
  <si>
    <t>financial information</t>
  </si>
  <si>
    <t>Trade and other receivables, net</t>
  </si>
  <si>
    <t>Equity Method financial information</t>
  </si>
  <si>
    <t>Separate financial information</t>
  </si>
  <si>
    <t>telecommunication networks</t>
  </si>
  <si>
    <t>Retention</t>
  </si>
  <si>
    <t>Advance received from network installation service</t>
  </si>
  <si>
    <t>at par value of Baht 0.50 each</t>
  </si>
  <si>
    <t xml:space="preserve">- 1,000,000,000 ordinary shares </t>
  </si>
  <si>
    <t>paid-up of Baht 0.50 each</t>
  </si>
  <si>
    <t>- Payments for borrowing cost of fixed assets and</t>
  </si>
  <si>
    <t xml:space="preserve">- Accounts payable - purchases of fixed assets and </t>
  </si>
  <si>
    <t>- Accounts payable - purchases of intangible assets</t>
  </si>
  <si>
    <t xml:space="preserve">- Purchases of fixed assets and telecommunication </t>
  </si>
  <si>
    <t>Changes in equity for the period</t>
  </si>
  <si>
    <t>Profit before share from</t>
  </si>
  <si>
    <t>Investment in a joint venture</t>
  </si>
  <si>
    <t>- Employee benefit expenses</t>
  </si>
  <si>
    <t>- Retention</t>
  </si>
  <si>
    <t>Opening balance as at 1 January 2019</t>
  </si>
  <si>
    <t>Accrued revenue from network rendering</t>
  </si>
  <si>
    <t>- 1,250,000,000 ordinary shares</t>
  </si>
  <si>
    <t>Work in process</t>
  </si>
  <si>
    <t>Diluted earnings per share</t>
  </si>
  <si>
    <t>Balance after adjustment</t>
  </si>
  <si>
    <t>share capital</t>
  </si>
  <si>
    <t>- Work in process</t>
  </si>
  <si>
    <t>- Accrued revenue from network rendering</t>
  </si>
  <si>
    <t>- Advance received from network installation service</t>
  </si>
  <si>
    <t>from financial institutions, net</t>
  </si>
  <si>
    <t>financial institutions</t>
  </si>
  <si>
    <t>Net cash used in investing activities</t>
  </si>
  <si>
    <t>31 March</t>
  </si>
  <si>
    <t>Closing balance as at 31 March 2019</t>
  </si>
  <si>
    <t>As at 31 March 2020</t>
  </si>
  <si>
    <t>Opening balance as at 1 January 2020</t>
  </si>
  <si>
    <t>Closing balance as at 31 March 2020</t>
  </si>
  <si>
    <t>For the three-month period ended 31 March 2020</t>
  </si>
  <si>
    <t>Retrospective adjustments from changes in accounting policy</t>
  </si>
  <si>
    <t xml:space="preserve"> share capital</t>
  </si>
  <si>
    <t>Current portion of lease liabilities, net</t>
  </si>
  <si>
    <t>Short-term borrowings from financial institutions, net</t>
  </si>
  <si>
    <t>Current portion of long-term borrowings</t>
  </si>
  <si>
    <t>Long-term borrowings from financial institutions, net</t>
  </si>
  <si>
    <t>Lease liabilities, net</t>
  </si>
  <si>
    <t xml:space="preserve">Advance received from long-term network </t>
  </si>
  <si>
    <t>installation service</t>
  </si>
  <si>
    <t>- Unrealised gain on exchange rate</t>
  </si>
  <si>
    <t>Net cash generated from operating activities</t>
  </si>
  <si>
    <t xml:space="preserve">- Proceeds from short-term borrowings from </t>
  </si>
  <si>
    <t xml:space="preserve">- Payments for short-term borrowings from </t>
  </si>
  <si>
    <t xml:space="preserve">- Proceeds from long-term borrowings from </t>
  </si>
  <si>
    <t>- Payments for lease liabilities</t>
  </si>
  <si>
    <t>Right-of-use assets, net</t>
  </si>
  <si>
    <t>Note</t>
  </si>
  <si>
    <t>investment in a joint venture and income tax</t>
  </si>
  <si>
    <t>Profit before income tax</t>
  </si>
  <si>
    <t xml:space="preserve">- Payments for deferred financing fee of short-term </t>
  </si>
  <si>
    <t>borrowings from financial institutions</t>
  </si>
  <si>
    <t>Net cash generated from (used in) financing activities</t>
  </si>
  <si>
    <t>The accompanying notes on pages 10 to 24 form part of this interim financial information.</t>
  </si>
  <si>
    <t>Cash generated from operations</t>
  </si>
  <si>
    <t xml:space="preserve">- Payments for long-term borrowings from </t>
  </si>
  <si>
    <t>Net increase (decrease) in cash and cash equivalents</t>
  </si>
  <si>
    <t>networks under lease agreements</t>
  </si>
  <si>
    <t>effective on 1 January 2019</t>
  </si>
  <si>
    <t>effective on 1 January 2020</t>
  </si>
  <si>
    <t>- Provision for impairment</t>
  </si>
  <si>
    <t>Share of loss from investment in a joint venture</t>
  </si>
  <si>
    <t>Restricted cash at financial institutions</t>
  </si>
  <si>
    <t>- Share of loss from investment in a joint venture</t>
  </si>
  <si>
    <t>- Payments for restricted cash at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</si>
</sst>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0;\(#,##0.00\)"/>
    <numFmt numFmtId="167" formatCode="#,##0;\(#,##0\);&quot;-&quot;;@"/>
    <numFmt numFmtId="168" formatCode="#,##0.00;\(#,##0.00\);&quot;-&quot;;@"/>
    <numFmt numFmtId="169" formatCode="#,##0;\(#,##0\);\-"/>
    <numFmt numFmtId="170" formatCode="#,##0.0;\(#,##0.0\)"/>
    <numFmt numFmtId="171" formatCode="_(* #,##0_);_(* \(#,##0\);_(* &quot;-&quot;_);_(@_)"/>
  </numFmts>
  <fonts count="13" x14ac:knownFonts="1">
    <font>
      <sz val="14"/>
      <name val="Cordia New"/>
      <charset val="222"/>
    </font>
    <font>
      <sz val="14"/>
      <name val="Cordia New"/>
      <family val="2"/>
    </font>
    <font>
      <sz val="8"/>
      <name val="MS Sans Serif"/>
      <family val="2"/>
      <charset val="222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</borders>
  <cellStyleXfs count="16">
    <xf numFmtId="0" fontId="0" fillId="0" borderId="0"/>
    <xf numFmtId="43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0" fontId="12" fillId="0" borderId="0"/>
    <xf numFmtId="0" fontId="3" fillId="0" borderId="0"/>
    <xf numFmtId="0" fontId="4" fillId="0" borderId="0"/>
    <xf numFmtId="0" fontId="9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2" fillId="0" borderId="0"/>
  </cellStyleXfs>
  <cellXfs count="183">
    <xf numFmtId="0" fontId="0" fillId="0" borderId="0" xfId="0"/>
    <xf numFmtId="165" fontId="8" fillId="0" borderId="0" xfId="6" applyNumberFormat="1" applyFont="1" applyFill="1" applyBorder="1" applyAlignment="1">
      <alignment horizontal="right" vertical="center"/>
    </xf>
    <xf numFmtId="0" fontId="8" fillId="0" borderId="0" xfId="11" applyFont="1" applyFill="1" applyBorder="1" applyAlignment="1">
      <alignment vertical="center"/>
    </xf>
    <xf numFmtId="0" fontId="8" fillId="0" borderId="0" xfId="11" applyFont="1" applyFill="1" applyAlignment="1">
      <alignment vertical="center"/>
    </xf>
    <xf numFmtId="0" fontId="8" fillId="0" borderId="0" xfId="11" applyFont="1" applyFill="1" applyBorder="1" applyAlignment="1">
      <alignment horizontal="center" vertical="center"/>
    </xf>
    <xf numFmtId="167" fontId="8" fillId="0" borderId="0" xfId="11" applyNumberFormat="1" applyFont="1" applyFill="1" applyBorder="1" applyAlignment="1">
      <alignment horizontal="right" vertical="center"/>
    </xf>
    <xf numFmtId="164" fontId="8" fillId="0" borderId="0" xfId="4" applyFont="1" applyFill="1" applyBorder="1" applyAlignment="1">
      <alignment vertical="center"/>
    </xf>
    <xf numFmtId="0" fontId="8" fillId="0" borderId="1" xfId="11" applyFont="1" applyFill="1" applyBorder="1" applyAlignment="1">
      <alignment vertical="center"/>
    </xf>
    <xf numFmtId="0" fontId="8" fillId="0" borderId="1" xfId="11" applyFont="1" applyFill="1" applyBorder="1" applyAlignment="1">
      <alignment horizontal="center" vertical="center"/>
    </xf>
    <xf numFmtId="167" fontId="8" fillId="0" borderId="1" xfId="11" applyNumberFormat="1" applyFont="1" applyFill="1" applyBorder="1" applyAlignment="1">
      <alignment horizontal="right" vertical="center"/>
    </xf>
    <xf numFmtId="0" fontId="8" fillId="0" borderId="0" xfId="11" applyNumberFormat="1" applyFont="1" applyFill="1" applyBorder="1" applyAlignment="1">
      <alignment horizontal="right" vertical="center"/>
    </xf>
    <xf numFmtId="0" fontId="7" fillId="0" borderId="0" xfId="11" applyFont="1" applyFill="1" applyBorder="1" applyAlignment="1">
      <alignment vertical="center"/>
    </xf>
    <xf numFmtId="0" fontId="7" fillId="0" borderId="0" xfId="11" applyFont="1" applyFill="1" applyBorder="1" applyAlignment="1">
      <alignment horizontal="center" vertical="center"/>
    </xf>
    <xf numFmtId="167" fontId="7" fillId="0" borderId="0" xfId="11" applyNumberFormat="1" applyFont="1" applyFill="1" applyBorder="1" applyAlignment="1">
      <alignment horizontal="right" vertical="center"/>
    </xf>
    <xf numFmtId="164" fontId="7" fillId="0" borderId="0" xfId="4" applyFont="1" applyFill="1" applyBorder="1" applyAlignment="1">
      <alignment vertical="center"/>
    </xf>
    <xf numFmtId="167" fontId="7" fillId="0" borderId="0" xfId="0" applyNumberFormat="1" applyFont="1" applyFill="1" applyAlignment="1">
      <alignment horizontal="right" vertical="center"/>
    </xf>
    <xf numFmtId="3" fontId="7" fillId="0" borderId="0" xfId="11" applyNumberFormat="1" applyFont="1" applyFill="1" applyBorder="1" applyAlignment="1">
      <alignment horizontal="center" vertical="center"/>
    </xf>
    <xf numFmtId="165" fontId="7" fillId="0" borderId="0" xfId="11" applyNumberFormat="1" applyFont="1" applyFill="1" applyBorder="1" applyAlignment="1">
      <alignment vertical="center"/>
    </xf>
    <xf numFmtId="167" fontId="7" fillId="0" borderId="1" xfId="11" applyNumberFormat="1" applyFont="1" applyFill="1" applyBorder="1" applyAlignment="1">
      <alignment horizontal="right" vertical="center"/>
    </xf>
    <xf numFmtId="167" fontId="7" fillId="0" borderId="0" xfId="11" applyNumberFormat="1" applyFont="1" applyFill="1" applyBorder="1" applyAlignment="1">
      <alignment vertical="center"/>
    </xf>
    <xf numFmtId="167" fontId="7" fillId="0" borderId="2" xfId="11" applyNumberFormat="1" applyFont="1" applyFill="1" applyBorder="1" applyAlignment="1">
      <alignment horizontal="right" vertical="center"/>
    </xf>
    <xf numFmtId="0" fontId="7" fillId="0" borderId="1" xfId="11" applyFont="1" applyFill="1" applyBorder="1" applyAlignment="1">
      <alignment horizontal="left" vertical="center"/>
    </xf>
    <xf numFmtId="167" fontId="7" fillId="0" borderId="1" xfId="11" applyNumberFormat="1" applyFont="1" applyFill="1" applyBorder="1" applyAlignment="1">
      <alignment vertical="center"/>
    </xf>
    <xf numFmtId="0" fontId="7" fillId="0" borderId="0" xfId="11" applyFont="1" applyFill="1" applyAlignment="1">
      <alignment vertical="center"/>
    </xf>
    <xf numFmtId="165" fontId="8" fillId="0" borderId="0" xfId="7" applyNumberFormat="1" applyFont="1" applyFill="1" applyBorder="1" applyAlignment="1">
      <alignment horizontal="left" vertical="center"/>
    </xf>
    <xf numFmtId="165" fontId="7" fillId="0" borderId="0" xfId="7" applyNumberFormat="1" applyFont="1" applyFill="1" applyBorder="1" applyAlignment="1">
      <alignment horizontal="center" vertical="center"/>
    </xf>
    <xf numFmtId="169" fontId="7" fillId="0" borderId="0" xfId="7" applyNumberFormat="1" applyFont="1" applyFill="1" applyBorder="1" applyAlignment="1">
      <alignment horizontal="right" vertical="center"/>
    </xf>
    <xf numFmtId="165" fontId="7" fillId="0" borderId="0" xfId="7" applyNumberFormat="1" applyFont="1" applyFill="1" applyBorder="1" applyAlignment="1">
      <alignment horizontal="left" vertical="center"/>
    </xf>
    <xf numFmtId="165" fontId="7" fillId="0" borderId="0" xfId="7" applyNumberFormat="1" applyFont="1" applyFill="1" applyBorder="1" applyAlignment="1">
      <alignment vertical="center"/>
    </xf>
    <xf numFmtId="165" fontId="8" fillId="0" borderId="1" xfId="7" applyNumberFormat="1" applyFont="1" applyFill="1" applyBorder="1" applyAlignment="1">
      <alignment horizontal="left" vertical="center"/>
    </xf>
    <xf numFmtId="165" fontId="7" fillId="0" borderId="1" xfId="7" applyNumberFormat="1" applyFont="1" applyFill="1" applyBorder="1" applyAlignment="1">
      <alignment horizontal="center" vertical="center"/>
    </xf>
    <xf numFmtId="169" fontId="7" fillId="0" borderId="1" xfId="7" applyNumberFormat="1" applyFont="1" applyFill="1" applyBorder="1" applyAlignment="1">
      <alignment horizontal="right" vertical="center"/>
    </xf>
    <xf numFmtId="165" fontId="7" fillId="0" borderId="1" xfId="7" applyNumberFormat="1" applyFont="1" applyFill="1" applyBorder="1" applyAlignment="1">
      <alignment horizontal="left" vertical="center"/>
    </xf>
    <xf numFmtId="167" fontId="7" fillId="0" borderId="0" xfId="0" applyNumberFormat="1" applyFont="1" applyFill="1" applyBorder="1" applyAlignment="1">
      <alignment horizontal="right" vertical="center"/>
    </xf>
    <xf numFmtId="0" fontId="7" fillId="0" borderId="0" xfId="15" applyFont="1" applyFill="1"/>
    <xf numFmtId="166" fontId="7" fillId="0" borderId="0" xfId="11" applyNumberFormat="1" applyFont="1" applyFill="1" applyAlignment="1">
      <alignment horizontal="left" vertical="center"/>
    </xf>
    <xf numFmtId="166" fontId="8" fillId="0" borderId="0" xfId="11" applyNumberFormat="1" applyFont="1" applyFill="1" applyAlignment="1">
      <alignment vertical="center"/>
    </xf>
    <xf numFmtId="165" fontId="8" fillId="0" borderId="0" xfId="12" applyNumberFormat="1" applyFont="1" applyFill="1" applyBorder="1" applyAlignment="1">
      <alignment horizontal="left" vertical="center"/>
    </xf>
    <xf numFmtId="165" fontId="8" fillId="0" borderId="0" xfId="9" applyNumberFormat="1" applyFont="1" applyFill="1" applyBorder="1" applyAlignment="1">
      <alignment horizontal="left" vertical="center"/>
    </xf>
    <xf numFmtId="165" fontId="7" fillId="0" borderId="0" xfId="9" applyNumberFormat="1" applyFont="1" applyFill="1" applyBorder="1" applyAlignment="1">
      <alignment horizontal="left" vertical="center"/>
    </xf>
    <xf numFmtId="43" fontId="7" fillId="0" borderId="0" xfId="1" applyFont="1" applyFill="1" applyBorder="1" applyAlignment="1">
      <alignment horizontal="right" vertical="center"/>
    </xf>
    <xf numFmtId="0" fontId="8" fillId="0" borderId="0" xfId="11" quotePrefix="1" applyFont="1" applyFill="1" applyBorder="1" applyAlignment="1">
      <alignment vertical="center"/>
    </xf>
    <xf numFmtId="168" fontId="7" fillId="0" borderId="0" xfId="11" applyNumberFormat="1" applyFont="1" applyFill="1" applyBorder="1" applyAlignment="1">
      <alignment horizontal="right" vertical="center"/>
    </xf>
    <xf numFmtId="0" fontId="10" fillId="0" borderId="0" xfId="11" applyFont="1" applyFill="1" applyBorder="1" applyAlignment="1">
      <alignment vertical="center"/>
    </xf>
    <xf numFmtId="0" fontId="10" fillId="0" borderId="0" xfId="11" applyFont="1" applyFill="1" applyAlignment="1">
      <alignment vertical="center"/>
    </xf>
    <xf numFmtId="0" fontId="10" fillId="0" borderId="0" xfId="11" applyFont="1" applyFill="1" applyBorder="1" applyAlignment="1">
      <alignment horizontal="center" vertical="center"/>
    </xf>
    <xf numFmtId="167" fontId="10" fillId="0" borderId="0" xfId="11" applyNumberFormat="1" applyFont="1" applyFill="1" applyBorder="1" applyAlignment="1">
      <alignment horizontal="right" vertical="center"/>
    </xf>
    <xf numFmtId="0" fontId="10" fillId="0" borderId="0" xfId="11" quotePrefix="1" applyNumberFormat="1" applyFont="1" applyFill="1" applyBorder="1" applyAlignment="1">
      <alignment horizontal="right" vertical="center"/>
    </xf>
    <xf numFmtId="167" fontId="10" fillId="0" borderId="0" xfId="11" quotePrefix="1" applyNumberFormat="1" applyFont="1" applyFill="1" applyBorder="1" applyAlignment="1">
      <alignment horizontal="right" vertical="center"/>
    </xf>
    <xf numFmtId="0" fontId="10" fillId="0" borderId="0" xfId="11" applyNumberFormat="1" applyFont="1" applyFill="1" applyBorder="1" applyAlignment="1">
      <alignment horizontal="right" vertical="center"/>
    </xf>
    <xf numFmtId="0" fontId="10" fillId="0" borderId="1" xfId="11" applyFont="1" applyFill="1" applyBorder="1" applyAlignment="1">
      <alignment horizontal="center" vertical="center"/>
    </xf>
    <xf numFmtId="167" fontId="10" fillId="0" borderId="1" xfId="11" applyNumberFormat="1" applyFont="1" applyFill="1" applyBorder="1" applyAlignment="1">
      <alignment horizontal="right" vertical="center"/>
    </xf>
    <xf numFmtId="0" fontId="11" fillId="0" borderId="0" xfId="11" applyFont="1" applyFill="1" applyBorder="1" applyAlignment="1">
      <alignment vertical="center"/>
    </xf>
    <xf numFmtId="0" fontId="11" fillId="0" borderId="0" xfId="11" applyFont="1" applyFill="1" applyBorder="1" applyAlignment="1">
      <alignment horizontal="center" vertical="center"/>
    </xf>
    <xf numFmtId="167" fontId="11" fillId="0" borderId="0" xfId="11" applyNumberFormat="1" applyFont="1" applyFill="1" applyBorder="1" applyAlignment="1">
      <alignment horizontal="right" vertical="center"/>
    </xf>
    <xf numFmtId="167" fontId="11" fillId="0" borderId="0" xfId="0" applyNumberFormat="1" applyFont="1" applyFill="1" applyAlignment="1">
      <alignment horizontal="right" vertical="center"/>
    </xf>
    <xf numFmtId="167" fontId="11" fillId="0" borderId="0" xfId="0" applyNumberFormat="1" applyFont="1" applyFill="1" applyBorder="1" applyAlignment="1">
      <alignment horizontal="right" vertical="center"/>
    </xf>
    <xf numFmtId="3" fontId="11" fillId="0" borderId="0" xfId="11" applyNumberFormat="1" applyFont="1" applyFill="1" applyBorder="1" applyAlignment="1">
      <alignment horizontal="center" vertical="center"/>
    </xf>
    <xf numFmtId="0" fontId="11" fillId="0" borderId="0" xfId="11" quotePrefix="1" applyFont="1" applyFill="1" applyBorder="1" applyAlignment="1">
      <alignment vertical="center"/>
    </xf>
    <xf numFmtId="167" fontId="11" fillId="0" borderId="1" xfId="0" applyNumberFormat="1" applyFont="1" applyFill="1" applyBorder="1" applyAlignment="1">
      <alignment horizontal="right" vertical="center"/>
    </xf>
    <xf numFmtId="167" fontId="11" fillId="0" borderId="1" xfId="11" applyNumberFormat="1" applyFont="1" applyFill="1" applyBorder="1" applyAlignment="1">
      <alignment horizontal="right" vertical="center"/>
    </xf>
    <xf numFmtId="167" fontId="11" fillId="0" borderId="0" xfId="11" applyNumberFormat="1" applyFont="1" applyFill="1" applyBorder="1" applyAlignment="1">
      <alignment vertical="center"/>
    </xf>
    <xf numFmtId="167" fontId="11" fillId="0" borderId="2" xfId="11" applyNumberFormat="1" applyFont="1" applyFill="1" applyBorder="1" applyAlignment="1">
      <alignment horizontal="right" vertical="center"/>
    </xf>
    <xf numFmtId="167" fontId="11" fillId="0" borderId="1" xfId="11" applyNumberFormat="1" applyFont="1" applyFill="1" applyBorder="1" applyAlignment="1">
      <alignment vertical="center"/>
    </xf>
    <xf numFmtId="166" fontId="7" fillId="0" borderId="0" xfId="1" applyNumberFormat="1" applyFont="1" applyFill="1" applyBorder="1" applyAlignment="1">
      <alignment horizontal="right" vertical="center"/>
    </xf>
    <xf numFmtId="166" fontId="7" fillId="0" borderId="0" xfId="11" applyNumberFormat="1" applyFont="1" applyFill="1" applyBorder="1" applyAlignment="1">
      <alignment vertical="center"/>
    </xf>
    <xf numFmtId="167" fontId="11" fillId="2" borderId="0" xfId="11" applyNumberFormat="1" applyFont="1" applyFill="1" applyBorder="1" applyAlignment="1">
      <alignment horizontal="right" vertical="center"/>
    </xf>
    <xf numFmtId="167" fontId="11" fillId="2" borderId="0" xfId="0" applyNumberFormat="1" applyFont="1" applyFill="1" applyAlignment="1">
      <alignment horizontal="right" vertical="center"/>
    </xf>
    <xf numFmtId="167" fontId="11" fillId="2" borderId="1" xfId="0" applyNumberFormat="1" applyFont="1" applyFill="1" applyBorder="1" applyAlignment="1">
      <alignment horizontal="right" vertical="center"/>
    </xf>
    <xf numFmtId="167" fontId="11" fillId="2" borderId="1" xfId="11" applyNumberFormat="1" applyFont="1" applyFill="1" applyBorder="1" applyAlignment="1">
      <alignment horizontal="right" vertical="center"/>
    </xf>
    <xf numFmtId="167" fontId="11" fillId="2" borderId="2" xfId="11" applyNumberFormat="1" applyFont="1" applyFill="1" applyBorder="1" applyAlignment="1">
      <alignment horizontal="right" vertical="center"/>
    </xf>
    <xf numFmtId="167" fontId="11" fillId="2" borderId="1" xfId="11" applyNumberFormat="1" applyFont="1" applyFill="1" applyBorder="1" applyAlignment="1">
      <alignment vertical="center"/>
    </xf>
    <xf numFmtId="167" fontId="11" fillId="2" borderId="0" xfId="11" applyNumberFormat="1" applyFont="1" applyFill="1" applyBorder="1" applyAlignment="1">
      <alignment vertical="center"/>
    </xf>
    <xf numFmtId="0" fontId="11" fillId="2" borderId="0" xfId="11" applyFont="1" applyFill="1" applyBorder="1" applyAlignment="1">
      <alignment vertical="center"/>
    </xf>
    <xf numFmtId="167" fontId="8" fillId="2" borderId="0" xfId="11" applyNumberFormat="1" applyFont="1" applyFill="1" applyBorder="1" applyAlignment="1">
      <alignment horizontal="right" vertical="center"/>
    </xf>
    <xf numFmtId="167" fontId="7" fillId="2" borderId="0" xfId="11" applyNumberFormat="1" applyFont="1" applyFill="1" applyBorder="1" applyAlignment="1">
      <alignment horizontal="right" vertical="center"/>
    </xf>
    <xf numFmtId="167" fontId="7" fillId="2" borderId="1" xfId="11" applyNumberFormat="1" applyFont="1" applyFill="1" applyBorder="1" applyAlignment="1">
      <alignment horizontal="right" vertical="center"/>
    </xf>
    <xf numFmtId="167" fontId="7" fillId="2" borderId="0" xfId="0" applyNumberFormat="1" applyFont="1" applyFill="1" applyBorder="1" applyAlignment="1">
      <alignment horizontal="right" vertical="center"/>
    </xf>
    <xf numFmtId="167" fontId="7" fillId="2" borderId="1" xfId="11" applyNumberFormat="1" applyFont="1" applyFill="1" applyBorder="1" applyAlignment="1">
      <alignment vertical="center"/>
    </xf>
    <xf numFmtId="167" fontId="7" fillId="2" borderId="2" xfId="11" applyNumberFormat="1" applyFont="1" applyFill="1" applyBorder="1" applyAlignment="1">
      <alignment horizontal="right" vertical="center"/>
    </xf>
    <xf numFmtId="166" fontId="7" fillId="2" borderId="0" xfId="1" applyNumberFormat="1" applyFont="1" applyFill="1" applyBorder="1" applyAlignment="1">
      <alignment horizontal="right" vertical="center"/>
    </xf>
    <xf numFmtId="167" fontId="7" fillId="2" borderId="3" xfId="0" applyNumberFormat="1" applyFont="1" applyFill="1" applyBorder="1" applyAlignment="1">
      <alignment horizontal="right" vertical="center"/>
    </xf>
    <xf numFmtId="167" fontId="7" fillId="2" borderId="3" xfId="11" applyNumberFormat="1" applyFont="1" applyFill="1" applyBorder="1" applyAlignment="1">
      <alignment horizontal="right" vertical="center"/>
    </xf>
    <xf numFmtId="167" fontId="7" fillId="2" borderId="3" xfId="11" applyNumberFormat="1" applyFont="1" applyFill="1" applyBorder="1" applyAlignment="1">
      <alignment vertical="center"/>
    </xf>
    <xf numFmtId="167" fontId="7" fillId="0" borderId="1" xfId="5" applyNumberFormat="1" applyFont="1" applyFill="1" applyBorder="1" applyAlignment="1">
      <alignment horizontal="right" vertical="center"/>
    </xf>
    <xf numFmtId="167" fontId="7" fillId="0" borderId="0" xfId="5" applyNumberFormat="1" applyFont="1" applyFill="1" applyAlignment="1">
      <alignment horizontal="right" vertical="center"/>
    </xf>
    <xf numFmtId="167" fontId="7" fillId="2" borderId="1" xfId="5" applyNumberFormat="1" applyFont="1" applyFill="1" applyBorder="1" applyAlignment="1">
      <alignment horizontal="right" vertical="center"/>
    </xf>
    <xf numFmtId="167" fontId="7" fillId="0" borderId="0" xfId="5" applyNumberFormat="1" applyFont="1" applyFill="1" applyBorder="1" applyAlignment="1">
      <alignment horizontal="right" vertical="center"/>
    </xf>
    <xf numFmtId="167" fontId="7" fillId="2" borderId="0" xfId="5" applyNumberFormat="1" applyFont="1" applyFill="1" applyBorder="1" applyAlignment="1">
      <alignment horizontal="right" vertical="center"/>
    </xf>
    <xf numFmtId="167" fontId="7" fillId="0" borderId="3" xfId="5" applyNumberFormat="1" applyFont="1" applyFill="1" applyBorder="1" applyAlignment="1">
      <alignment horizontal="right" vertical="center"/>
    </xf>
    <xf numFmtId="167" fontId="7" fillId="2" borderId="3" xfId="5" applyNumberFormat="1" applyFont="1" applyFill="1" applyBorder="1" applyAlignment="1">
      <alignment horizontal="right" vertical="center"/>
    </xf>
    <xf numFmtId="165" fontId="10" fillId="0" borderId="0" xfId="7" applyNumberFormat="1" applyFont="1" applyFill="1" applyBorder="1" applyAlignment="1">
      <alignment horizontal="left" vertical="center"/>
    </xf>
    <xf numFmtId="165" fontId="11" fillId="0" borderId="0" xfId="7" applyNumberFormat="1" applyFont="1" applyFill="1" applyBorder="1" applyAlignment="1">
      <alignment horizontal="center" vertical="center"/>
    </xf>
    <xf numFmtId="165" fontId="11" fillId="0" borderId="0" xfId="7" applyNumberFormat="1" applyFont="1" applyFill="1" applyBorder="1" applyAlignment="1">
      <alignment vertical="center"/>
    </xf>
    <xf numFmtId="165" fontId="11" fillId="0" borderId="0" xfId="7" applyNumberFormat="1" applyFont="1" applyFill="1" applyBorder="1" applyAlignment="1">
      <alignment horizontal="left" vertical="center"/>
    </xf>
    <xf numFmtId="165" fontId="10" fillId="0" borderId="0" xfId="7" applyNumberFormat="1" applyFont="1" applyFill="1" applyBorder="1" applyAlignment="1">
      <alignment horizontal="center" vertical="center"/>
    </xf>
    <xf numFmtId="169" fontId="10" fillId="0" borderId="1" xfId="9" applyNumberFormat="1" applyFont="1" applyFill="1" applyBorder="1" applyAlignment="1">
      <alignment horizontal="right" vertical="center"/>
    </xf>
    <xf numFmtId="169" fontId="10" fillId="0" borderId="0" xfId="9" applyNumberFormat="1" applyFont="1" applyFill="1" applyBorder="1" applyAlignment="1">
      <alignment horizontal="right" vertical="center"/>
    </xf>
    <xf numFmtId="169" fontId="11" fillId="2" borderId="0" xfId="7" applyNumberFormat="1" applyFont="1" applyFill="1" applyBorder="1" applyAlignment="1">
      <alignment horizontal="right" vertical="center"/>
    </xf>
    <xf numFmtId="169" fontId="11" fillId="0" borderId="0" xfId="7" applyNumberFormat="1" applyFont="1" applyFill="1" applyBorder="1" applyAlignment="1">
      <alignment horizontal="right" vertical="center"/>
    </xf>
    <xf numFmtId="169" fontId="11" fillId="2" borderId="0" xfId="7" applyNumberFormat="1" applyFont="1" applyFill="1" applyAlignment="1">
      <alignment horizontal="right" vertical="center"/>
    </xf>
    <xf numFmtId="171" fontId="11" fillId="0" borderId="0" xfId="7" applyNumberFormat="1" applyFont="1" applyFill="1" applyAlignment="1">
      <alignment horizontal="right" vertical="center"/>
    </xf>
    <xf numFmtId="169" fontId="11" fillId="0" borderId="0" xfId="7" applyNumberFormat="1" applyFont="1" applyFill="1" applyAlignment="1">
      <alignment horizontal="right" vertical="center"/>
    </xf>
    <xf numFmtId="165" fontId="11" fillId="0" borderId="0" xfId="7" quotePrefix="1" applyNumberFormat="1" applyFont="1" applyFill="1" applyBorder="1" applyAlignment="1">
      <alignment horizontal="left" vertical="center"/>
    </xf>
    <xf numFmtId="170" fontId="11" fillId="0" borderId="0" xfId="7" applyNumberFormat="1" applyFont="1" applyFill="1" applyBorder="1" applyAlignment="1">
      <alignment horizontal="center" vertical="center"/>
    </xf>
    <xf numFmtId="165" fontId="11" fillId="0" borderId="0" xfId="7" quotePrefix="1" applyNumberFormat="1" applyFont="1" applyFill="1" applyBorder="1" applyAlignment="1">
      <alignment horizontal="center" vertical="center"/>
    </xf>
    <xf numFmtId="169" fontId="11" fillId="2" borderId="3" xfId="7" applyNumberFormat="1" applyFont="1" applyFill="1" applyBorder="1" applyAlignment="1">
      <alignment horizontal="right" vertical="center"/>
    </xf>
    <xf numFmtId="169" fontId="11" fillId="0" borderId="1" xfId="7" applyNumberFormat="1" applyFont="1" applyFill="1" applyBorder="1" applyAlignment="1">
      <alignment horizontal="right" vertical="center"/>
    </xf>
    <xf numFmtId="165" fontId="11" fillId="2" borderId="0" xfId="7" applyNumberFormat="1" applyFont="1" applyFill="1" applyBorder="1" applyAlignment="1">
      <alignment vertical="center"/>
    </xf>
    <xf numFmtId="169" fontId="10" fillId="2" borderId="0" xfId="9" applyNumberFormat="1" applyFont="1" applyFill="1" applyBorder="1" applyAlignment="1">
      <alignment horizontal="right" vertical="center"/>
    </xf>
    <xf numFmtId="165" fontId="10" fillId="0" borderId="0" xfId="9" applyNumberFormat="1" applyFont="1" applyFill="1" applyBorder="1" applyAlignment="1">
      <alignment horizontal="left" vertical="center"/>
    </xf>
    <xf numFmtId="169" fontId="11" fillId="0" borderId="0" xfId="9" applyNumberFormat="1" applyFont="1" applyFill="1" applyBorder="1" applyAlignment="1">
      <alignment horizontal="right" vertical="center"/>
    </xf>
    <xf numFmtId="169" fontId="11" fillId="2" borderId="0" xfId="9" applyNumberFormat="1" applyFont="1" applyFill="1" applyBorder="1" applyAlignment="1">
      <alignment horizontal="right" vertical="center"/>
    </xf>
    <xf numFmtId="165" fontId="11" fillId="0" borderId="0" xfId="7" applyNumberFormat="1" applyFont="1" applyFill="1" applyBorder="1" applyAlignment="1">
      <alignment horizontal="right" vertical="center"/>
    </xf>
    <xf numFmtId="169" fontId="11" fillId="2" borderId="1" xfId="9" applyNumberFormat="1" applyFont="1" applyFill="1" applyBorder="1" applyAlignment="1">
      <alignment horizontal="right" vertical="center"/>
    </xf>
    <xf numFmtId="169" fontId="11" fillId="0" borderId="1" xfId="9" applyNumberFormat="1" applyFont="1" applyFill="1" applyBorder="1" applyAlignment="1">
      <alignment horizontal="right" vertical="center"/>
    </xf>
    <xf numFmtId="165" fontId="10" fillId="0" borderId="1" xfId="7" applyNumberFormat="1" applyFont="1" applyFill="1" applyBorder="1" applyAlignment="1">
      <alignment horizontal="center" vertical="center"/>
    </xf>
    <xf numFmtId="165" fontId="11" fillId="2" borderId="0" xfId="7" applyNumberFormat="1" applyFont="1" applyFill="1" applyBorder="1" applyAlignment="1">
      <alignment horizontal="right" vertical="center"/>
    </xf>
    <xf numFmtId="169" fontId="11" fillId="2" borderId="3" xfId="9" applyNumberFormat="1" applyFont="1" applyFill="1" applyBorder="1" applyAlignment="1">
      <alignment horizontal="right" vertical="center"/>
    </xf>
    <xf numFmtId="169" fontId="11" fillId="2" borderId="2" xfId="9" applyNumberFormat="1" applyFont="1" applyFill="1" applyBorder="1" applyAlignment="1">
      <alignment horizontal="right" vertical="center"/>
    </xf>
    <xf numFmtId="169" fontId="11" fillId="0" borderId="2" xfId="9" applyNumberFormat="1" applyFont="1" applyFill="1" applyBorder="1" applyAlignment="1">
      <alignment horizontal="right" vertical="center"/>
    </xf>
    <xf numFmtId="167" fontId="8" fillId="0" borderId="0" xfId="11" applyNumberFormat="1" applyFont="1" applyFill="1" applyBorder="1" applyAlignment="1">
      <alignment horizontal="right" vertical="center"/>
    </xf>
    <xf numFmtId="165" fontId="8" fillId="0" borderId="0" xfId="8" applyNumberFormat="1" applyFont="1" applyFill="1" applyBorder="1" applyAlignment="1">
      <alignment horizontal="left" vertical="center"/>
    </xf>
    <xf numFmtId="165" fontId="7" fillId="0" borderId="0" xfId="8" applyNumberFormat="1" applyFont="1" applyFill="1" applyBorder="1" applyAlignment="1">
      <alignment horizontal="center" vertical="center"/>
    </xf>
    <xf numFmtId="167" fontId="8" fillId="0" borderId="0" xfId="8" applyNumberFormat="1" applyFont="1" applyFill="1" applyBorder="1" applyAlignment="1">
      <alignment horizontal="left" vertical="center"/>
    </xf>
    <xf numFmtId="167" fontId="7" fillId="0" borderId="0" xfId="8" applyNumberFormat="1" applyFont="1" applyFill="1" applyBorder="1" applyAlignment="1">
      <alignment horizontal="center" vertical="center"/>
    </xf>
    <xf numFmtId="167" fontId="7" fillId="0" borderId="0" xfId="8" applyNumberFormat="1" applyFont="1" applyFill="1" applyBorder="1" applyAlignment="1">
      <alignment horizontal="left" vertical="center"/>
    </xf>
    <xf numFmtId="167" fontId="7" fillId="0" borderId="0" xfId="8" applyNumberFormat="1" applyFont="1" applyFill="1" applyBorder="1" applyAlignment="1">
      <alignment horizontal="right" vertical="center"/>
    </xf>
    <xf numFmtId="165" fontId="7" fillId="0" borderId="0" xfId="8" applyNumberFormat="1" applyFont="1" applyFill="1" applyBorder="1" applyAlignment="1">
      <alignment vertical="center"/>
    </xf>
    <xf numFmtId="165" fontId="8" fillId="0" borderId="3" xfId="14" applyNumberFormat="1" applyFont="1" applyFill="1" applyBorder="1" applyAlignment="1">
      <alignment horizontal="left" vertical="center"/>
    </xf>
    <xf numFmtId="165" fontId="8" fillId="0" borderId="3" xfId="8" applyNumberFormat="1" applyFont="1" applyFill="1" applyBorder="1" applyAlignment="1">
      <alignment horizontal="left" vertical="center"/>
    </xf>
    <xf numFmtId="165" fontId="7" fillId="0" borderId="3" xfId="8" applyNumberFormat="1" applyFont="1" applyFill="1" applyBorder="1" applyAlignment="1">
      <alignment horizontal="center" vertical="center"/>
    </xf>
    <xf numFmtId="167" fontId="8" fillId="0" borderId="3" xfId="8" applyNumberFormat="1" applyFont="1" applyFill="1" applyBorder="1" applyAlignment="1">
      <alignment horizontal="left" vertical="center"/>
    </xf>
    <xf numFmtId="167" fontId="7" fillId="0" borderId="3" xfId="8" applyNumberFormat="1" applyFont="1" applyFill="1" applyBorder="1" applyAlignment="1">
      <alignment horizontal="center" vertical="center"/>
    </xf>
    <xf numFmtId="167" fontId="7" fillId="0" borderId="3" xfId="8" applyNumberFormat="1" applyFont="1" applyFill="1" applyBorder="1" applyAlignment="1">
      <alignment horizontal="left" vertical="center"/>
    </xf>
    <xf numFmtId="167" fontId="7" fillId="0" borderId="3" xfId="8" applyNumberFormat="1" applyFont="1" applyFill="1" applyBorder="1" applyAlignment="1">
      <alignment horizontal="right" vertical="center"/>
    </xf>
    <xf numFmtId="165" fontId="7" fillId="0" borderId="0" xfId="8" applyNumberFormat="1" applyFont="1" applyFill="1" applyBorder="1" applyAlignment="1">
      <alignment horizontal="left" vertical="center"/>
    </xf>
    <xf numFmtId="169" fontId="7" fillId="0" borderId="0" xfId="8" applyNumberFormat="1" applyFont="1" applyFill="1" applyBorder="1" applyAlignment="1">
      <alignment horizontal="center" vertical="center"/>
    </xf>
    <xf numFmtId="167" fontId="8" fillId="0" borderId="0" xfId="8" applyNumberFormat="1" applyFont="1" applyFill="1" applyBorder="1" applyAlignment="1">
      <alignment horizontal="right" vertical="center"/>
    </xf>
    <xf numFmtId="165" fontId="8" fillId="0" borderId="0" xfId="8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horizontal="right" vertical="center"/>
    </xf>
    <xf numFmtId="167" fontId="7" fillId="0" borderId="0" xfId="8" applyNumberFormat="1" applyFont="1" applyFill="1" applyBorder="1" applyAlignment="1">
      <alignment vertical="center"/>
    </xf>
    <xf numFmtId="167" fontId="8" fillId="0" borderId="3" xfId="3" applyNumberFormat="1" applyFont="1" applyFill="1" applyBorder="1" applyAlignment="1">
      <alignment horizontal="center" vertical="center" wrapText="1"/>
    </xf>
    <xf numFmtId="167" fontId="8" fillId="0" borderId="3" xfId="3" applyNumberFormat="1" applyFont="1" applyFill="1" applyBorder="1" applyAlignment="1">
      <alignment horizontal="right" vertical="center" wrapText="1"/>
    </xf>
    <xf numFmtId="167" fontId="8" fillId="0" borderId="0" xfId="3" applyNumberFormat="1" applyFont="1" applyFill="1" applyBorder="1" applyAlignment="1">
      <alignment horizontal="right" vertical="center" wrapText="1"/>
    </xf>
    <xf numFmtId="167" fontId="7" fillId="2" borderId="0" xfId="8" applyNumberFormat="1" applyFont="1" applyFill="1" applyBorder="1" applyAlignment="1">
      <alignment horizontal="right" vertical="center"/>
    </xf>
    <xf numFmtId="167" fontId="7" fillId="2" borderId="1" xfId="8" applyNumberFormat="1" applyFont="1" applyFill="1" applyBorder="1" applyAlignment="1">
      <alignment horizontal="right" vertical="center"/>
    </xf>
    <xf numFmtId="0" fontId="7" fillId="0" borderId="0" xfId="13" applyFont="1" applyFill="1" applyBorder="1" applyAlignment="1">
      <alignment vertical="center"/>
    </xf>
    <xf numFmtId="170" fontId="7" fillId="0" borderId="0" xfId="8" applyNumberFormat="1" applyFont="1" applyFill="1" applyBorder="1" applyAlignment="1">
      <alignment horizontal="center" vertical="center"/>
    </xf>
    <xf numFmtId="0" fontId="8" fillId="0" borderId="0" xfId="13" applyFont="1" applyFill="1" applyBorder="1" applyAlignment="1">
      <alignment vertical="center"/>
    </xf>
    <xf numFmtId="167" fontId="7" fillId="2" borderId="2" xfId="8" applyNumberFormat="1" applyFont="1" applyFill="1" applyBorder="1" applyAlignment="1">
      <alignment horizontal="right" vertical="center"/>
    </xf>
    <xf numFmtId="165" fontId="7" fillId="0" borderId="3" xfId="8" applyNumberFormat="1" applyFont="1" applyFill="1" applyBorder="1" applyAlignment="1">
      <alignment horizontal="left" vertical="center"/>
    </xf>
    <xf numFmtId="167" fontId="7" fillId="0" borderId="3" xfId="8" applyNumberFormat="1" applyFont="1" applyFill="1" applyBorder="1" applyAlignment="1">
      <alignment vertical="center"/>
    </xf>
    <xf numFmtId="167" fontId="7" fillId="0" borderId="1" xfId="8" applyNumberFormat="1" applyFont="1" applyFill="1" applyBorder="1" applyAlignment="1">
      <alignment horizontal="right" vertical="center"/>
    </xf>
    <xf numFmtId="167" fontId="7" fillId="0" borderId="2" xfId="8" applyNumberFormat="1" applyFont="1" applyFill="1" applyBorder="1" applyAlignment="1">
      <alignment horizontal="right" vertical="center"/>
    </xf>
    <xf numFmtId="165" fontId="7" fillId="0" borderId="0" xfId="8" applyNumberFormat="1" applyFont="1" applyFill="1" applyBorder="1" applyAlignment="1">
      <alignment horizontal="right" vertical="center"/>
    </xf>
    <xf numFmtId="165" fontId="7" fillId="0" borderId="3" xfId="8" applyNumberFormat="1" applyFont="1" applyFill="1" applyBorder="1" applyAlignment="1">
      <alignment horizontal="right" vertical="center"/>
    </xf>
    <xf numFmtId="169" fontId="7" fillId="0" borderId="0" xfId="8" applyNumberFormat="1" applyFont="1" applyFill="1" applyBorder="1" applyAlignment="1">
      <alignment horizontal="right" vertical="center"/>
    </xf>
    <xf numFmtId="169" fontId="8" fillId="0" borderId="0" xfId="8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right" vertical="center"/>
    </xf>
    <xf numFmtId="169" fontId="8" fillId="0" borderId="3" xfId="3" applyNumberFormat="1" applyFont="1" applyFill="1" applyBorder="1" applyAlignment="1">
      <alignment horizontal="right" vertical="center" wrapText="1"/>
    </xf>
    <xf numFmtId="169" fontId="8" fillId="0" borderId="0" xfId="3" applyNumberFormat="1" applyFont="1" applyFill="1" applyBorder="1" applyAlignment="1">
      <alignment horizontal="right" vertical="center" wrapText="1"/>
    </xf>
    <xf numFmtId="3" fontId="7" fillId="0" borderId="0" xfId="8" applyNumberFormat="1" applyFont="1" applyFill="1" applyBorder="1" applyAlignment="1">
      <alignment horizontal="right" vertical="center"/>
    </xf>
    <xf numFmtId="169" fontId="7" fillId="2" borderId="0" xfId="8" applyNumberFormat="1" applyFont="1" applyFill="1" applyBorder="1" applyAlignment="1">
      <alignment horizontal="right" vertical="center"/>
    </xf>
    <xf numFmtId="169" fontId="7" fillId="2" borderId="1" xfId="8" applyNumberFormat="1" applyFont="1" applyFill="1" applyBorder="1" applyAlignment="1">
      <alignment horizontal="right" vertical="center"/>
    </xf>
    <xf numFmtId="165" fontId="7" fillId="0" borderId="3" xfId="8" applyNumberFormat="1" applyFont="1" applyFill="1" applyBorder="1" applyAlignment="1">
      <alignment vertical="center"/>
    </xf>
    <xf numFmtId="0" fontId="7" fillId="0" borderId="0" xfId="11" applyFont="1" applyFill="1" applyBorder="1" applyAlignment="1">
      <alignment vertical="center"/>
    </xf>
    <xf numFmtId="0" fontId="7" fillId="0" borderId="1" xfId="11" applyFont="1" applyFill="1" applyBorder="1" applyAlignment="1">
      <alignment horizontal="left" vertical="center"/>
    </xf>
    <xf numFmtId="0" fontId="7" fillId="0" borderId="0" xfId="11" applyFont="1" applyFill="1" applyBorder="1" applyAlignment="1">
      <alignment vertical="center"/>
    </xf>
    <xf numFmtId="0" fontId="7" fillId="0" borderId="0" xfId="11" applyFont="1" applyFill="1" applyBorder="1" applyAlignment="1">
      <alignment vertical="center"/>
    </xf>
    <xf numFmtId="169" fontId="7" fillId="0" borderId="1" xfId="8" applyNumberFormat="1" applyFont="1" applyFill="1" applyBorder="1" applyAlignment="1">
      <alignment horizontal="right" vertical="center"/>
    </xf>
    <xf numFmtId="0" fontId="7" fillId="0" borderId="0" xfId="11" applyFont="1" applyFill="1" applyBorder="1" applyAlignment="1">
      <alignment vertical="center"/>
    </xf>
    <xf numFmtId="0" fontId="7" fillId="0" borderId="1" xfId="11" applyFont="1" applyFill="1" applyBorder="1" applyAlignment="1">
      <alignment horizontal="left" vertical="center"/>
    </xf>
    <xf numFmtId="167" fontId="10" fillId="0" borderId="0" xfId="11" applyNumberFormat="1" applyFont="1" applyFill="1" applyBorder="1" applyAlignment="1">
      <alignment horizontal="right" vertical="center"/>
    </xf>
    <xf numFmtId="0" fontId="10" fillId="0" borderId="1" xfId="11" applyFont="1" applyFill="1" applyBorder="1" applyAlignment="1">
      <alignment horizontal="right" vertical="center"/>
    </xf>
    <xf numFmtId="0" fontId="7" fillId="0" borderId="0" xfId="11" applyFont="1" applyFill="1" applyBorder="1" applyAlignment="1">
      <alignment vertical="center"/>
    </xf>
    <xf numFmtId="167" fontId="8" fillId="0" borderId="0" xfId="11" applyNumberFormat="1" applyFont="1" applyFill="1" applyBorder="1" applyAlignment="1">
      <alignment horizontal="right" vertical="center"/>
    </xf>
    <xf numFmtId="0" fontId="8" fillId="0" borderId="1" xfId="11" applyFont="1" applyFill="1" applyBorder="1" applyAlignment="1">
      <alignment horizontal="right" vertical="center"/>
    </xf>
    <xf numFmtId="167" fontId="8" fillId="0" borderId="3" xfId="8" applyNumberFormat="1" applyFont="1" applyFill="1" applyBorder="1" applyAlignment="1">
      <alignment horizontal="right" vertical="center"/>
    </xf>
    <xf numFmtId="167" fontId="8" fillId="0" borderId="4" xfId="0" applyNumberFormat="1" applyFont="1" applyFill="1" applyBorder="1" applyAlignment="1">
      <alignment horizontal="center" vertical="center"/>
    </xf>
    <xf numFmtId="169" fontId="8" fillId="0" borderId="3" xfId="8" applyNumberFormat="1" applyFont="1" applyFill="1" applyBorder="1" applyAlignment="1">
      <alignment horizontal="right" vertical="center"/>
    </xf>
    <xf numFmtId="0" fontId="8" fillId="0" borderId="4" xfId="0" applyFont="1" applyFill="1" applyBorder="1" applyAlignment="1">
      <alignment horizontal="center" vertical="center"/>
    </xf>
    <xf numFmtId="165" fontId="7" fillId="0" borderId="1" xfId="7" applyNumberFormat="1" applyFont="1" applyFill="1" applyBorder="1" applyAlignment="1">
      <alignment horizontal="left" vertical="center" shrinkToFit="1"/>
    </xf>
  </cellXfs>
  <cellStyles count="16">
    <cellStyle name="Comma" xfId="1" builtinId="3"/>
    <cellStyle name="Comma 12 2 2" xfId="2" xr:uid="{00000000-0005-0000-0000-000001000000}"/>
    <cellStyle name="Comma 12 2 2 2" xfId="3" xr:uid="{00000000-0005-0000-0000-000002000000}"/>
    <cellStyle name="Comma_Book4" xfId="4" xr:uid="{00000000-0005-0000-0000-000003000000}"/>
    <cellStyle name="Normal" xfId="0" builtinId="0"/>
    <cellStyle name="Normal 10" xfId="5" xr:uid="{00000000-0005-0000-0000-000005000000}"/>
    <cellStyle name="Normal 10 4" xfId="6" xr:uid="{00000000-0005-0000-0000-000006000000}"/>
    <cellStyle name="Normal 2" xfId="7" xr:uid="{00000000-0005-0000-0000-000007000000}"/>
    <cellStyle name="Normal 2 13" xfId="8" xr:uid="{00000000-0005-0000-0000-000008000000}"/>
    <cellStyle name="Normal 3" xfId="9" xr:uid="{00000000-0005-0000-0000-000009000000}"/>
    <cellStyle name="Normal 4" xfId="10" xr:uid="{00000000-0005-0000-0000-00000A000000}"/>
    <cellStyle name="Normal_Book4" xfId="11" xr:uid="{00000000-0005-0000-0000-00000B000000}"/>
    <cellStyle name="Normal_EGCO_June10 TE" xfId="12" xr:uid="{00000000-0005-0000-0000-00000C000000}"/>
    <cellStyle name="Normal_KEGCO_2002" xfId="13" xr:uid="{00000000-0005-0000-0000-00000D000000}"/>
    <cellStyle name="Normal_Sheet7 2" xfId="14" xr:uid="{00000000-0005-0000-0000-00000E000000}"/>
    <cellStyle name="Normal_SUD_Uni-Charm 31.03.09 (Stat)_Book4" xfId="15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8"/>
  <sheetViews>
    <sheetView topLeftCell="A91" zoomScale="96" zoomScaleNormal="96" zoomScaleSheetLayoutView="100" workbookViewId="0">
      <selection activeCell="A26" sqref="A26:XFD26"/>
    </sheetView>
  </sheetViews>
  <sheetFormatPr defaultRowHeight="16.5" customHeight="1" x14ac:dyDescent="0.5"/>
  <cols>
    <col min="1" max="4" width="1.7109375" style="11" customWidth="1"/>
    <col min="5" max="5" width="3.5703125" style="11" customWidth="1"/>
    <col min="6" max="6" width="30.5703125" style="23" customWidth="1"/>
    <col min="7" max="7" width="5.7109375" style="12" customWidth="1"/>
    <col min="8" max="8" width="0.7109375" style="12" customWidth="1"/>
    <col min="9" max="9" width="12.140625" style="13" customWidth="1"/>
    <col min="10" max="10" width="0.7109375" style="13" customWidth="1"/>
    <col min="11" max="11" width="12.140625" style="13" customWidth="1"/>
    <col min="12" max="12" width="0.7109375" style="13" customWidth="1"/>
    <col min="13" max="13" width="12.140625" style="13" customWidth="1"/>
    <col min="14" max="14" width="0.7109375" style="13" customWidth="1"/>
    <col min="15" max="15" width="12.140625" style="13" customWidth="1"/>
    <col min="16" max="16" width="16.140625" style="14" customWidth="1"/>
    <col min="17" max="17" width="9.85546875" style="11" bestFit="1" customWidth="1"/>
    <col min="18" max="16384" width="9.140625" style="11"/>
  </cols>
  <sheetData>
    <row r="1" spans="1:16" s="2" customFormat="1" ht="16.5" customHeight="1" x14ac:dyDescent="0.5">
      <c r="A1" s="2" t="s">
        <v>74</v>
      </c>
      <c r="F1" s="3"/>
      <c r="G1" s="4"/>
      <c r="H1" s="4"/>
      <c r="I1" s="5"/>
      <c r="J1" s="5"/>
      <c r="K1" s="5"/>
      <c r="L1" s="5"/>
      <c r="M1" s="5"/>
      <c r="N1" s="5"/>
      <c r="O1" s="5"/>
      <c r="P1" s="6"/>
    </row>
    <row r="2" spans="1:16" s="2" customFormat="1" ht="16.5" customHeight="1" x14ac:dyDescent="0.5">
      <c r="A2" s="2" t="s">
        <v>1</v>
      </c>
      <c r="F2" s="3"/>
      <c r="G2" s="4"/>
      <c r="H2" s="4"/>
      <c r="I2" s="5"/>
      <c r="J2" s="5"/>
      <c r="K2" s="5"/>
      <c r="L2" s="5"/>
      <c r="M2" s="5"/>
      <c r="N2" s="5"/>
      <c r="O2" s="5"/>
      <c r="P2" s="6"/>
    </row>
    <row r="3" spans="1:16" s="2" customFormat="1" ht="16.5" customHeight="1" x14ac:dyDescent="0.5">
      <c r="A3" s="7" t="s">
        <v>131</v>
      </c>
      <c r="B3" s="7"/>
      <c r="C3" s="7"/>
      <c r="D3" s="7"/>
      <c r="E3" s="7"/>
      <c r="F3" s="7"/>
      <c r="G3" s="8"/>
      <c r="H3" s="8"/>
      <c r="I3" s="9"/>
      <c r="J3" s="9"/>
      <c r="K3" s="9"/>
      <c r="L3" s="9"/>
      <c r="M3" s="9"/>
      <c r="N3" s="9"/>
      <c r="O3" s="9"/>
      <c r="P3" s="6"/>
    </row>
    <row r="4" spans="1:16" s="2" customFormat="1" ht="16.5" customHeight="1" x14ac:dyDescent="0.5">
      <c r="G4" s="4"/>
      <c r="H4" s="4"/>
      <c r="I4" s="5"/>
      <c r="J4" s="5"/>
      <c r="K4" s="5"/>
      <c r="L4" s="5"/>
      <c r="M4" s="5"/>
      <c r="N4" s="5"/>
      <c r="O4" s="5"/>
      <c r="P4" s="6"/>
    </row>
    <row r="5" spans="1:16" s="2" customFormat="1" ht="16.5" customHeight="1" x14ac:dyDescent="0.5">
      <c r="G5" s="4"/>
      <c r="H5" s="4"/>
      <c r="I5" s="5"/>
      <c r="J5" s="5"/>
      <c r="K5" s="5"/>
      <c r="L5" s="5"/>
      <c r="M5" s="5"/>
      <c r="N5" s="5"/>
      <c r="O5" s="5"/>
      <c r="P5" s="6"/>
    </row>
    <row r="6" spans="1:16" s="2" customFormat="1" ht="16.5" customHeight="1" x14ac:dyDescent="0.5">
      <c r="A6" s="43"/>
      <c r="B6" s="43"/>
      <c r="C6" s="43"/>
      <c r="D6" s="43"/>
      <c r="E6" s="43"/>
      <c r="F6" s="44"/>
      <c r="G6" s="45"/>
      <c r="H6" s="45"/>
      <c r="I6" s="173" t="s">
        <v>84</v>
      </c>
      <c r="J6" s="173"/>
      <c r="K6" s="173"/>
      <c r="L6" s="46"/>
      <c r="M6" s="173" t="s">
        <v>85</v>
      </c>
      <c r="N6" s="173"/>
      <c r="O6" s="173"/>
      <c r="P6" s="6"/>
    </row>
    <row r="7" spans="1:16" s="2" customFormat="1" ht="16.5" customHeight="1" x14ac:dyDescent="0.5">
      <c r="A7" s="43"/>
      <c r="B7" s="43"/>
      <c r="C7" s="43"/>
      <c r="D7" s="43"/>
      <c r="E7" s="43"/>
      <c r="F7" s="44"/>
      <c r="G7" s="45"/>
      <c r="H7" s="45"/>
      <c r="I7" s="174" t="s">
        <v>97</v>
      </c>
      <c r="J7" s="174"/>
      <c r="K7" s="174"/>
      <c r="L7" s="46"/>
      <c r="M7" s="174" t="s">
        <v>97</v>
      </c>
      <c r="N7" s="174"/>
      <c r="O7" s="174"/>
      <c r="P7" s="6"/>
    </row>
    <row r="8" spans="1:16" s="2" customFormat="1" ht="16.5" customHeight="1" x14ac:dyDescent="0.5">
      <c r="A8" s="43"/>
      <c r="B8" s="43"/>
      <c r="C8" s="43"/>
      <c r="D8" s="43"/>
      <c r="E8" s="43"/>
      <c r="F8" s="44"/>
      <c r="G8" s="45"/>
      <c r="H8" s="45"/>
      <c r="I8" s="46" t="s">
        <v>5</v>
      </c>
      <c r="J8" s="46"/>
      <c r="K8" s="46" t="s">
        <v>6</v>
      </c>
      <c r="L8" s="46"/>
      <c r="M8" s="46" t="s">
        <v>5</v>
      </c>
      <c r="N8" s="46"/>
      <c r="O8" s="46" t="s">
        <v>6</v>
      </c>
      <c r="P8" s="6"/>
    </row>
    <row r="9" spans="1:16" s="2" customFormat="1" ht="16.5" customHeight="1" x14ac:dyDescent="0.5">
      <c r="A9" s="43"/>
      <c r="B9" s="43"/>
      <c r="C9" s="43"/>
      <c r="D9" s="43"/>
      <c r="E9" s="43"/>
      <c r="F9" s="44"/>
      <c r="G9" s="45"/>
      <c r="H9" s="45"/>
      <c r="I9" s="47" t="s">
        <v>129</v>
      </c>
      <c r="J9" s="47"/>
      <c r="K9" s="48" t="s">
        <v>15</v>
      </c>
      <c r="L9" s="46"/>
      <c r="M9" s="47" t="s">
        <v>129</v>
      </c>
      <c r="N9" s="47"/>
      <c r="O9" s="48" t="s">
        <v>15</v>
      </c>
      <c r="P9" s="6"/>
    </row>
    <row r="10" spans="1:16" s="2" customFormat="1" ht="16.5" customHeight="1" x14ac:dyDescent="0.5">
      <c r="A10" s="43"/>
      <c r="B10" s="43"/>
      <c r="C10" s="43"/>
      <c r="D10" s="43"/>
      <c r="E10" s="43"/>
      <c r="F10" s="44"/>
      <c r="G10" s="45"/>
      <c r="H10" s="45"/>
      <c r="I10" s="49">
        <v>2020</v>
      </c>
      <c r="J10" s="49"/>
      <c r="K10" s="49">
        <v>2019</v>
      </c>
      <c r="L10" s="46"/>
      <c r="M10" s="49">
        <v>2020</v>
      </c>
      <c r="N10" s="49"/>
      <c r="O10" s="49">
        <v>2019</v>
      </c>
      <c r="P10" s="6"/>
    </row>
    <row r="11" spans="1:16" s="2" customFormat="1" ht="16.5" customHeight="1" x14ac:dyDescent="0.5">
      <c r="A11" s="43"/>
      <c r="B11" s="43"/>
      <c r="C11" s="43"/>
      <c r="D11" s="43"/>
      <c r="E11" s="43"/>
      <c r="F11" s="44"/>
      <c r="G11" s="50" t="s">
        <v>3</v>
      </c>
      <c r="H11" s="45"/>
      <c r="I11" s="51" t="s">
        <v>7</v>
      </c>
      <c r="J11" s="46"/>
      <c r="K11" s="51" t="s">
        <v>7</v>
      </c>
      <c r="L11" s="46"/>
      <c r="M11" s="51" t="s">
        <v>7</v>
      </c>
      <c r="N11" s="46"/>
      <c r="O11" s="51" t="s">
        <v>7</v>
      </c>
      <c r="P11" s="6"/>
    </row>
    <row r="12" spans="1:16" ht="16.5" customHeight="1" x14ac:dyDescent="0.5">
      <c r="A12" s="43" t="s">
        <v>2</v>
      </c>
      <c r="B12" s="52"/>
      <c r="C12" s="52"/>
      <c r="D12" s="52"/>
      <c r="E12" s="52"/>
      <c r="F12" s="52"/>
      <c r="G12" s="53"/>
      <c r="H12" s="53"/>
      <c r="I12" s="66"/>
      <c r="J12" s="54"/>
      <c r="K12" s="54"/>
      <c r="L12" s="54"/>
      <c r="M12" s="66"/>
      <c r="N12" s="54"/>
      <c r="O12" s="54"/>
    </row>
    <row r="13" spans="1:16" ht="16.5" customHeight="1" x14ac:dyDescent="0.5">
      <c r="A13" s="43"/>
      <c r="B13" s="52"/>
      <c r="C13" s="52"/>
      <c r="D13" s="52"/>
      <c r="E13" s="52"/>
      <c r="F13" s="52"/>
      <c r="G13" s="53"/>
      <c r="H13" s="53"/>
      <c r="I13" s="66"/>
      <c r="J13" s="54"/>
      <c r="K13" s="54"/>
      <c r="L13" s="54"/>
      <c r="M13" s="66"/>
      <c r="N13" s="54"/>
      <c r="O13" s="54"/>
    </row>
    <row r="14" spans="1:16" ht="16.5" customHeight="1" x14ac:dyDescent="0.5">
      <c r="A14" s="43" t="s">
        <v>4</v>
      </c>
      <c r="B14" s="52"/>
      <c r="C14" s="52"/>
      <c r="D14" s="52"/>
      <c r="E14" s="52"/>
      <c r="F14" s="52"/>
      <c r="G14" s="53"/>
      <c r="H14" s="53"/>
      <c r="I14" s="66"/>
      <c r="J14" s="54"/>
      <c r="K14" s="54"/>
      <c r="L14" s="54"/>
      <c r="M14" s="66"/>
      <c r="N14" s="54"/>
      <c r="O14" s="54"/>
    </row>
    <row r="15" spans="1:16" ht="16.5" customHeight="1" x14ac:dyDescent="0.5">
      <c r="A15" s="43"/>
      <c r="B15" s="52"/>
      <c r="C15" s="52"/>
      <c r="D15" s="52"/>
      <c r="E15" s="52"/>
      <c r="F15" s="52"/>
      <c r="G15" s="53"/>
      <c r="H15" s="53"/>
      <c r="I15" s="66"/>
      <c r="J15" s="54"/>
      <c r="K15" s="54"/>
      <c r="L15" s="54"/>
      <c r="M15" s="66"/>
      <c r="N15" s="54"/>
      <c r="O15" s="54"/>
    </row>
    <row r="16" spans="1:16" ht="16.5" customHeight="1" x14ac:dyDescent="0.5">
      <c r="A16" s="52" t="s">
        <v>8</v>
      </c>
      <c r="B16" s="52"/>
      <c r="C16" s="52"/>
      <c r="D16" s="52"/>
      <c r="E16" s="52"/>
      <c r="F16" s="52"/>
      <c r="G16" s="53"/>
      <c r="H16" s="53"/>
      <c r="I16" s="67">
        <v>74663608</v>
      </c>
      <c r="J16" s="56"/>
      <c r="K16" s="55">
        <v>287560458</v>
      </c>
      <c r="L16" s="55"/>
      <c r="M16" s="67">
        <v>74663608</v>
      </c>
      <c r="N16" s="56"/>
      <c r="O16" s="55">
        <v>287560458</v>
      </c>
    </row>
    <row r="17" spans="1:17" ht="16.5" customHeight="1" x14ac:dyDescent="0.5">
      <c r="A17" s="52" t="s">
        <v>98</v>
      </c>
      <c r="B17" s="52"/>
      <c r="C17" s="52"/>
      <c r="D17" s="52"/>
      <c r="E17" s="52"/>
      <c r="F17" s="52"/>
      <c r="G17" s="53">
        <v>10</v>
      </c>
      <c r="H17" s="53"/>
      <c r="I17" s="67">
        <v>415089588</v>
      </c>
      <c r="J17" s="56"/>
      <c r="K17" s="55">
        <v>405092912</v>
      </c>
      <c r="L17" s="55"/>
      <c r="M17" s="67">
        <v>415089588</v>
      </c>
      <c r="N17" s="56"/>
      <c r="O17" s="55">
        <v>405092912</v>
      </c>
    </row>
    <row r="18" spans="1:17" ht="16.5" customHeight="1" x14ac:dyDescent="0.5">
      <c r="A18" s="52" t="s">
        <v>119</v>
      </c>
      <c r="B18" s="52"/>
      <c r="C18" s="52"/>
      <c r="D18" s="52"/>
      <c r="E18" s="52"/>
      <c r="F18" s="52"/>
      <c r="G18" s="53"/>
      <c r="H18" s="53"/>
      <c r="I18" s="67">
        <v>295923219</v>
      </c>
      <c r="J18" s="56"/>
      <c r="K18" s="55">
        <v>215987094</v>
      </c>
      <c r="L18" s="55"/>
      <c r="M18" s="67">
        <v>295923219</v>
      </c>
      <c r="N18" s="56"/>
      <c r="O18" s="55">
        <v>215987094</v>
      </c>
    </row>
    <row r="19" spans="1:17" ht="16.5" customHeight="1" x14ac:dyDescent="0.5">
      <c r="A19" s="52" t="s">
        <v>67</v>
      </c>
      <c r="B19" s="52"/>
      <c r="C19" s="52"/>
      <c r="D19" s="52"/>
      <c r="E19" s="52"/>
      <c r="F19" s="52"/>
      <c r="G19" s="57"/>
      <c r="H19" s="57"/>
      <c r="I19" s="67">
        <v>1401002795</v>
      </c>
      <c r="J19" s="56"/>
      <c r="K19" s="55">
        <v>1371052739</v>
      </c>
      <c r="L19" s="55"/>
      <c r="M19" s="67">
        <v>1401002795</v>
      </c>
      <c r="N19" s="56"/>
      <c r="O19" s="55">
        <v>1371052739</v>
      </c>
    </row>
    <row r="20" spans="1:17" ht="16.5" customHeight="1" x14ac:dyDescent="0.5">
      <c r="A20" s="52" t="s">
        <v>102</v>
      </c>
      <c r="B20" s="52"/>
      <c r="C20" s="52"/>
      <c r="D20" s="52"/>
      <c r="E20" s="52"/>
      <c r="F20" s="58"/>
      <c r="G20" s="57"/>
      <c r="H20" s="57"/>
      <c r="I20" s="67">
        <v>15568932</v>
      </c>
      <c r="J20" s="56"/>
      <c r="K20" s="55">
        <v>21356074</v>
      </c>
      <c r="L20" s="55"/>
      <c r="M20" s="67">
        <v>15568932</v>
      </c>
      <c r="N20" s="56"/>
      <c r="O20" s="55">
        <v>21356074</v>
      </c>
      <c r="Q20" s="17"/>
    </row>
    <row r="21" spans="1:17" ht="16.5" customHeight="1" x14ac:dyDescent="0.5">
      <c r="A21" s="52" t="s">
        <v>9</v>
      </c>
      <c r="B21" s="52"/>
      <c r="C21" s="52"/>
      <c r="D21" s="52"/>
      <c r="E21" s="52"/>
      <c r="F21" s="52"/>
      <c r="G21" s="57"/>
      <c r="H21" s="57"/>
      <c r="I21" s="68">
        <v>178927858</v>
      </c>
      <c r="J21" s="56"/>
      <c r="K21" s="59">
        <v>179664071</v>
      </c>
      <c r="L21" s="55"/>
      <c r="M21" s="68">
        <v>178927858</v>
      </c>
      <c r="N21" s="56"/>
      <c r="O21" s="59">
        <v>179664071</v>
      </c>
      <c r="Q21" s="17"/>
    </row>
    <row r="22" spans="1:17" ht="16.5" customHeight="1" x14ac:dyDescent="0.5">
      <c r="A22" s="43"/>
      <c r="B22" s="52"/>
      <c r="C22" s="52"/>
      <c r="D22" s="52"/>
      <c r="E22" s="52"/>
      <c r="F22" s="52"/>
      <c r="G22" s="53"/>
      <c r="H22" s="53"/>
      <c r="I22" s="66"/>
      <c r="J22" s="54"/>
      <c r="K22" s="54"/>
      <c r="L22" s="54"/>
      <c r="M22" s="66"/>
      <c r="N22" s="54"/>
      <c r="O22" s="54"/>
    </row>
    <row r="23" spans="1:17" ht="16.5" customHeight="1" x14ac:dyDescent="0.5">
      <c r="A23" s="43" t="s">
        <v>10</v>
      </c>
      <c r="B23" s="52"/>
      <c r="C23" s="52"/>
      <c r="D23" s="52"/>
      <c r="E23" s="52"/>
      <c r="F23" s="52"/>
      <c r="G23" s="57"/>
      <c r="H23" s="57"/>
      <c r="I23" s="69">
        <f>SUM(I16:I22)</f>
        <v>2381176000</v>
      </c>
      <c r="J23" s="54"/>
      <c r="K23" s="60">
        <f>SUM(K16:K22)</f>
        <v>2480713348</v>
      </c>
      <c r="L23" s="61"/>
      <c r="M23" s="69">
        <f>SUM(M16:M22)</f>
        <v>2381176000</v>
      </c>
      <c r="N23" s="54"/>
      <c r="O23" s="60">
        <f>SUM(O16:O22)</f>
        <v>2480713348</v>
      </c>
    </row>
    <row r="24" spans="1:17" ht="16.5" customHeight="1" x14ac:dyDescent="0.5">
      <c r="A24" s="52"/>
      <c r="B24" s="52"/>
      <c r="C24" s="52"/>
      <c r="D24" s="52"/>
      <c r="E24" s="52"/>
      <c r="F24" s="52"/>
      <c r="G24" s="57"/>
      <c r="H24" s="57"/>
      <c r="I24" s="66"/>
      <c r="J24" s="54"/>
      <c r="K24" s="54"/>
      <c r="L24" s="61"/>
      <c r="M24" s="66"/>
      <c r="N24" s="54"/>
      <c r="O24" s="54"/>
    </row>
    <row r="25" spans="1:17" ht="16.5" customHeight="1" x14ac:dyDescent="0.5">
      <c r="A25" s="43" t="s">
        <v>11</v>
      </c>
      <c r="B25" s="52"/>
      <c r="C25" s="52"/>
      <c r="D25" s="52"/>
      <c r="E25" s="52"/>
      <c r="F25" s="52"/>
      <c r="G25" s="53"/>
      <c r="H25" s="53"/>
      <c r="I25" s="66"/>
      <c r="J25" s="54"/>
      <c r="K25" s="54"/>
      <c r="L25" s="61"/>
      <c r="M25" s="66"/>
      <c r="N25" s="54"/>
      <c r="O25" s="54"/>
    </row>
    <row r="26" spans="1:17" ht="16.5" customHeight="1" x14ac:dyDescent="0.5">
      <c r="A26" s="43"/>
      <c r="B26" s="52"/>
      <c r="C26" s="52"/>
      <c r="D26" s="52"/>
      <c r="E26" s="52"/>
      <c r="F26" s="52"/>
      <c r="G26" s="53"/>
      <c r="H26" s="53"/>
      <c r="I26" s="66"/>
      <c r="J26" s="54"/>
      <c r="K26" s="54"/>
      <c r="L26" s="54"/>
      <c r="M26" s="66"/>
      <c r="N26" s="54"/>
      <c r="O26" s="54"/>
    </row>
    <row r="27" spans="1:17" ht="16.5" customHeight="1" x14ac:dyDescent="0.5">
      <c r="A27" s="52" t="s">
        <v>166</v>
      </c>
      <c r="B27" s="52"/>
      <c r="C27" s="52"/>
      <c r="D27" s="52"/>
      <c r="E27" s="52"/>
      <c r="F27" s="52"/>
      <c r="G27" s="53"/>
      <c r="H27" s="53"/>
      <c r="I27" s="66">
        <v>50082000</v>
      </c>
      <c r="J27" s="54"/>
      <c r="K27" s="54">
        <v>102000</v>
      </c>
      <c r="L27" s="54"/>
      <c r="M27" s="66">
        <v>50082000</v>
      </c>
      <c r="N27" s="54"/>
      <c r="O27" s="54">
        <v>102000</v>
      </c>
    </row>
    <row r="28" spans="1:17" ht="16.5" customHeight="1" x14ac:dyDescent="0.5">
      <c r="A28" s="52" t="s">
        <v>117</v>
      </c>
      <c r="B28" s="52"/>
      <c r="C28" s="52"/>
      <c r="D28" s="52"/>
      <c r="E28" s="52"/>
      <c r="F28" s="52"/>
      <c r="G28" s="53"/>
      <c r="H28" s="53"/>
      <c r="I28" s="66">
        <v>260710090</v>
      </c>
      <c r="J28" s="54"/>
      <c r="K28" s="54">
        <v>181334763</v>
      </c>
      <c r="L28" s="54"/>
      <c r="M28" s="66">
        <v>260710090</v>
      </c>
      <c r="N28" s="54"/>
      <c r="O28" s="54">
        <v>181334763</v>
      </c>
    </row>
    <row r="29" spans="1:17" ht="16.5" customHeight="1" x14ac:dyDescent="0.5">
      <c r="A29" s="52" t="s">
        <v>113</v>
      </c>
      <c r="B29" s="52"/>
      <c r="C29" s="52"/>
      <c r="D29" s="52"/>
      <c r="E29" s="52"/>
      <c r="F29" s="52"/>
      <c r="G29" s="53">
        <v>11</v>
      </c>
      <c r="H29" s="53"/>
      <c r="I29" s="66">
        <v>34250985</v>
      </c>
      <c r="J29" s="54"/>
      <c r="K29" s="54">
        <v>38022776</v>
      </c>
      <c r="L29" s="54"/>
      <c r="M29" s="66">
        <v>69999900</v>
      </c>
      <c r="N29" s="54"/>
      <c r="O29" s="54">
        <v>69999900</v>
      </c>
    </row>
    <row r="30" spans="1:17" ht="16.5" customHeight="1" x14ac:dyDescent="0.5">
      <c r="A30" s="52" t="s">
        <v>75</v>
      </c>
      <c r="B30" s="52"/>
      <c r="C30" s="52"/>
      <c r="D30" s="52"/>
      <c r="E30" s="52"/>
      <c r="F30" s="52"/>
      <c r="G30" s="53">
        <v>12</v>
      </c>
      <c r="H30" s="53"/>
      <c r="I30" s="66">
        <v>3784758391</v>
      </c>
      <c r="J30" s="54"/>
      <c r="K30" s="54">
        <v>3859597709</v>
      </c>
      <c r="L30" s="61"/>
      <c r="M30" s="66">
        <v>3784758391</v>
      </c>
      <c r="N30" s="54"/>
      <c r="O30" s="54">
        <v>3859597709</v>
      </c>
      <c r="Q30" s="17"/>
    </row>
    <row r="31" spans="1:17" ht="16.5" customHeight="1" x14ac:dyDescent="0.5">
      <c r="A31" s="52" t="s">
        <v>55</v>
      </c>
      <c r="B31" s="52"/>
      <c r="C31" s="52"/>
      <c r="D31" s="52"/>
      <c r="E31" s="52"/>
      <c r="F31" s="52"/>
      <c r="G31" s="53"/>
      <c r="H31" s="53"/>
      <c r="I31" s="66">
        <v>25316558</v>
      </c>
      <c r="J31" s="54"/>
      <c r="K31" s="54">
        <v>25856180</v>
      </c>
      <c r="L31" s="61"/>
      <c r="M31" s="66">
        <v>25316558</v>
      </c>
      <c r="N31" s="54"/>
      <c r="O31" s="54">
        <v>25856180</v>
      </c>
      <c r="Q31" s="17"/>
    </row>
    <row r="32" spans="1:17" s="166" customFormat="1" ht="16.5" customHeight="1" x14ac:dyDescent="0.5">
      <c r="A32" s="52" t="s">
        <v>150</v>
      </c>
      <c r="B32" s="52"/>
      <c r="C32" s="52"/>
      <c r="D32" s="52"/>
      <c r="E32" s="52"/>
      <c r="F32" s="52"/>
      <c r="G32" s="53">
        <v>4</v>
      </c>
      <c r="H32" s="53"/>
      <c r="I32" s="66">
        <v>245837069</v>
      </c>
      <c r="J32" s="54"/>
      <c r="K32" s="54">
        <v>0</v>
      </c>
      <c r="L32" s="61"/>
      <c r="M32" s="66">
        <v>245837069</v>
      </c>
      <c r="N32" s="54"/>
      <c r="O32" s="54">
        <v>0</v>
      </c>
      <c r="P32" s="14"/>
      <c r="Q32" s="17"/>
    </row>
    <row r="33" spans="1:17" ht="16.5" customHeight="1" x14ac:dyDescent="0.5">
      <c r="A33" s="52" t="s">
        <v>65</v>
      </c>
      <c r="B33" s="52"/>
      <c r="C33" s="52"/>
      <c r="D33" s="52"/>
      <c r="E33" s="52"/>
      <c r="F33" s="52"/>
      <c r="G33" s="53"/>
      <c r="H33" s="53"/>
      <c r="I33" s="66">
        <v>6848377</v>
      </c>
      <c r="J33" s="54"/>
      <c r="K33" s="54">
        <v>2487853</v>
      </c>
      <c r="L33" s="61"/>
      <c r="M33" s="66">
        <v>6848377</v>
      </c>
      <c r="N33" s="54"/>
      <c r="O33" s="54">
        <v>2487853</v>
      </c>
      <c r="Q33" s="17"/>
    </row>
    <row r="34" spans="1:17" ht="16.5" customHeight="1" x14ac:dyDescent="0.5">
      <c r="A34" s="52" t="s">
        <v>12</v>
      </c>
      <c r="B34" s="52"/>
      <c r="C34" s="52"/>
      <c r="D34" s="52"/>
      <c r="E34" s="52"/>
      <c r="F34" s="52"/>
      <c r="G34" s="57"/>
      <c r="H34" s="57"/>
      <c r="I34" s="69">
        <v>32703671</v>
      </c>
      <c r="J34" s="54"/>
      <c r="K34" s="60">
        <v>33752089</v>
      </c>
      <c r="L34" s="61"/>
      <c r="M34" s="69">
        <v>32703671</v>
      </c>
      <c r="N34" s="54"/>
      <c r="O34" s="60">
        <v>33752089</v>
      </c>
      <c r="Q34" s="17"/>
    </row>
    <row r="35" spans="1:17" ht="16.5" customHeight="1" x14ac:dyDescent="0.5">
      <c r="A35" s="43"/>
      <c r="B35" s="52"/>
      <c r="C35" s="52"/>
      <c r="D35" s="52"/>
      <c r="E35" s="52"/>
      <c r="F35" s="52"/>
      <c r="G35" s="53"/>
      <c r="H35" s="53"/>
      <c r="I35" s="66"/>
      <c r="J35" s="54"/>
      <c r="K35" s="54"/>
      <c r="L35" s="54"/>
      <c r="M35" s="66"/>
      <c r="N35" s="54"/>
      <c r="O35" s="54"/>
    </row>
    <row r="36" spans="1:17" ht="16.5" customHeight="1" x14ac:dyDescent="0.5">
      <c r="A36" s="43" t="s">
        <v>13</v>
      </c>
      <c r="B36" s="52"/>
      <c r="C36" s="52"/>
      <c r="D36" s="52"/>
      <c r="E36" s="52"/>
      <c r="F36" s="52"/>
      <c r="G36" s="57"/>
      <c r="H36" s="57"/>
      <c r="I36" s="69">
        <f>SUM(I27:I34)</f>
        <v>4440507141</v>
      </c>
      <c r="J36" s="54"/>
      <c r="K36" s="60">
        <f>SUM(K27:K34)</f>
        <v>4141153370</v>
      </c>
      <c r="L36" s="61"/>
      <c r="M36" s="69">
        <f>SUM(M27:M34)</f>
        <v>4476256056</v>
      </c>
      <c r="N36" s="54"/>
      <c r="O36" s="60">
        <f>SUM(O27:O35)</f>
        <v>4173130494</v>
      </c>
    </row>
    <row r="37" spans="1:17" ht="16.5" customHeight="1" x14ac:dyDescent="0.5">
      <c r="A37" s="43"/>
      <c r="B37" s="52"/>
      <c r="C37" s="52"/>
      <c r="D37" s="52"/>
      <c r="E37" s="52"/>
      <c r="F37" s="52"/>
      <c r="G37" s="53"/>
      <c r="H37" s="53"/>
      <c r="I37" s="66"/>
      <c r="J37" s="54"/>
      <c r="K37" s="54"/>
      <c r="L37" s="54"/>
      <c r="M37" s="66"/>
      <c r="N37" s="54"/>
      <c r="O37" s="54"/>
    </row>
    <row r="38" spans="1:17" ht="16.5" customHeight="1" thickBot="1" x14ac:dyDescent="0.55000000000000004">
      <c r="A38" s="43" t="s">
        <v>14</v>
      </c>
      <c r="B38" s="52"/>
      <c r="C38" s="52"/>
      <c r="D38" s="52"/>
      <c r="E38" s="52"/>
      <c r="F38" s="52"/>
      <c r="G38" s="57"/>
      <c r="H38" s="57"/>
      <c r="I38" s="70">
        <f>I36+I23</f>
        <v>6821683141</v>
      </c>
      <c r="J38" s="54"/>
      <c r="K38" s="62">
        <f>K36+K23</f>
        <v>6621866718</v>
      </c>
      <c r="L38" s="61"/>
      <c r="M38" s="70">
        <f>M36+M23</f>
        <v>6857432056</v>
      </c>
      <c r="N38" s="54"/>
      <c r="O38" s="62">
        <f>O36+O23</f>
        <v>6653843842</v>
      </c>
    </row>
    <row r="39" spans="1:17" ht="16.5" customHeight="1" thickTop="1" x14ac:dyDescent="0.5">
      <c r="F39" s="11"/>
      <c r="L39" s="19"/>
    </row>
    <row r="40" spans="1:17" ht="16.5" customHeight="1" x14ac:dyDescent="0.5">
      <c r="F40" s="11"/>
      <c r="L40" s="19"/>
    </row>
    <row r="41" spans="1:17" ht="16.5" customHeight="1" x14ac:dyDescent="0.5">
      <c r="F41" s="11"/>
      <c r="L41" s="19"/>
    </row>
    <row r="42" spans="1:17" ht="16.5" customHeight="1" x14ac:dyDescent="0.5">
      <c r="F42" s="11"/>
      <c r="L42" s="19"/>
    </row>
    <row r="43" spans="1:17" ht="16.5" customHeight="1" x14ac:dyDescent="0.5">
      <c r="F43" s="11"/>
      <c r="L43" s="19"/>
    </row>
    <row r="44" spans="1:17" ht="16.5" customHeight="1" x14ac:dyDescent="0.5">
      <c r="F44" s="11"/>
      <c r="L44" s="19"/>
    </row>
    <row r="45" spans="1:17" ht="16.5" customHeight="1" x14ac:dyDescent="0.5">
      <c r="F45" s="11"/>
      <c r="L45" s="19"/>
    </row>
    <row r="46" spans="1:17" ht="16.5" customHeight="1" x14ac:dyDescent="0.5">
      <c r="A46" s="175" t="s">
        <v>27</v>
      </c>
      <c r="B46" s="175"/>
      <c r="C46" s="175"/>
      <c r="D46" s="175"/>
      <c r="E46" s="175"/>
      <c r="F46" s="175"/>
      <c r="G46" s="175"/>
      <c r="H46" s="175"/>
      <c r="I46" s="175"/>
      <c r="J46" s="175"/>
      <c r="K46" s="175"/>
      <c r="L46" s="175"/>
      <c r="M46" s="175"/>
      <c r="N46" s="11"/>
      <c r="O46" s="11"/>
    </row>
    <row r="47" spans="1:17" ht="16.5" customHeight="1" x14ac:dyDescent="0.5">
      <c r="F47" s="11"/>
      <c r="G47" s="11"/>
      <c r="H47" s="11"/>
      <c r="I47" s="11"/>
      <c r="J47" s="11"/>
      <c r="K47" s="11"/>
      <c r="L47" s="11"/>
      <c r="M47" s="11"/>
      <c r="N47" s="11"/>
      <c r="O47" s="11"/>
    </row>
    <row r="48" spans="1:17" ht="15" customHeight="1" x14ac:dyDescent="0.5">
      <c r="F48" s="11"/>
      <c r="G48" s="11"/>
      <c r="H48" s="11"/>
      <c r="I48" s="11"/>
      <c r="J48" s="11"/>
      <c r="K48" s="11"/>
      <c r="L48" s="11"/>
      <c r="M48" s="11"/>
      <c r="N48" s="11"/>
      <c r="O48" s="11"/>
    </row>
    <row r="49" spans="1:16" ht="21.95" customHeight="1" x14ac:dyDescent="0.5">
      <c r="A49" s="172" t="s">
        <v>157</v>
      </c>
      <c r="B49" s="172"/>
      <c r="C49" s="172"/>
      <c r="D49" s="172"/>
      <c r="E49" s="172"/>
      <c r="F49" s="172"/>
      <c r="G49" s="172"/>
      <c r="H49" s="172"/>
      <c r="I49" s="172"/>
      <c r="J49" s="172"/>
      <c r="K49" s="172"/>
      <c r="L49" s="172"/>
      <c r="M49" s="172"/>
      <c r="N49" s="21"/>
      <c r="O49" s="9"/>
    </row>
    <row r="50" spans="1:16" s="2" customFormat="1" ht="16.5" customHeight="1" x14ac:dyDescent="0.5">
      <c r="A50" s="2" t="str">
        <f>A1</f>
        <v>Interlink Telecom Public Company Limited</v>
      </c>
      <c r="F50" s="3"/>
      <c r="G50" s="4"/>
      <c r="H50" s="4"/>
      <c r="I50" s="5"/>
      <c r="J50" s="5"/>
      <c r="K50" s="5"/>
      <c r="L50" s="5"/>
      <c r="M50" s="5"/>
      <c r="N50" s="5"/>
      <c r="O50" s="5"/>
      <c r="P50" s="6"/>
    </row>
    <row r="51" spans="1:16" s="2" customFormat="1" ht="16.5" customHeight="1" x14ac:dyDescent="0.5">
      <c r="A51" s="2" t="str">
        <f>A2</f>
        <v>Statement of Financial Position</v>
      </c>
      <c r="F51" s="3"/>
      <c r="G51" s="4"/>
      <c r="H51" s="4"/>
      <c r="I51" s="5"/>
      <c r="J51" s="5"/>
      <c r="K51" s="5"/>
      <c r="L51" s="5"/>
      <c r="M51" s="5"/>
      <c r="N51" s="5"/>
      <c r="O51" s="5"/>
      <c r="P51" s="6"/>
    </row>
    <row r="52" spans="1:16" s="2" customFormat="1" ht="16.5" customHeight="1" x14ac:dyDescent="0.5">
      <c r="A52" s="7" t="str">
        <f>A3</f>
        <v>As at 31 March 2020</v>
      </c>
      <c r="B52" s="7"/>
      <c r="C52" s="7"/>
      <c r="D52" s="7"/>
      <c r="E52" s="7"/>
      <c r="F52" s="7"/>
      <c r="G52" s="8"/>
      <c r="H52" s="8"/>
      <c r="I52" s="9"/>
      <c r="J52" s="9"/>
      <c r="K52" s="9"/>
      <c r="L52" s="9"/>
      <c r="M52" s="9"/>
      <c r="N52" s="9"/>
      <c r="O52" s="9"/>
      <c r="P52" s="6"/>
    </row>
    <row r="53" spans="1:16" s="2" customFormat="1" ht="12.95" customHeight="1" x14ac:dyDescent="0.5">
      <c r="G53" s="4"/>
      <c r="H53" s="4"/>
      <c r="I53" s="5"/>
      <c r="J53" s="5"/>
      <c r="K53" s="5"/>
      <c r="L53" s="5"/>
      <c r="M53" s="5"/>
      <c r="N53" s="5"/>
      <c r="O53" s="5"/>
      <c r="P53" s="6"/>
    </row>
    <row r="54" spans="1:16" s="2" customFormat="1" ht="12.95" customHeight="1" x14ac:dyDescent="0.5">
      <c r="F54" s="3"/>
      <c r="G54" s="4"/>
      <c r="H54" s="4"/>
      <c r="I54" s="5"/>
      <c r="J54" s="5"/>
      <c r="K54" s="5"/>
      <c r="L54" s="5"/>
      <c r="M54" s="5"/>
      <c r="N54" s="5"/>
      <c r="O54" s="5"/>
      <c r="P54" s="6"/>
    </row>
    <row r="55" spans="1:16" s="2" customFormat="1" ht="14.85" customHeight="1" x14ac:dyDescent="0.5">
      <c r="A55" s="43"/>
      <c r="B55" s="43"/>
      <c r="C55" s="43"/>
      <c r="D55" s="43"/>
      <c r="E55" s="43"/>
      <c r="F55" s="44"/>
      <c r="G55" s="45"/>
      <c r="H55" s="45"/>
      <c r="I55" s="173" t="s">
        <v>84</v>
      </c>
      <c r="J55" s="173"/>
      <c r="K55" s="173"/>
      <c r="L55" s="46"/>
      <c r="M55" s="173" t="s">
        <v>85</v>
      </c>
      <c r="N55" s="173"/>
      <c r="O55" s="173"/>
      <c r="P55" s="6"/>
    </row>
    <row r="56" spans="1:16" s="2" customFormat="1" ht="14.85" customHeight="1" x14ac:dyDescent="0.5">
      <c r="A56" s="43"/>
      <c r="B56" s="43"/>
      <c r="C56" s="43"/>
      <c r="D56" s="43"/>
      <c r="E56" s="43"/>
      <c r="F56" s="44"/>
      <c r="G56" s="45"/>
      <c r="H56" s="45"/>
      <c r="I56" s="174" t="s">
        <v>97</v>
      </c>
      <c r="J56" s="174"/>
      <c r="K56" s="174"/>
      <c r="L56" s="46"/>
      <c r="M56" s="174" t="s">
        <v>97</v>
      </c>
      <c r="N56" s="174"/>
      <c r="O56" s="174"/>
      <c r="P56" s="6"/>
    </row>
    <row r="57" spans="1:16" s="2" customFormat="1" ht="14.85" customHeight="1" x14ac:dyDescent="0.5">
      <c r="A57" s="43"/>
      <c r="B57" s="43"/>
      <c r="C57" s="43"/>
      <c r="D57" s="43"/>
      <c r="E57" s="43"/>
      <c r="F57" s="44"/>
      <c r="G57" s="45"/>
      <c r="H57" s="45"/>
      <c r="I57" s="46" t="s">
        <v>5</v>
      </c>
      <c r="J57" s="46"/>
      <c r="K57" s="46" t="s">
        <v>6</v>
      </c>
      <c r="L57" s="46"/>
      <c r="M57" s="46" t="s">
        <v>5</v>
      </c>
      <c r="N57" s="46"/>
      <c r="O57" s="46" t="s">
        <v>6</v>
      </c>
      <c r="P57" s="6"/>
    </row>
    <row r="58" spans="1:16" s="2" customFormat="1" ht="14.85" customHeight="1" x14ac:dyDescent="0.5">
      <c r="A58" s="43"/>
      <c r="B58" s="43"/>
      <c r="C58" s="43"/>
      <c r="D58" s="43"/>
      <c r="E58" s="43"/>
      <c r="F58" s="44"/>
      <c r="G58" s="45"/>
      <c r="H58" s="45"/>
      <c r="I58" s="47" t="s">
        <v>129</v>
      </c>
      <c r="J58" s="47"/>
      <c r="K58" s="48" t="s">
        <v>15</v>
      </c>
      <c r="L58" s="46"/>
      <c r="M58" s="47" t="s">
        <v>129</v>
      </c>
      <c r="N58" s="47"/>
      <c r="O58" s="48" t="s">
        <v>15</v>
      </c>
      <c r="P58" s="6"/>
    </row>
    <row r="59" spans="1:16" s="2" customFormat="1" ht="14.85" customHeight="1" x14ac:dyDescent="0.5">
      <c r="A59" s="43"/>
      <c r="B59" s="43"/>
      <c r="C59" s="43"/>
      <c r="D59" s="43"/>
      <c r="E59" s="43"/>
      <c r="F59" s="44"/>
      <c r="G59" s="45"/>
      <c r="H59" s="45"/>
      <c r="I59" s="49">
        <v>2020</v>
      </c>
      <c r="J59" s="49"/>
      <c r="K59" s="49">
        <v>2019</v>
      </c>
      <c r="L59" s="46"/>
      <c r="M59" s="49">
        <v>2020</v>
      </c>
      <c r="N59" s="49"/>
      <c r="O59" s="49">
        <v>2019</v>
      </c>
      <c r="P59" s="6"/>
    </row>
    <row r="60" spans="1:16" s="2" customFormat="1" ht="14.85" customHeight="1" x14ac:dyDescent="0.5">
      <c r="A60" s="43"/>
      <c r="B60" s="43"/>
      <c r="C60" s="43"/>
      <c r="D60" s="43"/>
      <c r="E60" s="43"/>
      <c r="F60" s="44"/>
      <c r="G60" s="50" t="s">
        <v>3</v>
      </c>
      <c r="H60" s="45"/>
      <c r="I60" s="51" t="s">
        <v>7</v>
      </c>
      <c r="J60" s="46"/>
      <c r="K60" s="51" t="s">
        <v>7</v>
      </c>
      <c r="L60" s="46"/>
      <c r="M60" s="51" t="s">
        <v>7</v>
      </c>
      <c r="N60" s="46"/>
      <c r="O60" s="51" t="s">
        <v>7</v>
      </c>
      <c r="P60" s="6"/>
    </row>
    <row r="61" spans="1:16" ht="14.85" customHeight="1" x14ac:dyDescent="0.5">
      <c r="A61" s="43" t="s">
        <v>86</v>
      </c>
      <c r="B61" s="52"/>
      <c r="C61" s="52"/>
      <c r="D61" s="52"/>
      <c r="E61" s="52"/>
      <c r="F61" s="52"/>
      <c r="G61" s="53"/>
      <c r="H61" s="53"/>
      <c r="I61" s="66"/>
      <c r="J61" s="54"/>
      <c r="K61" s="54"/>
      <c r="L61" s="54"/>
      <c r="M61" s="66"/>
      <c r="N61" s="54"/>
      <c r="O61" s="54"/>
    </row>
    <row r="62" spans="1:16" ht="9" customHeight="1" x14ac:dyDescent="0.5">
      <c r="A62" s="43"/>
      <c r="B62" s="52"/>
      <c r="C62" s="52"/>
      <c r="D62" s="52"/>
      <c r="E62" s="52"/>
      <c r="F62" s="52"/>
      <c r="G62" s="53"/>
      <c r="H62" s="53"/>
      <c r="I62" s="66"/>
      <c r="J62" s="54"/>
      <c r="K62" s="54"/>
      <c r="L62" s="54"/>
      <c r="M62" s="66"/>
      <c r="N62" s="54"/>
      <c r="O62" s="54"/>
    </row>
    <row r="63" spans="1:16" ht="14.85" customHeight="1" x14ac:dyDescent="0.5">
      <c r="A63" s="43" t="s">
        <v>16</v>
      </c>
      <c r="B63" s="52"/>
      <c r="C63" s="52"/>
      <c r="D63" s="52"/>
      <c r="E63" s="52"/>
      <c r="F63" s="52"/>
      <c r="G63" s="53"/>
      <c r="H63" s="53"/>
      <c r="I63" s="66"/>
      <c r="J63" s="54"/>
      <c r="K63" s="54"/>
      <c r="L63" s="54"/>
      <c r="M63" s="66"/>
      <c r="N63" s="54"/>
      <c r="O63" s="54"/>
    </row>
    <row r="64" spans="1:16" ht="9" customHeight="1" x14ac:dyDescent="0.5">
      <c r="A64" s="43"/>
      <c r="B64" s="52"/>
      <c r="C64" s="52"/>
      <c r="D64" s="52"/>
      <c r="E64" s="52"/>
      <c r="F64" s="52"/>
      <c r="G64" s="53"/>
      <c r="H64" s="53"/>
      <c r="I64" s="66"/>
      <c r="J64" s="54"/>
      <c r="K64" s="54"/>
      <c r="L64" s="54"/>
      <c r="M64" s="66"/>
      <c r="N64" s="54"/>
      <c r="O64" s="54"/>
    </row>
    <row r="65" spans="1:17" ht="14.85" customHeight="1" x14ac:dyDescent="0.5">
      <c r="A65" s="52" t="s">
        <v>138</v>
      </c>
      <c r="B65" s="52"/>
      <c r="C65" s="52"/>
      <c r="D65" s="52"/>
      <c r="E65" s="52"/>
      <c r="F65" s="52"/>
      <c r="G65" s="57"/>
      <c r="H65" s="57"/>
      <c r="I65" s="66">
        <v>2131122033</v>
      </c>
      <c r="J65" s="54"/>
      <c r="K65" s="54">
        <v>2052979102</v>
      </c>
      <c r="L65" s="54"/>
      <c r="M65" s="66">
        <v>2131122033</v>
      </c>
      <c r="N65" s="54"/>
      <c r="O65" s="54">
        <v>2052979102</v>
      </c>
      <c r="Q65" s="17"/>
    </row>
    <row r="66" spans="1:17" ht="14.85" customHeight="1" x14ac:dyDescent="0.5">
      <c r="A66" s="52" t="s">
        <v>63</v>
      </c>
      <c r="B66" s="52"/>
      <c r="C66" s="52"/>
      <c r="D66" s="52"/>
      <c r="E66" s="52"/>
      <c r="F66" s="52"/>
      <c r="G66" s="57">
        <v>14</v>
      </c>
      <c r="H66" s="57"/>
      <c r="I66" s="66">
        <v>828317686</v>
      </c>
      <c r="J66" s="54"/>
      <c r="K66" s="54">
        <v>808826122</v>
      </c>
      <c r="L66" s="54"/>
      <c r="M66" s="66">
        <v>828317686</v>
      </c>
      <c r="N66" s="54"/>
      <c r="O66" s="54">
        <v>808826122</v>
      </c>
      <c r="Q66" s="17"/>
    </row>
    <row r="67" spans="1:17" ht="14.85" customHeight="1" x14ac:dyDescent="0.5">
      <c r="A67" s="52" t="s">
        <v>137</v>
      </c>
      <c r="B67" s="52"/>
      <c r="C67" s="52"/>
      <c r="D67" s="52"/>
      <c r="E67" s="52"/>
      <c r="F67" s="52"/>
      <c r="G67" s="57">
        <v>15</v>
      </c>
      <c r="H67" s="57"/>
      <c r="I67" s="66">
        <v>71445038</v>
      </c>
      <c r="J67" s="54"/>
      <c r="K67" s="54">
        <v>26957257</v>
      </c>
      <c r="L67" s="54"/>
      <c r="M67" s="66">
        <v>71445038</v>
      </c>
      <c r="N67" s="54"/>
      <c r="O67" s="54">
        <v>26957257</v>
      </c>
      <c r="Q67" s="17"/>
    </row>
    <row r="68" spans="1:17" ht="14.85" customHeight="1" x14ac:dyDescent="0.5">
      <c r="A68" s="52" t="s">
        <v>139</v>
      </c>
      <c r="B68" s="52"/>
      <c r="C68" s="52"/>
      <c r="D68" s="52"/>
      <c r="E68" s="52"/>
      <c r="F68" s="52"/>
      <c r="G68" s="57"/>
      <c r="H68" s="57"/>
      <c r="I68" s="66"/>
      <c r="J68" s="54"/>
      <c r="K68" s="54"/>
      <c r="L68" s="54"/>
      <c r="M68" s="66"/>
      <c r="N68" s="52"/>
      <c r="O68" s="54"/>
      <c r="Q68" s="17"/>
    </row>
    <row r="69" spans="1:17" ht="14.85" customHeight="1" x14ac:dyDescent="0.5">
      <c r="A69" s="52"/>
      <c r="B69" s="52" t="s">
        <v>126</v>
      </c>
      <c r="C69" s="52"/>
      <c r="D69" s="52"/>
      <c r="E69" s="52"/>
      <c r="F69" s="52"/>
      <c r="G69" s="57">
        <v>16</v>
      </c>
      <c r="H69" s="57"/>
      <c r="I69" s="66">
        <v>404752025</v>
      </c>
      <c r="J69" s="54"/>
      <c r="K69" s="54">
        <v>404154214</v>
      </c>
      <c r="L69" s="54"/>
      <c r="M69" s="66">
        <v>404752025</v>
      </c>
      <c r="N69" s="54"/>
      <c r="O69" s="54">
        <v>404154214</v>
      </c>
      <c r="Q69" s="17"/>
    </row>
    <row r="70" spans="1:17" ht="14.85" customHeight="1" x14ac:dyDescent="0.5">
      <c r="A70" s="52" t="s">
        <v>103</v>
      </c>
      <c r="B70" s="52"/>
      <c r="C70" s="52"/>
      <c r="D70" s="52"/>
      <c r="E70" s="52"/>
      <c r="F70" s="52"/>
      <c r="G70" s="57"/>
      <c r="H70" s="57"/>
      <c r="I70" s="66">
        <v>31682797</v>
      </c>
      <c r="J70" s="54"/>
      <c r="K70" s="54">
        <v>21903183</v>
      </c>
      <c r="L70" s="54"/>
      <c r="M70" s="66">
        <v>31682797</v>
      </c>
      <c r="N70" s="54"/>
      <c r="O70" s="54">
        <v>21903183</v>
      </c>
      <c r="Q70" s="17"/>
    </row>
    <row r="71" spans="1:17" ht="14.85" customHeight="1" x14ac:dyDescent="0.5">
      <c r="A71" s="52" t="s">
        <v>73</v>
      </c>
      <c r="B71" s="52"/>
      <c r="C71" s="52"/>
      <c r="D71" s="52"/>
      <c r="E71" s="52"/>
      <c r="F71" s="52"/>
      <c r="G71" s="57"/>
      <c r="H71" s="57"/>
      <c r="I71" s="66">
        <v>6883197</v>
      </c>
      <c r="J71" s="54"/>
      <c r="K71" s="54">
        <v>913498</v>
      </c>
      <c r="L71" s="54"/>
      <c r="M71" s="66">
        <v>6883197</v>
      </c>
      <c r="N71" s="54"/>
      <c r="O71" s="54">
        <v>913498</v>
      </c>
      <c r="Q71" s="17"/>
    </row>
    <row r="72" spans="1:17" ht="14.85" customHeight="1" x14ac:dyDescent="0.5">
      <c r="A72" s="52" t="s">
        <v>17</v>
      </c>
      <c r="B72" s="52"/>
      <c r="C72" s="52"/>
      <c r="D72" s="52"/>
      <c r="E72" s="52"/>
      <c r="F72" s="52"/>
      <c r="G72" s="57"/>
      <c r="H72" s="57"/>
      <c r="I72" s="69">
        <v>24029236</v>
      </c>
      <c r="J72" s="54"/>
      <c r="K72" s="60">
        <v>23178576</v>
      </c>
      <c r="L72" s="61"/>
      <c r="M72" s="69">
        <v>24029236</v>
      </c>
      <c r="N72" s="54"/>
      <c r="O72" s="60">
        <v>23178576</v>
      </c>
      <c r="Q72" s="17"/>
    </row>
    <row r="73" spans="1:17" ht="9" customHeight="1" x14ac:dyDescent="0.5">
      <c r="A73" s="43"/>
      <c r="B73" s="52"/>
      <c r="C73" s="52"/>
      <c r="D73" s="52"/>
      <c r="E73" s="52"/>
      <c r="F73" s="52"/>
      <c r="G73" s="53"/>
      <c r="H73" s="53"/>
      <c r="I73" s="66"/>
      <c r="J73" s="54"/>
      <c r="K73" s="54"/>
      <c r="L73" s="54"/>
      <c r="M73" s="66"/>
      <c r="N73" s="54"/>
      <c r="O73" s="54"/>
    </row>
    <row r="74" spans="1:17" ht="14.85" customHeight="1" x14ac:dyDescent="0.5">
      <c r="A74" s="43" t="s">
        <v>20</v>
      </c>
      <c r="B74" s="52"/>
      <c r="C74" s="52"/>
      <c r="D74" s="52"/>
      <c r="E74" s="52"/>
      <c r="F74" s="52"/>
      <c r="G74" s="57"/>
      <c r="H74" s="57"/>
      <c r="I74" s="69">
        <f>SUM(I65:I72)</f>
        <v>3498232012</v>
      </c>
      <c r="J74" s="54"/>
      <c r="K74" s="60">
        <f>SUM(K65:K72)</f>
        <v>3338911952</v>
      </c>
      <c r="L74" s="54"/>
      <c r="M74" s="69">
        <f>SUM(M65:M72)</f>
        <v>3498232012</v>
      </c>
      <c r="N74" s="54"/>
      <c r="O74" s="60">
        <f>SUM(O65:O72)</f>
        <v>3338911952</v>
      </c>
      <c r="Q74" s="17"/>
    </row>
    <row r="75" spans="1:17" ht="9" customHeight="1" x14ac:dyDescent="0.5">
      <c r="A75" s="52"/>
      <c r="B75" s="52"/>
      <c r="C75" s="52"/>
      <c r="D75" s="52"/>
      <c r="E75" s="52"/>
      <c r="F75" s="52"/>
      <c r="G75" s="57"/>
      <c r="H75" s="57"/>
      <c r="I75" s="66"/>
      <c r="J75" s="54"/>
      <c r="K75" s="54"/>
      <c r="L75" s="54"/>
      <c r="M75" s="66"/>
      <c r="N75" s="54"/>
      <c r="O75" s="54"/>
    </row>
    <row r="76" spans="1:17" ht="14.85" customHeight="1" x14ac:dyDescent="0.5">
      <c r="A76" s="43" t="s">
        <v>19</v>
      </c>
      <c r="B76" s="52"/>
      <c r="C76" s="52"/>
      <c r="D76" s="52"/>
      <c r="E76" s="52"/>
      <c r="F76" s="52"/>
      <c r="G76" s="53"/>
      <c r="H76" s="53"/>
      <c r="I76" s="66"/>
      <c r="J76" s="54"/>
      <c r="K76" s="54"/>
      <c r="L76" s="54"/>
      <c r="M76" s="66"/>
      <c r="N76" s="54"/>
      <c r="O76" s="54"/>
    </row>
    <row r="77" spans="1:17" ht="9" customHeight="1" x14ac:dyDescent="0.5">
      <c r="A77" s="43"/>
      <c r="B77" s="52"/>
      <c r="C77" s="52"/>
      <c r="D77" s="52"/>
      <c r="E77" s="52"/>
      <c r="F77" s="52"/>
      <c r="G77" s="53"/>
      <c r="H77" s="53"/>
      <c r="I77" s="66"/>
      <c r="J77" s="54"/>
      <c r="K77" s="54"/>
      <c r="L77" s="54"/>
      <c r="M77" s="66"/>
      <c r="N77" s="54"/>
      <c r="O77" s="54"/>
    </row>
    <row r="78" spans="1:17" ht="14.85" customHeight="1" x14ac:dyDescent="0.5">
      <c r="A78" s="52" t="s">
        <v>141</v>
      </c>
      <c r="B78" s="52"/>
      <c r="C78" s="52"/>
      <c r="D78" s="52"/>
      <c r="E78" s="52"/>
      <c r="F78" s="58"/>
      <c r="G78" s="53">
        <v>15</v>
      </c>
      <c r="H78" s="53"/>
      <c r="I78" s="66">
        <v>145809745</v>
      </c>
      <c r="J78" s="54"/>
      <c r="K78" s="54">
        <v>40324549</v>
      </c>
      <c r="L78" s="61"/>
      <c r="M78" s="66">
        <v>145809745</v>
      </c>
      <c r="N78" s="54"/>
      <c r="O78" s="54">
        <v>40324549</v>
      </c>
      <c r="Q78" s="17"/>
    </row>
    <row r="79" spans="1:17" ht="14.85" customHeight="1" x14ac:dyDescent="0.5">
      <c r="A79" s="52" t="s">
        <v>140</v>
      </c>
      <c r="B79" s="52"/>
      <c r="C79" s="52"/>
      <c r="D79" s="52"/>
      <c r="E79" s="52"/>
      <c r="F79" s="58"/>
      <c r="G79" s="53">
        <v>16</v>
      </c>
      <c r="H79" s="53"/>
      <c r="I79" s="66">
        <v>1406164130</v>
      </c>
      <c r="J79" s="54"/>
      <c r="K79" s="54">
        <v>1507578969</v>
      </c>
      <c r="L79" s="61"/>
      <c r="M79" s="66">
        <v>1406164130</v>
      </c>
      <c r="N79" s="54"/>
      <c r="O79" s="54">
        <v>1507578969</v>
      </c>
      <c r="Q79" s="17"/>
    </row>
    <row r="80" spans="1:17" ht="14.85" customHeight="1" x14ac:dyDescent="0.5">
      <c r="A80" s="52" t="s">
        <v>142</v>
      </c>
      <c r="B80" s="52"/>
      <c r="C80" s="52"/>
      <c r="D80" s="52"/>
      <c r="E80" s="52"/>
      <c r="F80" s="58"/>
      <c r="G80" s="53"/>
      <c r="H80" s="53"/>
      <c r="I80" s="66"/>
      <c r="J80" s="54"/>
      <c r="K80" s="54"/>
      <c r="L80" s="61"/>
      <c r="M80" s="66"/>
      <c r="N80" s="54"/>
      <c r="O80" s="54"/>
      <c r="Q80" s="17"/>
    </row>
    <row r="81" spans="1:17" s="166" customFormat="1" ht="14.85" customHeight="1" x14ac:dyDescent="0.5">
      <c r="A81" s="52"/>
      <c r="B81" s="52" t="s">
        <v>143</v>
      </c>
      <c r="C81" s="52"/>
      <c r="D81" s="52"/>
      <c r="E81" s="52"/>
      <c r="F81" s="58"/>
      <c r="G81" s="53"/>
      <c r="H81" s="53"/>
      <c r="I81" s="66">
        <v>9797138</v>
      </c>
      <c r="J81" s="54"/>
      <c r="K81" s="54">
        <v>11526044</v>
      </c>
      <c r="L81" s="61"/>
      <c r="M81" s="66">
        <v>9797138</v>
      </c>
      <c r="N81" s="54"/>
      <c r="O81" s="54">
        <v>11526044</v>
      </c>
      <c r="P81" s="14"/>
      <c r="Q81" s="17"/>
    </row>
    <row r="82" spans="1:17" ht="14.85" customHeight="1" x14ac:dyDescent="0.5">
      <c r="A82" s="52" t="s">
        <v>18</v>
      </c>
      <c r="B82" s="52"/>
      <c r="C82" s="52"/>
      <c r="D82" s="52"/>
      <c r="E82" s="52"/>
      <c r="F82" s="58"/>
      <c r="G82" s="53"/>
      <c r="H82" s="53"/>
      <c r="I82" s="69">
        <v>12607653</v>
      </c>
      <c r="J82" s="54"/>
      <c r="K82" s="60">
        <v>11825397</v>
      </c>
      <c r="L82" s="61"/>
      <c r="M82" s="69">
        <v>12607653</v>
      </c>
      <c r="N82" s="54"/>
      <c r="O82" s="60">
        <v>11825397</v>
      </c>
      <c r="Q82" s="17"/>
    </row>
    <row r="83" spans="1:17" ht="9" customHeight="1" x14ac:dyDescent="0.5">
      <c r="A83" s="43"/>
      <c r="B83" s="52"/>
      <c r="C83" s="52"/>
      <c r="D83" s="52"/>
      <c r="E83" s="52"/>
      <c r="F83" s="52"/>
      <c r="G83" s="53"/>
      <c r="H83" s="53"/>
      <c r="I83" s="66"/>
      <c r="J83" s="54"/>
      <c r="K83" s="54"/>
      <c r="L83" s="54"/>
      <c r="M83" s="66"/>
      <c r="N83" s="54"/>
      <c r="O83" s="54"/>
    </row>
    <row r="84" spans="1:17" ht="14.85" customHeight="1" x14ac:dyDescent="0.5">
      <c r="A84" s="43" t="s">
        <v>21</v>
      </c>
      <c r="B84" s="52"/>
      <c r="C84" s="52"/>
      <c r="D84" s="52"/>
      <c r="E84" s="52"/>
      <c r="F84" s="52"/>
      <c r="G84" s="57"/>
      <c r="H84" s="57"/>
      <c r="I84" s="69">
        <f>SUM(I78:I83)</f>
        <v>1574378666</v>
      </c>
      <c r="J84" s="54"/>
      <c r="K84" s="60">
        <f>SUM(K78:K83)</f>
        <v>1571254959</v>
      </c>
      <c r="L84" s="54"/>
      <c r="M84" s="69">
        <f>SUM(M78:M83)</f>
        <v>1574378666</v>
      </c>
      <c r="N84" s="54"/>
      <c r="O84" s="60">
        <f>SUM(O78:O83)</f>
        <v>1571254959</v>
      </c>
      <c r="Q84" s="17"/>
    </row>
    <row r="85" spans="1:17" ht="9" customHeight="1" x14ac:dyDescent="0.5">
      <c r="A85" s="43"/>
      <c r="B85" s="52"/>
      <c r="C85" s="52"/>
      <c r="D85" s="52"/>
      <c r="E85" s="52"/>
      <c r="F85" s="52"/>
      <c r="G85" s="53"/>
      <c r="H85" s="53"/>
      <c r="I85" s="66"/>
      <c r="J85" s="54"/>
      <c r="K85" s="54"/>
      <c r="L85" s="54"/>
      <c r="M85" s="66"/>
      <c r="N85" s="54"/>
      <c r="O85" s="54"/>
    </row>
    <row r="86" spans="1:17" ht="14.85" customHeight="1" x14ac:dyDescent="0.5">
      <c r="A86" s="43" t="s">
        <v>22</v>
      </c>
      <c r="B86" s="52"/>
      <c r="C86" s="52"/>
      <c r="D86" s="52"/>
      <c r="E86" s="52"/>
      <c r="F86" s="52"/>
      <c r="G86" s="57"/>
      <c r="H86" s="57"/>
      <c r="I86" s="71">
        <f>I84+I74</f>
        <v>5072610678</v>
      </c>
      <c r="J86" s="61"/>
      <c r="K86" s="63">
        <f>K84+K74</f>
        <v>4910166911</v>
      </c>
      <c r="L86" s="54"/>
      <c r="M86" s="71">
        <f>M84+M74</f>
        <v>5072610678</v>
      </c>
      <c r="N86" s="61"/>
      <c r="O86" s="63">
        <f>O84+O74</f>
        <v>4910166911</v>
      </c>
    </row>
    <row r="87" spans="1:17" ht="9" customHeight="1" x14ac:dyDescent="0.5">
      <c r="A87" s="43"/>
      <c r="B87" s="52"/>
      <c r="C87" s="52"/>
      <c r="D87" s="52"/>
      <c r="E87" s="52"/>
      <c r="F87" s="52"/>
      <c r="G87" s="57"/>
      <c r="H87" s="57"/>
      <c r="I87" s="72"/>
      <c r="J87" s="61"/>
      <c r="K87" s="61"/>
      <c r="L87" s="54"/>
      <c r="M87" s="72"/>
      <c r="N87" s="61"/>
      <c r="O87" s="61"/>
    </row>
    <row r="88" spans="1:17" ht="9" customHeight="1" x14ac:dyDescent="0.5">
      <c r="A88" s="43"/>
      <c r="B88" s="52"/>
      <c r="C88" s="52"/>
      <c r="D88" s="52"/>
      <c r="E88" s="52"/>
      <c r="F88" s="52"/>
      <c r="G88" s="57"/>
      <c r="H88" s="57"/>
      <c r="I88" s="72"/>
      <c r="J88" s="61"/>
      <c r="K88" s="61"/>
      <c r="L88" s="54"/>
      <c r="M88" s="72"/>
      <c r="N88" s="61"/>
      <c r="O88" s="61"/>
    </row>
    <row r="89" spans="1:17" ht="14.85" customHeight="1" x14ac:dyDescent="0.5">
      <c r="A89" s="43" t="s">
        <v>87</v>
      </c>
      <c r="B89" s="52"/>
      <c r="C89" s="52"/>
      <c r="D89" s="52"/>
      <c r="E89" s="52"/>
      <c r="F89" s="52"/>
      <c r="G89" s="53"/>
      <c r="H89" s="53"/>
      <c r="I89" s="66"/>
      <c r="J89" s="54"/>
      <c r="K89" s="54"/>
      <c r="L89" s="61"/>
      <c r="M89" s="66"/>
      <c r="N89" s="54"/>
      <c r="O89" s="54"/>
    </row>
    <row r="90" spans="1:17" ht="9" customHeight="1" x14ac:dyDescent="0.5">
      <c r="A90" s="43"/>
      <c r="B90" s="52"/>
      <c r="C90" s="52"/>
      <c r="D90" s="52"/>
      <c r="E90" s="52"/>
      <c r="F90" s="52"/>
      <c r="G90" s="53"/>
      <c r="H90" s="53"/>
      <c r="I90" s="66"/>
      <c r="J90" s="54"/>
      <c r="K90" s="54"/>
      <c r="L90" s="61"/>
      <c r="M90" s="66"/>
      <c r="N90" s="54"/>
      <c r="O90" s="54"/>
    </row>
    <row r="91" spans="1:17" ht="14.85" customHeight="1" x14ac:dyDescent="0.5">
      <c r="A91" s="52" t="s">
        <v>23</v>
      </c>
      <c r="B91" s="52"/>
      <c r="C91" s="52"/>
      <c r="D91" s="52"/>
      <c r="E91" s="52"/>
      <c r="F91" s="52"/>
      <c r="G91" s="53"/>
      <c r="H91" s="53"/>
      <c r="I91" s="66"/>
      <c r="J91" s="54"/>
      <c r="K91" s="54"/>
      <c r="L91" s="61"/>
      <c r="M91" s="66"/>
      <c r="N91" s="54"/>
      <c r="O91" s="54"/>
    </row>
    <row r="92" spans="1:17" ht="14.85" customHeight="1" x14ac:dyDescent="0.5">
      <c r="A92" s="52"/>
      <c r="B92" s="52" t="s">
        <v>24</v>
      </c>
      <c r="C92" s="52"/>
      <c r="D92" s="52"/>
      <c r="E92" s="52"/>
      <c r="F92" s="52"/>
      <c r="G92" s="53"/>
      <c r="H92" s="53"/>
      <c r="I92" s="73"/>
      <c r="J92" s="52"/>
      <c r="K92" s="52"/>
      <c r="L92" s="52"/>
      <c r="M92" s="73"/>
      <c r="N92" s="52"/>
      <c r="O92" s="52"/>
    </row>
    <row r="93" spans="1:17" ht="14.85" customHeight="1" x14ac:dyDescent="0.5">
      <c r="A93" s="52"/>
      <c r="B93" s="52"/>
      <c r="C93" s="58" t="s">
        <v>118</v>
      </c>
      <c r="D93" s="52"/>
      <c r="E93" s="52"/>
      <c r="F93" s="52"/>
      <c r="G93" s="52"/>
      <c r="H93" s="52"/>
      <c r="I93" s="73"/>
      <c r="J93" s="52"/>
      <c r="K93" s="52"/>
      <c r="L93" s="52"/>
      <c r="M93" s="73"/>
      <c r="N93" s="52"/>
      <c r="O93" s="52"/>
    </row>
    <row r="94" spans="1:17" ht="14.85" customHeight="1" thickBot="1" x14ac:dyDescent="0.55000000000000004">
      <c r="A94" s="52"/>
      <c r="B94" s="52"/>
      <c r="C94" s="58"/>
      <c r="D94" s="52" t="s">
        <v>104</v>
      </c>
      <c r="E94" s="52"/>
      <c r="F94" s="52"/>
      <c r="G94" s="53"/>
      <c r="H94" s="53"/>
      <c r="I94" s="70">
        <v>625000000</v>
      </c>
      <c r="J94" s="54"/>
      <c r="K94" s="62">
        <v>625000000</v>
      </c>
      <c r="L94" s="61"/>
      <c r="M94" s="70">
        <v>625000000</v>
      </c>
      <c r="N94" s="54"/>
      <c r="O94" s="62">
        <v>625000000</v>
      </c>
    </row>
    <row r="95" spans="1:17" ht="9" customHeight="1" thickTop="1" x14ac:dyDescent="0.5">
      <c r="A95" s="43"/>
      <c r="B95" s="52"/>
      <c r="C95" s="52"/>
      <c r="D95" s="52"/>
      <c r="E95" s="52"/>
      <c r="F95" s="52"/>
      <c r="G95" s="53"/>
      <c r="H95" s="53"/>
      <c r="I95" s="66"/>
      <c r="J95" s="54"/>
      <c r="K95" s="54"/>
      <c r="L95" s="54"/>
      <c r="M95" s="66"/>
      <c r="N95" s="54"/>
      <c r="O95" s="54"/>
    </row>
    <row r="96" spans="1:17" ht="14.85" customHeight="1" x14ac:dyDescent="0.5">
      <c r="A96" s="52"/>
      <c r="B96" s="52" t="s">
        <v>25</v>
      </c>
      <c r="C96" s="52"/>
      <c r="D96" s="52"/>
      <c r="E96" s="52"/>
      <c r="F96" s="52"/>
      <c r="G96" s="53"/>
      <c r="H96" s="53"/>
      <c r="I96" s="66"/>
      <c r="J96" s="54"/>
      <c r="K96" s="54"/>
      <c r="L96" s="61"/>
      <c r="M96" s="66"/>
      <c r="N96" s="54"/>
      <c r="O96" s="54"/>
    </row>
    <row r="97" spans="1:15" ht="14.85" customHeight="1" x14ac:dyDescent="0.5">
      <c r="A97" s="52"/>
      <c r="B97" s="52"/>
      <c r="C97" s="58" t="s">
        <v>105</v>
      </c>
      <c r="D97" s="52"/>
      <c r="E97" s="52"/>
      <c r="F97" s="52"/>
      <c r="G97" s="53"/>
      <c r="H97" s="53"/>
      <c r="I97" s="73"/>
      <c r="J97" s="52"/>
      <c r="K97" s="52"/>
      <c r="L97" s="52"/>
      <c r="M97" s="73"/>
      <c r="N97" s="52"/>
      <c r="O97" s="52"/>
    </row>
    <row r="98" spans="1:15" ht="14.85" customHeight="1" x14ac:dyDescent="0.5">
      <c r="A98" s="52"/>
      <c r="B98" s="52"/>
      <c r="C98" s="58"/>
      <c r="D98" s="52" t="s">
        <v>106</v>
      </c>
      <c r="E98" s="52"/>
      <c r="F98" s="52"/>
      <c r="G98" s="53"/>
      <c r="H98" s="53"/>
      <c r="I98" s="66">
        <v>500000000</v>
      </c>
      <c r="J98" s="54"/>
      <c r="K98" s="54">
        <v>500000000</v>
      </c>
      <c r="L98" s="61"/>
      <c r="M98" s="66">
        <v>500000000</v>
      </c>
      <c r="N98" s="54"/>
      <c r="O98" s="54">
        <v>500000000</v>
      </c>
    </row>
    <row r="99" spans="1:15" ht="14.85" customHeight="1" x14ac:dyDescent="0.5">
      <c r="A99" s="52" t="s">
        <v>90</v>
      </c>
      <c r="B99" s="52"/>
      <c r="C99" s="58"/>
      <c r="D99" s="52"/>
      <c r="E99" s="52"/>
      <c r="F99" s="52"/>
      <c r="G99" s="53"/>
      <c r="H99" s="53"/>
      <c r="I99" s="66">
        <v>814942915</v>
      </c>
      <c r="J99" s="54"/>
      <c r="K99" s="54">
        <v>814942915</v>
      </c>
      <c r="L99" s="61"/>
      <c r="M99" s="66">
        <v>814942915</v>
      </c>
      <c r="N99" s="54"/>
      <c r="O99" s="54">
        <v>814942915</v>
      </c>
    </row>
    <row r="100" spans="1:15" ht="14.85" customHeight="1" x14ac:dyDescent="0.5">
      <c r="A100" s="52" t="s">
        <v>91</v>
      </c>
      <c r="B100" s="52"/>
      <c r="C100" s="58"/>
      <c r="D100" s="52"/>
      <c r="E100" s="52"/>
      <c r="F100" s="52"/>
      <c r="G100" s="53"/>
      <c r="H100" s="53"/>
      <c r="I100" s="66"/>
      <c r="J100" s="54"/>
      <c r="K100" s="54"/>
      <c r="L100" s="61"/>
      <c r="M100" s="66"/>
      <c r="N100" s="54"/>
      <c r="O100" s="54"/>
    </row>
    <row r="101" spans="1:15" ht="14.85" customHeight="1" x14ac:dyDescent="0.5">
      <c r="A101" s="52"/>
      <c r="B101" s="52" t="s">
        <v>92</v>
      </c>
      <c r="C101" s="58"/>
      <c r="D101" s="52"/>
      <c r="E101" s="52"/>
      <c r="F101" s="52"/>
      <c r="G101" s="53"/>
      <c r="H101" s="53"/>
      <c r="I101" s="66">
        <v>26110000</v>
      </c>
      <c r="J101" s="54"/>
      <c r="K101" s="54">
        <v>26110000</v>
      </c>
      <c r="L101" s="61"/>
      <c r="M101" s="66">
        <v>26110000</v>
      </c>
      <c r="N101" s="54"/>
      <c r="O101" s="54">
        <v>26110000</v>
      </c>
    </row>
    <row r="102" spans="1:15" ht="14.85" customHeight="1" x14ac:dyDescent="0.5">
      <c r="A102" s="52"/>
      <c r="B102" s="52" t="s">
        <v>26</v>
      </c>
      <c r="C102" s="52"/>
      <c r="D102" s="52"/>
      <c r="E102" s="52"/>
      <c r="F102" s="52"/>
      <c r="G102" s="57"/>
      <c r="H102" s="57"/>
      <c r="I102" s="68">
        <f>'6'!L34</f>
        <v>408019547.68000001</v>
      </c>
      <c r="J102" s="56"/>
      <c r="K102" s="59">
        <v>370646892</v>
      </c>
      <c r="L102" s="54"/>
      <c r="M102" s="68">
        <f>'7'!L34</f>
        <v>443768462.68000001</v>
      </c>
      <c r="N102" s="56"/>
      <c r="O102" s="59">
        <v>402624016</v>
      </c>
    </row>
    <row r="103" spans="1:15" ht="9" customHeight="1" x14ac:dyDescent="0.5">
      <c r="A103" s="43"/>
      <c r="B103" s="52"/>
      <c r="C103" s="52"/>
      <c r="D103" s="52"/>
      <c r="E103" s="52"/>
      <c r="F103" s="52"/>
      <c r="G103" s="53"/>
      <c r="H103" s="53"/>
      <c r="I103" s="66"/>
      <c r="J103" s="54"/>
      <c r="K103" s="54"/>
      <c r="L103" s="54"/>
      <c r="M103" s="66"/>
      <c r="N103" s="54"/>
      <c r="O103" s="54"/>
    </row>
    <row r="104" spans="1:15" ht="14.85" customHeight="1" x14ac:dyDescent="0.5">
      <c r="A104" s="43" t="s">
        <v>88</v>
      </c>
      <c r="B104" s="52"/>
      <c r="C104" s="52"/>
      <c r="D104" s="52"/>
      <c r="E104" s="52"/>
      <c r="F104" s="52"/>
      <c r="G104" s="57"/>
      <c r="H104" s="57"/>
      <c r="I104" s="71">
        <f>SUM(I98:I102)</f>
        <v>1749072462.6800001</v>
      </c>
      <c r="J104" s="61"/>
      <c r="K104" s="63">
        <f>SUM(K98:K102)</f>
        <v>1711699807</v>
      </c>
      <c r="L104" s="61"/>
      <c r="M104" s="71">
        <f>SUM(M98:M102)</f>
        <v>1784821377.6800001</v>
      </c>
      <c r="N104" s="61"/>
      <c r="O104" s="63">
        <f>SUM(O98:O102)</f>
        <v>1743676931</v>
      </c>
    </row>
    <row r="105" spans="1:15" ht="9" customHeight="1" x14ac:dyDescent="0.5">
      <c r="A105" s="43"/>
      <c r="B105" s="52"/>
      <c r="C105" s="52"/>
      <c r="D105" s="52"/>
      <c r="E105" s="52"/>
      <c r="F105" s="52"/>
      <c r="G105" s="53"/>
      <c r="H105" s="53"/>
      <c r="I105" s="66"/>
      <c r="J105" s="54"/>
      <c r="K105" s="54"/>
      <c r="L105" s="54"/>
      <c r="M105" s="66"/>
      <c r="N105" s="54"/>
      <c r="O105" s="54"/>
    </row>
    <row r="106" spans="1:15" ht="14.85" customHeight="1" thickBot="1" x14ac:dyDescent="0.55000000000000004">
      <c r="A106" s="43" t="s">
        <v>89</v>
      </c>
      <c r="B106" s="52"/>
      <c r="C106" s="52"/>
      <c r="D106" s="52"/>
      <c r="E106" s="52"/>
      <c r="F106" s="52"/>
      <c r="G106" s="53"/>
      <c r="H106" s="53"/>
      <c r="I106" s="70">
        <f>I104+I86</f>
        <v>6821683140.6800003</v>
      </c>
      <c r="J106" s="54"/>
      <c r="K106" s="62">
        <f>K104+K86</f>
        <v>6621866718</v>
      </c>
      <c r="L106" s="61"/>
      <c r="M106" s="70">
        <f>M104+M86</f>
        <v>6857432055.6800003</v>
      </c>
      <c r="N106" s="54"/>
      <c r="O106" s="62">
        <f>O104+O86</f>
        <v>6653843842</v>
      </c>
    </row>
    <row r="107" spans="1:15" ht="21.75" customHeight="1" thickTop="1" x14ac:dyDescent="0.5">
      <c r="A107" s="43"/>
      <c r="B107" s="52"/>
      <c r="C107" s="52"/>
      <c r="D107" s="52"/>
      <c r="E107" s="52"/>
      <c r="F107" s="52"/>
      <c r="G107" s="53"/>
      <c r="H107" s="53"/>
      <c r="I107" s="54"/>
      <c r="J107" s="54"/>
      <c r="K107" s="54"/>
      <c r="L107" s="61"/>
      <c r="M107" s="54"/>
      <c r="N107" s="54"/>
      <c r="O107" s="54"/>
    </row>
    <row r="108" spans="1:15" ht="21.95" customHeight="1" x14ac:dyDescent="0.5">
      <c r="A108" s="172" t="str">
        <f>A49</f>
        <v>The accompanying notes on pages 10 to 24 form part of this interim financial information.</v>
      </c>
      <c r="B108" s="172"/>
      <c r="C108" s="172"/>
      <c r="D108" s="172"/>
      <c r="E108" s="172"/>
      <c r="F108" s="172"/>
      <c r="G108" s="172"/>
      <c r="H108" s="172"/>
      <c r="I108" s="172"/>
      <c r="J108" s="172"/>
      <c r="K108" s="172"/>
      <c r="L108" s="172"/>
      <c r="M108" s="172"/>
      <c r="N108" s="21"/>
      <c r="O108" s="9"/>
    </row>
  </sheetData>
  <mergeCells count="11">
    <mergeCell ref="A108:M108"/>
    <mergeCell ref="I6:K6"/>
    <mergeCell ref="M6:O6"/>
    <mergeCell ref="I56:K56"/>
    <mergeCell ref="M56:O56"/>
    <mergeCell ref="I7:K7"/>
    <mergeCell ref="M7:O7"/>
    <mergeCell ref="I55:K55"/>
    <mergeCell ref="M55:O55"/>
    <mergeCell ref="A46:M46"/>
    <mergeCell ref="A49:M49"/>
  </mergeCells>
  <phoneticPr fontId="0" type="noConversion"/>
  <pageMargins left="0.8" right="0.5" top="0.5" bottom="0.6" header="0.49" footer="0.4"/>
  <pageSetup paperSize="9" firstPageNumber="3" orientation="portrait" useFirstPageNumber="1" horizontalDpi="1200" verticalDpi="1200" r:id="rId1"/>
  <headerFooter>
    <oddFooter>&amp;R&amp;"Arial,Regular"&amp;9&amp;P</oddFooter>
  </headerFooter>
  <rowBreaks count="1" manualBreakCount="1">
    <brk id="4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52"/>
  <sheetViews>
    <sheetView topLeftCell="A37" zoomScaleNormal="100" zoomScaleSheetLayoutView="100" workbookViewId="0">
      <selection activeCell="F33" sqref="F33"/>
    </sheetView>
  </sheetViews>
  <sheetFormatPr defaultRowHeight="16.5" customHeight="1" x14ac:dyDescent="0.5"/>
  <cols>
    <col min="1" max="4" width="1.7109375" style="11" customWidth="1"/>
    <col min="5" max="5" width="3.5703125" style="11" customWidth="1"/>
    <col min="6" max="6" width="27.42578125" style="23" customWidth="1"/>
    <col min="7" max="7" width="6.7109375" style="12" customWidth="1"/>
    <col min="8" max="8" width="0.85546875" style="12" customWidth="1"/>
    <col min="9" max="9" width="13.28515625" style="13" customWidth="1"/>
    <col min="10" max="10" width="0.85546875" style="13" customWidth="1"/>
    <col min="11" max="11" width="13.28515625" style="13" customWidth="1"/>
    <col min="12" max="12" width="0.85546875" style="13" customWidth="1"/>
    <col min="13" max="13" width="13.28515625" style="13" customWidth="1"/>
    <col min="14" max="14" width="0.85546875" style="13" customWidth="1"/>
    <col min="15" max="15" width="13.28515625" style="13" customWidth="1"/>
    <col min="16" max="16" width="12.28515625" style="11" bestFit="1" customWidth="1"/>
    <col min="17" max="17" width="9.85546875" style="11" bestFit="1" customWidth="1"/>
    <col min="18" max="16384" width="9.140625" style="11"/>
  </cols>
  <sheetData>
    <row r="1" spans="1:20" s="2" customFormat="1" ht="16.5" customHeight="1" x14ac:dyDescent="0.5">
      <c r="A1" s="2" t="s">
        <v>74</v>
      </c>
      <c r="F1" s="3"/>
      <c r="G1" s="4"/>
      <c r="H1" s="4"/>
      <c r="I1" s="5"/>
      <c r="J1" s="5"/>
      <c r="K1" s="5"/>
      <c r="L1" s="5"/>
      <c r="M1" s="5"/>
      <c r="N1" s="5"/>
      <c r="O1" s="5" t="s">
        <v>5</v>
      </c>
    </row>
    <row r="2" spans="1:20" s="2" customFormat="1" ht="16.5" customHeight="1" x14ac:dyDescent="0.5">
      <c r="A2" s="2" t="s">
        <v>28</v>
      </c>
      <c r="F2" s="3"/>
      <c r="G2" s="4"/>
      <c r="H2" s="4"/>
      <c r="I2" s="5"/>
      <c r="J2" s="5"/>
      <c r="K2" s="5"/>
      <c r="L2" s="5"/>
      <c r="M2" s="5"/>
      <c r="N2" s="5"/>
      <c r="O2" s="5"/>
    </row>
    <row r="3" spans="1:20" s="2" customFormat="1" ht="16.5" customHeight="1" x14ac:dyDescent="0.5">
      <c r="A3" s="7" t="s">
        <v>134</v>
      </c>
      <c r="B3" s="7"/>
      <c r="C3" s="7"/>
      <c r="D3" s="7"/>
      <c r="E3" s="7"/>
      <c r="F3" s="7"/>
      <c r="G3" s="8"/>
      <c r="H3" s="8"/>
      <c r="I3" s="9"/>
      <c r="J3" s="9"/>
      <c r="K3" s="9"/>
      <c r="L3" s="9"/>
      <c r="M3" s="9"/>
      <c r="N3" s="9"/>
      <c r="O3" s="9"/>
    </row>
    <row r="4" spans="1:20" s="2" customFormat="1" ht="16.149999999999999" customHeight="1" x14ac:dyDescent="0.5">
      <c r="G4" s="4"/>
      <c r="H4" s="4"/>
      <c r="I4" s="5"/>
      <c r="J4" s="5"/>
      <c r="K4" s="5"/>
      <c r="L4" s="5"/>
      <c r="M4" s="5"/>
      <c r="N4" s="5"/>
      <c r="O4" s="5"/>
    </row>
    <row r="5" spans="1:20" s="2" customFormat="1" ht="16.149999999999999" customHeight="1" x14ac:dyDescent="0.5">
      <c r="G5" s="4"/>
      <c r="H5" s="4"/>
      <c r="I5" s="5"/>
      <c r="J5" s="5"/>
      <c r="K5" s="5"/>
      <c r="L5" s="5"/>
      <c r="M5" s="5"/>
      <c r="N5" s="5"/>
      <c r="O5" s="5"/>
    </row>
    <row r="6" spans="1:20" s="2" customFormat="1" ht="16.149999999999999" customHeight="1" x14ac:dyDescent="0.5">
      <c r="G6" s="4"/>
      <c r="H6" s="4"/>
      <c r="I6" s="176" t="s">
        <v>84</v>
      </c>
      <c r="J6" s="176"/>
      <c r="K6" s="176"/>
      <c r="L6" s="5"/>
      <c r="M6" s="176" t="s">
        <v>85</v>
      </c>
      <c r="N6" s="176"/>
      <c r="O6" s="176"/>
    </row>
    <row r="7" spans="1:20" s="2" customFormat="1" ht="16.149999999999999" customHeight="1" x14ac:dyDescent="0.5">
      <c r="G7" s="4"/>
      <c r="H7" s="4"/>
      <c r="I7" s="177" t="s">
        <v>97</v>
      </c>
      <c r="J7" s="177"/>
      <c r="K7" s="177"/>
      <c r="L7" s="5"/>
      <c r="M7" s="177" t="s">
        <v>97</v>
      </c>
      <c r="N7" s="177"/>
      <c r="O7" s="177"/>
    </row>
    <row r="8" spans="1:20" s="2" customFormat="1" ht="16.149999999999999" customHeight="1" x14ac:dyDescent="0.5">
      <c r="F8" s="3"/>
      <c r="G8" s="4"/>
      <c r="H8" s="4"/>
      <c r="I8" s="10">
        <v>2020</v>
      </c>
      <c r="J8" s="10"/>
      <c r="K8" s="10">
        <v>2019</v>
      </c>
      <c r="L8" s="5"/>
      <c r="M8" s="10">
        <v>2020</v>
      </c>
      <c r="N8" s="10"/>
      <c r="O8" s="10">
        <v>2019</v>
      </c>
    </row>
    <row r="9" spans="1:20" s="2" customFormat="1" ht="16.149999999999999" customHeight="1" x14ac:dyDescent="0.5">
      <c r="F9" s="3"/>
      <c r="G9" s="8" t="s">
        <v>3</v>
      </c>
      <c r="H9" s="4"/>
      <c r="I9" s="9" t="s">
        <v>7</v>
      </c>
      <c r="J9" s="5"/>
      <c r="K9" s="9" t="s">
        <v>7</v>
      </c>
      <c r="L9" s="5"/>
      <c r="M9" s="9" t="s">
        <v>7</v>
      </c>
      <c r="N9" s="5"/>
      <c r="O9" s="9" t="s">
        <v>7</v>
      </c>
    </row>
    <row r="10" spans="1:20" s="2" customFormat="1" ht="16.149999999999999" customHeight="1" x14ac:dyDescent="0.5">
      <c r="F10" s="3"/>
      <c r="G10" s="4"/>
      <c r="H10" s="4"/>
      <c r="I10" s="74"/>
      <c r="J10" s="5"/>
      <c r="K10" s="5"/>
      <c r="L10" s="5"/>
      <c r="M10" s="74"/>
      <c r="N10" s="5"/>
      <c r="O10" s="5"/>
    </row>
    <row r="11" spans="1:20" ht="16.149999999999999" customHeight="1" x14ac:dyDescent="0.5">
      <c r="A11" s="11" t="s">
        <v>51</v>
      </c>
      <c r="F11" s="11"/>
      <c r="I11" s="75">
        <v>267455546</v>
      </c>
      <c r="K11" s="13">
        <v>204163529</v>
      </c>
      <c r="M11" s="75">
        <v>267455546</v>
      </c>
      <c r="O11" s="13">
        <v>204163529</v>
      </c>
      <c r="R11" s="19"/>
      <c r="T11" s="19"/>
    </row>
    <row r="12" spans="1:20" ht="16.149999999999999" customHeight="1" x14ac:dyDescent="0.5">
      <c r="A12" s="11" t="s">
        <v>68</v>
      </c>
      <c r="F12" s="11"/>
      <c r="I12" s="75">
        <v>164941546</v>
      </c>
      <c r="K12" s="13">
        <v>222121557</v>
      </c>
      <c r="M12" s="75">
        <v>164941546</v>
      </c>
      <c r="O12" s="13">
        <v>222121557</v>
      </c>
      <c r="R12" s="19"/>
      <c r="T12" s="19"/>
    </row>
    <row r="13" spans="1:20" ht="16.149999999999999" customHeight="1" x14ac:dyDescent="0.5">
      <c r="A13" s="11" t="s">
        <v>76</v>
      </c>
      <c r="F13" s="11"/>
      <c r="I13" s="75">
        <v>23296812</v>
      </c>
      <c r="K13" s="13">
        <v>22396653</v>
      </c>
      <c r="M13" s="75">
        <v>23296812</v>
      </c>
      <c r="O13" s="13">
        <v>22396653</v>
      </c>
      <c r="R13" s="19"/>
      <c r="T13" s="19"/>
    </row>
    <row r="14" spans="1:20" ht="16.149999999999999" customHeight="1" x14ac:dyDescent="0.5">
      <c r="A14" s="11" t="s">
        <v>33</v>
      </c>
      <c r="F14" s="11"/>
      <c r="I14" s="81">
        <v>4961812</v>
      </c>
      <c r="J14" s="15"/>
      <c r="K14" s="84">
        <v>4773231</v>
      </c>
      <c r="L14" s="85"/>
      <c r="M14" s="86">
        <v>4961812</v>
      </c>
      <c r="N14" s="85"/>
      <c r="O14" s="84">
        <v>4773231</v>
      </c>
      <c r="R14" s="19"/>
      <c r="T14" s="19"/>
    </row>
    <row r="15" spans="1:20" ht="16.149999999999999" customHeight="1" x14ac:dyDescent="0.5">
      <c r="F15" s="11"/>
      <c r="G15" s="16"/>
      <c r="H15" s="16"/>
      <c r="I15" s="75"/>
      <c r="M15" s="75"/>
      <c r="R15" s="19"/>
      <c r="T15" s="19"/>
    </row>
    <row r="16" spans="1:20" ht="16.149999999999999" customHeight="1" x14ac:dyDescent="0.5">
      <c r="A16" s="2" t="s">
        <v>69</v>
      </c>
      <c r="F16" s="11"/>
      <c r="I16" s="76">
        <f>SUM(I11:I15)</f>
        <v>460655716</v>
      </c>
      <c r="K16" s="18">
        <f>SUM(K11:K15)</f>
        <v>453454970</v>
      </c>
      <c r="M16" s="76">
        <f>SUM(M11:M15)</f>
        <v>460655716</v>
      </c>
      <c r="O16" s="18">
        <f>SUM(O11:O15)</f>
        <v>453454970</v>
      </c>
      <c r="P16" s="13"/>
      <c r="R16" s="19"/>
      <c r="T16" s="19"/>
    </row>
    <row r="17" spans="1:20" ht="16.149999999999999" customHeight="1" x14ac:dyDescent="0.5">
      <c r="A17" s="2"/>
      <c r="F17" s="11"/>
      <c r="I17" s="75"/>
      <c r="M17" s="75"/>
      <c r="P17" s="13"/>
      <c r="R17" s="19"/>
      <c r="T17" s="19"/>
    </row>
    <row r="18" spans="1:20" ht="16.149999999999999" customHeight="1" x14ac:dyDescent="0.2">
      <c r="A18" s="11" t="s">
        <v>52</v>
      </c>
      <c r="F18" s="11"/>
      <c r="G18" s="16"/>
      <c r="H18" s="16"/>
      <c r="I18" s="77">
        <v>-186441576</v>
      </c>
      <c r="J18" s="33"/>
      <c r="K18" s="87">
        <v>-138183561</v>
      </c>
      <c r="M18" s="88">
        <v>-186441576</v>
      </c>
      <c r="O18" s="87">
        <v>-138183561</v>
      </c>
      <c r="Q18" s="34"/>
      <c r="R18" s="19"/>
      <c r="T18" s="19"/>
    </row>
    <row r="19" spans="1:20" ht="16.149999999999999" customHeight="1" x14ac:dyDescent="0.2">
      <c r="A19" s="11" t="s">
        <v>77</v>
      </c>
      <c r="F19" s="11"/>
      <c r="G19" s="16"/>
      <c r="H19" s="16"/>
      <c r="I19" s="77">
        <v>-137130125</v>
      </c>
      <c r="J19" s="33"/>
      <c r="K19" s="87">
        <v>-190327622</v>
      </c>
      <c r="M19" s="88">
        <v>-137130125</v>
      </c>
      <c r="O19" s="87">
        <v>-190327622</v>
      </c>
      <c r="Q19" s="34"/>
      <c r="R19" s="19"/>
      <c r="T19" s="19"/>
    </row>
    <row r="20" spans="1:20" ht="16.149999999999999" customHeight="1" x14ac:dyDescent="0.5">
      <c r="A20" s="11" t="s">
        <v>78</v>
      </c>
      <c r="F20" s="11"/>
      <c r="G20" s="16"/>
      <c r="H20" s="16"/>
      <c r="I20" s="77">
        <v>-12261439</v>
      </c>
      <c r="K20" s="87">
        <v>-13073062</v>
      </c>
      <c r="M20" s="88">
        <v>-12261439</v>
      </c>
      <c r="O20" s="87">
        <v>-13073062</v>
      </c>
      <c r="R20" s="19"/>
      <c r="T20" s="19"/>
    </row>
    <row r="21" spans="1:20" ht="16.149999999999999" customHeight="1" x14ac:dyDescent="0.5">
      <c r="A21" s="11" t="s">
        <v>66</v>
      </c>
      <c r="F21" s="11"/>
      <c r="G21" s="16"/>
      <c r="H21" s="16"/>
      <c r="I21" s="77">
        <v>-14462917</v>
      </c>
      <c r="K21" s="87">
        <v>-14566274</v>
      </c>
      <c r="M21" s="88">
        <v>-14462917</v>
      </c>
      <c r="N21" s="87"/>
      <c r="O21" s="87">
        <v>-14566274</v>
      </c>
      <c r="R21" s="19"/>
      <c r="T21" s="19"/>
    </row>
    <row r="22" spans="1:20" ht="16.149999999999999" customHeight="1" x14ac:dyDescent="0.5">
      <c r="A22" s="11" t="s">
        <v>34</v>
      </c>
      <c r="F22" s="11"/>
      <c r="G22" s="16"/>
      <c r="H22" s="16"/>
      <c r="I22" s="77">
        <v>-16785918</v>
      </c>
      <c r="J22" s="11"/>
      <c r="K22" s="87">
        <v>-17167310</v>
      </c>
      <c r="L22" s="11"/>
      <c r="M22" s="88">
        <v>-16785918</v>
      </c>
      <c r="N22" s="11"/>
      <c r="O22" s="87">
        <v>-17167310</v>
      </c>
      <c r="R22" s="19"/>
      <c r="T22" s="19"/>
    </row>
    <row r="23" spans="1:20" ht="16.149999999999999" customHeight="1" x14ac:dyDescent="0.5">
      <c r="A23" s="35" t="s">
        <v>56</v>
      </c>
      <c r="B23" s="2"/>
      <c r="F23" s="11"/>
      <c r="G23" s="16"/>
      <c r="H23" s="16"/>
      <c r="I23" s="81">
        <v>-38779444</v>
      </c>
      <c r="J23" s="11"/>
      <c r="K23" s="18">
        <v>-28844141</v>
      </c>
      <c r="L23" s="11"/>
      <c r="M23" s="76">
        <v>-38779444</v>
      </c>
      <c r="N23" s="11"/>
      <c r="O23" s="18">
        <v>-28844141</v>
      </c>
      <c r="R23" s="19"/>
      <c r="T23" s="19"/>
    </row>
    <row r="24" spans="1:20" ht="16.149999999999999" customHeight="1" x14ac:dyDescent="0.5">
      <c r="F24" s="11"/>
      <c r="G24" s="16"/>
      <c r="H24" s="16"/>
      <c r="I24" s="75"/>
      <c r="M24" s="75"/>
      <c r="R24" s="19"/>
      <c r="T24" s="19"/>
    </row>
    <row r="25" spans="1:20" ht="16.149999999999999" customHeight="1" x14ac:dyDescent="0.5">
      <c r="A25" s="2" t="s">
        <v>70</v>
      </c>
      <c r="F25" s="11"/>
      <c r="I25" s="76">
        <f>SUM(I18:I24)</f>
        <v>-405861419</v>
      </c>
      <c r="K25" s="18">
        <f>SUM(K18:K24)</f>
        <v>-402161970</v>
      </c>
      <c r="M25" s="76">
        <f>SUM(M18:M24)</f>
        <v>-405861419</v>
      </c>
      <c r="O25" s="18">
        <f>SUM(O18:O24)</f>
        <v>-402161970</v>
      </c>
      <c r="R25" s="19"/>
      <c r="T25" s="19"/>
    </row>
    <row r="26" spans="1:20" ht="16.149999999999999" customHeight="1" x14ac:dyDescent="0.5">
      <c r="F26" s="11"/>
      <c r="G26" s="16"/>
      <c r="H26" s="16"/>
      <c r="I26" s="75"/>
      <c r="M26" s="75"/>
      <c r="R26" s="19"/>
      <c r="T26" s="19"/>
    </row>
    <row r="27" spans="1:20" ht="16.149999999999999" customHeight="1" x14ac:dyDescent="0.5">
      <c r="A27" s="2" t="s">
        <v>112</v>
      </c>
      <c r="F27" s="11"/>
      <c r="G27" s="16"/>
      <c r="H27" s="16"/>
      <c r="I27" s="75"/>
      <c r="M27" s="75"/>
      <c r="R27" s="19"/>
      <c r="T27" s="19"/>
    </row>
    <row r="28" spans="1:20" ht="16.149999999999999" customHeight="1" x14ac:dyDescent="0.5">
      <c r="B28" s="2" t="s">
        <v>152</v>
      </c>
      <c r="F28" s="11"/>
      <c r="G28" s="16"/>
      <c r="H28" s="16"/>
      <c r="I28" s="75">
        <f>I16+I25</f>
        <v>54794297</v>
      </c>
      <c r="K28" s="13">
        <f>K16+K25</f>
        <v>51293000</v>
      </c>
      <c r="M28" s="75">
        <f>M16+M25</f>
        <v>54794297</v>
      </c>
      <c r="O28" s="13">
        <f>O16+O25</f>
        <v>51293000</v>
      </c>
      <c r="R28" s="19"/>
      <c r="T28" s="19"/>
    </row>
    <row r="29" spans="1:20" ht="16.149999999999999" customHeight="1" x14ac:dyDescent="0.5">
      <c r="A29" s="11" t="s">
        <v>165</v>
      </c>
      <c r="F29" s="11"/>
      <c r="G29" s="16">
        <v>11</v>
      </c>
      <c r="H29" s="16"/>
      <c r="I29" s="82">
        <v>-3771791</v>
      </c>
      <c r="K29" s="89">
        <v>-2196918</v>
      </c>
      <c r="M29" s="90">
        <v>0</v>
      </c>
      <c r="O29" s="89">
        <v>0</v>
      </c>
      <c r="R29" s="19"/>
      <c r="T29" s="19"/>
    </row>
    <row r="30" spans="1:20" ht="16.149999999999999" customHeight="1" x14ac:dyDescent="0.5">
      <c r="F30" s="11"/>
      <c r="G30" s="16"/>
      <c r="H30" s="16"/>
      <c r="I30" s="75"/>
      <c r="M30" s="75"/>
      <c r="R30" s="19"/>
      <c r="T30" s="19"/>
    </row>
    <row r="31" spans="1:20" ht="16.149999999999999" customHeight="1" x14ac:dyDescent="0.5">
      <c r="A31" s="36" t="s">
        <v>79</v>
      </c>
      <c r="F31" s="11"/>
      <c r="I31" s="75">
        <f>I28+I29</f>
        <v>51022506</v>
      </c>
      <c r="K31" s="13">
        <f>K28+K29</f>
        <v>49096082</v>
      </c>
      <c r="M31" s="75">
        <f>M28+M29</f>
        <v>54794297</v>
      </c>
      <c r="O31" s="13">
        <f>O28+O29</f>
        <v>51293000</v>
      </c>
      <c r="R31" s="19"/>
      <c r="T31" s="19"/>
    </row>
    <row r="32" spans="1:20" ht="16.149999999999999" customHeight="1" x14ac:dyDescent="0.5">
      <c r="A32" s="11" t="s">
        <v>80</v>
      </c>
      <c r="F32" s="11"/>
      <c r="G32" s="12">
        <v>17</v>
      </c>
      <c r="I32" s="83">
        <v>-10939662</v>
      </c>
      <c r="J32" s="19"/>
      <c r="K32" s="22">
        <v>-10183125</v>
      </c>
      <c r="L32" s="19"/>
      <c r="M32" s="83">
        <v>-10939662</v>
      </c>
      <c r="N32" s="19"/>
      <c r="O32" s="22">
        <v>-10183125</v>
      </c>
      <c r="R32" s="19"/>
      <c r="T32" s="19"/>
    </row>
    <row r="33" spans="1:20" ht="16.149999999999999" customHeight="1" x14ac:dyDescent="0.5">
      <c r="A33" s="2"/>
      <c r="F33" s="11"/>
      <c r="I33" s="75"/>
      <c r="M33" s="75"/>
      <c r="R33" s="19"/>
      <c r="T33" s="19"/>
    </row>
    <row r="34" spans="1:20" ht="16.149999999999999" customHeight="1" x14ac:dyDescent="0.5">
      <c r="A34" s="2" t="s">
        <v>30</v>
      </c>
      <c r="F34" s="11"/>
      <c r="I34" s="78">
        <f>I31+I32</f>
        <v>40082844</v>
      </c>
      <c r="J34" s="19"/>
      <c r="K34" s="22">
        <f>K31+K32</f>
        <v>38912957</v>
      </c>
      <c r="L34" s="19"/>
      <c r="M34" s="78">
        <f>M31+M32</f>
        <v>43854635</v>
      </c>
      <c r="O34" s="22">
        <f>O31+O32</f>
        <v>41109875</v>
      </c>
      <c r="R34" s="19"/>
      <c r="T34" s="19"/>
    </row>
    <row r="35" spans="1:20" ht="16.149999999999999" customHeight="1" x14ac:dyDescent="0.5">
      <c r="I35" s="75"/>
      <c r="M35" s="75"/>
      <c r="R35" s="19"/>
      <c r="T35" s="19"/>
    </row>
    <row r="36" spans="1:20" s="2" customFormat="1" ht="16.149999999999999" customHeight="1" x14ac:dyDescent="0.5">
      <c r="A36" s="37" t="s">
        <v>31</v>
      </c>
      <c r="G36" s="12"/>
      <c r="H36" s="4"/>
      <c r="I36" s="78">
        <v>0</v>
      </c>
      <c r="J36" s="19"/>
      <c r="K36" s="22">
        <v>0</v>
      </c>
      <c r="L36" s="19"/>
      <c r="M36" s="78">
        <v>0</v>
      </c>
      <c r="N36" s="13"/>
      <c r="O36" s="22">
        <v>0</v>
      </c>
      <c r="R36" s="19"/>
      <c r="T36" s="19"/>
    </row>
    <row r="37" spans="1:20" ht="16.149999999999999" customHeight="1" x14ac:dyDescent="0.5">
      <c r="F37" s="11"/>
      <c r="G37" s="16"/>
      <c r="H37" s="16"/>
      <c r="I37" s="75"/>
      <c r="M37" s="75"/>
      <c r="R37" s="19"/>
      <c r="T37" s="19"/>
    </row>
    <row r="38" spans="1:20" ht="16.149999999999999" customHeight="1" thickBot="1" x14ac:dyDescent="0.55000000000000004">
      <c r="A38" s="2" t="s">
        <v>32</v>
      </c>
      <c r="F38" s="11"/>
      <c r="I38" s="79">
        <f>SUM(I34,I36)</f>
        <v>40082844</v>
      </c>
      <c r="K38" s="20">
        <f>SUM(K34,K36)</f>
        <v>38912957</v>
      </c>
      <c r="M38" s="79">
        <f>SUM(M34,M36)</f>
        <v>43854635</v>
      </c>
      <c r="N38" s="19"/>
      <c r="O38" s="20">
        <f>SUM(O34,O36)</f>
        <v>41109875</v>
      </c>
      <c r="R38" s="19"/>
      <c r="T38" s="19"/>
    </row>
    <row r="39" spans="1:20" ht="16.149999999999999" customHeight="1" thickTop="1" x14ac:dyDescent="0.5">
      <c r="F39" s="11"/>
      <c r="I39" s="75"/>
      <c r="M39" s="75"/>
    </row>
    <row r="40" spans="1:20" ht="16.149999999999999" customHeight="1" x14ac:dyDescent="0.5">
      <c r="F40" s="11"/>
      <c r="I40" s="75"/>
      <c r="M40" s="75"/>
    </row>
    <row r="41" spans="1:20" ht="16.149999999999999" customHeight="1" x14ac:dyDescent="0.5">
      <c r="A41" s="38" t="s">
        <v>81</v>
      </c>
      <c r="B41" s="39"/>
      <c r="C41" s="39"/>
      <c r="F41" s="11"/>
      <c r="H41" s="16"/>
      <c r="I41" s="77"/>
      <c r="J41" s="33"/>
      <c r="K41" s="33"/>
      <c r="L41" s="33"/>
      <c r="M41" s="77"/>
      <c r="O41" s="33"/>
    </row>
    <row r="42" spans="1:20" ht="16.149999999999999" customHeight="1" x14ac:dyDescent="0.5">
      <c r="A42" s="38"/>
      <c r="B42" s="39"/>
      <c r="C42" s="39"/>
      <c r="F42" s="11"/>
      <c r="G42" s="16"/>
      <c r="H42" s="16"/>
      <c r="I42" s="77"/>
      <c r="J42" s="33"/>
      <c r="K42" s="33"/>
      <c r="L42" s="33"/>
      <c r="M42" s="77"/>
      <c r="O42" s="33"/>
    </row>
    <row r="43" spans="1:20" ht="16.149999999999999" customHeight="1" x14ac:dyDescent="0.5">
      <c r="A43" s="39" t="s">
        <v>64</v>
      </c>
      <c r="C43" s="39"/>
      <c r="F43" s="11"/>
      <c r="G43" s="16">
        <v>9</v>
      </c>
      <c r="H43" s="16"/>
      <c r="I43" s="80">
        <f>I38/1000000000</f>
        <v>4.0082843999999999E-2</v>
      </c>
      <c r="J43" s="64"/>
      <c r="K43" s="64">
        <f>K38/1000000000</f>
        <v>3.8912956999999998E-2</v>
      </c>
      <c r="L43" s="64"/>
      <c r="M43" s="80">
        <f>M38/1000000000</f>
        <v>4.3854635000000003E-2</v>
      </c>
      <c r="N43" s="65"/>
      <c r="O43" s="64">
        <f>O38/1000000000</f>
        <v>4.1109874999999997E-2</v>
      </c>
    </row>
    <row r="44" spans="1:20" s="2" customFormat="1" ht="16.149999999999999" customHeight="1" x14ac:dyDescent="0.5">
      <c r="A44" s="39" t="s">
        <v>120</v>
      </c>
      <c r="B44" s="39"/>
      <c r="C44" s="39"/>
      <c r="D44" s="39"/>
      <c r="E44" s="39"/>
      <c r="F44" s="39"/>
      <c r="G44" s="12">
        <v>9</v>
      </c>
      <c r="H44" s="4"/>
      <c r="I44" s="80">
        <f>I43</f>
        <v>4.0082843999999999E-2</v>
      </c>
      <c r="J44" s="64"/>
      <c r="K44" s="64">
        <f>K43</f>
        <v>3.8912956999999998E-2</v>
      </c>
      <c r="L44" s="13"/>
      <c r="M44" s="80">
        <f>M43</f>
        <v>4.3854635000000003E-2</v>
      </c>
      <c r="N44" s="65"/>
      <c r="O44" s="64">
        <f>O43</f>
        <v>4.1109874999999997E-2</v>
      </c>
    </row>
    <row r="45" spans="1:20" ht="16.149999999999999" customHeight="1" x14ac:dyDescent="0.5">
      <c r="A45" s="41"/>
      <c r="F45" s="11"/>
    </row>
    <row r="46" spans="1:20" ht="16.149999999999999" customHeight="1" x14ac:dyDescent="0.5">
      <c r="A46" s="41"/>
      <c r="F46" s="11"/>
    </row>
    <row r="47" spans="1:20" s="171" customFormat="1" ht="16.149999999999999" customHeight="1" x14ac:dyDescent="0.5">
      <c r="A47" s="41"/>
      <c r="G47" s="12"/>
      <c r="H47" s="12"/>
      <c r="I47" s="13"/>
      <c r="J47" s="13"/>
      <c r="K47" s="13"/>
      <c r="L47" s="13"/>
      <c r="M47" s="13"/>
      <c r="N47" s="13"/>
      <c r="O47" s="13"/>
    </row>
    <row r="48" spans="1:20" s="169" customFormat="1" ht="16.149999999999999" customHeight="1" x14ac:dyDescent="0.5">
      <c r="A48" s="41"/>
      <c r="G48" s="12"/>
      <c r="H48" s="12"/>
      <c r="I48" s="13"/>
      <c r="J48" s="13"/>
      <c r="K48" s="13"/>
      <c r="L48" s="13"/>
      <c r="M48" s="13"/>
      <c r="N48" s="13"/>
      <c r="O48" s="13"/>
    </row>
    <row r="49" spans="1:15" s="168" customFormat="1" ht="16.149999999999999" customHeight="1" x14ac:dyDescent="0.5">
      <c r="A49" s="41"/>
      <c r="G49" s="12"/>
      <c r="H49" s="12"/>
      <c r="I49" s="13"/>
      <c r="J49" s="13"/>
      <c r="K49" s="13"/>
      <c r="L49" s="13"/>
      <c r="M49" s="13"/>
      <c r="N49" s="13"/>
      <c r="O49" s="13"/>
    </row>
    <row r="50" spans="1:15" ht="16.149999999999999" customHeight="1" x14ac:dyDescent="0.5">
      <c r="A50" s="37"/>
      <c r="F50" s="11"/>
      <c r="I50" s="40"/>
      <c r="J50" s="19"/>
      <c r="K50" s="19"/>
      <c r="M50" s="19"/>
      <c r="N50" s="19"/>
      <c r="O50" s="19"/>
    </row>
    <row r="51" spans="1:15" ht="10.5" customHeight="1" x14ac:dyDescent="0.5">
      <c r="A51" s="38"/>
      <c r="B51" s="39"/>
      <c r="C51" s="39"/>
      <c r="F51" s="11"/>
      <c r="G51" s="16"/>
      <c r="H51" s="16"/>
      <c r="I51" s="40"/>
      <c r="J51" s="40"/>
      <c r="K51" s="40"/>
      <c r="L51" s="19"/>
      <c r="M51" s="42"/>
      <c r="N51" s="42"/>
      <c r="O51" s="42"/>
    </row>
    <row r="52" spans="1:15" ht="21.95" customHeight="1" x14ac:dyDescent="0.5">
      <c r="A52" s="167" t="str">
        <f>'3-4'!A49:M49</f>
        <v>The accompanying notes on pages 10 to 24 form part of this interim financial information.</v>
      </c>
      <c r="B52" s="167"/>
      <c r="C52" s="167"/>
      <c r="D52" s="167"/>
      <c r="E52" s="167"/>
      <c r="F52" s="167"/>
      <c r="G52" s="167"/>
      <c r="H52" s="167"/>
      <c r="I52" s="18"/>
      <c r="J52" s="167"/>
      <c r="K52" s="167"/>
      <c r="L52" s="167"/>
      <c r="M52" s="167"/>
      <c r="N52" s="167"/>
      <c r="O52" s="167"/>
    </row>
  </sheetData>
  <mergeCells count="4">
    <mergeCell ref="I6:K6"/>
    <mergeCell ref="M6:O6"/>
    <mergeCell ref="I7:K7"/>
    <mergeCell ref="M7:O7"/>
  </mergeCells>
  <pageMargins left="0.8" right="0.5" top="0.5" bottom="0.6" header="0.49" footer="0.4"/>
  <pageSetup paperSize="9" scale="97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7"/>
  <sheetViews>
    <sheetView topLeftCell="A19" zoomScaleNormal="100" zoomScaleSheetLayoutView="100" workbookViewId="0">
      <selection activeCell="C11" sqref="C11"/>
    </sheetView>
  </sheetViews>
  <sheetFormatPr defaultRowHeight="16.5" customHeight="1" x14ac:dyDescent="0.5"/>
  <cols>
    <col min="1" max="2" width="1.7109375" style="136" customWidth="1"/>
    <col min="3" max="3" width="57.42578125" style="136" customWidth="1"/>
    <col min="4" max="4" width="7.5703125" style="123" customWidth="1"/>
    <col min="5" max="5" width="0.7109375" style="127" customWidth="1"/>
    <col min="6" max="6" width="13.5703125" style="125" customWidth="1"/>
    <col min="7" max="7" width="0.7109375" style="127" customWidth="1"/>
    <col min="8" max="8" width="13.5703125" style="127" customWidth="1"/>
    <col min="9" max="9" width="0.85546875" style="127" customWidth="1"/>
    <col min="10" max="10" width="13.5703125" style="127" customWidth="1"/>
    <col min="11" max="11" width="0.7109375" style="127" customWidth="1"/>
    <col min="12" max="12" width="15.140625" style="127" customWidth="1"/>
    <col min="13" max="13" width="0.7109375" style="127" customWidth="1"/>
    <col min="14" max="14" width="14.140625" style="141" customWidth="1"/>
    <col min="15" max="16384" width="9.140625" style="128"/>
  </cols>
  <sheetData>
    <row r="1" spans="1:14" ht="16.5" customHeight="1" x14ac:dyDescent="0.5">
      <c r="A1" s="122" t="s">
        <v>74</v>
      </c>
      <c r="B1" s="122"/>
      <c r="C1" s="122"/>
      <c r="E1" s="124"/>
      <c r="G1" s="124"/>
      <c r="H1" s="126"/>
      <c r="I1" s="126"/>
      <c r="J1" s="126"/>
      <c r="K1" s="124"/>
      <c r="L1" s="126"/>
      <c r="N1" s="121" t="s">
        <v>5</v>
      </c>
    </row>
    <row r="2" spans="1:14" ht="16.5" customHeight="1" x14ac:dyDescent="0.5">
      <c r="A2" s="122" t="s">
        <v>93</v>
      </c>
      <c r="B2" s="122"/>
      <c r="C2" s="122"/>
      <c r="E2" s="124"/>
      <c r="G2" s="124"/>
      <c r="H2" s="126"/>
      <c r="I2" s="126"/>
      <c r="J2" s="126"/>
      <c r="K2" s="124"/>
      <c r="L2" s="126"/>
      <c r="N2" s="124"/>
    </row>
    <row r="3" spans="1:14" ht="16.5" customHeight="1" x14ac:dyDescent="0.5">
      <c r="A3" s="129" t="str">
        <f>+'5 (3m)'!A3</f>
        <v>For the three-month period ended 31 March 2020</v>
      </c>
      <c r="B3" s="130"/>
      <c r="C3" s="130"/>
      <c r="D3" s="131"/>
      <c r="E3" s="132"/>
      <c r="F3" s="133"/>
      <c r="G3" s="132"/>
      <c r="H3" s="134"/>
      <c r="I3" s="134"/>
      <c r="J3" s="134"/>
      <c r="K3" s="132"/>
      <c r="L3" s="134"/>
      <c r="M3" s="135"/>
      <c r="N3" s="132"/>
    </row>
    <row r="4" spans="1:14" ht="15" customHeight="1" x14ac:dyDescent="0.5">
      <c r="A4" s="122"/>
      <c r="D4" s="137"/>
      <c r="E4" s="138"/>
      <c r="F4" s="127"/>
      <c r="G4" s="138"/>
      <c r="K4" s="138"/>
      <c r="N4" s="127"/>
    </row>
    <row r="5" spans="1:14" ht="15" customHeight="1" x14ac:dyDescent="0.5">
      <c r="A5" s="122"/>
      <c r="D5" s="137"/>
      <c r="E5" s="138"/>
      <c r="F5" s="127"/>
      <c r="G5" s="138"/>
      <c r="K5" s="138"/>
      <c r="N5" s="127"/>
    </row>
    <row r="6" spans="1:14" ht="15" customHeight="1" x14ac:dyDescent="0.5">
      <c r="A6" s="122"/>
      <c r="D6" s="137"/>
      <c r="E6" s="139"/>
      <c r="F6" s="178" t="s">
        <v>99</v>
      </c>
      <c r="G6" s="178"/>
      <c r="H6" s="178"/>
      <c r="I6" s="178"/>
      <c r="J6" s="178"/>
      <c r="K6" s="178"/>
      <c r="L6" s="178"/>
      <c r="M6" s="178"/>
      <c r="N6" s="178"/>
    </row>
    <row r="7" spans="1:14" ht="15" customHeight="1" x14ac:dyDescent="0.5">
      <c r="A7" s="122"/>
      <c r="D7" s="137"/>
      <c r="E7" s="140"/>
      <c r="F7" s="138"/>
      <c r="G7" s="140"/>
      <c r="H7" s="140"/>
      <c r="I7" s="140"/>
      <c r="J7" s="179" t="s">
        <v>91</v>
      </c>
      <c r="K7" s="179"/>
      <c r="L7" s="179"/>
      <c r="M7" s="140"/>
      <c r="N7" s="140"/>
    </row>
    <row r="8" spans="1:14" ht="15" customHeight="1" x14ac:dyDescent="0.5">
      <c r="A8" s="122"/>
      <c r="E8" s="138"/>
      <c r="F8" s="138" t="s">
        <v>54</v>
      </c>
      <c r="G8" s="138"/>
      <c r="H8" s="138" t="s">
        <v>94</v>
      </c>
      <c r="I8" s="138"/>
      <c r="J8" s="138"/>
      <c r="K8" s="138"/>
      <c r="L8" s="138"/>
      <c r="M8" s="138"/>
      <c r="N8" s="138"/>
    </row>
    <row r="9" spans="1:14" ht="15" customHeight="1" x14ac:dyDescent="0.5">
      <c r="A9" s="122"/>
      <c r="E9" s="138"/>
      <c r="F9" s="138" t="s">
        <v>53</v>
      </c>
      <c r="G9" s="138"/>
      <c r="H9" s="138" t="s">
        <v>53</v>
      </c>
      <c r="I9" s="138"/>
      <c r="J9" s="138" t="s">
        <v>95</v>
      </c>
      <c r="K9" s="138"/>
      <c r="L9" s="138"/>
      <c r="M9" s="138"/>
      <c r="N9" s="138"/>
    </row>
    <row r="10" spans="1:14" ht="15" customHeight="1" x14ac:dyDescent="0.5">
      <c r="A10" s="122"/>
      <c r="E10" s="138"/>
      <c r="F10" s="138" t="s">
        <v>136</v>
      </c>
      <c r="G10" s="138"/>
      <c r="H10" s="138" t="s">
        <v>122</v>
      </c>
      <c r="I10" s="138"/>
      <c r="J10" s="138" t="s">
        <v>96</v>
      </c>
      <c r="K10" s="138"/>
      <c r="L10" s="138" t="s">
        <v>26</v>
      </c>
      <c r="M10" s="138"/>
      <c r="N10" s="138" t="s">
        <v>35</v>
      </c>
    </row>
    <row r="11" spans="1:14" ht="15" customHeight="1" x14ac:dyDescent="0.5">
      <c r="A11" s="122"/>
      <c r="D11" s="142" t="s">
        <v>151</v>
      </c>
      <c r="E11" s="138"/>
      <c r="F11" s="143" t="s">
        <v>7</v>
      </c>
      <c r="G11" s="138"/>
      <c r="H11" s="143" t="s">
        <v>7</v>
      </c>
      <c r="I11" s="144"/>
      <c r="J11" s="143" t="s">
        <v>7</v>
      </c>
      <c r="K11" s="138"/>
      <c r="L11" s="143" t="s">
        <v>7</v>
      </c>
      <c r="M11" s="138"/>
      <c r="N11" s="143" t="s">
        <v>7</v>
      </c>
    </row>
    <row r="12" spans="1:14" ht="15" customHeight="1" x14ac:dyDescent="0.5">
      <c r="A12" s="122"/>
      <c r="F12" s="126"/>
    </row>
    <row r="13" spans="1:14" ht="15" customHeight="1" x14ac:dyDescent="0.5">
      <c r="A13" s="122" t="s">
        <v>116</v>
      </c>
      <c r="F13" s="127">
        <v>500000000</v>
      </c>
      <c r="H13" s="127">
        <v>814942915</v>
      </c>
      <c r="J13" s="127">
        <v>16510000</v>
      </c>
      <c r="L13" s="127">
        <v>266920533</v>
      </c>
      <c r="N13" s="127">
        <f>SUM(F13:L13)</f>
        <v>1598373448</v>
      </c>
    </row>
    <row r="14" spans="1:14" ht="15" customHeight="1" x14ac:dyDescent="0.5">
      <c r="A14" s="136" t="s">
        <v>135</v>
      </c>
      <c r="F14" s="128"/>
      <c r="G14" s="128"/>
      <c r="H14" s="128"/>
      <c r="I14" s="128"/>
      <c r="J14" s="128"/>
      <c r="K14" s="128"/>
      <c r="L14" s="128"/>
      <c r="M14" s="128"/>
      <c r="N14" s="128"/>
    </row>
    <row r="15" spans="1:14" ht="15" customHeight="1" x14ac:dyDescent="0.5">
      <c r="B15" s="136" t="s">
        <v>162</v>
      </c>
      <c r="F15" s="153">
        <v>0</v>
      </c>
      <c r="H15" s="153">
        <v>0</v>
      </c>
      <c r="J15" s="153">
        <v>0</v>
      </c>
      <c r="L15" s="153">
        <v>-8443288</v>
      </c>
      <c r="N15" s="153">
        <v>-8443288</v>
      </c>
    </row>
    <row r="16" spans="1:14" ht="15" customHeight="1" x14ac:dyDescent="0.5">
      <c r="D16" s="136"/>
      <c r="F16" s="127"/>
      <c r="N16" s="127"/>
    </row>
    <row r="17" spans="1:14" ht="15" customHeight="1" x14ac:dyDescent="0.5">
      <c r="A17" s="122" t="s">
        <v>121</v>
      </c>
      <c r="D17" s="136"/>
      <c r="F17" s="127">
        <f>SUM(F13:F15)</f>
        <v>500000000</v>
      </c>
      <c r="H17" s="127">
        <f>SUM(H13:H15)</f>
        <v>814942915</v>
      </c>
      <c r="J17" s="127">
        <f>SUM(J13:J15)</f>
        <v>16510000</v>
      </c>
      <c r="L17" s="127">
        <f>SUM(L13:L15)</f>
        <v>258477245</v>
      </c>
      <c r="N17" s="127">
        <f>SUM(N13:N15)</f>
        <v>1589930160</v>
      </c>
    </row>
    <row r="18" spans="1:14" ht="8.1" customHeight="1" x14ac:dyDescent="0.5">
      <c r="B18" s="147"/>
      <c r="F18" s="127"/>
      <c r="N18" s="127"/>
    </row>
    <row r="19" spans="1:14" ht="15" customHeight="1" x14ac:dyDescent="0.5">
      <c r="A19" s="122" t="s">
        <v>111</v>
      </c>
      <c r="F19" s="127"/>
      <c r="N19" s="127"/>
    </row>
    <row r="20" spans="1:14" ht="15" customHeight="1" x14ac:dyDescent="0.5">
      <c r="A20" s="136" t="s">
        <v>32</v>
      </c>
      <c r="B20" s="147"/>
      <c r="D20" s="148"/>
      <c r="F20" s="153">
        <v>0</v>
      </c>
      <c r="H20" s="153">
        <v>0</v>
      </c>
      <c r="J20" s="153">
        <v>0</v>
      </c>
      <c r="L20" s="153">
        <f>+'5 (3m)'!K38</f>
        <v>38912957</v>
      </c>
      <c r="N20" s="153">
        <f>SUM(F20:L20)</f>
        <v>38912957</v>
      </c>
    </row>
    <row r="21" spans="1:14" ht="15" customHeight="1" x14ac:dyDescent="0.5">
      <c r="B21" s="147"/>
      <c r="F21" s="127"/>
      <c r="N21" s="127"/>
    </row>
    <row r="22" spans="1:14" ht="15" customHeight="1" thickBot="1" x14ac:dyDescent="0.55000000000000004">
      <c r="A22" s="122" t="s">
        <v>130</v>
      </c>
      <c r="B22" s="149"/>
      <c r="F22" s="154">
        <f>SUM(F17:F20)</f>
        <v>500000000</v>
      </c>
      <c r="H22" s="154">
        <f>SUM(H17:H20)</f>
        <v>814942915</v>
      </c>
      <c r="J22" s="154">
        <f>SUM(J17:J20)</f>
        <v>16510000</v>
      </c>
      <c r="L22" s="154">
        <f>SUM(L17:L20)</f>
        <v>297390202</v>
      </c>
      <c r="N22" s="154">
        <f>SUM(N17:N20)</f>
        <v>1628843117</v>
      </c>
    </row>
    <row r="23" spans="1:14" ht="15" customHeight="1" thickTop="1" x14ac:dyDescent="0.5">
      <c r="A23" s="122"/>
      <c r="F23" s="127"/>
      <c r="N23" s="127"/>
    </row>
    <row r="24" spans="1:14" ht="15" customHeight="1" x14ac:dyDescent="0.5">
      <c r="A24" s="122"/>
      <c r="F24" s="127"/>
      <c r="N24" s="127"/>
    </row>
    <row r="25" spans="1:14" ht="15" customHeight="1" x14ac:dyDescent="0.5">
      <c r="A25" s="122" t="s">
        <v>132</v>
      </c>
      <c r="F25" s="145">
        <v>500000000</v>
      </c>
      <c r="H25" s="145">
        <v>814942915</v>
      </c>
      <c r="J25" s="145">
        <v>26110000</v>
      </c>
      <c r="L25" s="145">
        <v>370646891.68000001</v>
      </c>
      <c r="N25" s="145">
        <f>SUM(F25:L25)</f>
        <v>1711699806.6800001</v>
      </c>
    </row>
    <row r="26" spans="1:14" ht="15" customHeight="1" x14ac:dyDescent="0.5">
      <c r="A26" s="136" t="s">
        <v>135</v>
      </c>
      <c r="B26" s="128"/>
      <c r="C26" s="128"/>
      <c r="D26" s="128"/>
      <c r="E26" s="128"/>
      <c r="F26" s="145"/>
      <c r="H26" s="145"/>
      <c r="J26" s="145"/>
      <c r="L26" s="145"/>
      <c r="N26" s="145"/>
    </row>
    <row r="27" spans="1:14" ht="15" customHeight="1" x14ac:dyDescent="0.5">
      <c r="A27" s="128"/>
      <c r="B27" s="136" t="s">
        <v>163</v>
      </c>
      <c r="D27" s="123">
        <v>4</v>
      </c>
      <c r="F27" s="146">
        <v>0</v>
      </c>
      <c r="H27" s="146">
        <v>0</v>
      </c>
      <c r="J27" s="146">
        <v>0</v>
      </c>
      <c r="L27" s="146">
        <v>-2710188</v>
      </c>
      <c r="N27" s="146">
        <f>SUM(F27:L27)</f>
        <v>-2710188</v>
      </c>
    </row>
    <row r="28" spans="1:14" ht="15" customHeight="1" x14ac:dyDescent="0.5">
      <c r="D28" s="136"/>
      <c r="F28" s="145"/>
      <c r="H28" s="145"/>
      <c r="J28" s="145"/>
      <c r="L28" s="145"/>
      <c r="N28" s="145"/>
    </row>
    <row r="29" spans="1:14" ht="15" customHeight="1" x14ac:dyDescent="0.5">
      <c r="A29" s="122" t="s">
        <v>121</v>
      </c>
      <c r="D29" s="136"/>
      <c r="F29" s="145">
        <f>SUM(F25:F27)</f>
        <v>500000000</v>
      </c>
      <c r="H29" s="145">
        <f>SUM(H25:H27)</f>
        <v>814942915</v>
      </c>
      <c r="J29" s="145">
        <f>SUM(J25:J27)</f>
        <v>26110000</v>
      </c>
      <c r="L29" s="145">
        <f>SUM(L25:L27)</f>
        <v>367936703.68000001</v>
      </c>
      <c r="N29" s="145">
        <f>SUM(N25:N27)</f>
        <v>1708989618.6800001</v>
      </c>
    </row>
    <row r="30" spans="1:14" ht="8.1" customHeight="1" x14ac:dyDescent="0.5">
      <c r="B30" s="147"/>
      <c r="F30" s="145"/>
      <c r="H30" s="145"/>
      <c r="J30" s="145"/>
      <c r="L30" s="145"/>
      <c r="N30" s="145"/>
    </row>
    <row r="31" spans="1:14" ht="15" customHeight="1" x14ac:dyDescent="0.5">
      <c r="A31" s="122" t="s">
        <v>111</v>
      </c>
      <c r="F31" s="145"/>
      <c r="H31" s="145"/>
      <c r="J31" s="145"/>
      <c r="L31" s="145"/>
      <c r="N31" s="145"/>
    </row>
    <row r="32" spans="1:14" ht="15" customHeight="1" x14ac:dyDescent="0.5">
      <c r="A32" s="136" t="s">
        <v>32</v>
      </c>
      <c r="B32" s="147"/>
      <c r="D32" s="148"/>
      <c r="F32" s="146">
        <v>0</v>
      </c>
      <c r="H32" s="146">
        <v>0</v>
      </c>
      <c r="J32" s="146">
        <v>0</v>
      </c>
      <c r="L32" s="146">
        <f>'5 (3m)'!I34</f>
        <v>40082844</v>
      </c>
      <c r="N32" s="146">
        <f>SUM(F32:L32)</f>
        <v>40082844</v>
      </c>
    </row>
    <row r="33" spans="1:14" ht="15" customHeight="1" x14ac:dyDescent="0.5">
      <c r="B33" s="147"/>
      <c r="F33" s="145"/>
      <c r="H33" s="145"/>
      <c r="J33" s="145"/>
      <c r="L33" s="145"/>
      <c r="N33" s="145"/>
    </row>
    <row r="34" spans="1:14" ht="15" customHeight="1" thickBot="1" x14ac:dyDescent="0.55000000000000004">
      <c r="A34" s="122" t="s">
        <v>133</v>
      </c>
      <c r="B34" s="149"/>
      <c r="F34" s="150">
        <f>SUM(F29:F32)</f>
        <v>500000000</v>
      </c>
      <c r="H34" s="150">
        <f>SUM(H29:H32)</f>
        <v>814942915</v>
      </c>
      <c r="J34" s="150">
        <f>SUM(J29:J32)</f>
        <v>26110000</v>
      </c>
      <c r="L34" s="150">
        <f>SUM(L29:L32)</f>
        <v>408019547.68000001</v>
      </c>
      <c r="N34" s="150">
        <f>SUM(N29:N32)</f>
        <v>1749072462.6800001</v>
      </c>
    </row>
    <row r="35" spans="1:14" ht="16.5" customHeight="1" thickTop="1" x14ac:dyDescent="0.5">
      <c r="A35" s="122"/>
      <c r="F35" s="127"/>
      <c r="N35" s="127"/>
    </row>
    <row r="36" spans="1:14" ht="11.25" customHeight="1" x14ac:dyDescent="0.5">
      <c r="A36" s="122"/>
      <c r="F36" s="127"/>
      <c r="N36" s="127"/>
    </row>
    <row r="37" spans="1:14" ht="21.95" customHeight="1" x14ac:dyDescent="0.5">
      <c r="A37" s="151" t="str">
        <f>+'3-4'!A49:M49</f>
        <v>The accompanying notes on pages 10 to 24 form part of this interim financial information.</v>
      </c>
      <c r="B37" s="151"/>
      <c r="C37" s="151"/>
      <c r="D37" s="131"/>
      <c r="E37" s="152"/>
      <c r="F37" s="152"/>
      <c r="G37" s="152"/>
      <c r="H37" s="152"/>
      <c r="I37" s="152"/>
      <c r="J37" s="152"/>
      <c r="K37" s="152"/>
      <c r="L37" s="152"/>
      <c r="M37" s="152"/>
      <c r="N37" s="152"/>
    </row>
  </sheetData>
  <mergeCells count="2">
    <mergeCell ref="F6:N6"/>
    <mergeCell ref="J7:L7"/>
  </mergeCells>
  <pageMargins left="0.8" right="0.8" top="0.5" bottom="0.6" header="0.49" footer="0.4"/>
  <pageSetup paperSize="9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7"/>
  <sheetViews>
    <sheetView topLeftCell="A19" zoomScaleNormal="100" zoomScaleSheetLayoutView="100" workbookViewId="0">
      <selection activeCell="C20" sqref="C20"/>
    </sheetView>
  </sheetViews>
  <sheetFormatPr defaultRowHeight="15" customHeight="1" x14ac:dyDescent="0.5"/>
  <cols>
    <col min="1" max="2" width="1.7109375" style="136" customWidth="1"/>
    <col min="3" max="3" width="57.5703125" style="136" customWidth="1"/>
    <col min="4" max="4" width="6.5703125" style="123" customWidth="1"/>
    <col min="5" max="5" width="0.7109375" style="155" customWidth="1"/>
    <col min="6" max="6" width="13.7109375" style="123" customWidth="1"/>
    <col min="7" max="7" width="0.7109375" style="155" customWidth="1"/>
    <col min="8" max="8" width="13.7109375" style="155" customWidth="1"/>
    <col min="9" max="9" width="0.85546875" style="155" customWidth="1"/>
    <col min="10" max="10" width="13.7109375" style="155" customWidth="1"/>
    <col min="11" max="11" width="0.7109375" style="155" customWidth="1"/>
    <col min="12" max="12" width="14.85546875" style="155" customWidth="1"/>
    <col min="13" max="13" width="0.7109375" style="155" customWidth="1"/>
    <col min="14" max="14" width="14.85546875" style="128" customWidth="1"/>
    <col min="15" max="16384" width="9.140625" style="128"/>
  </cols>
  <sheetData>
    <row r="1" spans="1:14" ht="15" customHeight="1" x14ac:dyDescent="0.5">
      <c r="A1" s="122" t="s">
        <v>74</v>
      </c>
      <c r="B1" s="122"/>
      <c r="C1" s="122"/>
      <c r="G1" s="122"/>
      <c r="H1" s="136"/>
      <c r="I1" s="136"/>
      <c r="J1" s="136"/>
      <c r="K1" s="122"/>
      <c r="L1" s="136"/>
      <c r="N1" s="121" t="s">
        <v>5</v>
      </c>
    </row>
    <row r="2" spans="1:14" ht="15" customHeight="1" x14ac:dyDescent="0.5">
      <c r="A2" s="122" t="s">
        <v>93</v>
      </c>
      <c r="B2" s="122"/>
      <c r="C2" s="122"/>
      <c r="G2" s="122"/>
      <c r="H2" s="136"/>
      <c r="I2" s="136"/>
      <c r="J2" s="136"/>
      <c r="K2" s="122"/>
      <c r="L2" s="136"/>
      <c r="N2" s="122"/>
    </row>
    <row r="3" spans="1:14" ht="15" customHeight="1" x14ac:dyDescent="0.5">
      <c r="A3" s="129" t="str">
        <f>+'6'!A3</f>
        <v>For the three-month period ended 31 March 2020</v>
      </c>
      <c r="B3" s="130"/>
      <c r="C3" s="130"/>
      <c r="D3" s="131"/>
      <c r="E3" s="156"/>
      <c r="F3" s="131"/>
      <c r="G3" s="130"/>
      <c r="H3" s="151"/>
      <c r="I3" s="151"/>
      <c r="J3" s="151"/>
      <c r="K3" s="130"/>
      <c r="L3" s="151"/>
      <c r="M3" s="156"/>
      <c r="N3" s="130"/>
    </row>
    <row r="4" spans="1:14" ht="15" customHeight="1" x14ac:dyDescent="0.5">
      <c r="A4" s="122"/>
      <c r="D4" s="137"/>
      <c r="E4" s="139"/>
      <c r="F4" s="157"/>
      <c r="G4" s="139"/>
      <c r="H4" s="157"/>
      <c r="I4" s="157"/>
      <c r="J4" s="157"/>
      <c r="K4" s="139"/>
      <c r="L4" s="157"/>
      <c r="N4" s="157"/>
    </row>
    <row r="5" spans="1:14" ht="15" customHeight="1" x14ac:dyDescent="0.5">
      <c r="A5" s="122"/>
      <c r="D5" s="137"/>
      <c r="E5" s="139"/>
      <c r="F5" s="157"/>
      <c r="G5" s="139"/>
      <c r="H5" s="157"/>
      <c r="I5" s="157"/>
      <c r="J5" s="157"/>
      <c r="K5" s="139"/>
      <c r="L5" s="157"/>
      <c r="N5" s="157"/>
    </row>
    <row r="6" spans="1:14" ht="15" customHeight="1" x14ac:dyDescent="0.5">
      <c r="A6" s="122"/>
      <c r="D6" s="137"/>
      <c r="E6" s="139"/>
      <c r="F6" s="180" t="s">
        <v>100</v>
      </c>
      <c r="G6" s="180"/>
      <c r="H6" s="180"/>
      <c r="I6" s="180"/>
      <c r="J6" s="180"/>
      <c r="K6" s="180"/>
      <c r="L6" s="180"/>
      <c r="M6" s="180"/>
      <c r="N6" s="180"/>
    </row>
    <row r="7" spans="1:14" ht="15" customHeight="1" x14ac:dyDescent="0.5">
      <c r="A7" s="122"/>
      <c r="D7" s="137"/>
      <c r="E7" s="139"/>
      <c r="F7" s="158"/>
      <c r="G7" s="159"/>
      <c r="H7" s="159"/>
      <c r="I7" s="159"/>
      <c r="J7" s="181" t="s">
        <v>91</v>
      </c>
      <c r="K7" s="181"/>
      <c r="L7" s="181"/>
      <c r="M7" s="159"/>
      <c r="N7" s="159"/>
    </row>
    <row r="8" spans="1:14" ht="15" customHeight="1" x14ac:dyDescent="0.5">
      <c r="A8" s="122"/>
      <c r="F8" s="139" t="s">
        <v>54</v>
      </c>
      <c r="G8" s="139"/>
      <c r="H8" s="139" t="s">
        <v>94</v>
      </c>
      <c r="I8" s="139"/>
      <c r="J8" s="139"/>
      <c r="K8" s="139"/>
      <c r="L8" s="139"/>
      <c r="M8" s="139"/>
      <c r="N8" s="139"/>
    </row>
    <row r="9" spans="1:14" ht="15" customHeight="1" x14ac:dyDescent="0.5">
      <c r="A9" s="122"/>
      <c r="F9" s="139" t="s">
        <v>53</v>
      </c>
      <c r="G9" s="139"/>
      <c r="H9" s="139" t="s">
        <v>53</v>
      </c>
      <c r="I9" s="139"/>
      <c r="J9" s="139" t="s">
        <v>95</v>
      </c>
      <c r="K9" s="139"/>
      <c r="L9" s="139"/>
      <c r="M9" s="139"/>
      <c r="N9" s="139"/>
    </row>
    <row r="10" spans="1:14" ht="15" customHeight="1" x14ac:dyDescent="0.5">
      <c r="A10" s="122"/>
      <c r="F10" s="139" t="s">
        <v>122</v>
      </c>
      <c r="G10" s="139"/>
      <c r="H10" s="139" t="s">
        <v>122</v>
      </c>
      <c r="I10" s="139"/>
      <c r="J10" s="139" t="s">
        <v>96</v>
      </c>
      <c r="K10" s="139"/>
      <c r="L10" s="139" t="s">
        <v>26</v>
      </c>
      <c r="M10" s="139"/>
      <c r="N10" s="139" t="s">
        <v>35</v>
      </c>
    </row>
    <row r="11" spans="1:14" ht="15" customHeight="1" x14ac:dyDescent="0.5">
      <c r="A11" s="122"/>
      <c r="D11" s="142" t="s">
        <v>151</v>
      </c>
      <c r="F11" s="160" t="s">
        <v>7</v>
      </c>
      <c r="G11" s="139"/>
      <c r="H11" s="160" t="s">
        <v>7</v>
      </c>
      <c r="I11" s="161"/>
      <c r="J11" s="160" t="s">
        <v>7</v>
      </c>
      <c r="K11" s="139"/>
      <c r="L11" s="160" t="s">
        <v>7</v>
      </c>
      <c r="M11" s="139"/>
      <c r="N11" s="160" t="s">
        <v>7</v>
      </c>
    </row>
    <row r="12" spans="1:14" ht="15" customHeight="1" x14ac:dyDescent="0.5">
      <c r="A12" s="122"/>
      <c r="F12" s="136"/>
    </row>
    <row r="13" spans="1:14" ht="15" customHeight="1" x14ac:dyDescent="0.5">
      <c r="A13" s="122" t="s">
        <v>116</v>
      </c>
      <c r="F13" s="157">
        <v>500000000</v>
      </c>
      <c r="G13" s="157"/>
      <c r="H13" s="157">
        <v>814942915</v>
      </c>
      <c r="I13" s="157"/>
      <c r="J13" s="157">
        <v>16510000</v>
      </c>
      <c r="K13" s="157"/>
      <c r="L13" s="157">
        <v>288810783</v>
      </c>
      <c r="M13" s="157"/>
      <c r="N13" s="157">
        <f>SUM(F13:L13)</f>
        <v>1620263698</v>
      </c>
    </row>
    <row r="14" spans="1:14" ht="15" customHeight="1" x14ac:dyDescent="0.5">
      <c r="A14" s="136" t="s">
        <v>135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</row>
    <row r="15" spans="1:14" ht="15" customHeight="1" x14ac:dyDescent="0.5">
      <c r="A15" s="128"/>
      <c r="B15" s="136" t="s">
        <v>162</v>
      </c>
      <c r="F15" s="170">
        <v>0</v>
      </c>
      <c r="G15" s="157"/>
      <c r="H15" s="170">
        <v>0</v>
      </c>
      <c r="I15" s="157"/>
      <c r="J15" s="170">
        <v>0</v>
      </c>
      <c r="K15" s="157"/>
      <c r="L15" s="153">
        <v>-8443288</v>
      </c>
      <c r="M15" s="127"/>
      <c r="N15" s="153">
        <v>-8443288</v>
      </c>
    </row>
    <row r="16" spans="1:14" ht="15" customHeight="1" x14ac:dyDescent="0.5">
      <c r="D16" s="136"/>
      <c r="F16" s="157"/>
      <c r="G16" s="157"/>
      <c r="H16" s="157"/>
      <c r="I16" s="157"/>
      <c r="J16" s="157"/>
      <c r="K16" s="157"/>
      <c r="L16" s="157"/>
      <c r="M16" s="157"/>
      <c r="N16" s="157"/>
    </row>
    <row r="17" spans="1:14" ht="15" customHeight="1" x14ac:dyDescent="0.5">
      <c r="A17" s="122" t="s">
        <v>121</v>
      </c>
      <c r="D17" s="136"/>
      <c r="F17" s="127">
        <f>SUM(F13:F15)</f>
        <v>500000000</v>
      </c>
      <c r="G17" s="127"/>
      <c r="H17" s="127">
        <f>SUM(H13:H15)</f>
        <v>814942915</v>
      </c>
      <c r="I17" s="127"/>
      <c r="J17" s="127">
        <f>SUM(J13:J15)</f>
        <v>16510000</v>
      </c>
      <c r="K17" s="127"/>
      <c r="L17" s="127">
        <f>SUM(L13:L15)</f>
        <v>280367495</v>
      </c>
      <c r="M17" s="127"/>
      <c r="N17" s="127">
        <f>SUM(N13:N15)</f>
        <v>1611820410</v>
      </c>
    </row>
    <row r="18" spans="1:14" ht="8.1" customHeight="1" x14ac:dyDescent="0.5">
      <c r="B18" s="147"/>
      <c r="F18" s="157"/>
      <c r="G18" s="157"/>
      <c r="H18" s="157"/>
      <c r="I18" s="157"/>
      <c r="J18" s="157"/>
      <c r="K18" s="157"/>
      <c r="L18" s="157"/>
      <c r="M18" s="157"/>
      <c r="N18" s="157"/>
    </row>
    <row r="19" spans="1:14" ht="15" customHeight="1" x14ac:dyDescent="0.5">
      <c r="A19" s="122" t="s">
        <v>111</v>
      </c>
      <c r="B19" s="122"/>
      <c r="C19" s="122"/>
      <c r="F19" s="157"/>
      <c r="G19" s="157"/>
      <c r="H19" s="157"/>
      <c r="I19" s="157"/>
      <c r="J19" s="157"/>
      <c r="K19" s="157"/>
      <c r="L19" s="157"/>
      <c r="M19" s="157"/>
      <c r="N19" s="157"/>
    </row>
    <row r="20" spans="1:14" ht="15" customHeight="1" x14ac:dyDescent="0.5">
      <c r="A20" s="136" t="s">
        <v>32</v>
      </c>
      <c r="D20" s="148"/>
      <c r="F20" s="170">
        <v>0</v>
      </c>
      <c r="G20" s="157"/>
      <c r="H20" s="170">
        <v>0</v>
      </c>
      <c r="I20" s="157"/>
      <c r="J20" s="170">
        <v>0</v>
      </c>
      <c r="K20" s="157"/>
      <c r="L20" s="170">
        <f>+'5 (3m)'!O38</f>
        <v>41109875</v>
      </c>
      <c r="M20" s="157"/>
      <c r="N20" s="170">
        <f>SUM(F20:L20)</f>
        <v>41109875</v>
      </c>
    </row>
    <row r="21" spans="1:14" ht="15" customHeight="1" x14ac:dyDescent="0.5">
      <c r="F21" s="157"/>
      <c r="G21" s="157"/>
      <c r="H21" s="157"/>
      <c r="I21" s="157"/>
      <c r="J21" s="157"/>
      <c r="K21" s="157"/>
      <c r="L21" s="157"/>
      <c r="M21" s="157"/>
      <c r="N21" s="157"/>
    </row>
    <row r="22" spans="1:14" ht="15" customHeight="1" thickBot="1" x14ac:dyDescent="0.55000000000000004">
      <c r="A22" s="122" t="s">
        <v>130</v>
      </c>
      <c r="B22" s="122"/>
      <c r="C22" s="122"/>
      <c r="F22" s="154">
        <f>SUM(F17:F20)</f>
        <v>500000000</v>
      </c>
      <c r="G22" s="127"/>
      <c r="H22" s="154">
        <f>SUM(H17:H20)</f>
        <v>814942915</v>
      </c>
      <c r="I22" s="127"/>
      <c r="J22" s="154">
        <f>SUM(J17:J20)</f>
        <v>16510000</v>
      </c>
      <c r="K22" s="127"/>
      <c r="L22" s="154">
        <f>SUM(L17:L20)</f>
        <v>321477370</v>
      </c>
      <c r="M22" s="127"/>
      <c r="N22" s="154">
        <f>SUM(N17:N20)</f>
        <v>1652930285</v>
      </c>
    </row>
    <row r="23" spans="1:14" ht="15" customHeight="1" thickTop="1" x14ac:dyDescent="0.5">
      <c r="A23" s="122"/>
      <c r="F23" s="157"/>
      <c r="G23" s="162"/>
      <c r="H23" s="157"/>
      <c r="I23" s="157"/>
      <c r="J23" s="157"/>
      <c r="K23" s="162"/>
      <c r="L23" s="157"/>
      <c r="M23" s="162"/>
      <c r="N23" s="157"/>
    </row>
    <row r="24" spans="1:14" ht="15" customHeight="1" x14ac:dyDescent="0.5">
      <c r="A24" s="122"/>
      <c r="F24" s="157"/>
      <c r="G24" s="162"/>
      <c r="H24" s="157"/>
      <c r="I24" s="157"/>
      <c r="J24" s="157"/>
      <c r="K24" s="162"/>
      <c r="L24" s="157"/>
      <c r="M24" s="162"/>
      <c r="N24" s="157"/>
    </row>
    <row r="25" spans="1:14" ht="15" customHeight="1" x14ac:dyDescent="0.5">
      <c r="A25" s="122" t="s">
        <v>132</v>
      </c>
      <c r="F25" s="163">
        <v>500000000</v>
      </c>
      <c r="G25" s="157"/>
      <c r="H25" s="163">
        <v>814942915</v>
      </c>
      <c r="I25" s="157"/>
      <c r="J25" s="163">
        <v>26110000</v>
      </c>
      <c r="K25" s="157"/>
      <c r="L25" s="163">
        <v>402624015.68000001</v>
      </c>
      <c r="M25" s="157"/>
      <c r="N25" s="163">
        <f>SUM(F25:L25)</f>
        <v>1743676930.6800001</v>
      </c>
    </row>
    <row r="26" spans="1:14" ht="15" customHeight="1" x14ac:dyDescent="0.5">
      <c r="A26" s="136" t="s">
        <v>135</v>
      </c>
      <c r="B26" s="128"/>
      <c r="C26" s="128"/>
      <c r="D26" s="128"/>
      <c r="E26" s="128"/>
      <c r="F26" s="163"/>
      <c r="G26" s="157"/>
      <c r="H26" s="163"/>
      <c r="I26" s="157"/>
      <c r="J26" s="163"/>
      <c r="K26" s="157"/>
      <c r="L26" s="163"/>
      <c r="M26" s="157"/>
      <c r="N26" s="163"/>
    </row>
    <row r="27" spans="1:14" ht="15" customHeight="1" x14ac:dyDescent="0.5">
      <c r="A27" s="128"/>
      <c r="B27" s="136" t="s">
        <v>163</v>
      </c>
      <c r="D27" s="123">
        <v>4</v>
      </c>
      <c r="F27" s="164"/>
      <c r="G27" s="157"/>
      <c r="H27" s="164"/>
      <c r="I27" s="157"/>
      <c r="J27" s="164"/>
      <c r="K27" s="157"/>
      <c r="L27" s="146">
        <v>-2710188</v>
      </c>
      <c r="M27" s="127"/>
      <c r="N27" s="164">
        <f>SUM(F27:L27)</f>
        <v>-2710188</v>
      </c>
    </row>
    <row r="28" spans="1:14" ht="15" customHeight="1" x14ac:dyDescent="0.5">
      <c r="D28" s="136"/>
      <c r="F28" s="163"/>
      <c r="G28" s="157"/>
      <c r="H28" s="163"/>
      <c r="I28" s="157"/>
      <c r="J28" s="163"/>
      <c r="K28" s="157"/>
      <c r="L28" s="163"/>
      <c r="M28" s="157"/>
      <c r="N28" s="163"/>
    </row>
    <row r="29" spans="1:14" ht="15" customHeight="1" x14ac:dyDescent="0.5">
      <c r="A29" s="122" t="s">
        <v>121</v>
      </c>
      <c r="D29" s="136"/>
      <c r="F29" s="145">
        <f>SUM(F25:F27)</f>
        <v>500000000</v>
      </c>
      <c r="G29" s="127"/>
      <c r="H29" s="145">
        <f>SUM(H25:H27)</f>
        <v>814942915</v>
      </c>
      <c r="I29" s="127"/>
      <c r="J29" s="145">
        <f>SUM(J25:J27)</f>
        <v>26110000</v>
      </c>
      <c r="K29" s="127"/>
      <c r="L29" s="145">
        <f>SUM(L25:L27)</f>
        <v>399913827.68000001</v>
      </c>
      <c r="M29" s="127"/>
      <c r="N29" s="145">
        <f>SUM(N25:N27)</f>
        <v>1740966742.6800001</v>
      </c>
    </row>
    <row r="30" spans="1:14" ht="8.1" customHeight="1" x14ac:dyDescent="0.5">
      <c r="B30" s="147"/>
      <c r="F30" s="163"/>
      <c r="G30" s="157"/>
      <c r="H30" s="163"/>
      <c r="I30" s="157"/>
      <c r="J30" s="163"/>
      <c r="K30" s="157"/>
      <c r="L30" s="163"/>
      <c r="M30" s="157"/>
      <c r="N30" s="163"/>
    </row>
    <row r="31" spans="1:14" ht="15" customHeight="1" x14ac:dyDescent="0.5">
      <c r="A31" s="122" t="s">
        <v>111</v>
      </c>
      <c r="B31" s="122"/>
      <c r="C31" s="122"/>
      <c r="F31" s="163"/>
      <c r="G31" s="157"/>
      <c r="H31" s="163"/>
      <c r="I31" s="157"/>
      <c r="J31" s="163"/>
      <c r="K31" s="157"/>
      <c r="L31" s="163"/>
      <c r="M31" s="157"/>
      <c r="N31" s="163"/>
    </row>
    <row r="32" spans="1:14" ht="15" customHeight="1" x14ac:dyDescent="0.5">
      <c r="A32" s="136" t="s">
        <v>32</v>
      </c>
      <c r="D32" s="148"/>
      <c r="F32" s="164">
        <v>0</v>
      </c>
      <c r="G32" s="157"/>
      <c r="H32" s="164">
        <v>0</v>
      </c>
      <c r="I32" s="157"/>
      <c r="J32" s="164">
        <v>0</v>
      </c>
      <c r="K32" s="157"/>
      <c r="L32" s="164">
        <f>'5 (3m)'!M34</f>
        <v>43854635</v>
      </c>
      <c r="M32" s="157"/>
      <c r="N32" s="164">
        <f>SUM(F32:L32)</f>
        <v>43854635</v>
      </c>
    </row>
    <row r="33" spans="1:14" ht="15" customHeight="1" x14ac:dyDescent="0.5">
      <c r="F33" s="163"/>
      <c r="G33" s="157"/>
      <c r="H33" s="163"/>
      <c r="I33" s="157"/>
      <c r="J33" s="163"/>
      <c r="K33" s="157"/>
      <c r="L33" s="163"/>
      <c r="M33" s="157"/>
      <c r="N33" s="163"/>
    </row>
    <row r="34" spans="1:14" ht="15" customHeight="1" thickBot="1" x14ac:dyDescent="0.55000000000000004">
      <c r="A34" s="122" t="s">
        <v>133</v>
      </c>
      <c r="B34" s="122"/>
      <c r="C34" s="122"/>
      <c r="F34" s="150">
        <f>SUM(F29:F32)</f>
        <v>500000000</v>
      </c>
      <c r="G34" s="127"/>
      <c r="H34" s="150">
        <f>SUM(H29:H32)</f>
        <v>814942915</v>
      </c>
      <c r="I34" s="127"/>
      <c r="J34" s="150">
        <f>SUM(J29:J32)</f>
        <v>26110000</v>
      </c>
      <c r="K34" s="127"/>
      <c r="L34" s="150">
        <f>SUM(L29:L32)</f>
        <v>443768462.68000001</v>
      </c>
      <c r="M34" s="127"/>
      <c r="N34" s="150">
        <f>SUM(N29:N32)</f>
        <v>1784821377.6800001</v>
      </c>
    </row>
    <row r="35" spans="1:14" ht="15" customHeight="1" thickTop="1" x14ac:dyDescent="0.5">
      <c r="A35" s="122"/>
      <c r="F35" s="157"/>
      <c r="G35" s="162"/>
      <c r="H35" s="157"/>
      <c r="I35" s="157"/>
      <c r="J35" s="157"/>
      <c r="K35" s="162"/>
      <c r="L35" s="157"/>
      <c r="M35" s="162"/>
      <c r="N35" s="157"/>
    </row>
    <row r="36" spans="1:14" ht="17.25" customHeight="1" x14ac:dyDescent="0.5">
      <c r="A36" s="122"/>
      <c r="F36" s="157"/>
      <c r="G36" s="162"/>
      <c r="H36" s="157"/>
      <c r="I36" s="157"/>
      <c r="J36" s="157"/>
      <c r="K36" s="162"/>
      <c r="L36" s="157"/>
      <c r="M36" s="162"/>
      <c r="N36" s="157"/>
    </row>
    <row r="37" spans="1:14" ht="21.95" customHeight="1" x14ac:dyDescent="0.5">
      <c r="A37" s="151" t="str">
        <f>+'3-4'!A49:M49</f>
        <v>The accompanying notes on pages 10 to 24 form part of this interim financial information.</v>
      </c>
      <c r="B37" s="151"/>
      <c r="C37" s="151"/>
      <c r="D37" s="131"/>
      <c r="E37" s="165"/>
      <c r="F37" s="165"/>
      <c r="G37" s="165"/>
      <c r="H37" s="165"/>
      <c r="I37" s="165"/>
      <c r="J37" s="165"/>
      <c r="K37" s="165"/>
      <c r="L37" s="165"/>
      <c r="M37" s="165"/>
      <c r="N37" s="165"/>
    </row>
  </sheetData>
  <mergeCells count="2">
    <mergeCell ref="F6:N6"/>
    <mergeCell ref="J7:L7"/>
  </mergeCells>
  <pageMargins left="0.8" right="0.8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01"/>
  <sheetViews>
    <sheetView tabSelected="1" topLeftCell="A91" zoomScale="115" zoomScaleNormal="115" zoomScaleSheetLayoutView="115" workbookViewId="0">
      <selection activeCell="G94" sqref="G1:G1048576"/>
    </sheetView>
  </sheetViews>
  <sheetFormatPr defaultRowHeight="16.5" customHeight="1" x14ac:dyDescent="0.5"/>
  <cols>
    <col min="1" max="4" width="1.140625" style="27" customWidth="1"/>
    <col min="5" max="5" width="37.140625" style="27" customWidth="1"/>
    <col min="6" max="6" width="5" style="25" customWidth="1"/>
    <col min="7" max="7" width="0.5703125" style="25" customWidth="1"/>
    <col min="8" max="8" width="12.28515625" style="26" customWidth="1"/>
    <col min="9" max="9" width="0.5703125" style="26" customWidth="1"/>
    <col min="10" max="10" width="12.28515625" style="26" customWidth="1"/>
    <col min="11" max="11" width="0.5703125" style="27" customWidth="1"/>
    <col min="12" max="12" width="12.28515625" style="26" customWidth="1"/>
    <col min="13" max="13" width="0.5703125" style="26" customWidth="1"/>
    <col min="14" max="14" width="12.28515625" style="26" customWidth="1"/>
    <col min="15" max="16384" width="9.140625" style="28"/>
  </cols>
  <sheetData>
    <row r="1" spans="1:14" ht="16.5" customHeight="1" x14ac:dyDescent="0.5">
      <c r="A1" s="24" t="s">
        <v>74</v>
      </c>
      <c r="B1" s="24"/>
      <c r="C1" s="24"/>
      <c r="D1" s="24"/>
      <c r="E1" s="24"/>
      <c r="J1" s="1"/>
      <c r="N1" s="5" t="s">
        <v>5</v>
      </c>
    </row>
    <row r="2" spans="1:14" ht="16.5" customHeight="1" x14ac:dyDescent="0.5">
      <c r="A2" s="24" t="s">
        <v>29</v>
      </c>
      <c r="B2" s="24"/>
      <c r="C2" s="24"/>
      <c r="D2" s="24"/>
      <c r="E2" s="24"/>
    </row>
    <row r="3" spans="1:14" ht="16.5" customHeight="1" x14ac:dyDescent="0.5">
      <c r="A3" s="29" t="str">
        <f>+'7'!A3</f>
        <v>For the three-month period ended 31 March 2020</v>
      </c>
      <c r="B3" s="29"/>
      <c r="C3" s="29"/>
      <c r="D3" s="29"/>
      <c r="E3" s="29"/>
      <c r="F3" s="30"/>
      <c r="G3" s="30"/>
      <c r="H3" s="31"/>
      <c r="I3" s="31"/>
      <c r="J3" s="31"/>
      <c r="K3" s="32"/>
      <c r="L3" s="31"/>
      <c r="M3" s="31"/>
      <c r="N3" s="31"/>
    </row>
    <row r="4" spans="1:14" ht="16.5" customHeight="1" x14ac:dyDescent="0.5">
      <c r="A4" s="24"/>
      <c r="B4" s="24"/>
      <c r="C4" s="24"/>
      <c r="D4" s="24"/>
      <c r="E4" s="24"/>
    </row>
    <row r="5" spans="1:14" ht="16.5" customHeight="1" x14ac:dyDescent="0.5">
      <c r="A5" s="24"/>
      <c r="B5" s="24"/>
      <c r="C5" s="24"/>
      <c r="D5" s="24"/>
      <c r="E5" s="24"/>
    </row>
    <row r="6" spans="1:14" s="93" customFormat="1" ht="16.5" customHeight="1" x14ac:dyDescent="0.5">
      <c r="A6" s="91"/>
      <c r="B6" s="91"/>
      <c r="C6" s="91"/>
      <c r="D6" s="91"/>
      <c r="E6" s="91"/>
      <c r="F6" s="92"/>
      <c r="G6" s="92"/>
      <c r="H6" s="173" t="s">
        <v>84</v>
      </c>
      <c r="I6" s="173"/>
      <c r="J6" s="173"/>
      <c r="K6" s="46"/>
      <c r="L6" s="173" t="s">
        <v>85</v>
      </c>
      <c r="M6" s="173"/>
      <c r="N6" s="173"/>
    </row>
    <row r="7" spans="1:14" s="93" customFormat="1" ht="16.5" customHeight="1" x14ac:dyDescent="0.5">
      <c r="A7" s="91"/>
      <c r="B7" s="91"/>
      <c r="C7" s="91"/>
      <c r="D7" s="91"/>
      <c r="E7" s="91"/>
      <c r="F7" s="92"/>
      <c r="G7" s="92"/>
      <c r="H7" s="174" t="s">
        <v>97</v>
      </c>
      <c r="I7" s="174"/>
      <c r="J7" s="174"/>
      <c r="K7" s="46"/>
      <c r="L7" s="174" t="s">
        <v>97</v>
      </c>
      <c r="M7" s="174"/>
      <c r="N7" s="174"/>
    </row>
    <row r="8" spans="1:14" s="93" customFormat="1" ht="16.5" customHeight="1" x14ac:dyDescent="0.5">
      <c r="A8" s="94"/>
      <c r="B8" s="94"/>
      <c r="C8" s="94"/>
      <c r="D8" s="94"/>
      <c r="E8" s="94"/>
      <c r="F8" s="95"/>
      <c r="G8" s="95"/>
      <c r="H8" s="49">
        <v>2020</v>
      </c>
      <c r="I8" s="49"/>
      <c r="J8" s="49">
        <v>2019</v>
      </c>
      <c r="K8" s="46"/>
      <c r="L8" s="49">
        <v>2020</v>
      </c>
      <c r="M8" s="49"/>
      <c r="N8" s="49">
        <v>2019</v>
      </c>
    </row>
    <row r="9" spans="1:14" s="93" customFormat="1" ht="16.5" customHeight="1" x14ac:dyDescent="0.5">
      <c r="A9" s="94"/>
      <c r="B9" s="94"/>
      <c r="C9" s="94"/>
      <c r="D9" s="94"/>
      <c r="E9" s="94"/>
      <c r="F9" s="45"/>
      <c r="G9" s="95"/>
      <c r="H9" s="96" t="s">
        <v>7</v>
      </c>
      <c r="I9" s="97"/>
      <c r="J9" s="96" t="s">
        <v>7</v>
      </c>
      <c r="K9" s="91"/>
      <c r="L9" s="96" t="s">
        <v>7</v>
      </c>
      <c r="M9" s="97"/>
      <c r="N9" s="96" t="s">
        <v>7</v>
      </c>
    </row>
    <row r="10" spans="1:14" s="93" customFormat="1" ht="16.5" customHeight="1" x14ac:dyDescent="0.5">
      <c r="A10" s="91" t="s">
        <v>36</v>
      </c>
      <c r="B10" s="94"/>
      <c r="C10" s="94"/>
      <c r="D10" s="94"/>
      <c r="E10" s="94"/>
      <c r="F10" s="92"/>
      <c r="G10" s="92"/>
      <c r="H10" s="98"/>
      <c r="I10" s="99"/>
      <c r="J10" s="99"/>
      <c r="K10" s="94"/>
      <c r="L10" s="98"/>
      <c r="M10" s="99"/>
      <c r="N10" s="99"/>
    </row>
    <row r="11" spans="1:14" s="93" customFormat="1" ht="16.5" customHeight="1" x14ac:dyDescent="0.5">
      <c r="A11" s="94" t="s">
        <v>153</v>
      </c>
      <c r="B11" s="94"/>
      <c r="C11" s="94"/>
      <c r="D11" s="94"/>
      <c r="E11" s="94"/>
      <c r="F11" s="92"/>
      <c r="G11" s="92"/>
      <c r="H11" s="100">
        <f>'5 (3m)'!I31</f>
        <v>51022506</v>
      </c>
      <c r="I11" s="101"/>
      <c r="J11" s="102">
        <f>'5 (3m)'!K31</f>
        <v>49096082</v>
      </c>
      <c r="K11" s="101"/>
      <c r="L11" s="100">
        <f>'5 (3m)'!M31</f>
        <v>54794297</v>
      </c>
      <c r="M11" s="101"/>
      <c r="N11" s="102">
        <f>'5 (3m)'!O31</f>
        <v>51293000</v>
      </c>
    </row>
    <row r="12" spans="1:14" s="93" customFormat="1" ht="16.5" customHeight="1" x14ac:dyDescent="0.5">
      <c r="A12" s="94" t="s">
        <v>37</v>
      </c>
      <c r="B12" s="94"/>
      <c r="C12" s="94"/>
      <c r="D12" s="94"/>
      <c r="E12" s="94"/>
      <c r="F12" s="92"/>
      <c r="G12" s="92"/>
      <c r="H12" s="100"/>
      <c r="I12" s="102"/>
      <c r="J12" s="102"/>
      <c r="K12" s="102"/>
      <c r="L12" s="100"/>
      <c r="M12" s="94"/>
      <c r="N12" s="102"/>
    </row>
    <row r="13" spans="1:14" s="93" customFormat="1" ht="16.5" customHeight="1" x14ac:dyDescent="0.5">
      <c r="A13" s="94" t="s">
        <v>0</v>
      </c>
      <c r="B13" s="94" t="s">
        <v>38</v>
      </c>
      <c r="C13" s="94"/>
      <c r="D13" s="94"/>
      <c r="E13" s="94"/>
      <c r="F13" s="92"/>
      <c r="G13" s="92"/>
      <c r="H13" s="100"/>
      <c r="I13" s="102"/>
      <c r="J13" s="102"/>
      <c r="K13" s="102"/>
      <c r="L13" s="100"/>
      <c r="M13" s="94"/>
      <c r="N13" s="102"/>
    </row>
    <row r="14" spans="1:14" s="93" customFormat="1" ht="16.5" customHeight="1" x14ac:dyDescent="0.5">
      <c r="A14" s="94" t="s">
        <v>0</v>
      </c>
      <c r="B14" s="103" t="s">
        <v>39</v>
      </c>
      <c r="C14" s="103"/>
      <c r="D14" s="103"/>
      <c r="E14" s="94"/>
      <c r="F14" s="92"/>
      <c r="G14" s="92"/>
      <c r="H14" s="100">
        <v>71266972</v>
      </c>
      <c r="I14" s="101"/>
      <c r="J14" s="102">
        <v>49051115</v>
      </c>
      <c r="K14" s="101"/>
      <c r="L14" s="100">
        <v>71266972</v>
      </c>
      <c r="M14" s="101"/>
      <c r="N14" s="102">
        <v>49051115</v>
      </c>
    </row>
    <row r="15" spans="1:14" s="93" customFormat="1" ht="16.5" customHeight="1" x14ac:dyDescent="0.5">
      <c r="A15" s="94" t="s">
        <v>0</v>
      </c>
      <c r="B15" s="103" t="s">
        <v>59</v>
      </c>
      <c r="C15" s="103"/>
      <c r="D15" s="103"/>
      <c r="E15" s="94"/>
      <c r="F15" s="92"/>
      <c r="G15" s="92"/>
      <c r="H15" s="100">
        <v>15664368</v>
      </c>
      <c r="I15" s="101"/>
      <c r="J15" s="102">
        <v>9484553</v>
      </c>
      <c r="K15" s="101"/>
      <c r="L15" s="100">
        <v>15664368</v>
      </c>
      <c r="M15" s="101"/>
      <c r="N15" s="102">
        <v>9484553</v>
      </c>
    </row>
    <row r="16" spans="1:14" s="93" customFormat="1" ht="16.5" customHeight="1" x14ac:dyDescent="0.5">
      <c r="A16" s="94"/>
      <c r="B16" s="103" t="s">
        <v>167</v>
      </c>
      <c r="C16" s="103"/>
      <c r="D16" s="103"/>
      <c r="E16" s="94"/>
      <c r="F16" s="92"/>
      <c r="G16" s="92"/>
      <c r="H16" s="100">
        <v>3771791</v>
      </c>
      <c r="I16" s="101"/>
      <c r="J16" s="102">
        <v>2196918</v>
      </c>
      <c r="K16" s="101"/>
      <c r="L16" s="100">
        <v>0</v>
      </c>
      <c r="M16" s="101"/>
      <c r="N16" s="102">
        <v>0</v>
      </c>
    </row>
    <row r="17" spans="1:19" s="93" customFormat="1" ht="16.5" customHeight="1" x14ac:dyDescent="0.5">
      <c r="A17" s="94"/>
      <c r="B17" s="103" t="s">
        <v>144</v>
      </c>
      <c r="C17" s="103"/>
      <c r="D17" s="103"/>
      <c r="E17" s="94"/>
      <c r="F17" s="92"/>
      <c r="G17" s="92"/>
      <c r="H17" s="100">
        <v>-174817</v>
      </c>
      <c r="I17" s="101"/>
      <c r="J17" s="102">
        <v>-41307</v>
      </c>
      <c r="K17" s="101"/>
      <c r="L17" s="100">
        <v>-174817</v>
      </c>
      <c r="M17" s="101"/>
      <c r="N17" s="102">
        <v>-41307</v>
      </c>
    </row>
    <row r="18" spans="1:19" s="93" customFormat="1" ht="16.5" customHeight="1" x14ac:dyDescent="0.5">
      <c r="A18" s="94"/>
      <c r="B18" s="103" t="s">
        <v>164</v>
      </c>
      <c r="C18" s="103"/>
      <c r="D18" s="103"/>
      <c r="E18" s="94"/>
      <c r="F18" s="92"/>
      <c r="G18" s="92"/>
      <c r="H18" s="100">
        <v>1539586</v>
      </c>
      <c r="I18" s="101"/>
      <c r="J18" s="102">
        <v>712302</v>
      </c>
      <c r="K18" s="101"/>
      <c r="L18" s="100">
        <v>1539586</v>
      </c>
      <c r="M18" s="101"/>
      <c r="N18" s="102">
        <v>712302</v>
      </c>
    </row>
    <row r="19" spans="1:19" s="93" customFormat="1" ht="16.5" customHeight="1" x14ac:dyDescent="0.5">
      <c r="A19" s="94" t="s">
        <v>0</v>
      </c>
      <c r="B19" s="103" t="s">
        <v>40</v>
      </c>
      <c r="C19" s="103"/>
      <c r="D19" s="103"/>
      <c r="E19" s="94"/>
      <c r="F19" s="104"/>
      <c r="G19" s="104"/>
      <c r="H19" s="100">
        <v>-5364</v>
      </c>
      <c r="I19" s="101"/>
      <c r="J19" s="102">
        <v>-16771</v>
      </c>
      <c r="K19" s="101"/>
      <c r="L19" s="100">
        <v>-5364</v>
      </c>
      <c r="M19" s="101"/>
      <c r="N19" s="102">
        <v>-16771</v>
      </c>
    </row>
    <row r="20" spans="1:19" s="93" customFormat="1" ht="16.5" customHeight="1" x14ac:dyDescent="0.5">
      <c r="A20" s="94"/>
      <c r="B20" s="103" t="s">
        <v>71</v>
      </c>
      <c r="C20" s="103"/>
      <c r="D20" s="103"/>
      <c r="E20" s="94"/>
      <c r="F20" s="104"/>
      <c r="G20" s="104"/>
      <c r="H20" s="100">
        <v>38779444</v>
      </c>
      <c r="I20" s="101"/>
      <c r="J20" s="102">
        <v>28844141</v>
      </c>
      <c r="K20" s="101"/>
      <c r="L20" s="100">
        <v>38779444</v>
      </c>
      <c r="M20" s="101"/>
      <c r="N20" s="102">
        <v>28844141</v>
      </c>
    </row>
    <row r="21" spans="1:19" s="93" customFormat="1" ht="16.5" customHeight="1" x14ac:dyDescent="0.5">
      <c r="A21" s="94" t="s">
        <v>0</v>
      </c>
      <c r="B21" s="103" t="s">
        <v>114</v>
      </c>
      <c r="C21" s="103"/>
      <c r="D21" s="103"/>
      <c r="E21" s="94"/>
      <c r="F21" s="105"/>
      <c r="G21" s="105"/>
      <c r="H21" s="106">
        <v>782256</v>
      </c>
      <c r="I21" s="101"/>
      <c r="J21" s="107">
        <v>462936</v>
      </c>
      <c r="K21" s="101"/>
      <c r="L21" s="106">
        <v>782256</v>
      </c>
      <c r="M21" s="101"/>
      <c r="N21" s="107">
        <v>462936</v>
      </c>
    </row>
    <row r="22" spans="1:19" s="93" customFormat="1" ht="16.5" customHeight="1" x14ac:dyDescent="0.5">
      <c r="A22" s="94"/>
      <c r="B22" s="103"/>
      <c r="C22" s="103"/>
      <c r="D22" s="103"/>
      <c r="E22" s="94"/>
      <c r="F22" s="92"/>
      <c r="G22" s="92"/>
      <c r="H22" s="98"/>
      <c r="I22" s="99"/>
      <c r="J22" s="99"/>
      <c r="K22" s="99"/>
      <c r="L22" s="98"/>
      <c r="M22" s="94"/>
      <c r="N22" s="99"/>
    </row>
    <row r="23" spans="1:19" s="93" customFormat="1" ht="16.5" customHeight="1" x14ac:dyDescent="0.5">
      <c r="B23" s="94" t="s">
        <v>41</v>
      </c>
      <c r="C23" s="94"/>
      <c r="D23" s="94"/>
      <c r="E23" s="94"/>
      <c r="F23" s="92"/>
      <c r="G23" s="92"/>
      <c r="H23" s="108"/>
      <c r="L23" s="108"/>
      <c r="M23" s="94"/>
    </row>
    <row r="24" spans="1:19" s="93" customFormat="1" ht="16.5" customHeight="1" x14ac:dyDescent="0.5">
      <c r="A24" s="94"/>
      <c r="B24" s="94"/>
      <c r="C24" s="94"/>
      <c r="D24" s="94" t="s">
        <v>42</v>
      </c>
      <c r="E24" s="94"/>
      <c r="F24" s="92"/>
      <c r="G24" s="92"/>
      <c r="H24" s="98">
        <f>SUM(H11:H21)</f>
        <v>182646742</v>
      </c>
      <c r="I24" s="99"/>
      <c r="J24" s="99">
        <f>SUM(J11:J21)</f>
        <v>139789969</v>
      </c>
      <c r="K24" s="99"/>
      <c r="L24" s="98">
        <f>SUM(L11:L21)</f>
        <v>182646742</v>
      </c>
      <c r="M24" s="94"/>
      <c r="N24" s="99">
        <f>SUM(N11:N21)</f>
        <v>139789969</v>
      </c>
    </row>
    <row r="25" spans="1:19" s="93" customFormat="1" ht="16.5" customHeight="1" x14ac:dyDescent="0.5">
      <c r="A25" s="94"/>
      <c r="B25" s="94" t="s">
        <v>43</v>
      </c>
      <c r="C25" s="94"/>
      <c r="D25" s="94"/>
      <c r="E25" s="94"/>
      <c r="F25" s="95"/>
      <c r="G25" s="95"/>
      <c r="H25" s="109"/>
      <c r="I25" s="97"/>
      <c r="J25" s="97"/>
      <c r="K25" s="97"/>
      <c r="L25" s="109"/>
      <c r="M25" s="91"/>
      <c r="N25" s="97"/>
    </row>
    <row r="26" spans="1:19" s="93" customFormat="1" ht="16.5" customHeight="1" x14ac:dyDescent="0.5">
      <c r="A26" s="94"/>
      <c r="D26" s="103" t="s">
        <v>58</v>
      </c>
      <c r="E26" s="103"/>
      <c r="F26" s="95"/>
      <c r="G26" s="95"/>
      <c r="H26" s="100">
        <v>-30873622</v>
      </c>
      <c r="I26" s="110"/>
      <c r="J26" s="111">
        <v>-20307103</v>
      </c>
      <c r="K26" s="110"/>
      <c r="L26" s="100">
        <v>-30873622</v>
      </c>
      <c r="M26" s="110"/>
      <c r="N26" s="111">
        <v>-20307103</v>
      </c>
    </row>
    <row r="27" spans="1:19" s="93" customFormat="1" ht="16.5" customHeight="1" x14ac:dyDescent="0.5">
      <c r="A27" s="94"/>
      <c r="D27" s="103" t="s">
        <v>123</v>
      </c>
      <c r="E27" s="103"/>
      <c r="F27" s="95"/>
      <c r="G27" s="95"/>
      <c r="H27" s="112">
        <v>-79936125</v>
      </c>
      <c r="I27" s="111"/>
      <c r="J27" s="111">
        <v>-1055035</v>
      </c>
      <c r="K27" s="111"/>
      <c r="L27" s="112">
        <v>-79936125</v>
      </c>
      <c r="M27" s="91"/>
      <c r="N27" s="111">
        <v>-1055035</v>
      </c>
    </row>
    <row r="28" spans="1:19" s="93" customFormat="1" ht="16.5" customHeight="1" x14ac:dyDescent="0.5">
      <c r="A28" s="94"/>
      <c r="D28" s="103" t="s">
        <v>72</v>
      </c>
      <c r="E28" s="103"/>
      <c r="F28" s="95"/>
      <c r="G28" s="95"/>
      <c r="H28" s="100">
        <v>-29950056</v>
      </c>
      <c r="I28" s="110"/>
      <c r="J28" s="111">
        <v>-151534034</v>
      </c>
      <c r="K28" s="110"/>
      <c r="L28" s="100">
        <v>-29950056</v>
      </c>
      <c r="M28" s="110"/>
      <c r="N28" s="111">
        <v>-151534034</v>
      </c>
    </row>
    <row r="29" spans="1:19" s="93" customFormat="1" ht="16.5" customHeight="1" x14ac:dyDescent="0.5">
      <c r="A29" s="94"/>
      <c r="D29" s="103" t="s">
        <v>115</v>
      </c>
      <c r="E29" s="103"/>
      <c r="F29" s="95"/>
      <c r="G29" s="95"/>
      <c r="H29" s="100">
        <v>5787142</v>
      </c>
      <c r="I29" s="110"/>
      <c r="J29" s="111">
        <v>3079217</v>
      </c>
      <c r="K29" s="110"/>
      <c r="L29" s="100">
        <v>5787142</v>
      </c>
      <c r="M29" s="110"/>
      <c r="N29" s="111">
        <v>3079217</v>
      </c>
    </row>
    <row r="30" spans="1:19" s="113" customFormat="1" ht="16.5" customHeight="1" x14ac:dyDescent="0.5">
      <c r="A30" s="94"/>
      <c r="B30" s="93"/>
      <c r="C30" s="93"/>
      <c r="D30" s="103" t="s">
        <v>44</v>
      </c>
      <c r="E30" s="103"/>
      <c r="F30" s="95"/>
      <c r="G30" s="95"/>
      <c r="H30" s="112">
        <v>-969039</v>
      </c>
      <c r="I30" s="110"/>
      <c r="J30" s="111">
        <v>1601624</v>
      </c>
      <c r="K30" s="110"/>
      <c r="L30" s="112">
        <v>-969039</v>
      </c>
      <c r="M30" s="110"/>
      <c r="N30" s="111">
        <v>1601624</v>
      </c>
      <c r="Q30" s="93"/>
      <c r="S30" s="93"/>
    </row>
    <row r="31" spans="1:19" s="113" customFormat="1" ht="16.5" customHeight="1" x14ac:dyDescent="0.5">
      <c r="A31" s="94"/>
      <c r="B31" s="93"/>
      <c r="C31" s="93"/>
      <c r="D31" s="103" t="s">
        <v>124</v>
      </c>
      <c r="E31" s="103"/>
      <c r="F31" s="95"/>
      <c r="G31" s="95"/>
      <c r="H31" s="112">
        <v>-79375327</v>
      </c>
      <c r="I31" s="111"/>
      <c r="J31" s="111">
        <v>-37183392</v>
      </c>
      <c r="K31" s="111"/>
      <c r="L31" s="112">
        <v>-79375327</v>
      </c>
      <c r="M31" s="91"/>
      <c r="N31" s="111">
        <v>-37183392</v>
      </c>
      <c r="Q31" s="93"/>
      <c r="S31" s="93"/>
    </row>
    <row r="32" spans="1:19" s="113" customFormat="1" ht="16.5" customHeight="1" x14ac:dyDescent="0.5">
      <c r="A32" s="94"/>
      <c r="B32" s="93"/>
      <c r="C32" s="93"/>
      <c r="D32" s="103" t="s">
        <v>57</v>
      </c>
      <c r="E32" s="103"/>
      <c r="F32" s="95"/>
      <c r="G32" s="95"/>
      <c r="H32" s="100">
        <v>1048418</v>
      </c>
      <c r="I32" s="110"/>
      <c r="J32" s="111">
        <v>-5070653</v>
      </c>
      <c r="K32" s="110"/>
      <c r="L32" s="100">
        <v>1048418</v>
      </c>
      <c r="M32" s="110"/>
      <c r="N32" s="111">
        <v>-5070653</v>
      </c>
      <c r="Q32" s="93"/>
      <c r="S32" s="93"/>
    </row>
    <row r="33" spans="1:19" s="113" customFormat="1" ht="16.5" customHeight="1" x14ac:dyDescent="0.5">
      <c r="A33" s="94"/>
      <c r="B33" s="93"/>
      <c r="C33" s="93"/>
      <c r="D33" s="103" t="s">
        <v>82</v>
      </c>
      <c r="E33" s="103"/>
      <c r="F33" s="95"/>
      <c r="G33" s="95"/>
      <c r="H33" s="100">
        <v>49911493</v>
      </c>
      <c r="I33" s="110"/>
      <c r="J33" s="111">
        <v>-25406405</v>
      </c>
      <c r="K33" s="110"/>
      <c r="L33" s="100">
        <v>49911493</v>
      </c>
      <c r="M33" s="110"/>
      <c r="N33" s="111">
        <v>-25406405</v>
      </c>
      <c r="Q33" s="93"/>
      <c r="S33" s="93"/>
    </row>
    <row r="34" spans="1:19" s="113" customFormat="1" ht="16.5" customHeight="1" x14ac:dyDescent="0.5">
      <c r="A34" s="94"/>
      <c r="B34" s="93"/>
      <c r="C34" s="93"/>
      <c r="D34" s="103" t="s">
        <v>125</v>
      </c>
      <c r="E34" s="103"/>
      <c r="F34" s="95"/>
      <c r="G34" s="95"/>
      <c r="H34" s="112">
        <v>8050708</v>
      </c>
      <c r="I34" s="111"/>
      <c r="J34" s="111">
        <v>173999001</v>
      </c>
      <c r="K34" s="111"/>
      <c r="L34" s="112">
        <v>8050708</v>
      </c>
      <c r="M34" s="91"/>
      <c r="N34" s="111">
        <v>173999001</v>
      </c>
      <c r="Q34" s="93"/>
      <c r="S34" s="93"/>
    </row>
    <row r="35" spans="1:19" s="113" customFormat="1" ht="16.5" customHeight="1" x14ac:dyDescent="0.5">
      <c r="A35" s="94"/>
      <c r="B35" s="93"/>
      <c r="C35" s="93"/>
      <c r="D35" s="103" t="s">
        <v>45</v>
      </c>
      <c r="E35" s="103"/>
      <c r="F35" s="95"/>
      <c r="G35" s="95"/>
      <c r="H35" s="114">
        <v>850660</v>
      </c>
      <c r="I35" s="111"/>
      <c r="J35" s="115">
        <v>-227006</v>
      </c>
      <c r="K35" s="111"/>
      <c r="L35" s="114">
        <v>850660</v>
      </c>
      <c r="M35" s="91"/>
      <c r="N35" s="115">
        <v>-227006</v>
      </c>
      <c r="Q35" s="93"/>
      <c r="S35" s="93"/>
    </row>
    <row r="36" spans="1:19" s="113" customFormat="1" ht="16.5" customHeight="1" x14ac:dyDescent="0.5">
      <c r="A36" s="93"/>
      <c r="B36" s="94"/>
      <c r="C36" s="94"/>
      <c r="D36" s="94"/>
      <c r="E36" s="94"/>
      <c r="F36" s="95"/>
      <c r="G36" s="95"/>
      <c r="H36" s="109"/>
      <c r="I36" s="97"/>
      <c r="J36" s="97"/>
      <c r="K36" s="97"/>
      <c r="L36" s="109"/>
      <c r="M36" s="91"/>
      <c r="N36" s="97"/>
      <c r="Q36" s="93"/>
      <c r="S36" s="93"/>
    </row>
    <row r="37" spans="1:19" s="113" customFormat="1" ht="16.5" customHeight="1" x14ac:dyDescent="0.5">
      <c r="A37" s="93"/>
      <c r="B37" s="94" t="s">
        <v>158</v>
      </c>
      <c r="C37" s="94"/>
      <c r="D37" s="94"/>
      <c r="E37" s="94"/>
      <c r="F37" s="95"/>
      <c r="G37" s="95"/>
      <c r="H37" s="112">
        <f>SUM(H24:H35)</f>
        <v>27190994</v>
      </c>
      <c r="I37" s="111"/>
      <c r="J37" s="111">
        <f>SUM(J24:J35)</f>
        <v>77686183</v>
      </c>
      <c r="K37" s="111"/>
      <c r="L37" s="112">
        <f>SUM(L24:L35)</f>
        <v>27190994</v>
      </c>
      <c r="M37" s="91"/>
      <c r="N37" s="111">
        <f>SUM(N24:N35)</f>
        <v>77686183</v>
      </c>
      <c r="Q37" s="93"/>
      <c r="S37" s="93"/>
    </row>
    <row r="38" spans="1:19" s="113" customFormat="1" ht="16.5" customHeight="1" x14ac:dyDescent="0.5">
      <c r="A38" s="93"/>
      <c r="B38" s="94"/>
      <c r="D38" s="103" t="s">
        <v>62</v>
      </c>
      <c r="E38" s="103"/>
      <c r="F38" s="95"/>
      <c r="G38" s="95"/>
      <c r="H38" s="114">
        <v>-8821733</v>
      </c>
      <c r="I38" s="110"/>
      <c r="J38" s="115">
        <v>-7812547</v>
      </c>
      <c r="K38" s="110"/>
      <c r="L38" s="114">
        <v>-8821733</v>
      </c>
      <c r="M38" s="110"/>
      <c r="N38" s="115">
        <v>-7812547</v>
      </c>
      <c r="Q38" s="93"/>
      <c r="S38" s="93"/>
    </row>
    <row r="39" spans="1:19" s="113" customFormat="1" ht="16.5" customHeight="1" x14ac:dyDescent="0.5">
      <c r="A39" s="93"/>
      <c r="B39" s="94"/>
      <c r="C39" s="94"/>
      <c r="D39" s="94"/>
      <c r="E39" s="94"/>
      <c r="F39" s="95"/>
      <c r="G39" s="95"/>
      <c r="H39" s="109"/>
      <c r="I39" s="97"/>
      <c r="J39" s="97"/>
      <c r="K39" s="97"/>
      <c r="L39" s="109"/>
      <c r="M39" s="91"/>
      <c r="N39" s="97"/>
      <c r="Q39" s="93"/>
      <c r="S39" s="93"/>
    </row>
    <row r="40" spans="1:19" s="113" customFormat="1" ht="16.5" customHeight="1" x14ac:dyDescent="0.5">
      <c r="A40" s="91" t="s">
        <v>145</v>
      </c>
      <c r="B40" s="93"/>
      <c r="C40" s="93"/>
      <c r="D40" s="93"/>
      <c r="F40" s="95"/>
      <c r="G40" s="95"/>
      <c r="H40" s="114">
        <f>SUM(H37:H38)</f>
        <v>18369261</v>
      </c>
      <c r="I40" s="111"/>
      <c r="J40" s="115">
        <f>SUM(J37:J38)</f>
        <v>69873636</v>
      </c>
      <c r="K40" s="111"/>
      <c r="L40" s="114">
        <f>SUM(L37:L38)</f>
        <v>18369261</v>
      </c>
      <c r="M40" s="91"/>
      <c r="N40" s="115">
        <f>SUM(N37:N38)</f>
        <v>69873636</v>
      </c>
      <c r="Q40" s="93"/>
      <c r="S40" s="93"/>
    </row>
    <row r="41" spans="1:19" s="113" customFormat="1" ht="16.5" customHeight="1" x14ac:dyDescent="0.5">
      <c r="A41" s="91"/>
      <c r="B41" s="94"/>
      <c r="C41" s="94"/>
      <c r="D41" s="94"/>
      <c r="E41" s="94"/>
      <c r="F41" s="92"/>
      <c r="G41" s="92"/>
      <c r="H41" s="99"/>
      <c r="I41" s="99"/>
      <c r="J41" s="99"/>
      <c r="K41" s="99"/>
      <c r="L41" s="99"/>
      <c r="M41" s="94"/>
      <c r="N41" s="99"/>
    </row>
    <row r="42" spans="1:19" s="113" customFormat="1" ht="16.5" customHeight="1" x14ac:dyDescent="0.5">
      <c r="A42" s="91"/>
      <c r="B42" s="94"/>
      <c r="C42" s="94"/>
      <c r="D42" s="94"/>
      <c r="E42" s="94"/>
      <c r="F42" s="92"/>
      <c r="G42" s="92"/>
      <c r="H42" s="99"/>
      <c r="I42" s="99"/>
      <c r="J42" s="99"/>
      <c r="K42" s="99"/>
      <c r="L42" s="99"/>
      <c r="M42" s="94"/>
      <c r="N42" s="99"/>
    </row>
    <row r="43" spans="1:19" s="113" customFormat="1" ht="16.5" customHeight="1" x14ac:dyDescent="0.5">
      <c r="A43" s="91"/>
      <c r="B43" s="94"/>
      <c r="C43" s="94"/>
      <c r="D43" s="94"/>
      <c r="E43" s="94"/>
      <c r="F43" s="92"/>
      <c r="G43" s="92"/>
      <c r="H43" s="99"/>
      <c r="I43" s="99"/>
      <c r="J43" s="99"/>
      <c r="K43" s="99"/>
      <c r="L43" s="99"/>
      <c r="M43" s="94"/>
      <c r="N43" s="99"/>
    </row>
    <row r="44" spans="1:19" s="113" customFormat="1" ht="16.5" customHeight="1" x14ac:dyDescent="0.5">
      <c r="A44" s="91"/>
      <c r="B44" s="94"/>
      <c r="C44" s="94"/>
      <c r="D44" s="94"/>
      <c r="E44" s="94"/>
      <c r="F44" s="92"/>
      <c r="G44" s="92"/>
      <c r="H44" s="99"/>
      <c r="I44" s="99"/>
      <c r="J44" s="99"/>
      <c r="K44" s="99"/>
      <c r="L44" s="99"/>
      <c r="M44" s="94"/>
      <c r="N44" s="99"/>
    </row>
    <row r="45" spans="1:19" s="113" customFormat="1" ht="16.5" customHeight="1" x14ac:dyDescent="0.5">
      <c r="A45" s="91"/>
      <c r="B45" s="94"/>
      <c r="C45" s="94"/>
      <c r="D45" s="94"/>
      <c r="E45" s="94"/>
      <c r="F45" s="92"/>
      <c r="G45" s="92"/>
      <c r="H45" s="99"/>
      <c r="I45" s="99"/>
      <c r="J45" s="99"/>
      <c r="K45" s="99"/>
      <c r="L45" s="99"/>
      <c r="M45" s="94"/>
      <c r="N45" s="99"/>
    </row>
    <row r="46" spans="1:19" s="113" customFormat="1" ht="16.5" customHeight="1" x14ac:dyDescent="0.5">
      <c r="A46" s="91"/>
      <c r="B46" s="94"/>
      <c r="C46" s="94"/>
      <c r="D46" s="94"/>
      <c r="E46" s="94"/>
      <c r="F46" s="92"/>
      <c r="G46" s="92"/>
      <c r="H46" s="99"/>
      <c r="I46" s="99"/>
      <c r="J46" s="99"/>
      <c r="K46" s="99"/>
      <c r="L46" s="99"/>
      <c r="M46" s="94"/>
      <c r="N46" s="99"/>
    </row>
    <row r="47" spans="1:19" s="113" customFormat="1" ht="15.75" customHeight="1" x14ac:dyDescent="0.5">
      <c r="A47" s="91"/>
      <c r="B47" s="94"/>
      <c r="C47" s="94"/>
      <c r="D47" s="94"/>
      <c r="E47" s="94"/>
      <c r="F47" s="92"/>
      <c r="G47" s="92"/>
      <c r="H47" s="99"/>
      <c r="I47" s="99"/>
      <c r="J47" s="99"/>
      <c r="K47" s="99"/>
      <c r="L47" s="99"/>
      <c r="M47" s="94"/>
      <c r="N47" s="99"/>
    </row>
    <row r="48" spans="1:19" s="113" customFormat="1" ht="16.5" customHeight="1" x14ac:dyDescent="0.5">
      <c r="A48" s="91"/>
      <c r="B48" s="94"/>
      <c r="C48" s="94"/>
      <c r="D48" s="94"/>
      <c r="E48" s="94"/>
      <c r="F48" s="92"/>
      <c r="G48" s="92"/>
      <c r="H48" s="99"/>
      <c r="I48" s="99"/>
      <c r="J48" s="99"/>
      <c r="K48" s="94"/>
      <c r="L48" s="99"/>
      <c r="M48" s="99"/>
      <c r="N48" s="99"/>
    </row>
    <row r="49" spans="1:19" ht="21.95" customHeight="1" x14ac:dyDescent="0.5">
      <c r="A49" s="182" t="str">
        <f>'3-4'!A49:M49</f>
        <v>The accompanying notes on pages 10 to 24 form part of this interim financial information.</v>
      </c>
      <c r="B49" s="182"/>
      <c r="C49" s="182"/>
      <c r="D49" s="182"/>
      <c r="E49" s="182"/>
      <c r="F49" s="182"/>
      <c r="G49" s="182"/>
      <c r="H49" s="182"/>
      <c r="I49" s="182"/>
      <c r="J49" s="182"/>
      <c r="K49" s="182"/>
      <c r="L49" s="182"/>
      <c r="M49" s="182"/>
      <c r="N49" s="182"/>
    </row>
    <row r="50" spans="1:19" ht="16.5" customHeight="1" x14ac:dyDescent="0.5">
      <c r="A50" s="24" t="s">
        <v>74</v>
      </c>
      <c r="B50" s="24"/>
      <c r="C50" s="24"/>
      <c r="D50" s="24"/>
      <c r="E50" s="24"/>
      <c r="J50" s="1"/>
      <c r="N50" s="5" t="s">
        <v>5</v>
      </c>
    </row>
    <row r="51" spans="1:19" ht="16.5" customHeight="1" x14ac:dyDescent="0.5">
      <c r="A51" s="24" t="s">
        <v>29</v>
      </c>
      <c r="B51" s="24"/>
      <c r="C51" s="24"/>
      <c r="D51" s="24"/>
      <c r="E51" s="24"/>
    </row>
    <row r="52" spans="1:19" ht="16.5" customHeight="1" x14ac:dyDescent="0.5">
      <c r="A52" s="29" t="str">
        <f>A3</f>
        <v>For the three-month period ended 31 March 2020</v>
      </c>
      <c r="B52" s="29"/>
      <c r="C52" s="29"/>
      <c r="D52" s="29"/>
      <c r="E52" s="29"/>
      <c r="F52" s="30"/>
      <c r="G52" s="30"/>
      <c r="H52" s="31"/>
      <c r="I52" s="31"/>
      <c r="J52" s="31"/>
      <c r="K52" s="32"/>
      <c r="L52" s="31"/>
      <c r="M52" s="31"/>
      <c r="N52" s="31"/>
    </row>
    <row r="53" spans="1:19" ht="15.6" customHeight="1" x14ac:dyDescent="0.5">
      <c r="A53" s="24"/>
      <c r="B53" s="24"/>
      <c r="C53" s="24"/>
      <c r="D53" s="24"/>
      <c r="E53" s="24"/>
    </row>
    <row r="54" spans="1:19" ht="15.6" customHeight="1" x14ac:dyDescent="0.5">
      <c r="A54" s="24"/>
      <c r="B54" s="24"/>
      <c r="C54" s="24"/>
      <c r="D54" s="24"/>
      <c r="E54" s="24"/>
    </row>
    <row r="55" spans="1:19" s="93" customFormat="1" ht="15.6" customHeight="1" x14ac:dyDescent="0.5">
      <c r="A55" s="94"/>
      <c r="B55" s="94"/>
      <c r="C55" s="94"/>
      <c r="D55" s="94"/>
      <c r="E55" s="94"/>
      <c r="F55" s="92"/>
      <c r="G55" s="92"/>
      <c r="H55" s="173" t="s">
        <v>84</v>
      </c>
      <c r="I55" s="173"/>
      <c r="J55" s="173"/>
      <c r="K55" s="46"/>
      <c r="L55" s="173" t="s">
        <v>85</v>
      </c>
      <c r="M55" s="173"/>
      <c r="N55" s="173"/>
    </row>
    <row r="56" spans="1:19" s="93" customFormat="1" ht="15.6" customHeight="1" x14ac:dyDescent="0.5">
      <c r="A56" s="94"/>
      <c r="B56" s="94"/>
      <c r="C56" s="94"/>
      <c r="D56" s="94"/>
      <c r="E56" s="94"/>
      <c r="F56" s="92"/>
      <c r="G56" s="92"/>
      <c r="H56" s="174" t="s">
        <v>97</v>
      </c>
      <c r="I56" s="174"/>
      <c r="J56" s="174"/>
      <c r="K56" s="46"/>
      <c r="L56" s="174" t="s">
        <v>97</v>
      </c>
      <c r="M56" s="174"/>
      <c r="N56" s="174"/>
    </row>
    <row r="57" spans="1:19" s="93" customFormat="1" ht="15.6" customHeight="1" x14ac:dyDescent="0.5">
      <c r="A57" s="94"/>
      <c r="B57" s="94"/>
      <c r="C57" s="94"/>
      <c r="D57" s="94"/>
      <c r="E57" s="94"/>
      <c r="F57" s="95"/>
      <c r="G57" s="95"/>
      <c r="H57" s="49">
        <v>2020</v>
      </c>
      <c r="I57" s="49"/>
      <c r="J57" s="49">
        <v>2019</v>
      </c>
      <c r="K57" s="46"/>
      <c r="L57" s="49">
        <v>2020</v>
      </c>
      <c r="M57" s="49"/>
      <c r="N57" s="49">
        <v>2019</v>
      </c>
    </row>
    <row r="58" spans="1:19" s="93" customFormat="1" ht="15.6" customHeight="1" x14ac:dyDescent="0.5">
      <c r="A58" s="94"/>
      <c r="B58" s="94"/>
      <c r="C58" s="94"/>
      <c r="D58" s="94"/>
      <c r="E58" s="94"/>
      <c r="F58" s="116" t="s">
        <v>151</v>
      </c>
      <c r="G58" s="95"/>
      <c r="H58" s="96" t="s">
        <v>7</v>
      </c>
      <c r="I58" s="97"/>
      <c r="J58" s="96" t="s">
        <v>7</v>
      </c>
      <c r="K58" s="91"/>
      <c r="L58" s="96" t="s">
        <v>7</v>
      </c>
      <c r="M58" s="97"/>
      <c r="N58" s="96" t="s">
        <v>7</v>
      </c>
    </row>
    <row r="59" spans="1:19" s="113" customFormat="1" ht="15.6" customHeight="1" x14ac:dyDescent="0.5">
      <c r="A59" s="91" t="s">
        <v>46</v>
      </c>
      <c r="B59" s="94"/>
      <c r="C59" s="94"/>
      <c r="D59" s="94"/>
      <c r="E59" s="94"/>
      <c r="F59" s="95"/>
      <c r="G59" s="95"/>
      <c r="H59" s="109"/>
      <c r="I59" s="97"/>
      <c r="J59" s="97"/>
      <c r="K59" s="91"/>
      <c r="L59" s="109"/>
      <c r="M59" s="97"/>
      <c r="N59" s="97"/>
    </row>
    <row r="60" spans="1:19" s="113" customFormat="1" ht="15.6" customHeight="1" x14ac:dyDescent="0.5">
      <c r="A60" s="91"/>
      <c r="B60" s="103" t="s">
        <v>168</v>
      </c>
      <c r="C60" s="94"/>
      <c r="D60" s="94"/>
      <c r="E60" s="94"/>
      <c r="F60" s="95"/>
      <c r="G60" s="95"/>
      <c r="H60" s="112">
        <v>-49980000</v>
      </c>
      <c r="I60" s="111"/>
      <c r="J60" s="111">
        <v>0</v>
      </c>
      <c r="K60" s="94"/>
      <c r="L60" s="112">
        <v>-49980000</v>
      </c>
      <c r="M60" s="111"/>
      <c r="N60" s="111">
        <v>0</v>
      </c>
    </row>
    <row r="61" spans="1:19" s="113" customFormat="1" ht="15.6" customHeight="1" x14ac:dyDescent="0.5">
      <c r="A61" s="94"/>
      <c r="B61" s="103" t="s">
        <v>83</v>
      </c>
      <c r="C61" s="94"/>
      <c r="D61" s="94"/>
      <c r="E61" s="94"/>
      <c r="F61" s="95"/>
      <c r="G61" s="95"/>
      <c r="H61" s="117"/>
      <c r="K61" s="91"/>
      <c r="L61" s="117"/>
      <c r="Q61" s="93"/>
      <c r="S61" s="93"/>
    </row>
    <row r="62" spans="1:19" s="113" customFormat="1" ht="15.6" customHeight="1" x14ac:dyDescent="0.5">
      <c r="A62" s="94"/>
      <c r="B62" s="103"/>
      <c r="C62" s="94"/>
      <c r="D62" s="94" t="s">
        <v>101</v>
      </c>
      <c r="E62" s="94"/>
      <c r="F62" s="95"/>
      <c r="G62" s="95"/>
      <c r="H62" s="100">
        <v>-99332851</v>
      </c>
      <c r="I62" s="110"/>
      <c r="J62" s="111">
        <v>-137427135</v>
      </c>
      <c r="K62" s="110"/>
      <c r="L62" s="100">
        <v>-99332851</v>
      </c>
      <c r="M62" s="110"/>
      <c r="N62" s="111">
        <v>-137427135</v>
      </c>
      <c r="Q62" s="93"/>
      <c r="S62" s="93"/>
    </row>
    <row r="63" spans="1:19" s="113" customFormat="1" ht="15.6" customHeight="1" x14ac:dyDescent="0.5">
      <c r="A63" s="94"/>
      <c r="B63" s="103" t="s">
        <v>107</v>
      </c>
      <c r="C63" s="94"/>
      <c r="D63" s="94"/>
      <c r="E63" s="94"/>
      <c r="F63" s="95"/>
      <c r="G63" s="95"/>
      <c r="H63" s="112"/>
      <c r="I63" s="111"/>
      <c r="J63" s="111"/>
      <c r="K63" s="111"/>
      <c r="L63" s="112"/>
      <c r="M63" s="91"/>
      <c r="N63" s="111"/>
      <c r="Q63" s="93"/>
      <c r="S63" s="93"/>
    </row>
    <row r="64" spans="1:19" s="113" customFormat="1" ht="15.6" customHeight="1" x14ac:dyDescent="0.5">
      <c r="A64" s="94"/>
      <c r="B64" s="103"/>
      <c r="C64" s="94"/>
      <c r="D64" s="94" t="s">
        <v>101</v>
      </c>
      <c r="E64" s="94"/>
      <c r="F64" s="95"/>
      <c r="G64" s="95"/>
      <c r="H64" s="112">
        <v>-3588000</v>
      </c>
      <c r="I64" s="110"/>
      <c r="J64" s="111">
        <v>-3353071</v>
      </c>
      <c r="K64" s="110"/>
      <c r="L64" s="112">
        <v>-3588000</v>
      </c>
      <c r="M64" s="110"/>
      <c r="N64" s="111">
        <v>-3353071</v>
      </c>
      <c r="Q64" s="93"/>
      <c r="S64" s="93"/>
    </row>
    <row r="65" spans="1:19" s="113" customFormat="1" ht="15.6" customHeight="1" x14ac:dyDescent="0.5">
      <c r="A65" s="94"/>
      <c r="B65" s="103" t="s">
        <v>60</v>
      </c>
      <c r="C65" s="94"/>
      <c r="D65" s="94"/>
      <c r="E65" s="94"/>
      <c r="F65" s="95"/>
      <c r="G65" s="95"/>
      <c r="H65" s="114">
        <v>5364</v>
      </c>
      <c r="I65" s="110"/>
      <c r="J65" s="115">
        <v>16771</v>
      </c>
      <c r="K65" s="110"/>
      <c r="L65" s="114">
        <v>5364</v>
      </c>
      <c r="M65" s="110"/>
      <c r="N65" s="115">
        <v>16771</v>
      </c>
      <c r="Q65" s="93"/>
      <c r="S65" s="93"/>
    </row>
    <row r="66" spans="1:19" s="113" customFormat="1" ht="15.6" customHeight="1" x14ac:dyDescent="0.5">
      <c r="A66" s="94"/>
      <c r="B66" s="94"/>
      <c r="C66" s="94"/>
      <c r="D66" s="94"/>
      <c r="E66" s="94"/>
      <c r="F66" s="95"/>
      <c r="G66" s="95"/>
      <c r="H66" s="109"/>
      <c r="I66" s="97"/>
      <c r="J66" s="97"/>
      <c r="K66" s="97"/>
      <c r="L66" s="109"/>
      <c r="M66" s="91"/>
      <c r="N66" s="97"/>
      <c r="S66" s="93"/>
    </row>
    <row r="67" spans="1:19" s="113" customFormat="1" ht="15.6" customHeight="1" x14ac:dyDescent="0.5">
      <c r="A67" s="91" t="s">
        <v>128</v>
      </c>
      <c r="B67" s="94"/>
      <c r="C67" s="94"/>
      <c r="D67" s="94"/>
      <c r="F67" s="95"/>
      <c r="G67" s="95"/>
      <c r="H67" s="114">
        <f>SUM(H60:H65)</f>
        <v>-152895487</v>
      </c>
      <c r="I67" s="111"/>
      <c r="J67" s="115">
        <f>SUM(J60:J65)</f>
        <v>-140763435</v>
      </c>
      <c r="K67" s="111"/>
      <c r="L67" s="114">
        <f>SUM(L60:L65)</f>
        <v>-152895487</v>
      </c>
      <c r="M67" s="91"/>
      <c r="N67" s="115">
        <f>SUM(N60:N65)</f>
        <v>-140763435</v>
      </c>
      <c r="S67" s="93"/>
    </row>
    <row r="68" spans="1:19" s="113" customFormat="1" ht="15.6" customHeight="1" x14ac:dyDescent="0.5">
      <c r="A68" s="94"/>
      <c r="B68" s="94"/>
      <c r="C68" s="94"/>
      <c r="D68" s="94"/>
      <c r="E68" s="94"/>
      <c r="F68" s="95"/>
      <c r="G68" s="95"/>
      <c r="H68" s="109"/>
      <c r="I68" s="97"/>
      <c r="J68" s="97"/>
      <c r="K68" s="97"/>
      <c r="L68" s="109"/>
      <c r="M68" s="91"/>
      <c r="N68" s="97"/>
      <c r="S68" s="93"/>
    </row>
    <row r="69" spans="1:19" s="113" customFormat="1" ht="15.6" customHeight="1" x14ac:dyDescent="0.5">
      <c r="A69" s="91" t="s">
        <v>47</v>
      </c>
      <c r="B69" s="94"/>
      <c r="C69" s="94"/>
      <c r="D69" s="94"/>
      <c r="E69" s="94"/>
      <c r="F69" s="95"/>
      <c r="G69" s="95"/>
      <c r="H69" s="109"/>
      <c r="I69" s="97"/>
      <c r="J69" s="97"/>
      <c r="K69" s="97"/>
      <c r="L69" s="109"/>
      <c r="M69" s="91"/>
      <c r="N69" s="97"/>
      <c r="S69" s="93"/>
    </row>
    <row r="70" spans="1:19" s="113" customFormat="1" ht="15.6" customHeight="1" x14ac:dyDescent="0.5">
      <c r="A70" s="91"/>
      <c r="B70" s="103" t="s">
        <v>146</v>
      </c>
      <c r="C70" s="94"/>
      <c r="D70" s="94"/>
      <c r="E70" s="94"/>
      <c r="F70" s="92"/>
      <c r="G70" s="95"/>
      <c r="H70" s="112"/>
      <c r="I70" s="110"/>
      <c r="J70" s="111"/>
      <c r="K70" s="110"/>
      <c r="L70" s="112"/>
      <c r="M70" s="110"/>
      <c r="N70" s="111"/>
      <c r="Q70" s="93"/>
      <c r="S70" s="93"/>
    </row>
    <row r="71" spans="1:19" s="113" customFormat="1" ht="15.6" customHeight="1" x14ac:dyDescent="0.5">
      <c r="A71" s="91"/>
      <c r="B71" s="103"/>
      <c r="C71" s="94"/>
      <c r="D71" s="94" t="s">
        <v>127</v>
      </c>
      <c r="E71" s="94"/>
      <c r="F71" s="92"/>
      <c r="G71" s="95"/>
      <c r="H71" s="112">
        <v>424320000</v>
      </c>
      <c r="I71" s="110"/>
      <c r="J71" s="111">
        <v>459220000</v>
      </c>
      <c r="K71" s="110"/>
      <c r="L71" s="112">
        <v>424320000</v>
      </c>
      <c r="M71" s="110"/>
      <c r="N71" s="111">
        <v>459220000</v>
      </c>
      <c r="Q71" s="93"/>
      <c r="S71" s="93"/>
    </row>
    <row r="72" spans="1:19" s="113" customFormat="1" ht="15.6" customHeight="1" x14ac:dyDescent="0.5">
      <c r="A72" s="91"/>
      <c r="B72" s="103" t="s">
        <v>147</v>
      </c>
      <c r="D72" s="94"/>
      <c r="E72" s="94"/>
      <c r="H72" s="117"/>
      <c r="L72" s="117"/>
      <c r="Q72" s="93"/>
      <c r="S72" s="93"/>
    </row>
    <row r="73" spans="1:19" s="113" customFormat="1" ht="15.6" customHeight="1" x14ac:dyDescent="0.5">
      <c r="A73" s="91"/>
      <c r="B73" s="103"/>
      <c r="D73" s="94" t="s">
        <v>127</v>
      </c>
      <c r="E73" s="94"/>
      <c r="F73" s="92"/>
      <c r="G73" s="95"/>
      <c r="H73" s="112">
        <v>-346391275</v>
      </c>
      <c r="I73" s="110"/>
      <c r="J73" s="111">
        <v>-158000000</v>
      </c>
      <c r="K73" s="110"/>
      <c r="L73" s="112">
        <v>-346391275</v>
      </c>
      <c r="M73" s="110"/>
      <c r="N73" s="111">
        <v>-158000000</v>
      </c>
      <c r="Q73" s="93"/>
      <c r="S73" s="93"/>
    </row>
    <row r="74" spans="1:19" s="113" customFormat="1" ht="15.6" customHeight="1" x14ac:dyDescent="0.5">
      <c r="A74" s="91"/>
      <c r="B74" s="103" t="s">
        <v>154</v>
      </c>
      <c r="D74" s="94"/>
      <c r="E74" s="94"/>
      <c r="F74" s="92"/>
      <c r="G74" s="95"/>
      <c r="H74" s="112"/>
      <c r="I74" s="110"/>
      <c r="J74" s="111"/>
      <c r="K74" s="110"/>
      <c r="L74" s="112"/>
      <c r="M74" s="110"/>
      <c r="N74" s="111"/>
      <c r="Q74" s="93"/>
      <c r="S74" s="93"/>
    </row>
    <row r="75" spans="1:19" s="113" customFormat="1" ht="15.6" customHeight="1" x14ac:dyDescent="0.5">
      <c r="A75" s="91"/>
      <c r="B75" s="103"/>
      <c r="D75" s="94" t="s">
        <v>155</v>
      </c>
      <c r="E75" s="94"/>
      <c r="F75" s="92"/>
      <c r="G75" s="95"/>
      <c r="H75" s="112">
        <v>0</v>
      </c>
      <c r="I75" s="110"/>
      <c r="J75" s="111">
        <v>-1285000</v>
      </c>
      <c r="K75" s="110"/>
      <c r="L75" s="112">
        <v>0</v>
      </c>
      <c r="M75" s="110"/>
      <c r="N75" s="111">
        <v>-1285000</v>
      </c>
      <c r="Q75" s="93"/>
      <c r="S75" s="93"/>
    </row>
    <row r="76" spans="1:19" s="113" customFormat="1" ht="15.6" customHeight="1" x14ac:dyDescent="0.5">
      <c r="A76" s="94"/>
      <c r="B76" s="103" t="s">
        <v>149</v>
      </c>
      <c r="C76" s="94"/>
      <c r="D76" s="94"/>
      <c r="E76" s="94"/>
      <c r="F76" s="92"/>
      <c r="G76" s="92"/>
      <c r="H76" s="112">
        <v>-16917083</v>
      </c>
      <c r="I76" s="110"/>
      <c r="J76" s="113">
        <v>-7623036</v>
      </c>
      <c r="L76" s="112">
        <v>-16917083</v>
      </c>
      <c r="N76" s="113">
        <v>-7623036</v>
      </c>
      <c r="Q76" s="93"/>
      <c r="S76" s="93"/>
    </row>
    <row r="77" spans="1:19" s="113" customFormat="1" ht="15.6" customHeight="1" x14ac:dyDescent="0.5">
      <c r="A77" s="94"/>
      <c r="B77" s="103" t="s">
        <v>148</v>
      </c>
      <c r="D77" s="94"/>
      <c r="E77" s="94"/>
      <c r="H77" s="117"/>
      <c r="L77" s="117"/>
      <c r="Q77" s="93"/>
      <c r="S77" s="93"/>
    </row>
    <row r="78" spans="1:19" s="113" customFormat="1" ht="15.6" customHeight="1" x14ac:dyDescent="0.5">
      <c r="A78" s="94"/>
      <c r="B78" s="103"/>
      <c r="D78" s="94" t="s">
        <v>127</v>
      </c>
      <c r="E78" s="94"/>
      <c r="F78" s="92"/>
      <c r="G78" s="92"/>
      <c r="H78" s="112">
        <v>0</v>
      </c>
      <c r="I78" s="110"/>
      <c r="J78" s="111">
        <v>7000000</v>
      </c>
      <c r="K78" s="110"/>
      <c r="L78" s="112">
        <v>0</v>
      </c>
      <c r="M78" s="110"/>
      <c r="N78" s="111">
        <v>7000000</v>
      </c>
      <c r="Q78" s="93"/>
      <c r="S78" s="93"/>
    </row>
    <row r="79" spans="1:19" s="113" customFormat="1" ht="15.6" customHeight="1" x14ac:dyDescent="0.5">
      <c r="A79" s="94"/>
      <c r="B79" s="103" t="s">
        <v>159</v>
      </c>
      <c r="D79" s="94"/>
      <c r="E79" s="94"/>
      <c r="F79" s="92"/>
      <c r="H79" s="117"/>
      <c r="L79" s="117"/>
      <c r="Q79" s="93"/>
      <c r="S79" s="93"/>
    </row>
    <row r="80" spans="1:19" s="113" customFormat="1" ht="15.6" customHeight="1" x14ac:dyDescent="0.5">
      <c r="A80" s="94"/>
      <c r="B80" s="103"/>
      <c r="D80" s="94" t="s">
        <v>127</v>
      </c>
      <c r="E80" s="94"/>
      <c r="F80" s="92">
        <v>16</v>
      </c>
      <c r="H80" s="117">
        <v>-101141709</v>
      </c>
      <c r="J80" s="113">
        <v>-77556807</v>
      </c>
      <c r="L80" s="117">
        <v>-101141709</v>
      </c>
      <c r="N80" s="113">
        <v>-77556807</v>
      </c>
      <c r="Q80" s="93"/>
      <c r="S80" s="93"/>
    </row>
    <row r="81" spans="1:19" s="113" customFormat="1" ht="15.6" customHeight="1" x14ac:dyDescent="0.5">
      <c r="A81" s="94"/>
      <c r="B81" s="103" t="s">
        <v>61</v>
      </c>
      <c r="C81" s="94"/>
      <c r="D81" s="94"/>
      <c r="E81" s="94"/>
      <c r="F81" s="92"/>
      <c r="G81" s="95"/>
      <c r="H81" s="118">
        <v>-38240557</v>
      </c>
      <c r="I81" s="110"/>
      <c r="J81" s="115">
        <v>-26124412</v>
      </c>
      <c r="K81" s="110"/>
      <c r="L81" s="118">
        <v>-38240557</v>
      </c>
      <c r="M81" s="110"/>
      <c r="N81" s="115">
        <v>-26124412</v>
      </c>
      <c r="Q81" s="93"/>
      <c r="S81" s="93"/>
    </row>
    <row r="82" spans="1:19" s="113" customFormat="1" ht="15.6" customHeight="1" x14ac:dyDescent="0.5">
      <c r="A82" s="94"/>
      <c r="B82" s="94"/>
      <c r="C82" s="94"/>
      <c r="D82" s="94"/>
      <c r="E82" s="94"/>
      <c r="F82" s="95"/>
      <c r="G82" s="95"/>
      <c r="H82" s="109"/>
      <c r="I82" s="97"/>
      <c r="J82" s="97"/>
      <c r="K82" s="97"/>
      <c r="L82" s="109"/>
      <c r="M82" s="91"/>
      <c r="N82" s="97"/>
      <c r="Q82" s="93"/>
      <c r="S82" s="93"/>
    </row>
    <row r="83" spans="1:19" s="113" customFormat="1" ht="15.6" customHeight="1" x14ac:dyDescent="0.5">
      <c r="A83" s="91" t="s">
        <v>156</v>
      </c>
      <c r="B83" s="94"/>
      <c r="C83" s="94"/>
      <c r="D83" s="94"/>
      <c r="F83" s="95"/>
      <c r="G83" s="95"/>
      <c r="H83" s="114">
        <f>SUM(H69:H82)</f>
        <v>-78370624</v>
      </c>
      <c r="I83" s="111"/>
      <c r="J83" s="115">
        <f>SUM(J69:J82)</f>
        <v>195630745</v>
      </c>
      <c r="K83" s="111"/>
      <c r="L83" s="114">
        <f>SUM(L69:L82)</f>
        <v>-78370624</v>
      </c>
      <c r="M83" s="91"/>
      <c r="N83" s="115">
        <f>SUM(N69:N82)</f>
        <v>195630745</v>
      </c>
      <c r="Q83" s="93"/>
      <c r="S83" s="93"/>
    </row>
    <row r="84" spans="1:19" s="113" customFormat="1" ht="15.6" customHeight="1" x14ac:dyDescent="0.5">
      <c r="A84" s="94"/>
      <c r="B84" s="94"/>
      <c r="C84" s="94"/>
      <c r="D84" s="94"/>
      <c r="E84" s="94"/>
      <c r="F84" s="95"/>
      <c r="G84" s="95"/>
      <c r="H84" s="112"/>
      <c r="I84" s="111"/>
      <c r="J84" s="111"/>
      <c r="K84" s="111"/>
      <c r="L84" s="112"/>
      <c r="M84" s="91"/>
      <c r="N84" s="111"/>
      <c r="Q84" s="93"/>
      <c r="S84" s="93"/>
    </row>
    <row r="85" spans="1:19" s="113" customFormat="1" ht="15.6" customHeight="1" x14ac:dyDescent="0.5">
      <c r="A85" s="91" t="s">
        <v>160</v>
      </c>
      <c r="B85" s="94"/>
      <c r="C85" s="91"/>
      <c r="D85" s="94"/>
      <c r="E85" s="94"/>
      <c r="F85" s="95"/>
      <c r="G85" s="95"/>
      <c r="H85" s="112">
        <f>SUM(H40,H67,H83)</f>
        <v>-212896850</v>
      </c>
      <c r="I85" s="111"/>
      <c r="J85" s="111">
        <f>SUM(J40,J67,J83)</f>
        <v>124740946</v>
      </c>
      <c r="K85" s="111"/>
      <c r="L85" s="112">
        <f>SUM(L40,L67,L83)</f>
        <v>-212896850</v>
      </c>
      <c r="M85" s="91"/>
      <c r="N85" s="111">
        <f>SUM(N40,N67,N83)</f>
        <v>124740946</v>
      </c>
      <c r="Q85" s="93"/>
      <c r="S85" s="93"/>
    </row>
    <row r="86" spans="1:19" s="113" customFormat="1" ht="15.6" customHeight="1" x14ac:dyDescent="0.5">
      <c r="A86" s="94" t="s">
        <v>48</v>
      </c>
      <c r="B86" s="94"/>
      <c r="C86" s="94"/>
      <c r="D86" s="94"/>
      <c r="E86" s="94"/>
      <c r="F86" s="95"/>
      <c r="G86" s="95"/>
      <c r="H86" s="118">
        <f>'3-4'!K16</f>
        <v>287560458</v>
      </c>
      <c r="I86" s="110"/>
      <c r="J86" s="115">
        <v>239738937</v>
      </c>
      <c r="K86" s="110"/>
      <c r="L86" s="114">
        <f>'3-4'!O16</f>
        <v>287560458</v>
      </c>
      <c r="M86" s="110"/>
      <c r="N86" s="115">
        <v>239738937</v>
      </c>
      <c r="Q86" s="93"/>
      <c r="S86" s="93"/>
    </row>
    <row r="87" spans="1:19" s="113" customFormat="1" ht="15.6" customHeight="1" x14ac:dyDescent="0.5">
      <c r="A87" s="94"/>
      <c r="B87" s="94"/>
      <c r="C87" s="94"/>
      <c r="D87" s="94"/>
      <c r="E87" s="94"/>
      <c r="F87" s="95"/>
      <c r="G87" s="95"/>
      <c r="H87" s="109"/>
      <c r="I87" s="97"/>
      <c r="J87" s="97"/>
      <c r="K87" s="97"/>
      <c r="L87" s="109"/>
      <c r="M87" s="91"/>
      <c r="N87" s="97"/>
      <c r="Q87" s="93"/>
      <c r="S87" s="93"/>
    </row>
    <row r="88" spans="1:19" s="113" customFormat="1" ht="15.6" customHeight="1" thickBot="1" x14ac:dyDescent="0.55000000000000004">
      <c r="A88" s="91" t="s">
        <v>49</v>
      </c>
      <c r="B88" s="94"/>
      <c r="C88" s="94"/>
      <c r="D88" s="94"/>
      <c r="E88" s="94"/>
      <c r="F88" s="95"/>
      <c r="G88" s="95"/>
      <c r="H88" s="119">
        <f>SUM(H85:H87)</f>
        <v>74663608</v>
      </c>
      <c r="I88" s="111"/>
      <c r="J88" s="120">
        <f>SUM(J85:J87)</f>
        <v>364479883</v>
      </c>
      <c r="K88" s="111"/>
      <c r="L88" s="119">
        <f>SUM(L85:L87)</f>
        <v>74663608</v>
      </c>
      <c r="M88" s="91"/>
      <c r="N88" s="120">
        <f>SUM(N85:N87)</f>
        <v>364479883</v>
      </c>
      <c r="Q88" s="93"/>
      <c r="S88" s="93"/>
    </row>
    <row r="89" spans="1:19" s="113" customFormat="1" ht="15.6" customHeight="1" thickTop="1" x14ac:dyDescent="0.5">
      <c r="A89" s="94"/>
      <c r="B89" s="94"/>
      <c r="C89" s="94"/>
      <c r="D89" s="94"/>
      <c r="E89" s="94"/>
      <c r="F89" s="95"/>
      <c r="G89" s="95"/>
      <c r="H89" s="109"/>
      <c r="I89" s="97"/>
      <c r="J89" s="97"/>
      <c r="K89" s="97"/>
      <c r="L89" s="109"/>
      <c r="M89" s="91"/>
      <c r="N89" s="97"/>
      <c r="Q89" s="93"/>
      <c r="S89" s="93"/>
    </row>
    <row r="90" spans="1:19" s="113" customFormat="1" ht="15.6" customHeight="1" x14ac:dyDescent="0.5">
      <c r="A90" s="91" t="s">
        <v>50</v>
      </c>
      <c r="B90" s="94"/>
      <c r="C90" s="94"/>
      <c r="D90" s="94"/>
      <c r="E90" s="94"/>
      <c r="F90" s="95"/>
      <c r="G90" s="95"/>
      <c r="H90" s="109"/>
      <c r="I90" s="97"/>
      <c r="J90" s="97"/>
      <c r="K90" s="97"/>
      <c r="L90" s="109"/>
      <c r="M90" s="91"/>
      <c r="N90" s="97"/>
      <c r="Q90" s="93"/>
      <c r="S90" s="93"/>
    </row>
    <row r="91" spans="1:19" s="113" customFormat="1" ht="15.6" customHeight="1" x14ac:dyDescent="0.5">
      <c r="A91" s="94"/>
      <c r="C91" s="103" t="s">
        <v>108</v>
      </c>
      <c r="D91" s="103"/>
      <c r="F91" s="95"/>
      <c r="G91" s="95"/>
      <c r="H91" s="117"/>
      <c r="L91" s="112"/>
      <c r="M91" s="94"/>
      <c r="N91" s="111"/>
      <c r="Q91" s="93"/>
      <c r="S91" s="93"/>
    </row>
    <row r="92" spans="1:19" s="113" customFormat="1" ht="15.6" customHeight="1" x14ac:dyDescent="0.5">
      <c r="A92" s="94"/>
      <c r="C92" s="103"/>
      <c r="D92" s="103"/>
      <c r="E92" s="94" t="s">
        <v>101</v>
      </c>
      <c r="F92" s="95"/>
      <c r="G92" s="95"/>
      <c r="H92" s="112">
        <v>171717255</v>
      </c>
      <c r="I92" s="110"/>
      <c r="J92" s="111">
        <v>324876152</v>
      </c>
      <c r="K92" s="110"/>
      <c r="L92" s="112">
        <v>171717255</v>
      </c>
      <c r="M92" s="110"/>
      <c r="N92" s="111">
        <v>324876152</v>
      </c>
      <c r="Q92" s="93"/>
      <c r="S92" s="93"/>
    </row>
    <row r="93" spans="1:19" s="113" customFormat="1" ht="15.6" customHeight="1" x14ac:dyDescent="0.5">
      <c r="A93" s="94"/>
      <c r="B93" s="103"/>
      <c r="C93" s="103" t="s">
        <v>109</v>
      </c>
      <c r="D93" s="103"/>
      <c r="E93" s="103"/>
      <c r="F93" s="95"/>
      <c r="G93" s="95"/>
      <c r="H93" s="112">
        <v>0</v>
      </c>
      <c r="I93" s="110"/>
      <c r="J93" s="111">
        <v>679450</v>
      </c>
      <c r="K93" s="110"/>
      <c r="L93" s="112">
        <v>0</v>
      </c>
      <c r="M93" s="110"/>
      <c r="N93" s="111">
        <v>679450</v>
      </c>
      <c r="Q93" s="93"/>
      <c r="S93" s="93"/>
    </row>
    <row r="94" spans="1:19" s="113" customFormat="1" ht="15.6" customHeight="1" x14ac:dyDescent="0.5">
      <c r="A94" s="94"/>
      <c r="B94" s="94"/>
      <c r="C94" s="103" t="s">
        <v>110</v>
      </c>
      <c r="D94" s="103"/>
      <c r="E94" s="103"/>
      <c r="F94" s="95"/>
      <c r="G94" s="95"/>
      <c r="H94" s="112"/>
      <c r="I94" s="111"/>
      <c r="J94" s="111"/>
      <c r="K94" s="111"/>
      <c r="L94" s="112"/>
      <c r="M94" s="94"/>
      <c r="N94" s="111"/>
      <c r="Q94" s="93"/>
      <c r="S94" s="93"/>
    </row>
    <row r="95" spans="1:19" s="93" customFormat="1" ht="15.6" customHeight="1" x14ac:dyDescent="0.5">
      <c r="A95" s="94"/>
      <c r="B95" s="94"/>
      <c r="C95" s="103"/>
      <c r="D95" s="103"/>
      <c r="E95" s="103" t="s">
        <v>161</v>
      </c>
      <c r="F95" s="95"/>
      <c r="G95" s="95"/>
      <c r="H95" s="112">
        <v>10312992</v>
      </c>
      <c r="I95" s="110"/>
      <c r="J95" s="111">
        <v>33202887</v>
      </c>
      <c r="K95" s="110"/>
      <c r="L95" s="112">
        <v>10312992</v>
      </c>
      <c r="M95" s="110"/>
      <c r="N95" s="111">
        <v>33202887</v>
      </c>
    </row>
    <row r="96" spans="1:19" s="93" customFormat="1" ht="15.6" customHeight="1" x14ac:dyDescent="0.5">
      <c r="A96" s="94"/>
      <c r="B96" s="94"/>
      <c r="C96" s="103"/>
      <c r="D96" s="103"/>
      <c r="E96" s="103"/>
      <c r="F96" s="95"/>
      <c r="G96" s="95"/>
      <c r="H96" s="111"/>
      <c r="I96" s="110"/>
      <c r="J96" s="111"/>
      <c r="K96" s="110"/>
      <c r="L96" s="111"/>
      <c r="M96" s="110"/>
      <c r="N96" s="111"/>
    </row>
    <row r="97" spans="1:14" s="93" customFormat="1" ht="15.6" customHeight="1" x14ac:dyDescent="0.5">
      <c r="A97" s="94"/>
      <c r="B97" s="94"/>
      <c r="C97" s="103"/>
      <c r="D97" s="103"/>
      <c r="E97" s="103"/>
      <c r="F97" s="95"/>
      <c r="G97" s="95"/>
      <c r="H97" s="111"/>
      <c r="I97" s="110"/>
      <c r="J97" s="111"/>
      <c r="K97" s="110"/>
      <c r="L97" s="111"/>
      <c r="M97" s="110"/>
      <c r="N97" s="111"/>
    </row>
    <row r="98" spans="1:14" s="93" customFormat="1" ht="15.6" customHeight="1" x14ac:dyDescent="0.5">
      <c r="A98" s="94"/>
      <c r="B98" s="94"/>
      <c r="C98" s="103"/>
      <c r="D98" s="103"/>
      <c r="E98" s="103"/>
      <c r="F98" s="95"/>
      <c r="G98" s="95"/>
      <c r="H98" s="111"/>
      <c r="I98" s="110"/>
      <c r="J98" s="111"/>
      <c r="K98" s="110"/>
      <c r="L98" s="111"/>
      <c r="M98" s="110"/>
      <c r="N98" s="111"/>
    </row>
    <row r="99" spans="1:14" s="93" customFormat="1" ht="15.6" customHeight="1" x14ac:dyDescent="0.5">
      <c r="A99" s="94"/>
      <c r="B99" s="94"/>
      <c r="C99" s="103"/>
      <c r="D99" s="103"/>
      <c r="E99" s="103"/>
      <c r="F99" s="95"/>
      <c r="G99" s="95"/>
      <c r="H99" s="111"/>
      <c r="I99" s="110"/>
      <c r="J99" s="111"/>
      <c r="K99" s="110"/>
      <c r="L99" s="111"/>
      <c r="M99" s="110"/>
      <c r="N99" s="111"/>
    </row>
    <row r="100" spans="1:14" s="93" customFormat="1" ht="11.25" customHeight="1" x14ac:dyDescent="0.5">
      <c r="A100" s="94"/>
      <c r="B100" s="94"/>
      <c r="C100" s="103"/>
      <c r="D100" s="103"/>
      <c r="E100" s="103"/>
      <c r="F100" s="95"/>
      <c r="G100" s="95"/>
      <c r="H100" s="111"/>
      <c r="I100" s="110"/>
      <c r="J100" s="111"/>
      <c r="K100" s="110"/>
      <c r="L100" s="111"/>
      <c r="M100" s="110"/>
      <c r="N100" s="111"/>
    </row>
    <row r="101" spans="1:14" ht="21.95" customHeight="1" x14ac:dyDescent="0.5">
      <c r="A101" s="182" t="str">
        <f>+A49</f>
        <v>The accompanying notes on pages 10 to 24 form part of this interim financial information.</v>
      </c>
      <c r="B101" s="182"/>
      <c r="C101" s="182"/>
      <c r="D101" s="182"/>
      <c r="E101" s="182"/>
      <c r="F101" s="182"/>
      <c r="G101" s="182"/>
      <c r="H101" s="182"/>
      <c r="I101" s="182"/>
      <c r="J101" s="182"/>
      <c r="K101" s="182"/>
      <c r="L101" s="182"/>
      <c r="M101" s="182"/>
      <c r="N101" s="182"/>
    </row>
  </sheetData>
  <mergeCells count="10">
    <mergeCell ref="A101:N101"/>
    <mergeCell ref="H7:J7"/>
    <mergeCell ref="L7:N7"/>
    <mergeCell ref="H56:J56"/>
    <mergeCell ref="L56:N56"/>
    <mergeCell ref="H6:J6"/>
    <mergeCell ref="L6:N6"/>
    <mergeCell ref="H55:J55"/>
    <mergeCell ref="L55:N55"/>
    <mergeCell ref="A49:N49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3-4</vt:lpstr>
      <vt:lpstr>5 (3m)</vt:lpstr>
      <vt:lpstr>6</vt:lpstr>
      <vt:lpstr>7</vt:lpstr>
      <vt:lpstr>8-9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Thanisorn Saetang</cp:lastModifiedBy>
  <cp:lastPrinted>2020-05-12T11:04:33Z</cp:lastPrinted>
  <dcterms:created xsi:type="dcterms:W3CDTF">2001-07-25T01:57:19Z</dcterms:created>
  <dcterms:modified xsi:type="dcterms:W3CDTF">2020-05-12T12:19:08Z</dcterms:modified>
</cp:coreProperties>
</file>