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ate1904="1" defaultThemeVersion="124226"/>
  <bookViews>
    <workbookView xWindow="-105" yWindow="-105" windowWidth="21840" windowHeight="12570" tabRatio="640"/>
  </bookViews>
  <sheets>
    <sheet name="BS 1-3" sheetId="10" r:id="rId1"/>
    <sheet name="PL 4-6" sheetId="3" r:id="rId2"/>
    <sheet name="SH7 Conso" sheetId="17" r:id="rId3"/>
    <sheet name="SH8 Sepa" sheetId="18" r:id="rId4"/>
    <sheet name="CF11" sheetId="15" r:id="rId5"/>
  </sheets>
  <externalReferences>
    <externalReference r:id="rId6"/>
  </externalReferences>
  <definedNames>
    <definedName name="_xlnm._FilterDatabase" localSheetId="1" hidden="1">'PL 4-6'!$H$48:$J$51</definedName>
    <definedName name="_xlnm.Print_Area" localSheetId="0">'BS 1-3'!$A$1:$N$87</definedName>
    <definedName name="_xlnm.Print_Area" localSheetId="4">'CF11'!$A$1:$J$72</definedName>
    <definedName name="_xlnm.Print_Area" localSheetId="1">'PL 4-6'!$A$1:$L$89</definedName>
    <definedName name="_xlnm.Print_Area" localSheetId="2">'SH7 Conso'!$A$1:$V$25</definedName>
    <definedName name="_xlnm.Print_Area" localSheetId="3">'SH8 Sepa'!$A$1:$N$25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2" i="15" l="1"/>
  <c r="H32" i="15"/>
  <c r="F32" i="15"/>
  <c r="N13" i="18"/>
  <c r="J15" i="18"/>
  <c r="N15" i="18" s="1"/>
  <c r="L15" i="18"/>
  <c r="J54" i="15" l="1"/>
  <c r="H54" i="15"/>
  <c r="F54" i="15"/>
  <c r="D54" i="15"/>
  <c r="H79" i="3" l="1"/>
  <c r="H83" i="3" s="1"/>
  <c r="N60" i="10"/>
  <c r="L60" i="10"/>
  <c r="H60" i="10"/>
  <c r="J60" i="10"/>
  <c r="J59" i="15" l="1"/>
  <c r="H59" i="15"/>
  <c r="F59" i="15"/>
  <c r="D59" i="15"/>
  <c r="H16" i="18" l="1"/>
  <c r="F16" i="18"/>
  <c r="D16" i="18"/>
  <c r="H24" i="18"/>
  <c r="F24" i="18"/>
  <c r="D24" i="18"/>
  <c r="L23" i="18"/>
  <c r="L24" i="18" s="1"/>
  <c r="L17" i="18"/>
  <c r="H17" i="18"/>
  <c r="F17" i="18"/>
  <c r="D17" i="18"/>
  <c r="L16" i="18"/>
  <c r="J50" i="3" l="1"/>
  <c r="L50" i="3" l="1"/>
  <c r="H50" i="3"/>
  <c r="N34" i="10" l="1"/>
  <c r="L34" i="10"/>
  <c r="H34" i="10"/>
  <c r="J34" i="10"/>
  <c r="H24" i="17" l="1"/>
  <c r="F24" i="17"/>
  <c r="D24" i="17"/>
  <c r="T23" i="17"/>
  <c r="T24" i="17" s="1"/>
  <c r="N23" i="17"/>
  <c r="N24" i="17" s="1"/>
  <c r="L23" i="17"/>
  <c r="L24" i="17" s="1"/>
  <c r="P23" i="17"/>
  <c r="P24" i="17" l="1"/>
  <c r="P17" i="17"/>
  <c r="L17" i="17"/>
  <c r="F50" i="3" l="1"/>
  <c r="N17" i="17" l="1"/>
  <c r="H17" i="17"/>
  <c r="F17" i="17"/>
  <c r="D17" i="17"/>
  <c r="T16" i="17"/>
  <c r="T17" i="17" s="1"/>
  <c r="H85" i="10" s="1"/>
  <c r="L24" i="3"/>
  <c r="J24" i="3"/>
  <c r="F24" i="3"/>
  <c r="H24" i="3"/>
  <c r="L15" i="3"/>
  <c r="L28" i="3" s="1"/>
  <c r="J35" i="15" s="1"/>
  <c r="J61" i="15" s="1"/>
  <c r="J63" i="15" s="1"/>
  <c r="J15" i="3"/>
  <c r="F15" i="3"/>
  <c r="H15" i="3"/>
  <c r="N84" i="10"/>
  <c r="N86" i="10" s="1"/>
  <c r="L84" i="10"/>
  <c r="L86" i="10" s="1"/>
  <c r="J84" i="10"/>
  <c r="J86" i="10" s="1"/>
  <c r="N53" i="10"/>
  <c r="L53" i="10"/>
  <c r="J53" i="10"/>
  <c r="H53" i="10"/>
  <c r="L30" i="3" l="1"/>
  <c r="L35" i="3" s="1"/>
  <c r="H28" i="3"/>
  <c r="J28" i="3"/>
  <c r="F28" i="3"/>
  <c r="J61" i="10"/>
  <c r="J87" i="10" s="1"/>
  <c r="L61" i="10"/>
  <c r="L87" i="10" s="1"/>
  <c r="H61" i="10"/>
  <c r="N61" i="10"/>
  <c r="N87" i="10" s="1"/>
  <c r="N20" i="10"/>
  <c r="L20" i="10"/>
  <c r="H20" i="10"/>
  <c r="H35" i="10" s="1"/>
  <c r="J20" i="10"/>
  <c r="L51" i="3" l="1"/>
  <c r="L79" i="3" s="1"/>
  <c r="L83" i="3" s="1"/>
  <c r="H30" i="3"/>
  <c r="H35" i="3" s="1"/>
  <c r="J30" i="3"/>
  <c r="J35" i="3" s="1"/>
  <c r="H35" i="15"/>
  <c r="H61" i="15" s="1"/>
  <c r="H63" i="15" s="1"/>
  <c r="F30" i="3"/>
  <c r="F35" i="3" s="1"/>
  <c r="D32" i="15"/>
  <c r="D35" i="15" s="1"/>
  <c r="D61" i="15" s="1"/>
  <c r="D63" i="15" s="1"/>
  <c r="N35" i="10"/>
  <c r="N89" i="10" s="1"/>
  <c r="L35" i="10"/>
  <c r="L89" i="10" s="1"/>
  <c r="J35" i="10"/>
  <c r="J89" i="10" s="1"/>
  <c r="L58" i="3" l="1"/>
  <c r="L86" i="3"/>
  <c r="F51" i="3"/>
  <c r="H51" i="3"/>
  <c r="J51" i="3"/>
  <c r="J79" i="3" s="1"/>
  <c r="J83" i="3" s="1"/>
  <c r="H58" i="3" l="1"/>
  <c r="H86" i="3"/>
  <c r="J23" i="18"/>
  <c r="J16" i="18"/>
  <c r="J17" i="18" s="1"/>
  <c r="N16" i="18"/>
  <c r="N17" i="18" s="1"/>
  <c r="L62" i="3"/>
  <c r="L88" i="3"/>
  <c r="J16" i="17"/>
  <c r="J17" i="17" s="1"/>
  <c r="H84" i="10" s="1"/>
  <c r="H86" i="10" s="1"/>
  <c r="H87" i="10" s="1"/>
  <c r="H89" i="10" s="1"/>
  <c r="J58" i="3"/>
  <c r="J86" i="3"/>
  <c r="F58" i="3"/>
  <c r="F86" i="3"/>
  <c r="F79" i="3"/>
  <c r="F83" i="3" s="1"/>
  <c r="R23" i="17" l="1"/>
  <c r="J23" i="17"/>
  <c r="J24" i="17" s="1"/>
  <c r="J88" i="3"/>
  <c r="J62" i="3"/>
  <c r="J24" i="18"/>
  <c r="N23" i="18"/>
  <c r="N24" i="18" s="1"/>
  <c r="H62" i="3"/>
  <c r="F35" i="15" s="1"/>
  <c r="F61" i="15" s="1"/>
  <c r="F63" i="15" s="1"/>
  <c r="H88" i="3"/>
  <c r="R16" i="17"/>
  <c r="F88" i="3"/>
  <c r="F62" i="3"/>
  <c r="V23" i="17" l="1"/>
  <c r="V24" i="17" s="1"/>
  <c r="R24" i="17"/>
  <c r="V16" i="17"/>
  <c r="V17" i="17" s="1"/>
  <c r="R17" i="17"/>
</calcChain>
</file>

<file path=xl/sharedStrings.xml><?xml version="1.0" encoding="utf-8"?>
<sst xmlns="http://schemas.openxmlformats.org/spreadsheetml/2006/main" count="353" uniqueCount="196">
  <si>
    <t>Assets</t>
  </si>
  <si>
    <t>Current assets</t>
  </si>
  <si>
    <t xml:space="preserve">Cash and cash equivalents </t>
  </si>
  <si>
    <t>Other current assets</t>
  </si>
  <si>
    <t xml:space="preserve">Total current assets </t>
  </si>
  <si>
    <t>Note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</si>
  <si>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</si>
  <si>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</si>
  <si>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</si>
  <si>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</si>
  <si>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</si>
  <si>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</si>
  <si>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</si>
  <si>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</si>
  <si>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</si>
  <si>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</si>
  <si>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Finance lease liabilities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</si>
  <si>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</si>
  <si>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</si>
  <si>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</si>
  <si>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</si>
  <si>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</si>
  <si>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</si>
  <si>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Legal reserve</t>
  </si>
  <si>
    <t>Total liabilities and equity</t>
  </si>
  <si>
    <t>Total equity</t>
  </si>
  <si>
    <t>Non-controlling interests</t>
  </si>
  <si>
    <t>Other income</t>
  </si>
  <si>
    <t>Expenses</t>
  </si>
  <si>
    <t>Cost of sales of goods</t>
  </si>
  <si>
    <t xml:space="preserve">Administrative expenses  </t>
  </si>
  <si>
    <t>Finance costs</t>
  </si>
  <si>
    <t>Total expenses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</si>
  <si>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</si>
  <si>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</si>
  <si>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</si>
  <si>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</si>
  <si>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</si>
  <si>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</si>
  <si>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</si>
  <si>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</si>
  <si>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</si>
  <si>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</si>
  <si>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</si>
  <si>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Inventories</t>
  </si>
  <si>
    <t>Cash flows from financing activities</t>
  </si>
  <si>
    <t>Non-cash transactions</t>
  </si>
  <si>
    <t>Current portion of finance lease liabilities</t>
  </si>
  <si>
    <t xml:space="preserve">    Other comprehensive income</t>
  </si>
  <si>
    <t>Statement of financial position</t>
  </si>
  <si>
    <t>Investments in subsidiaries</t>
  </si>
  <si>
    <t xml:space="preserve">Total non-current assets </t>
  </si>
  <si>
    <t>Premium on ordinary shares</t>
  </si>
  <si>
    <t>Appropriated</t>
  </si>
  <si>
    <t>Income</t>
  </si>
  <si>
    <t>Revenue from sales of goods</t>
  </si>
  <si>
    <t>Total income</t>
  </si>
  <si>
    <t>Non-controlling interest</t>
  </si>
  <si>
    <t>Consolidated financial statements</t>
  </si>
  <si>
    <t>premium</t>
  </si>
  <si>
    <t>Comprehensive income for the period</t>
  </si>
  <si>
    <t>Total comprehensive income for the period</t>
  </si>
  <si>
    <t>Revenue from rendering of services</t>
  </si>
  <si>
    <t>Cost of rendering of services</t>
  </si>
  <si>
    <t xml:space="preserve"> common control </t>
  </si>
  <si>
    <t xml:space="preserve"> combination under </t>
  </si>
  <si>
    <t>Shares</t>
  </si>
  <si>
    <t>Surplus from Business</t>
  </si>
  <si>
    <t>to owners of</t>
  </si>
  <si>
    <t>Equity attributable</t>
  </si>
  <si>
    <t>Tax income (expense)</t>
  </si>
  <si>
    <t>Profit (loss) attributable to:</t>
  </si>
  <si>
    <t>Profit (loss) for the period</t>
  </si>
  <si>
    <t>AJ Advance Technology Public Company Limited and its subsidiaries</t>
  </si>
  <si>
    <t xml:space="preserve">Consolidated </t>
  </si>
  <si>
    <t>financial  statements</t>
  </si>
  <si>
    <t>Separate</t>
  </si>
  <si>
    <t>financial statements</t>
  </si>
  <si>
    <t>Consolidated</t>
  </si>
  <si>
    <t xml:space="preserve">Separate </t>
  </si>
  <si>
    <t>Distribution costs</t>
  </si>
  <si>
    <t>Investment in joint venture</t>
  </si>
  <si>
    <t>Non-current provisions for employee benefit</t>
  </si>
  <si>
    <t>Total assets</t>
  </si>
  <si>
    <t>Owners of the parent</t>
  </si>
  <si>
    <t>Total comprehensive income (expense) attributable to:</t>
  </si>
  <si>
    <t>Total comprehensive income (expense) for the period</t>
  </si>
  <si>
    <t>the parent</t>
  </si>
  <si>
    <t>Impairment losses on investment</t>
  </si>
  <si>
    <t>Investment in associates</t>
  </si>
  <si>
    <t>Deferred tax liabilities</t>
  </si>
  <si>
    <t>Items that will not be reclassified to profit or loss</t>
  </si>
  <si>
    <t>Income tax relating to items that will not be reclassified</t>
  </si>
  <si>
    <t>Total items that will not be reclassified to profit or loss</t>
  </si>
  <si>
    <t>Inventories and right of return</t>
  </si>
  <si>
    <t>Deficit</t>
  </si>
  <si>
    <t>Net increase (decrease) in cash and cash equivalents</t>
  </si>
  <si>
    <t>Other components of equity</t>
  </si>
  <si>
    <t>surplus</t>
  </si>
  <si>
    <t>other  components</t>
  </si>
  <si>
    <t>of equity</t>
  </si>
  <si>
    <t>Retained earnings (deficit)</t>
  </si>
  <si>
    <t>Land</t>
  </si>
  <si>
    <t xml:space="preserve">revaluation </t>
  </si>
  <si>
    <t>Gain on revaluation of land</t>
  </si>
  <si>
    <t>As at March 31,2020</t>
  </si>
  <si>
    <t>(Unit : Thousand Baht)</t>
  </si>
  <si>
    <t>"UNAUDITED"</t>
  </si>
  <si>
    <t>"AUDITED"</t>
  </si>
  <si>
    <t>"REVIEWED"</t>
  </si>
  <si>
    <t>March 31,</t>
  </si>
  <si>
    <t>December 31,</t>
  </si>
  <si>
    <t>Goodwill</t>
  </si>
  <si>
    <t>Contract cost assets</t>
  </si>
  <si>
    <t>Contract liabilities</t>
  </si>
  <si>
    <t>For the Three-month period ended March 31,2020</t>
  </si>
  <si>
    <t>Balance at January 1, 2020</t>
  </si>
  <si>
    <t>Balance at March 31, 2020</t>
  </si>
  <si>
    <t>Balance at January 1, 2019</t>
  </si>
  <si>
    <t>Balance at March 31, 2019</t>
  </si>
  <si>
    <t>Trade and other current receivables</t>
  </si>
  <si>
    <t>Weighted average number of ordinary share (Thousand Shares)</t>
  </si>
  <si>
    <t xml:space="preserve">Statement of changes in equity </t>
  </si>
  <si>
    <t>Statement of changes in equity</t>
  </si>
  <si>
    <t>Separate financial statements</t>
  </si>
  <si>
    <t xml:space="preserve">Statement of cash flows </t>
  </si>
  <si>
    <t>Cash flows from operating activities</t>
  </si>
  <si>
    <t>Adjustment of profit (loss) on cash received (paid)</t>
  </si>
  <si>
    <t xml:space="preserve">     Adjustment on financial cost </t>
  </si>
  <si>
    <t xml:space="preserve">     Adjustment on inventories  (increase) decrease</t>
  </si>
  <si>
    <t xml:space="preserve">     Adjustment on other assets (increase) decrease</t>
  </si>
  <si>
    <t xml:space="preserve">     Interest income</t>
  </si>
  <si>
    <t xml:space="preserve">     Unrealized loss (gain) on exchange rate</t>
  </si>
  <si>
    <t xml:space="preserve">     Share (profit) loss from associates and joint ventures</t>
  </si>
  <si>
    <t xml:space="preserve">     Estimated return of goods (reversal)</t>
  </si>
  <si>
    <t xml:space="preserve">     Estimated product quality guarantee (reversal)</t>
  </si>
  <si>
    <t xml:space="preserve">     Loss (gain) from disposal of non-current assets</t>
  </si>
  <si>
    <t xml:space="preserve">     Cash paid for product quality assurance</t>
  </si>
  <si>
    <t xml:space="preserve">     Impairment loss on assets (reversal)</t>
  </si>
  <si>
    <t xml:space="preserve">     Bad debts and alowance for doubtful accounts (reversal)</t>
  </si>
  <si>
    <t xml:space="preserve">     Loss from inventories devaluation (reversal)</t>
  </si>
  <si>
    <t>Net cash provided by (used in) operation  activities</t>
  </si>
  <si>
    <t xml:space="preserve">     Adjustment on other liabilities (increase) decrease</t>
  </si>
  <si>
    <t xml:space="preserve">     Cash payment for purchase of investments in associates and joint ventures</t>
  </si>
  <si>
    <t xml:space="preserve">     Cash payment for purchase of property, plant and equipment</t>
  </si>
  <si>
    <t xml:space="preserve">     Cash payment for purchase of intangible assets</t>
  </si>
  <si>
    <t xml:space="preserve">     Cash received form sales of property, plant and equipment</t>
  </si>
  <si>
    <t>Cash flows from investing activities</t>
  </si>
  <si>
    <t>Net cash provided by (used in) investing activities</t>
  </si>
  <si>
    <t>Net cash provided by (used in) financing activities</t>
  </si>
  <si>
    <t>Cash and cash equivalents, at beginning of period (Note 6)</t>
  </si>
  <si>
    <t>Cash and cash equivalents, at ending of period (Note 6)</t>
  </si>
  <si>
    <t xml:space="preserve">     Income tax paid</t>
  </si>
  <si>
    <t xml:space="preserve">     Finance costs paid</t>
  </si>
  <si>
    <t xml:space="preserve">     Repayment of liabilities under financial lease agreements</t>
  </si>
  <si>
    <t>As at</t>
  </si>
  <si>
    <t>Equity attributable to owners of the parent</t>
  </si>
  <si>
    <t>Statement of comprehensive income</t>
  </si>
  <si>
    <t>Share of loss of investment  in associates and joint venture</t>
  </si>
  <si>
    <t xml:space="preserve">Statement of comprehensive income </t>
  </si>
  <si>
    <t>Discontinued operation</t>
  </si>
  <si>
    <t>- Net of tax</t>
  </si>
  <si>
    <t>Profit (loss) for the period from discontinued operation</t>
  </si>
  <si>
    <t>Right-of-use assets</t>
  </si>
  <si>
    <t>Profit (loss) for the period from continuing operations</t>
  </si>
  <si>
    <t>Profit (loss) for the period from discontinued operations</t>
  </si>
  <si>
    <t xml:space="preserve">Profit (loss) for the period attributable to equity holders </t>
  </si>
  <si>
    <t>of the Company</t>
  </si>
  <si>
    <t xml:space="preserve">Comprehensive income (expense) for the period attributable </t>
  </si>
  <si>
    <t>to equity holders of the Company</t>
  </si>
  <si>
    <t>Basic earnings (loss)  per share of the parent company shareholders</t>
  </si>
  <si>
    <t>Current financial assets</t>
  </si>
  <si>
    <t>Non-current financial assets</t>
  </si>
  <si>
    <t>Basic earnings (loss)  per share (Baht : Share)</t>
  </si>
  <si>
    <t xml:space="preserve">Basic earnings (loss)  per share from continuing </t>
  </si>
  <si>
    <t>operations (Baht : Share)</t>
  </si>
  <si>
    <t xml:space="preserve">    Profit (loss) for the period</t>
  </si>
  <si>
    <t xml:space="preserve">     Adjustment on provisions liabilities (reversal)</t>
  </si>
  <si>
    <t xml:space="preserve">     Other adjustment on cash from investing or borrowing</t>
  </si>
  <si>
    <t xml:space="preserve">     Cash paid for investment since establishment of a subsidiary</t>
  </si>
  <si>
    <t xml:space="preserve">     Other cash (paid) from investing activities - financial assets</t>
  </si>
  <si>
    <t xml:space="preserve">1. During the three-month periods ended March 31, 2019, the Group acquired property, plant and equipment at total cost of Baht 2.3 million. Of which Baht 0.3 million </t>
  </si>
  <si>
    <t xml:space="preserve">    was outstanding as payable for purchases of property, plant and equipment as at March 31, 2019 and Baht 2.0 million was made by cash payment.</t>
  </si>
  <si>
    <t xml:space="preserve">2. During the three-month periods ended March 31, 2019, the Company acquired property, plant and equipment at total cost of Baht 0.5 million. Of which Baht 0.1 million </t>
  </si>
  <si>
    <t xml:space="preserve">    was outstanding as payable for purchases of property, plant and equipment as at March 31, 2019 and Baht 0.4 million was made by cash payment.</t>
  </si>
  <si>
    <t xml:space="preserve">3. During the period 2020, the Group has a contract to lease building space Has reclassified liability under lease on January 1, 2020, which is part of the process of </t>
  </si>
  <si>
    <t xml:space="preserve">     Depreciation and amortization charge</t>
  </si>
  <si>
    <t xml:space="preserve">     Adjustment on trade and other current receivables (increase) decrease</t>
  </si>
  <si>
    <t xml:space="preserve">    applying the lease standard for the first time, Which has financial lease in the consolidated financial statements in the amount of Baht 2.83 million (Note 3).</t>
  </si>
  <si>
    <t>4.During the period 2020,the Group records higher right than usage under financial lease liabilities Because the Group made advance deposit payment of Baht 0.28 million.</t>
  </si>
  <si>
    <t>13,14,15</t>
  </si>
  <si>
    <t>Other Intangible assets</t>
  </si>
  <si>
    <t>Profit (loss) before income tax expenses</t>
  </si>
  <si>
    <t xml:space="preserve">Profit (loss) before corporate income tax </t>
  </si>
  <si>
    <t>Trade and other current payables</t>
  </si>
  <si>
    <t xml:space="preserve">     Adjustment on trade and other current payables increase (decrease)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</si>
</sst>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;\(#,##0\)"/>
    <numFmt numFmtId="193" formatCode="dd\ mmmm"/>
    <numFmt numFmtId="194" formatCode="_-* #,##0_-;\-* #,##0_-;_-* &quot;-&quot;??_-;_-@_-"/>
    <numFmt numFmtId="195" formatCode="_ * #,##0.00_ ;_ * \-#,##0.00_ ;_ * &quot;-&quot;??_ ;_ @_ "/>
    <numFmt numFmtId="196" formatCode="#,###.00;\(#,###.00\)"/>
    <numFmt numFmtId="197" formatCode="#,##0.00_);\(#,##0.00\)"/>
    <numFmt numFmtId="198" formatCode="0.0"/>
  </numFmts>
  <fonts count="23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1" fillId="0" borderId="0" applyFill="0" applyBorder="0" applyAlignment="0" applyProtection="0"/>
    <xf numFmtId="18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4" fillId="0" borderId="0"/>
    <xf numFmtId="0" fontId="7" fillId="0" borderId="0"/>
    <xf numFmtId="0" fontId="7" fillId="0" borderId="0">
      <alignment vertical="center"/>
    </xf>
    <xf numFmtId="0" fontId="3" fillId="0" borderId="0"/>
    <xf numFmtId="43" fontId="14" fillId="0" borderId="0" applyFont="0" applyFill="0" applyBorder="0" applyAlignment="0" applyProtection="0"/>
    <xf numFmtId="0" fontId="14" fillId="0" borderId="0"/>
  </cellStyleXfs>
  <cellXfs count="251">
    <xf numFmtId="0" fontId="0" fillId="0" borderId="0" xfId="0"/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37" fontId="2" fillId="0" borderId="0" xfId="1" applyNumberFormat="1" applyFont="1" applyFill="1" applyAlignment="1"/>
    <xf numFmtId="37" fontId="2" fillId="0" borderId="0" xfId="0" applyNumberFormat="1" applyFont="1" applyFill="1" applyAlignment="1"/>
    <xf numFmtId="37" fontId="8" fillId="0" borderId="0" xfId="0" applyNumberFormat="1" applyFont="1" applyFill="1" applyAlignment="1"/>
    <xf numFmtId="37" fontId="2" fillId="0" borderId="0" xfId="0" applyNumberFormat="1" applyFont="1" applyFill="1" applyBorder="1" applyAlignment="1"/>
    <xf numFmtId="187" fontId="2" fillId="0" borderId="0" xfId="0" applyNumberFormat="1" applyFont="1" applyFill="1" applyAlignment="1">
      <alignment horizontal="center"/>
    </xf>
    <xf numFmtId="37" fontId="8" fillId="0" borderId="1" xfId="0" applyNumberFormat="1" applyFont="1" applyFill="1" applyBorder="1" applyAlignment="1"/>
    <xf numFmtId="37" fontId="8" fillId="0" borderId="0" xfId="0" applyNumberFormat="1" applyFont="1" applyFill="1" applyBorder="1" applyAlignment="1"/>
    <xf numFmtId="37" fontId="8" fillId="0" borderId="2" xfId="0" applyNumberFormat="1" applyFont="1" applyFill="1" applyBorder="1" applyAlignment="1"/>
    <xf numFmtId="39" fontId="2" fillId="0" borderId="0" xfId="1" applyNumberFormat="1" applyFont="1" applyAlignment="1">
      <alignment horizontal="left"/>
    </xf>
    <xf numFmtId="0" fontId="8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196" fontId="11" fillId="0" borderId="0" xfId="0" applyNumberFormat="1" applyFont="1" applyAlignment="1">
      <alignment horizontal="center"/>
    </xf>
    <xf numFmtId="0" fontId="11" fillId="0" borderId="3" xfId="0" quotePrefix="1" applyFont="1" applyBorder="1" applyAlignment="1">
      <alignment horizontal="center"/>
    </xf>
    <xf numFmtId="187" fontId="2" fillId="0" borderId="0" xfId="0" applyNumberFormat="1" applyFont="1"/>
    <xf numFmtId="194" fontId="2" fillId="0" borderId="0" xfId="1" applyNumberFormat="1" applyFont="1" applyFill="1" applyBorder="1" applyAlignment="1"/>
    <xf numFmtId="0" fontId="2" fillId="0" borderId="0" xfId="0" applyFont="1" applyFill="1" applyAlignment="1">
      <alignment horizontal="right"/>
    </xf>
    <xf numFmtId="37" fontId="2" fillId="0" borderId="0" xfId="1" applyNumberFormat="1" applyFont="1" applyFill="1" applyAlignment="1">
      <alignment horizontal="right"/>
    </xf>
    <xf numFmtId="191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91" fontId="2" fillId="0" borderId="3" xfId="0" applyNumberFormat="1" applyFont="1" applyFill="1" applyBorder="1" applyAlignment="1">
      <alignment horizontal="right"/>
    </xf>
    <xf numFmtId="188" fontId="2" fillId="0" borderId="0" xfId="0" applyNumberFormat="1" applyFont="1" applyFill="1" applyAlignment="1"/>
    <xf numFmtId="188" fontId="2" fillId="0" borderId="3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191" fontId="8" fillId="0" borderId="0" xfId="0" applyNumberFormat="1" applyFont="1" applyFill="1" applyBorder="1" applyAlignment="1">
      <alignment horizontal="right"/>
    </xf>
    <xf numFmtId="191" fontId="8" fillId="0" borderId="4" xfId="0" applyNumberFormat="1" applyFont="1" applyFill="1" applyBorder="1" applyAlignment="1">
      <alignment horizontal="right"/>
    </xf>
    <xf numFmtId="191" fontId="8" fillId="0" borderId="3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92" fontId="8" fillId="0" borderId="0" xfId="0" applyNumberFormat="1" applyFont="1" applyFill="1" applyAlignment="1">
      <alignment horizontal="left" vertical="center"/>
    </xf>
    <xf numFmtId="187" fontId="2" fillId="0" borderId="0" xfId="1" applyNumberFormat="1" applyFont="1" applyFill="1" applyBorder="1" applyAlignment="1"/>
    <xf numFmtId="187" fontId="2" fillId="0" borderId="0" xfId="1" applyNumberFormat="1" applyFont="1" applyFill="1" applyAlignment="1"/>
    <xf numFmtId="194" fontId="2" fillId="0" borderId="0" xfId="1" applyNumberFormat="1" applyFont="1" applyFill="1" applyAlignment="1">
      <alignment horizontal="right"/>
    </xf>
    <xf numFmtId="187" fontId="2" fillId="0" borderId="0" xfId="0" applyNumberFormat="1" applyFont="1" applyAlignment="1">
      <alignment horizontal="center"/>
    </xf>
    <xf numFmtId="4" fontId="8" fillId="0" borderId="0" xfId="1" applyFont="1" applyFill="1" applyBorder="1" applyAlignment="1">
      <alignment horizontal="left"/>
    </xf>
    <xf numFmtId="37" fontId="2" fillId="0" borderId="2" xfId="0" applyNumberFormat="1" applyFont="1" applyFill="1" applyBorder="1" applyAlignment="1">
      <alignment horizontal="right"/>
    </xf>
    <xf numFmtId="197" fontId="2" fillId="0" borderId="3" xfId="0" applyNumberFormat="1" applyFont="1" applyFill="1" applyBorder="1" applyAlignment="1">
      <alignment horizontal="right"/>
    </xf>
    <xf numFmtId="197" fontId="2" fillId="0" borderId="0" xfId="0" applyNumberFormat="1" applyFont="1" applyFill="1" applyAlignment="1"/>
    <xf numFmtId="0" fontId="8" fillId="0" borderId="0" xfId="0" applyFont="1" applyAlignment="1">
      <alignment horizontal="left"/>
    </xf>
    <xf numFmtId="39" fontId="2" fillId="0" borderId="0" xfId="1" applyNumberFormat="1" applyFont="1" applyAlignment="1"/>
    <xf numFmtId="39" fontId="8" fillId="0" borderId="0" xfId="1" applyNumberFormat="1" applyFont="1" applyAlignment="1"/>
    <xf numFmtId="39" fontId="8" fillId="0" borderId="0" xfId="1" applyNumberFormat="1" applyFont="1" applyAlignment="1">
      <alignment horizontal="center"/>
    </xf>
    <xf numFmtId="39" fontId="8" fillId="0" borderId="0" xfId="1" applyNumberFormat="1" applyFont="1" applyAlignment="1">
      <alignment horizontal="left"/>
    </xf>
    <xf numFmtId="39" fontId="8" fillId="0" borderId="0" xfId="1" applyNumberFormat="1" applyFont="1" applyBorder="1" applyAlignment="1">
      <alignment horizontal="left"/>
    </xf>
    <xf numFmtId="0" fontId="10" fillId="0" borderId="0" xfId="1" applyNumberFormat="1" applyFont="1" applyAlignment="1">
      <alignment horizontal="center"/>
    </xf>
    <xf numFmtId="37" fontId="8" fillId="0" borderId="0" xfId="1" applyNumberFormat="1" applyFont="1" applyFill="1" applyBorder="1" applyAlignment="1"/>
    <xf numFmtId="39" fontId="2" fillId="0" borderId="0" xfId="1" applyNumberFormat="1" applyFont="1" applyFill="1" applyAlignment="1">
      <alignment horizontal="center"/>
    </xf>
    <xf numFmtId="191" fontId="8" fillId="0" borderId="0" xfId="1" applyNumberFormat="1" applyFont="1" applyFill="1" applyBorder="1"/>
    <xf numFmtId="39" fontId="2" fillId="0" borderId="0" xfId="1" applyNumberFormat="1" applyFont="1"/>
    <xf numFmtId="39" fontId="2" fillId="0" borderId="0" xfId="1" applyNumberFormat="1" applyFont="1" applyAlignment="1">
      <alignment horizontal="center"/>
    </xf>
    <xf numFmtId="39" fontId="10" fillId="0" borderId="0" xfId="1" applyNumberFormat="1" applyFont="1" applyAlignment="1">
      <alignment horizontal="center"/>
    </xf>
    <xf numFmtId="39" fontId="2" fillId="0" borderId="0" xfId="1" applyNumberFormat="1" applyFont="1" applyBorder="1" applyAlignment="1">
      <alignment horizontal="center"/>
    </xf>
    <xf numFmtId="39" fontId="2" fillId="0" borderId="0" xfId="1" applyNumberFormat="1" applyFont="1" applyBorder="1" applyAlignment="1"/>
    <xf numFmtId="0" fontId="2" fillId="0" borderId="0" xfId="0" applyFont="1" applyAlignment="1">
      <alignment horizontal="center"/>
    </xf>
    <xf numFmtId="39" fontId="2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/>
    <xf numFmtId="39" fontId="2" fillId="0" borderId="0" xfId="1" applyNumberFormat="1" applyFont="1" applyFill="1" applyBorder="1"/>
    <xf numFmtId="39" fontId="10" fillId="0" borderId="0" xfId="1" applyNumberFormat="1" applyFont="1" applyBorder="1" applyAlignment="1">
      <alignment horizontal="center"/>
    </xf>
    <xf numFmtId="37" fontId="2" fillId="0" borderId="0" xfId="1" applyNumberFormat="1" applyFont="1" applyFill="1" applyBorder="1" applyAlignment="1">
      <alignment horizontal="center"/>
    </xf>
    <xf numFmtId="191" fontId="2" fillId="0" borderId="0" xfId="1" applyNumberFormat="1" applyFont="1" applyFill="1" applyBorder="1" applyAlignment="1">
      <alignment horizontal="center"/>
    </xf>
    <xf numFmtId="0" fontId="8" fillId="0" borderId="0" xfId="0" applyFont="1" applyAlignment="1"/>
    <xf numFmtId="188" fontId="8" fillId="0" borderId="0" xfId="1" applyNumberFormat="1" applyFont="1" applyFill="1" applyAlignment="1"/>
    <xf numFmtId="39" fontId="8" fillId="0" borderId="0" xfId="1" applyNumberFormat="1" applyFont="1" applyFill="1" applyAlignment="1">
      <alignment horizontal="center"/>
    </xf>
    <xf numFmtId="39" fontId="8" fillId="0" borderId="0" xfId="1" applyNumberFormat="1" applyFont="1"/>
    <xf numFmtId="191" fontId="2" fillId="0" borderId="0" xfId="1" applyNumberFormat="1" applyFont="1" applyFill="1" applyBorder="1" applyAlignment="1"/>
    <xf numFmtId="0" fontId="10" fillId="0" borderId="0" xfId="1" applyNumberFormat="1" applyFont="1" applyFill="1" applyAlignment="1">
      <alignment horizontal="center"/>
    </xf>
    <xf numFmtId="191" fontId="8" fillId="0" borderId="1" xfId="1" applyNumberFormat="1" applyFont="1" applyFill="1" applyBorder="1" applyAlignment="1"/>
    <xf numFmtId="191" fontId="8" fillId="0" borderId="0" xfId="1" applyNumberFormat="1" applyFont="1" applyFill="1" applyBorder="1" applyAlignment="1"/>
    <xf numFmtId="188" fontId="8" fillId="0" borderId="0" xfId="1" applyNumberFormat="1" applyFont="1" applyFill="1" applyBorder="1" applyAlignment="1"/>
    <xf numFmtId="37" fontId="8" fillId="0" borderId="0" xfId="1" applyNumberFormat="1" applyFont="1" applyFill="1" applyBorder="1" applyAlignment="1">
      <alignment horizontal="center"/>
    </xf>
    <xf numFmtId="37" fontId="8" fillId="0" borderId="0" xfId="1" quotePrefix="1" applyNumberFormat="1" applyFont="1" applyFill="1" applyBorder="1" applyAlignment="1"/>
    <xf numFmtId="37" fontId="2" fillId="0" borderId="0" xfId="1" quotePrefix="1" applyNumberFormat="1" applyFont="1" applyFill="1" applyBorder="1" applyAlignment="1"/>
    <xf numFmtId="0" fontId="9" fillId="0" borderId="0" xfId="1" applyNumberFormat="1" applyFont="1" applyFill="1" applyAlignment="1">
      <alignment horizontal="center"/>
    </xf>
    <xf numFmtId="188" fontId="8" fillId="0" borderId="1" xfId="1" applyNumberFormat="1" applyFont="1" applyFill="1" applyBorder="1" applyAlignment="1"/>
    <xf numFmtId="191" fontId="8" fillId="0" borderId="1" xfId="1" quotePrefix="1" applyNumberFormat="1" applyFont="1" applyFill="1" applyBorder="1" applyAlignment="1"/>
    <xf numFmtId="191" fontId="8" fillId="0" borderId="0" xfId="1" quotePrefix="1" applyNumberFormat="1" applyFont="1" applyFill="1" applyBorder="1" applyAlignment="1"/>
    <xf numFmtId="0" fontId="8" fillId="0" borderId="0" xfId="0" applyFont="1" applyFill="1"/>
    <xf numFmtId="191" fontId="10" fillId="0" borderId="0" xfId="1" applyNumberFormat="1" applyFont="1" applyFill="1" applyAlignment="1">
      <alignment horizontal="center"/>
    </xf>
    <xf numFmtId="191" fontId="8" fillId="0" borderId="2" xfId="1" quotePrefix="1" applyNumberFormat="1" applyFont="1" applyFill="1" applyBorder="1" applyAlignment="1"/>
    <xf numFmtId="37" fontId="8" fillId="0" borderId="0" xfId="1" applyNumberFormat="1" applyFont="1" applyFill="1" applyBorder="1"/>
    <xf numFmtId="0" fontId="2" fillId="0" borderId="3" xfId="0" applyFont="1" applyBorder="1" applyAlignment="1">
      <alignment horizontal="center"/>
    </xf>
    <xf numFmtId="194" fontId="8" fillId="0" borderId="0" xfId="1" applyNumberFormat="1" applyFont="1" applyBorder="1" applyAlignment="1">
      <alignment vertical="center"/>
    </xf>
    <xf numFmtId="37" fontId="9" fillId="0" borderId="0" xfId="5" applyNumberFormat="1" applyFont="1" applyAlignment="1">
      <alignment horizontal="right" vertical="center"/>
    </xf>
    <xf numFmtId="187" fontId="8" fillId="0" borderId="0" xfId="1" applyNumberFormat="1" applyFont="1" applyBorder="1" applyAlignment="1">
      <alignment vertical="center"/>
    </xf>
    <xf numFmtId="37" fontId="8" fillId="0" borderId="0" xfId="1" applyNumberFormat="1" applyFont="1" applyBorder="1" applyAlignment="1">
      <alignment horizontal="right" vertical="center" wrapText="1"/>
    </xf>
    <xf numFmtId="37" fontId="2" fillId="0" borderId="0" xfId="1" applyNumberFormat="1" applyFont="1" applyFill="1" applyBorder="1" applyAlignment="1">
      <alignment vertical="center"/>
    </xf>
    <xf numFmtId="4" fontId="2" fillId="0" borderId="0" xfId="1" applyFont="1" applyFill="1" applyBorder="1" applyAlignment="1">
      <alignment vertical="center"/>
    </xf>
    <xf numFmtId="194" fontId="2" fillId="0" borderId="0" xfId="1" applyNumberFormat="1" applyFont="1" applyFill="1" applyBorder="1" applyAlignment="1">
      <alignment vertical="center"/>
    </xf>
    <xf numFmtId="187" fontId="2" fillId="0" borderId="3" xfId="1" applyNumberFormat="1" applyFont="1" applyFill="1" applyBorder="1" applyAlignment="1"/>
    <xf numFmtId="39" fontId="2" fillId="0" borderId="3" xfId="1" applyNumberFormat="1" applyFont="1" applyBorder="1" applyAlignment="1">
      <alignment horizontal="center" wrapText="1"/>
    </xf>
    <xf numFmtId="194" fontId="8" fillId="0" borderId="4" xfId="1" applyNumberFormat="1" applyFont="1" applyBorder="1" applyAlignment="1">
      <alignment vertical="center"/>
    </xf>
    <xf numFmtId="191" fontId="8" fillId="0" borderId="4" xfId="1" applyNumberFormat="1" applyFont="1" applyFill="1" applyBorder="1"/>
    <xf numFmtId="191" fontId="8" fillId="0" borderId="1" xfId="1" applyNumberFormat="1" applyFont="1" applyFill="1" applyBorder="1"/>
    <xf numFmtId="191" fontId="2" fillId="0" borderId="0" xfId="1" applyNumberFormat="1" applyFont="1" applyFill="1" applyBorder="1"/>
    <xf numFmtId="187" fontId="8" fillId="0" borderId="1" xfId="0" applyNumberFormat="1" applyFont="1" applyFill="1" applyBorder="1"/>
    <xf numFmtId="187" fontId="2" fillId="0" borderId="3" xfId="0" applyNumberFormat="1" applyFont="1" applyFill="1" applyBorder="1"/>
    <xf numFmtId="38" fontId="2" fillId="0" borderId="0" xfId="0" applyNumberFormat="1" applyFont="1" applyAlignment="1">
      <alignment horizontal="justify"/>
    </xf>
    <xf numFmtId="0" fontId="2" fillId="0" borderId="0" xfId="0" quotePrefix="1" applyFont="1" applyFill="1" applyAlignment="1"/>
    <xf numFmtId="188" fontId="2" fillId="0" borderId="0" xfId="0" applyNumberFormat="1" applyFont="1" applyFill="1" applyBorder="1" applyAlignment="1">
      <alignment horizontal="right"/>
    </xf>
    <xf numFmtId="191" fontId="8" fillId="0" borderId="2" xfId="0" applyNumberFormat="1" applyFont="1" applyFill="1" applyBorder="1" applyAlignment="1">
      <alignment horizontal="right"/>
    </xf>
    <xf numFmtId="197" fontId="2" fillId="0" borderId="0" xfId="0" applyNumberFormat="1" applyFont="1" applyFill="1" applyBorder="1" applyAlignment="1">
      <alignment horizontal="right"/>
    </xf>
    <xf numFmtId="197" fontId="2" fillId="0" borderId="0" xfId="0" applyNumberFormat="1" applyFont="1" applyFill="1" applyBorder="1" applyAlignment="1"/>
    <xf numFmtId="37" fontId="2" fillId="0" borderId="0" xfId="1" applyNumberFormat="1" applyFont="1" applyFill="1" applyBorder="1" applyAlignment="1"/>
    <xf numFmtId="38" fontId="12" fillId="0" borderId="0" xfId="0" applyNumberFormat="1" applyFont="1" applyFill="1" applyAlignment="1">
      <alignment horizontal="justify"/>
    </xf>
    <xf numFmtId="38" fontId="13" fillId="0" borderId="0" xfId="0" applyNumberFormat="1" applyFont="1" applyFill="1" applyAlignment="1">
      <alignment horizontal="justify"/>
    </xf>
    <xf numFmtId="38" fontId="13" fillId="0" borderId="0" xfId="0" applyNumberFormat="1" applyFont="1" applyFill="1" applyAlignment="1">
      <alignment horizontal="left"/>
    </xf>
    <xf numFmtId="0" fontId="11" fillId="0" borderId="0" xfId="0" applyFont="1" applyFill="1"/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37" fontId="13" fillId="0" borderId="0" xfId="0" applyNumberFormat="1" applyFont="1" applyFill="1" applyAlignment="1">
      <alignment horizontal="right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justify" wrapText="1"/>
    </xf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vertical="top" justifyLastLine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39" fontId="2" fillId="0" borderId="3" xfId="1" applyNumberFormat="1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90" fontId="12" fillId="0" borderId="0" xfId="0" applyNumberFormat="1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190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/>
    <xf numFmtId="193" fontId="13" fillId="0" borderId="0" xfId="0" quotePrefix="1" applyNumberFormat="1" applyFont="1" applyFill="1" applyAlignment="1">
      <alignment horizontal="center"/>
    </xf>
    <xf numFmtId="193" fontId="13" fillId="0" borderId="0" xfId="0" applyNumberFormat="1" applyFont="1" applyFill="1" applyAlignment="1"/>
    <xf numFmtId="0" fontId="13" fillId="0" borderId="0" xfId="0" applyFont="1" applyFill="1" applyAlignment="1"/>
    <xf numFmtId="0" fontId="16" fillId="0" borderId="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190" fontId="13" fillId="0" borderId="0" xfId="0" applyNumberFormat="1" applyFont="1" applyFill="1" applyAlignment="1"/>
    <xf numFmtId="3" fontId="13" fillId="0" borderId="0" xfId="1" applyNumberFormat="1" applyFont="1" applyFill="1" applyAlignment="1"/>
    <xf numFmtId="0" fontId="17" fillId="0" borderId="0" xfId="0" applyFont="1" applyFill="1" applyAlignment="1">
      <alignment horizontal="left"/>
    </xf>
    <xf numFmtId="0" fontId="17" fillId="0" borderId="0" xfId="0" applyFont="1" applyFill="1" applyAlignment="1"/>
    <xf numFmtId="37" fontId="12" fillId="0" borderId="1" xfId="1" applyNumberFormat="1" applyFont="1" applyFill="1" applyBorder="1" applyAlignment="1"/>
    <xf numFmtId="37" fontId="12" fillId="0" borderId="0" xfId="0" applyNumberFormat="1" applyFont="1" applyFill="1" applyAlignment="1"/>
    <xf numFmtId="37" fontId="13" fillId="0" borderId="0" xfId="0" applyNumberFormat="1" applyFont="1" applyFill="1" applyBorder="1" applyAlignment="1"/>
    <xf numFmtId="37" fontId="13" fillId="0" borderId="0" xfId="0" applyNumberFormat="1" applyFont="1" applyFill="1" applyAlignment="1"/>
    <xf numFmtId="37" fontId="13" fillId="0" borderId="0" xfId="1" applyNumberFormat="1" applyFont="1" applyFill="1" applyAlignment="1"/>
    <xf numFmtId="194" fontId="13" fillId="0" borderId="0" xfId="1" applyNumberFormat="1" applyFont="1" applyFill="1" applyAlignment="1"/>
    <xf numFmtId="0" fontId="13" fillId="0" borderId="0" xfId="10" applyFont="1" applyAlignment="1"/>
    <xf numFmtId="37" fontId="12" fillId="0" borderId="1" xfId="0" applyNumberFormat="1" applyFont="1" applyFill="1" applyBorder="1" applyAlignment="1"/>
    <xf numFmtId="37" fontId="12" fillId="0" borderId="0" xfId="0" applyNumberFormat="1" applyFont="1" applyFill="1" applyBorder="1" applyAlignment="1"/>
    <xf numFmtId="37" fontId="12" fillId="0" borderId="2" xfId="0" applyNumberFormat="1" applyFont="1" applyFill="1" applyBorder="1" applyAlignment="1"/>
    <xf numFmtId="190" fontId="12" fillId="0" borderId="0" xfId="0" applyNumberFormat="1" applyFont="1" applyFill="1" applyAlignment="1"/>
    <xf numFmtId="189" fontId="13" fillId="0" borderId="0" xfId="0" applyNumberFormat="1" applyFont="1" applyFill="1" applyAlignment="1">
      <alignment horizontal="center"/>
    </xf>
    <xf numFmtId="189" fontId="16" fillId="0" borderId="0" xfId="0" applyNumberFormat="1" applyFont="1" applyFill="1" applyAlignment="1">
      <alignment horizontal="center"/>
    </xf>
    <xf numFmtId="194" fontId="12" fillId="0" borderId="1" xfId="1" applyNumberFormat="1" applyFont="1" applyFill="1" applyBorder="1" applyAlignment="1"/>
    <xf numFmtId="189" fontId="13" fillId="0" borderId="0" xfId="0" applyNumberFormat="1" applyFont="1" applyFill="1" applyAlignment="1"/>
    <xf numFmtId="37" fontId="13" fillId="0" borderId="0" xfId="4" applyNumberFormat="1" applyFont="1" applyFill="1" applyAlignment="1"/>
    <xf numFmtId="4" fontId="13" fillId="0" borderId="0" xfId="1" applyFont="1" applyFill="1" applyAlignment="1"/>
    <xf numFmtId="37" fontId="13" fillId="0" borderId="0" xfId="9" applyNumberFormat="1" applyFont="1" applyFill="1" applyAlignment="1"/>
    <xf numFmtId="190" fontId="13" fillId="0" borderId="0" xfId="0" applyNumberFormat="1" applyFont="1" applyFill="1" applyAlignment="1">
      <alignment horizontal="center"/>
    </xf>
    <xf numFmtId="190" fontId="16" fillId="0" borderId="0" xfId="0" applyNumberFormat="1" applyFont="1" applyFill="1" applyAlignment="1">
      <alignment horizontal="center"/>
    </xf>
    <xf numFmtId="37" fontId="13" fillId="0" borderId="2" xfId="10" applyNumberFormat="1" applyFont="1" applyFill="1" applyBorder="1" applyAlignment="1"/>
    <xf numFmtId="37" fontId="13" fillId="0" borderId="0" xfId="10" applyNumberFormat="1" applyFont="1" applyFill="1" applyAlignment="1"/>
    <xf numFmtId="37" fontId="13" fillId="0" borderId="0" xfId="0" applyNumberFormat="1" applyFont="1" applyAlignment="1">
      <alignment horizontal="right"/>
    </xf>
    <xf numFmtId="37" fontId="13" fillId="0" borderId="2" xfId="10" applyNumberFormat="1" applyFont="1" applyBorder="1" applyAlignment="1"/>
    <xf numFmtId="37" fontId="13" fillId="0" borderId="0" xfId="3" applyNumberFormat="1" applyFont="1" applyFill="1" applyAlignment="1"/>
    <xf numFmtId="37" fontId="13" fillId="0" borderId="0" xfId="3" applyNumberFormat="1" applyFont="1" applyFill="1" applyBorder="1" applyAlignment="1"/>
    <xf numFmtId="37" fontId="13" fillId="0" borderId="0" xfId="3" applyNumberFormat="1" applyFont="1" applyFill="1" applyBorder="1" applyAlignment="1">
      <alignment horizontal="center"/>
    </xf>
    <xf numFmtId="37" fontId="13" fillId="0" borderId="0" xfId="3" applyNumberFormat="1" applyFont="1" applyFill="1" applyAlignment="1">
      <alignment horizontal="center"/>
    </xf>
    <xf numFmtId="37" fontId="13" fillId="0" borderId="0" xfId="3" applyNumberFormat="1" applyFont="1" applyFill="1" applyAlignment="1">
      <alignment horizontal="right"/>
    </xf>
    <xf numFmtId="187" fontId="13" fillId="0" borderId="0" xfId="0" applyNumberFormat="1" applyFont="1" applyFill="1"/>
    <xf numFmtId="37" fontId="13" fillId="0" borderId="0" xfId="0" applyNumberFormat="1" applyFont="1"/>
    <xf numFmtId="187" fontId="13" fillId="0" borderId="0" xfId="0" applyNumberFormat="1" applyFont="1"/>
    <xf numFmtId="39" fontId="13" fillId="0" borderId="0" xfId="1" applyNumberFormat="1" applyFont="1" applyAlignment="1">
      <alignment horizontal="left"/>
    </xf>
    <xf numFmtId="37" fontId="13" fillId="0" borderId="3" xfId="0" applyNumberFormat="1" applyFont="1" applyFill="1" applyBorder="1" applyAlignment="1">
      <alignment horizontal="right"/>
    </xf>
    <xf numFmtId="37" fontId="13" fillId="0" borderId="0" xfId="0" applyNumberFormat="1" applyFont="1" applyFill="1"/>
    <xf numFmtId="37" fontId="13" fillId="0" borderId="0" xfId="9" applyNumberFormat="1" applyFont="1" applyFill="1"/>
    <xf numFmtId="37" fontId="13" fillId="0" borderId="3" xfId="9" applyNumberFormat="1" applyFont="1" applyFill="1" applyBorder="1"/>
    <xf numFmtId="37" fontId="13" fillId="0" borderId="0" xfId="9" applyNumberFormat="1" applyFont="1" applyAlignment="1">
      <alignment horizontal="center"/>
    </xf>
    <xf numFmtId="37" fontId="13" fillId="0" borderId="3" xfId="9" applyNumberFormat="1" applyFont="1" applyBorder="1"/>
    <xf numFmtId="189" fontId="12" fillId="0" borderId="0" xfId="0" applyNumberFormat="1" applyFont="1" applyFill="1" applyAlignment="1"/>
    <xf numFmtId="37" fontId="12" fillId="0" borderId="0" xfId="0" applyNumberFormat="1" applyFont="1"/>
    <xf numFmtId="37" fontId="13" fillId="0" borderId="0" xfId="9" applyNumberFormat="1" applyFont="1"/>
    <xf numFmtId="194" fontId="13" fillId="0" borderId="0" xfId="1" applyNumberFormat="1" applyFont="1" applyFill="1" applyBorder="1" applyAlignment="1"/>
    <xf numFmtId="194" fontId="12" fillId="0" borderId="0" xfId="1" applyNumberFormat="1" applyFont="1" applyFill="1" applyBorder="1" applyAlignment="1"/>
    <xf numFmtId="0" fontId="13" fillId="0" borderId="0" xfId="5" applyFont="1" applyFill="1"/>
    <xf numFmtId="0" fontId="13" fillId="0" borderId="0" xfId="0" applyFont="1" applyFill="1" applyAlignment="1">
      <alignment horizontal="right"/>
    </xf>
    <xf numFmtId="37" fontId="13" fillId="0" borderId="0" xfId="1" applyNumberFormat="1" applyFont="1" applyFill="1" applyAlignment="1">
      <alignment horizontal="right"/>
    </xf>
    <xf numFmtId="0" fontId="12" fillId="0" borderId="0" xfId="5" applyFont="1" applyFill="1"/>
    <xf numFmtId="0" fontId="13" fillId="0" borderId="0" xfId="5" applyFont="1" applyFill="1" applyAlignment="1">
      <alignment horizontal="center"/>
    </xf>
    <xf numFmtId="0" fontId="13" fillId="0" borderId="3" xfId="5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38" fontId="13" fillId="0" borderId="0" xfId="0" applyNumberFormat="1" applyFont="1" applyFill="1" applyAlignment="1">
      <alignment horizontal="center"/>
    </xf>
    <xf numFmtId="38" fontId="13" fillId="0" borderId="0" xfId="0" applyNumberFormat="1" applyFont="1" applyFill="1"/>
    <xf numFmtId="191" fontId="13" fillId="0" borderId="0" xfId="0" applyNumberFormat="1" applyFont="1" applyFill="1"/>
    <xf numFmtId="187" fontId="13" fillId="0" borderId="0" xfId="0" applyNumberFormat="1" applyFont="1" applyFill="1" applyAlignment="1">
      <alignment horizontal="right"/>
    </xf>
    <xf numFmtId="0" fontId="11" fillId="0" borderId="0" xfId="11" applyFont="1" applyFill="1"/>
    <xf numFmtId="191" fontId="13" fillId="0" borderId="0" xfId="0" applyNumberFormat="1" applyFont="1"/>
    <xf numFmtId="194" fontId="13" fillId="0" borderId="0" xfId="12" applyNumberFormat="1" applyFont="1"/>
    <xf numFmtId="191" fontId="13" fillId="0" borderId="0" xfId="12" applyNumberFormat="1" applyFont="1" applyFill="1" applyAlignment="1">
      <alignment horizontal="right"/>
    </xf>
    <xf numFmtId="191" fontId="13" fillId="0" borderId="0" xfId="1" applyNumberFormat="1" applyFont="1" applyFill="1" applyAlignment="1">
      <alignment horizontal="right"/>
    </xf>
    <xf numFmtId="187" fontId="13" fillId="0" borderId="0" xfId="0" applyNumberFormat="1" applyFont="1" applyFill="1" applyAlignment="1">
      <alignment horizontal="center"/>
    </xf>
    <xf numFmtId="191" fontId="13" fillId="0" borderId="0" xfId="1" applyNumberFormat="1" applyFont="1" applyFill="1" applyAlignment="1">
      <alignment horizontal="center"/>
    </xf>
    <xf numFmtId="191" fontId="13" fillId="0" borderId="0" xfId="0" applyNumberFormat="1" applyFont="1" applyFill="1" applyAlignment="1">
      <alignment horizontal="center"/>
    </xf>
    <xf numFmtId="191" fontId="13" fillId="0" borderId="3" xfId="1" applyNumberFormat="1" applyFont="1" applyFill="1" applyBorder="1"/>
    <xf numFmtId="187" fontId="12" fillId="0" borderId="1" xfId="0" applyNumberFormat="1" applyFont="1" applyFill="1" applyBorder="1"/>
    <xf numFmtId="187" fontId="12" fillId="0" borderId="0" xfId="0" applyNumberFormat="1" applyFont="1" applyFill="1"/>
    <xf numFmtId="191" fontId="13" fillId="0" borderId="0" xfId="0" applyNumberFormat="1" applyFont="1" applyFill="1" applyAlignment="1">
      <alignment wrapText="1"/>
    </xf>
    <xf numFmtId="37" fontId="13" fillId="0" borderId="0" xfId="0" applyNumberFormat="1" applyFont="1" applyFill="1" applyAlignment="1">
      <alignment horizontal="center"/>
    </xf>
    <xf numFmtId="37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87" fontId="12" fillId="0" borderId="1" xfId="0" applyNumberFormat="1" applyFont="1" applyFill="1" applyBorder="1" applyAlignment="1">
      <alignment wrapText="1"/>
    </xf>
    <xf numFmtId="187" fontId="19" fillId="0" borderId="0" xfId="0" applyNumberFormat="1" applyFont="1" applyFill="1" applyAlignment="1">
      <alignment horizontal="center"/>
    </xf>
    <xf numFmtId="187" fontId="12" fillId="0" borderId="0" xfId="0" applyNumberFormat="1" applyFont="1" applyFill="1" applyAlignment="1">
      <alignment wrapText="1"/>
    </xf>
    <xf numFmtId="194" fontId="12" fillId="0" borderId="0" xfId="1" applyNumberFormat="1" applyFont="1" applyFill="1" applyBorder="1" applyAlignment="1">
      <alignment wrapText="1"/>
    </xf>
    <xf numFmtId="187" fontId="13" fillId="0" borderId="0" xfId="0" applyNumberFormat="1" applyFont="1" applyFill="1" applyAlignment="1">
      <alignment wrapText="1"/>
    </xf>
    <xf numFmtId="187" fontId="18" fillId="0" borderId="0" xfId="0" applyNumberFormat="1" applyFont="1" applyFill="1" applyAlignment="1">
      <alignment horizontal="center"/>
    </xf>
    <xf numFmtId="38" fontId="12" fillId="0" borderId="0" xfId="0" applyNumberFormat="1" applyFont="1" applyFill="1"/>
    <xf numFmtId="198" fontId="12" fillId="0" borderId="0" xfId="0" applyNumberFormat="1" applyFont="1" applyFill="1" applyAlignment="1">
      <alignment horizontal="center"/>
    </xf>
    <xf numFmtId="187" fontId="12" fillId="0" borderId="4" xfId="0" applyNumberFormat="1" applyFont="1" applyFill="1" applyBorder="1"/>
    <xf numFmtId="187" fontId="12" fillId="0" borderId="0" xfId="0" applyNumberFormat="1" applyFont="1" applyFill="1" applyAlignment="1">
      <alignment horizontal="right"/>
    </xf>
    <xf numFmtId="38" fontId="20" fillId="0" borderId="0" xfId="0" applyNumberFormat="1" applyFont="1" applyFill="1"/>
    <xf numFmtId="37" fontId="21" fillId="0" borderId="0" xfId="0" applyNumberFormat="1" applyFont="1" applyFill="1"/>
    <xf numFmtId="37" fontId="22" fillId="0" borderId="0" xfId="0" applyNumberFormat="1" applyFont="1" applyFill="1"/>
    <xf numFmtId="0" fontId="17" fillId="0" borderId="0" xfId="0" applyFont="1" applyFill="1" applyAlignment="1">
      <alignment vertical="top" wrapText="1"/>
    </xf>
    <xf numFmtId="37" fontId="13" fillId="0" borderId="0" xfId="0" applyNumberFormat="1" applyFont="1" applyFill="1" applyAlignment="1">
      <alignment horizontal="left"/>
    </xf>
    <xf numFmtId="187" fontId="8" fillId="0" borderId="5" xfId="0" applyNumberFormat="1" applyFont="1" applyBorder="1"/>
    <xf numFmtId="37" fontId="8" fillId="0" borderId="5" xfId="0" applyNumberFormat="1" applyFont="1" applyFill="1" applyBorder="1" applyAlignment="1"/>
    <xf numFmtId="0" fontId="13" fillId="0" borderId="3" xfId="0" applyFont="1" applyFill="1" applyBorder="1" applyAlignment="1">
      <alignment horizontal="center"/>
    </xf>
    <xf numFmtId="190" fontId="13" fillId="0" borderId="3" xfId="0" applyNumberFormat="1" applyFont="1" applyFill="1" applyBorder="1" applyAlignment="1">
      <alignment horizontal="center"/>
    </xf>
    <xf numFmtId="196" fontId="13" fillId="0" borderId="3" xfId="0" applyNumberFormat="1" applyFont="1" applyBorder="1" applyAlignment="1">
      <alignment horizontal="right"/>
    </xf>
    <xf numFmtId="0" fontId="13" fillId="0" borderId="0" xfId="0" applyFont="1" applyFill="1" applyAlignment="1">
      <alignment horizontal="center"/>
    </xf>
    <xf numFmtId="190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 wrapText="1"/>
    </xf>
    <xf numFmtId="196" fontId="2" fillId="0" borderId="3" xfId="0" applyNumberFormat="1" applyFont="1" applyBorder="1" applyAlignment="1">
      <alignment horizontal="right"/>
    </xf>
    <xf numFmtId="0" fontId="2" fillId="0" borderId="0" xfId="0" applyFont="1" applyFill="1" applyAlignment="1">
      <alignment horizontal="center"/>
    </xf>
    <xf numFmtId="190" fontId="2" fillId="0" borderId="0" xfId="0" applyNumberFormat="1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190" fontId="2" fillId="0" borderId="3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39" fontId="2" fillId="0" borderId="3" xfId="1" applyNumberFormat="1" applyFont="1" applyBorder="1" applyAlignment="1">
      <alignment horizontal="center"/>
    </xf>
    <xf numFmtId="37" fontId="2" fillId="0" borderId="3" xfId="1" applyNumberFormat="1" applyFont="1" applyFill="1" applyBorder="1" applyAlignment="1">
      <alignment horizontal="right"/>
    </xf>
    <xf numFmtId="0" fontId="13" fillId="0" borderId="3" xfId="5" applyFont="1" applyFill="1" applyBorder="1" applyAlignment="1">
      <alignment horizontal="right"/>
    </xf>
    <xf numFmtId="0" fontId="13" fillId="0" borderId="0" xfId="5" applyFont="1" applyFill="1" applyAlignment="1">
      <alignment horizontal="center"/>
    </xf>
    <xf numFmtId="0" fontId="13" fillId="0" borderId="3" xfId="5" applyFont="1" applyFill="1" applyBorder="1" applyAlignment="1">
      <alignment horizontal="center"/>
    </xf>
  </cellXfs>
  <cellStyles count="14">
    <cellStyle name="Comma" xfId="1" builtinId="3"/>
    <cellStyle name="Comma 2" xfId="12"/>
    <cellStyle name="Comma 40" xfId="2"/>
    <cellStyle name="Comma_KCE44Y" xfId="3"/>
    <cellStyle name="Comma_Lia" xfId="4"/>
    <cellStyle name="Normal" xfId="0" builtinId="0"/>
    <cellStyle name="Normal 2" xfId="5"/>
    <cellStyle name="Normal 2 2" xfId="13"/>
    <cellStyle name="Normal 3" xfId="6"/>
    <cellStyle name="Normal 4 2 2" xfId="7"/>
    <cellStyle name="Normal 436" xfId="8"/>
    <cellStyle name="Normal_KCE01Y" xfId="9"/>
    <cellStyle name="Normal_KCE44Y" xfId="10"/>
    <cellStyle name="ปกติ 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xmlns="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xmlns="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xmlns="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xmlns="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xmlns="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xmlns="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xmlns="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xmlns="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xmlns="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xmlns="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xmlns="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xmlns="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xmlns="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xmlns="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xmlns="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xmlns="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xmlns="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xmlns="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xmlns="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xmlns="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xmlns="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xmlns="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xmlns="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xmlns="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xmlns="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xmlns="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xmlns="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xmlns="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xmlns="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xmlns="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xmlns="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xmlns="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xmlns="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xmlns="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xmlns="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xmlns="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xmlns="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xmlns="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xmlns="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xmlns="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xmlns="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xmlns="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xmlns="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xmlns="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xmlns="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xmlns="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xmlns="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xmlns="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xmlns="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xmlns="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xmlns="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xmlns="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xmlns="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xmlns="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xmlns="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xmlns="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xmlns="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xmlns="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xmlns="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xmlns="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xmlns="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xmlns="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xmlns="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xmlns="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xmlns="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xmlns="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xmlns="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xmlns="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xmlns="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xmlns="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xmlns="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xmlns="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xmlns="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xmlns="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xmlns="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xmlns="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xmlns="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xmlns="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xmlns="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xmlns="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xmlns="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xmlns="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xmlns="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xmlns="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xmlns="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xmlns="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xmlns="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xmlns="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xmlns="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xmlns="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xmlns="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xmlns="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xmlns="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xmlns="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xmlns="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xmlns="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xmlns="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xmlns="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xmlns="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xmlns="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xmlns="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xmlns="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xmlns="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xmlns="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xmlns="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xmlns="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xmlns="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xmlns="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xmlns="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xmlns="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xmlns="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xmlns="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xmlns="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xmlns="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xmlns="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xmlns="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xmlns="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xmlns="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xmlns="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xmlns="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xmlns="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xmlns="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xmlns="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xmlns="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xmlns="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xmlns="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xmlns="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xmlns="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xmlns="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xmlns="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xmlns="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xmlns="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xmlns="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xmlns="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xmlns="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xmlns="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xmlns="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xmlns="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xmlns="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xmlns="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xmlns="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xmlns="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xmlns="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xmlns="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xmlns="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xmlns="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xmlns="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xmlns="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xmlns="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xmlns="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xmlns="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xmlns="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xmlns="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xmlns="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xmlns="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xmlns="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xmlns="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xmlns="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xmlns="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xmlns="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xmlns="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xmlns="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xmlns="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xmlns="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xmlns="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xmlns="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xmlns="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xmlns="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xmlns="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xmlns="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xmlns="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xmlns="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xmlns="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xmlns="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xmlns="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xmlns="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xmlns="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xmlns="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xmlns="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xmlns="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xmlns="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xmlns="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xmlns="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xmlns="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xmlns="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xmlns="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xmlns="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xmlns="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xmlns="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xmlns="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xmlns="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xmlns="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xmlns="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xmlns="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xmlns="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xmlns="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xmlns="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xmlns="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xmlns="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xmlns="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xmlns="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xmlns="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xmlns="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xmlns="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xmlns="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xmlns="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xmlns="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xmlns="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xmlns="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xmlns="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xmlns="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xmlns="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xmlns="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xmlns="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xmlns="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xmlns="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xmlns="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xmlns="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xmlns="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xmlns="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xmlns="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xmlns="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xmlns="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xmlns="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xmlns="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xmlns="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xmlns="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xmlns="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xmlns="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xmlns="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xmlns="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xmlns="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xmlns="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xmlns="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xmlns="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xmlns="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xmlns="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xmlns="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xmlns="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xmlns="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xmlns="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xmlns="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xmlns="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xmlns="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xmlns="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xmlns="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xmlns="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xmlns="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xmlns="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xmlns="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xmlns="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xmlns="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xmlns="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xmlns="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xmlns="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xmlns="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xmlns="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xmlns="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xmlns="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xmlns="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xmlns="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xmlns="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xmlns="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xmlns="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xmlns="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xmlns="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xmlns="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xmlns="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xmlns="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xmlns="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xmlns="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xmlns="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xmlns="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xmlns="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xmlns="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xmlns="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xmlns="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xmlns="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xmlns="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xmlns="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xmlns="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xmlns="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xmlns="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xmlns="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xmlns="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xmlns="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xmlns="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xmlns="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xmlns="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xmlns="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xmlns="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xmlns="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xmlns="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xmlns="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xmlns="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xmlns="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xmlns="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xmlns="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xmlns="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xmlns="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xmlns="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xmlns="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xmlns="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xmlns="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xmlns="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xmlns="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44450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xmlns="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44450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xmlns="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44450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xmlns="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44450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xmlns="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44450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xmlns="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44450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xmlns="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xmlns="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xmlns="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xmlns="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xmlns="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xmlns="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xmlns="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xmlns="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xmlns="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xmlns="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xmlns="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xmlns="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xmlns="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xmlns="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xmlns="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xmlns="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xmlns="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xmlns="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xmlns="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xmlns="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xmlns="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xmlns="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xmlns="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xmlns="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xmlns="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44450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xmlns="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44450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xmlns="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44450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xmlns="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44450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xmlns="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44450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xmlns="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44450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xmlns="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xmlns="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xmlns="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xmlns="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xmlns="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xmlns="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xmlns="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xmlns="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xmlns="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xmlns="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xmlns="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xmlns="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xmlns="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xmlns="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xmlns="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xmlns="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xmlns="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xmlns="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xmlns="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xmlns="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xmlns="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xmlns="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xmlns="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xmlns="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xmlns="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xmlns="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xmlns="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xmlns="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xmlns="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xmlns="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xmlns="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xmlns="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xmlns="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xmlns="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xmlns="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xmlns="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xmlns="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xmlns="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xmlns="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xmlns="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xmlns="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xmlns="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xmlns="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xmlns="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xmlns="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xmlns="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xmlns="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xmlns="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xmlns="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xmlns="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xmlns="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xmlns="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xmlns="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xmlns="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xmlns="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xmlns="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xmlns="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xmlns="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xmlns="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xmlns="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xmlns="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xmlns="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xmlns="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xmlns="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xmlns="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xmlns="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xmlns="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xmlns="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xmlns="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xmlns="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xmlns="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xmlns="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xmlns="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xmlns="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xmlns="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xmlns="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xmlns="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xmlns="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xmlns="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xmlns="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xmlns="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xmlns="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xmlns="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xmlns="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xmlns="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1524000</xdr:colOff>
      <xdr:row>71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xmlns="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1524000</xdr:colOff>
      <xdr:row>71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xmlns="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1524000</xdr:colOff>
      <xdr:row>71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xmlns="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1524000</xdr:colOff>
      <xdr:row>71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xmlns="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1524000</xdr:colOff>
      <xdr:row>71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xmlns="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1524000</xdr:colOff>
      <xdr:row>71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xmlns="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xmlns="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xmlns="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xmlns="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xmlns="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xmlns="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xmlns="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xmlns="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xmlns="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xmlns="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xmlns="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xmlns="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xmlns="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xmlns="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xmlns="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xmlns="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xmlns="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xmlns="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xmlns="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xmlns="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xmlns="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xmlns="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xmlns="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xmlns="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xmlns="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xmlns="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xmlns="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xmlns="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xmlns="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xmlns="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xmlns="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xmlns="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xmlns="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xmlns="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xmlns="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xmlns="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xmlns="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xmlns="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xmlns="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xmlns="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xmlns="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xmlns="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xmlns="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44450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xmlns="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44450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xmlns="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44450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xmlns="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44450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xmlns="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44450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xmlns="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44450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xmlns="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xmlns="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xmlns="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xmlns="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xmlns="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xmlns="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xmlns="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xmlns="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xmlns="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xmlns="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xmlns="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xmlns="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xmlns="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xmlns="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xmlns="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xmlns="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xmlns="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xmlns="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xmlns="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xmlns="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xmlns="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xmlns="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xmlns="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xmlns="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xmlns="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1524000</xdr:colOff>
      <xdr:row>71</xdr:row>
      <xdr:rowOff>44450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xmlns="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1524000</xdr:colOff>
      <xdr:row>71</xdr:row>
      <xdr:rowOff>44450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xmlns="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1524000</xdr:colOff>
      <xdr:row>71</xdr:row>
      <xdr:rowOff>44450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xmlns="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1524000</xdr:colOff>
      <xdr:row>71</xdr:row>
      <xdr:rowOff>44450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xmlns="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1524000</xdr:colOff>
      <xdr:row>71</xdr:row>
      <xdr:rowOff>44450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xmlns="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1524000</xdr:colOff>
      <xdr:row>71</xdr:row>
      <xdr:rowOff>44450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xmlns="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xmlns="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xmlns="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xmlns="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xmlns="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xmlns="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xmlns="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xmlns="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xmlns="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xmlns="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xmlns="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xmlns="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xmlns="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xmlns="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xmlns="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xmlns="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xmlns="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xmlns="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xmlns="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xmlns="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xmlns="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xmlns="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xmlns="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xmlns="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xmlns="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xmlns="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xmlns="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xmlns="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xmlns="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xmlns="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xmlns="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xmlns="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xmlns="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xmlns="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xmlns="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xmlns="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1549400</xdr:colOff>
      <xdr:row>71</xdr:row>
      <xdr:rowOff>44450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xmlns="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xmlns="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xmlns="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xmlns="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xmlns="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xmlns="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71</xdr:row>
      <xdr:rowOff>0</xdr:rowOff>
    </xdr:from>
    <xdr:to>
      <xdr:col>0</xdr:col>
      <xdr:colOff>1543050</xdr:colOff>
      <xdr:row>71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xmlns="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xmlns="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xmlns="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xmlns="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xmlns="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xmlns="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xmlns="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xmlns="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xmlns="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xmlns="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xmlns="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xmlns="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xmlns="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xmlns="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xmlns="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xmlns="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xmlns="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xmlns="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xmlns="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xmlns="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xmlns="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xmlns="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xmlns="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xmlns="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xmlns="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xmlns="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xmlns="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xmlns="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xmlns="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xmlns="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xmlns="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xmlns="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xmlns="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xmlns="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xmlns="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xmlns="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xmlns="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xmlns="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xmlns="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xmlns="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xmlns="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xmlns="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xmlns="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xmlns="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xmlns="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xmlns="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xmlns="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xmlns="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xmlns="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xmlns="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xmlns="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xmlns="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xmlns="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xmlns="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xmlns="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xmlns="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xmlns="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xmlns="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xmlns="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xmlns="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xmlns="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xmlns="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xmlns="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xmlns="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xmlns="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xmlns="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xmlns="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xmlns="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xmlns="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xmlns="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xmlns="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xmlns="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xmlns="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xmlns="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xmlns="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xmlns="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xmlns="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xmlns="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xmlns="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xmlns="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xmlns="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xmlns="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xmlns="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xmlns="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xmlns="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xmlns="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xmlns="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xmlns="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xmlns="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xmlns="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xmlns="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xmlns="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xmlns="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xmlns="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xmlns="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xmlns="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xmlns="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xmlns="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xmlns="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xmlns="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xmlns="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xmlns="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xmlns="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xmlns="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xmlns="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xmlns="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xmlns="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xmlns="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xmlns="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xmlns="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xmlns="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xmlns="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xmlns="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xmlns="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xmlns="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xmlns="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xmlns="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xmlns="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xmlns="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xmlns="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xmlns="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xmlns="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xmlns="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xmlns="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xmlns="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xmlns="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xmlns="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xmlns="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xmlns="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xmlns="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xmlns="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xmlns="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xmlns="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xmlns="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xmlns="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xmlns="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xmlns="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xmlns="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xmlns="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xmlns="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xmlns="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xmlns="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xmlns="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xmlns="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xmlns="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xmlns="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xmlns="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xmlns="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xmlns="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xmlns="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xmlns="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xmlns="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xmlns="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xmlns="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xmlns="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xmlns="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xmlns="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xmlns="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xmlns="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xmlns="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xmlns="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xmlns="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xmlns="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xmlns="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xmlns="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xmlns="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xmlns="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xmlns="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xmlns="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xmlns="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xmlns="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xmlns="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xmlns="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xmlns="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xmlns="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xmlns="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xmlns="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xmlns="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xmlns="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xmlns="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67</xdr:row>
      <xdr:rowOff>0</xdr:rowOff>
    </xdr:from>
    <xdr:to>
      <xdr:col>0</xdr:col>
      <xdr:colOff>1682750</xdr:colOff>
      <xdr:row>67</xdr:row>
      <xdr:rowOff>44450</xdr:rowOff>
    </xdr:to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xmlns="" id="{A82B109C-E2E4-4925-BCE0-4A34858CF38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67</xdr:row>
      <xdr:rowOff>0</xdr:rowOff>
    </xdr:from>
    <xdr:to>
      <xdr:col>0</xdr:col>
      <xdr:colOff>1682750</xdr:colOff>
      <xdr:row>67</xdr:row>
      <xdr:rowOff>44450</xdr:rowOff>
    </xdr:to>
    <xdr:sp macro="" textlink="">
      <xdr:nvSpPr>
        <xdr:cNvPr id="735" name="Text Box 9">
          <a:extLst>
            <a:ext uri="{FF2B5EF4-FFF2-40B4-BE49-F238E27FC236}">
              <a16:creationId xmlns:a16="http://schemas.microsoft.com/office/drawing/2014/main" xmlns="" id="{18B3BD3F-DD64-4678-879C-A59AFC348AF4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67</xdr:row>
      <xdr:rowOff>0</xdr:rowOff>
    </xdr:from>
    <xdr:to>
      <xdr:col>0</xdr:col>
      <xdr:colOff>1682750</xdr:colOff>
      <xdr:row>67</xdr:row>
      <xdr:rowOff>44450</xdr:rowOff>
    </xdr:to>
    <xdr:sp macro="" textlink="">
      <xdr:nvSpPr>
        <xdr:cNvPr id="736" name="Text Box 10">
          <a:extLst>
            <a:ext uri="{FF2B5EF4-FFF2-40B4-BE49-F238E27FC236}">
              <a16:creationId xmlns:a16="http://schemas.microsoft.com/office/drawing/2014/main" xmlns="" id="{A4A6E2B7-FCA0-4118-8FC2-69F55C9818B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67</xdr:row>
      <xdr:rowOff>0</xdr:rowOff>
    </xdr:from>
    <xdr:to>
      <xdr:col>0</xdr:col>
      <xdr:colOff>1682750</xdr:colOff>
      <xdr:row>67</xdr:row>
      <xdr:rowOff>44450</xdr:rowOff>
    </xdr:to>
    <xdr:sp macro="" textlink="">
      <xdr:nvSpPr>
        <xdr:cNvPr id="737" name="Text Box 41">
          <a:extLst>
            <a:ext uri="{FF2B5EF4-FFF2-40B4-BE49-F238E27FC236}">
              <a16:creationId xmlns:a16="http://schemas.microsoft.com/office/drawing/2014/main" xmlns="" id="{A23BB039-ED2C-417A-8AAE-1E9CE3364F8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67</xdr:row>
      <xdr:rowOff>0</xdr:rowOff>
    </xdr:from>
    <xdr:to>
      <xdr:col>0</xdr:col>
      <xdr:colOff>1682750</xdr:colOff>
      <xdr:row>67</xdr:row>
      <xdr:rowOff>44450</xdr:rowOff>
    </xdr:to>
    <xdr:sp macro="" textlink="">
      <xdr:nvSpPr>
        <xdr:cNvPr id="738" name="Text Box 43">
          <a:extLst>
            <a:ext uri="{FF2B5EF4-FFF2-40B4-BE49-F238E27FC236}">
              <a16:creationId xmlns:a16="http://schemas.microsoft.com/office/drawing/2014/main" xmlns="" id="{9E75FECD-144F-405A-BB10-08E9D84EC494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67</xdr:row>
      <xdr:rowOff>0</xdr:rowOff>
    </xdr:from>
    <xdr:to>
      <xdr:col>0</xdr:col>
      <xdr:colOff>1682750</xdr:colOff>
      <xdr:row>67</xdr:row>
      <xdr:rowOff>44450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xmlns="" id="{2D69B8DF-5B38-4CAA-B470-2D1285BAB23B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67</xdr:row>
      <xdr:rowOff>0</xdr:rowOff>
    </xdr:from>
    <xdr:to>
      <xdr:col>0</xdr:col>
      <xdr:colOff>1682750</xdr:colOff>
      <xdr:row>67</xdr:row>
      <xdr:rowOff>44450</xdr:rowOff>
    </xdr:to>
    <xdr:sp macro="" textlink="">
      <xdr:nvSpPr>
        <xdr:cNvPr id="740" name="Text Box 8">
          <a:extLst>
            <a:ext uri="{FF2B5EF4-FFF2-40B4-BE49-F238E27FC236}">
              <a16:creationId xmlns:a16="http://schemas.microsoft.com/office/drawing/2014/main" xmlns="" id="{D0A4CF01-7D04-406C-B9BA-37F8FCA88A7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67</xdr:row>
      <xdr:rowOff>0</xdr:rowOff>
    </xdr:from>
    <xdr:to>
      <xdr:col>0</xdr:col>
      <xdr:colOff>1682750</xdr:colOff>
      <xdr:row>67</xdr:row>
      <xdr:rowOff>44450</xdr:rowOff>
    </xdr:to>
    <xdr:sp macro="" textlink="">
      <xdr:nvSpPr>
        <xdr:cNvPr id="741" name="Text Box 9">
          <a:extLst>
            <a:ext uri="{FF2B5EF4-FFF2-40B4-BE49-F238E27FC236}">
              <a16:creationId xmlns:a16="http://schemas.microsoft.com/office/drawing/2014/main" xmlns="" id="{BD81B4BB-0A34-41EC-81B4-01ECE2F84262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67</xdr:row>
      <xdr:rowOff>0</xdr:rowOff>
    </xdr:from>
    <xdr:to>
      <xdr:col>0</xdr:col>
      <xdr:colOff>1682750</xdr:colOff>
      <xdr:row>67</xdr:row>
      <xdr:rowOff>44450</xdr:rowOff>
    </xdr:to>
    <xdr:sp macro="" textlink="">
      <xdr:nvSpPr>
        <xdr:cNvPr id="742" name="Text Box 10">
          <a:extLst>
            <a:ext uri="{FF2B5EF4-FFF2-40B4-BE49-F238E27FC236}">
              <a16:creationId xmlns:a16="http://schemas.microsoft.com/office/drawing/2014/main" xmlns="" id="{01362821-09FC-4124-A4DA-D276CE8C8D96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67</xdr:row>
      <xdr:rowOff>0</xdr:rowOff>
    </xdr:from>
    <xdr:to>
      <xdr:col>0</xdr:col>
      <xdr:colOff>1682750</xdr:colOff>
      <xdr:row>67</xdr:row>
      <xdr:rowOff>44450</xdr:rowOff>
    </xdr:to>
    <xdr:sp macro="" textlink="">
      <xdr:nvSpPr>
        <xdr:cNvPr id="743" name="Text Box 41">
          <a:extLst>
            <a:ext uri="{FF2B5EF4-FFF2-40B4-BE49-F238E27FC236}">
              <a16:creationId xmlns:a16="http://schemas.microsoft.com/office/drawing/2014/main" xmlns="" id="{6A81F0E9-A625-44B3-8E51-C294DEB049B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67</xdr:row>
      <xdr:rowOff>0</xdr:rowOff>
    </xdr:from>
    <xdr:to>
      <xdr:col>0</xdr:col>
      <xdr:colOff>1682750</xdr:colOff>
      <xdr:row>67</xdr:row>
      <xdr:rowOff>44450</xdr:rowOff>
    </xdr:to>
    <xdr:sp macro="" textlink="">
      <xdr:nvSpPr>
        <xdr:cNvPr id="744" name="Text Box 43">
          <a:extLst>
            <a:ext uri="{FF2B5EF4-FFF2-40B4-BE49-F238E27FC236}">
              <a16:creationId xmlns:a16="http://schemas.microsoft.com/office/drawing/2014/main" xmlns="" id="{4D33B2CE-16E5-4254-B742-CC7870B615C5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67</xdr:row>
      <xdr:rowOff>0</xdr:rowOff>
    </xdr:from>
    <xdr:to>
      <xdr:col>0</xdr:col>
      <xdr:colOff>1682750</xdr:colOff>
      <xdr:row>67</xdr:row>
      <xdr:rowOff>44450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xmlns="" id="{E8CB2D9B-BBD3-4DED-8DCF-AF2A6C301A2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67</xdr:row>
      <xdr:rowOff>0</xdr:rowOff>
    </xdr:from>
    <xdr:to>
      <xdr:col>0</xdr:col>
      <xdr:colOff>1682750</xdr:colOff>
      <xdr:row>67</xdr:row>
      <xdr:rowOff>44450</xdr:rowOff>
    </xdr:to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xmlns="" id="{345390A9-EBCD-4241-86EB-0A0C4564D80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67</xdr:row>
      <xdr:rowOff>0</xdr:rowOff>
    </xdr:from>
    <xdr:to>
      <xdr:col>0</xdr:col>
      <xdr:colOff>1682750</xdr:colOff>
      <xdr:row>67</xdr:row>
      <xdr:rowOff>44450</xdr:rowOff>
    </xdr:to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xmlns="" id="{47EB34A0-0353-4772-87B1-FA2B2FCAD9D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67</xdr:row>
      <xdr:rowOff>0</xdr:rowOff>
    </xdr:from>
    <xdr:to>
      <xdr:col>0</xdr:col>
      <xdr:colOff>1682750</xdr:colOff>
      <xdr:row>67</xdr:row>
      <xdr:rowOff>44450</xdr:rowOff>
    </xdr:to>
    <xdr:sp macro="" textlink="">
      <xdr:nvSpPr>
        <xdr:cNvPr id="748" name="Text Box 10">
          <a:extLst>
            <a:ext uri="{FF2B5EF4-FFF2-40B4-BE49-F238E27FC236}">
              <a16:creationId xmlns:a16="http://schemas.microsoft.com/office/drawing/2014/main" xmlns="" id="{C759F70D-59FE-4EA7-81AB-42256D8ECE1E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67</xdr:row>
      <xdr:rowOff>0</xdr:rowOff>
    </xdr:from>
    <xdr:to>
      <xdr:col>0</xdr:col>
      <xdr:colOff>1682750</xdr:colOff>
      <xdr:row>67</xdr:row>
      <xdr:rowOff>44450</xdr:rowOff>
    </xdr:to>
    <xdr:sp macro="" textlink="">
      <xdr:nvSpPr>
        <xdr:cNvPr id="749" name="Text Box 41">
          <a:extLst>
            <a:ext uri="{FF2B5EF4-FFF2-40B4-BE49-F238E27FC236}">
              <a16:creationId xmlns:a16="http://schemas.microsoft.com/office/drawing/2014/main" xmlns="" id="{532A588D-07C8-4476-A0EC-02F34DDF5DC5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67</xdr:row>
      <xdr:rowOff>0</xdr:rowOff>
    </xdr:from>
    <xdr:to>
      <xdr:col>0</xdr:col>
      <xdr:colOff>1682750</xdr:colOff>
      <xdr:row>67</xdr:row>
      <xdr:rowOff>44450</xdr:rowOff>
    </xdr:to>
    <xdr:sp macro="" textlink="">
      <xdr:nvSpPr>
        <xdr:cNvPr id="750" name="Text Box 43">
          <a:extLst>
            <a:ext uri="{FF2B5EF4-FFF2-40B4-BE49-F238E27FC236}">
              <a16:creationId xmlns:a16="http://schemas.microsoft.com/office/drawing/2014/main" xmlns="" id="{08050163-4EAE-423A-965C-F1E021EE3C81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67</xdr:row>
      <xdr:rowOff>0</xdr:rowOff>
    </xdr:from>
    <xdr:to>
      <xdr:col>0</xdr:col>
      <xdr:colOff>1682750</xdr:colOff>
      <xdr:row>67</xdr:row>
      <xdr:rowOff>44450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xmlns="" id="{A5DD77F0-AB8B-44D0-8C47-8DCCDAC8E798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67</xdr:row>
      <xdr:rowOff>0</xdr:rowOff>
    </xdr:from>
    <xdr:to>
      <xdr:col>0</xdr:col>
      <xdr:colOff>1682750</xdr:colOff>
      <xdr:row>67</xdr:row>
      <xdr:rowOff>44450</xdr:rowOff>
    </xdr:to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xmlns="" id="{468C993E-66A5-4AFC-9806-C4990E5AFDA9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67</xdr:row>
      <xdr:rowOff>0</xdr:rowOff>
    </xdr:from>
    <xdr:to>
      <xdr:col>0</xdr:col>
      <xdr:colOff>1682750</xdr:colOff>
      <xdr:row>67</xdr:row>
      <xdr:rowOff>44450</xdr:rowOff>
    </xdr:to>
    <xdr:sp macro="" textlink="">
      <xdr:nvSpPr>
        <xdr:cNvPr id="753" name="Text Box 9">
          <a:extLst>
            <a:ext uri="{FF2B5EF4-FFF2-40B4-BE49-F238E27FC236}">
              <a16:creationId xmlns:a16="http://schemas.microsoft.com/office/drawing/2014/main" xmlns="" id="{7B30CC81-B2E1-4B81-8A90-E4A979442199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67</xdr:row>
      <xdr:rowOff>0</xdr:rowOff>
    </xdr:from>
    <xdr:to>
      <xdr:col>0</xdr:col>
      <xdr:colOff>1682750</xdr:colOff>
      <xdr:row>67</xdr:row>
      <xdr:rowOff>44450</xdr:rowOff>
    </xdr:to>
    <xdr:sp macro="" textlink="">
      <xdr:nvSpPr>
        <xdr:cNvPr id="754" name="Text Box 10">
          <a:extLst>
            <a:ext uri="{FF2B5EF4-FFF2-40B4-BE49-F238E27FC236}">
              <a16:creationId xmlns:a16="http://schemas.microsoft.com/office/drawing/2014/main" xmlns="" id="{E6AA2D7D-BCBB-4D6A-914D-EAEA9737560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67</xdr:row>
      <xdr:rowOff>0</xdr:rowOff>
    </xdr:from>
    <xdr:to>
      <xdr:col>0</xdr:col>
      <xdr:colOff>1682750</xdr:colOff>
      <xdr:row>67</xdr:row>
      <xdr:rowOff>44450</xdr:rowOff>
    </xdr:to>
    <xdr:sp macro="" textlink="">
      <xdr:nvSpPr>
        <xdr:cNvPr id="755" name="Text Box 41">
          <a:extLst>
            <a:ext uri="{FF2B5EF4-FFF2-40B4-BE49-F238E27FC236}">
              <a16:creationId xmlns:a16="http://schemas.microsoft.com/office/drawing/2014/main" xmlns="" id="{83AECA37-711A-4502-9662-985F42990F4E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67</xdr:row>
      <xdr:rowOff>0</xdr:rowOff>
    </xdr:from>
    <xdr:to>
      <xdr:col>0</xdr:col>
      <xdr:colOff>1644650</xdr:colOff>
      <xdr:row>67</xdr:row>
      <xdr:rowOff>44450</xdr:rowOff>
    </xdr:to>
    <xdr:sp macro="" textlink="">
      <xdr:nvSpPr>
        <xdr:cNvPr id="756" name="Text Box 43">
          <a:extLst>
            <a:ext uri="{FF2B5EF4-FFF2-40B4-BE49-F238E27FC236}">
              <a16:creationId xmlns:a16="http://schemas.microsoft.com/office/drawing/2014/main" xmlns="" id="{9E43CEFF-DCA4-4489-9782-61A9BE041446}"/>
            </a:ext>
          </a:extLst>
        </xdr:cNvPr>
        <xdr:cNvSpPr txBox="1">
          <a:spLocks noChangeArrowheads="1"/>
        </xdr:cNvSpPr>
      </xdr:nvSpPr>
      <xdr:spPr bwMode="auto">
        <a:xfrm>
          <a:off x="15621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1625600</xdr:colOff>
      <xdr:row>64</xdr:row>
      <xdr:rowOff>44450</xdr:rowOff>
    </xdr:to>
    <xdr:sp macro="" textlink="">
      <xdr:nvSpPr>
        <xdr:cNvPr id="757" name="Text Box 8">
          <a:extLst>
            <a:ext uri="{FF2B5EF4-FFF2-40B4-BE49-F238E27FC236}">
              <a16:creationId xmlns:a16="http://schemas.microsoft.com/office/drawing/2014/main" xmlns="" id="{367EF69B-995A-4269-B112-AC09E2474904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1625600</xdr:colOff>
      <xdr:row>64</xdr:row>
      <xdr:rowOff>44450</xdr:rowOff>
    </xdr:to>
    <xdr:sp macro="" textlink="">
      <xdr:nvSpPr>
        <xdr:cNvPr id="758" name="Text Box 9">
          <a:extLst>
            <a:ext uri="{FF2B5EF4-FFF2-40B4-BE49-F238E27FC236}">
              <a16:creationId xmlns:a16="http://schemas.microsoft.com/office/drawing/2014/main" xmlns="" id="{617B9BAD-09FF-440A-B67C-7E500791C54F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1625600</xdr:colOff>
      <xdr:row>64</xdr:row>
      <xdr:rowOff>44450</xdr:rowOff>
    </xdr:to>
    <xdr:sp macro="" textlink="">
      <xdr:nvSpPr>
        <xdr:cNvPr id="759" name="Text Box 10">
          <a:extLst>
            <a:ext uri="{FF2B5EF4-FFF2-40B4-BE49-F238E27FC236}">
              <a16:creationId xmlns:a16="http://schemas.microsoft.com/office/drawing/2014/main" xmlns="" id="{15A3E0AA-2BB1-4409-94F6-32A044816448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1625600</xdr:colOff>
      <xdr:row>64</xdr:row>
      <xdr:rowOff>44450</xdr:rowOff>
    </xdr:to>
    <xdr:sp macro="" textlink="">
      <xdr:nvSpPr>
        <xdr:cNvPr id="760" name="Text Box 41">
          <a:extLst>
            <a:ext uri="{FF2B5EF4-FFF2-40B4-BE49-F238E27FC236}">
              <a16:creationId xmlns:a16="http://schemas.microsoft.com/office/drawing/2014/main" xmlns="" id="{E4325EC7-E551-48BB-A590-261327F1DADA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1625600</xdr:colOff>
      <xdr:row>64</xdr:row>
      <xdr:rowOff>44450</xdr:rowOff>
    </xdr:to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xmlns="" id="{7FB20F01-FEDD-4325-AC1E-C23858716E71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1625600</xdr:colOff>
      <xdr:row>64</xdr:row>
      <xdr:rowOff>44450</xdr:rowOff>
    </xdr:to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xmlns="" id="{89690DA8-0AC4-4033-B376-03256B8BD432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1625600</xdr:colOff>
      <xdr:row>64</xdr:row>
      <xdr:rowOff>44450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xmlns="" id="{97D658B4-7157-4172-B76E-FFA4F63F3CA3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1625600</xdr:colOff>
      <xdr:row>64</xdr:row>
      <xdr:rowOff>44450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xmlns="" id="{0B5E9C39-D2F4-4441-B2A8-A2886498841A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1625600</xdr:colOff>
      <xdr:row>64</xdr:row>
      <xdr:rowOff>44450</xdr:rowOff>
    </xdr:to>
    <xdr:sp macro="" textlink="">
      <xdr:nvSpPr>
        <xdr:cNvPr id="765" name="Text Box 10">
          <a:extLst>
            <a:ext uri="{FF2B5EF4-FFF2-40B4-BE49-F238E27FC236}">
              <a16:creationId xmlns:a16="http://schemas.microsoft.com/office/drawing/2014/main" xmlns="" id="{36BA8807-7288-4283-9D4E-9A84D90116B2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1625600</xdr:colOff>
      <xdr:row>64</xdr:row>
      <xdr:rowOff>44450</xdr:rowOff>
    </xdr:to>
    <xdr:sp macro="" textlink="">
      <xdr:nvSpPr>
        <xdr:cNvPr id="766" name="Text Box 41">
          <a:extLst>
            <a:ext uri="{FF2B5EF4-FFF2-40B4-BE49-F238E27FC236}">
              <a16:creationId xmlns:a16="http://schemas.microsoft.com/office/drawing/2014/main" xmlns="" id="{38F05929-7DB2-4634-ACA4-45B4FD03868D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1625600</xdr:colOff>
      <xdr:row>64</xdr:row>
      <xdr:rowOff>44450</xdr:rowOff>
    </xdr:to>
    <xdr:sp macro="" textlink="">
      <xdr:nvSpPr>
        <xdr:cNvPr id="767" name="Text Box 43">
          <a:extLst>
            <a:ext uri="{FF2B5EF4-FFF2-40B4-BE49-F238E27FC236}">
              <a16:creationId xmlns:a16="http://schemas.microsoft.com/office/drawing/2014/main" xmlns="" id="{186E5D03-49FE-452D-B071-1093A98B9508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xmlns="" id="{91C43B7B-1296-4A20-9719-C2418B02F1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69" name="Text Box 8">
          <a:extLst>
            <a:ext uri="{FF2B5EF4-FFF2-40B4-BE49-F238E27FC236}">
              <a16:creationId xmlns:a16="http://schemas.microsoft.com/office/drawing/2014/main" xmlns="" id="{5979F34A-5328-4989-8CFA-ED2799DB1B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70" name="Text Box 9">
          <a:extLst>
            <a:ext uri="{FF2B5EF4-FFF2-40B4-BE49-F238E27FC236}">
              <a16:creationId xmlns:a16="http://schemas.microsoft.com/office/drawing/2014/main" xmlns="" id="{1DC08FBD-1EEF-4F36-9C06-0360EFCD13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71" name="Text Box 10">
          <a:extLst>
            <a:ext uri="{FF2B5EF4-FFF2-40B4-BE49-F238E27FC236}">
              <a16:creationId xmlns:a16="http://schemas.microsoft.com/office/drawing/2014/main" xmlns="" id="{46A2975B-354A-403D-98FA-F863A33175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72" name="Text Box 41">
          <a:extLst>
            <a:ext uri="{FF2B5EF4-FFF2-40B4-BE49-F238E27FC236}">
              <a16:creationId xmlns:a16="http://schemas.microsoft.com/office/drawing/2014/main" xmlns="" id="{2F518CC9-419A-4666-97EB-200AFC6423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73" name="Text Box 43">
          <a:extLst>
            <a:ext uri="{FF2B5EF4-FFF2-40B4-BE49-F238E27FC236}">
              <a16:creationId xmlns:a16="http://schemas.microsoft.com/office/drawing/2014/main" xmlns="" id="{56D2E58F-2CE8-4356-8452-6879AD5D09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xmlns="" id="{FB25D63E-77E7-4E3E-AF99-F667B7CF46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xmlns="" id="{EFEFB379-B94C-4608-A1B2-31C74864FC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xmlns="" id="{A146B692-ABBC-4057-8CFF-BC5458665D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77" name="Text Box 10">
          <a:extLst>
            <a:ext uri="{FF2B5EF4-FFF2-40B4-BE49-F238E27FC236}">
              <a16:creationId xmlns:a16="http://schemas.microsoft.com/office/drawing/2014/main" xmlns="" id="{3957BC24-B8F4-4D37-A2B3-5BB6FDADD0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78" name="Text Box 41">
          <a:extLst>
            <a:ext uri="{FF2B5EF4-FFF2-40B4-BE49-F238E27FC236}">
              <a16:creationId xmlns:a16="http://schemas.microsoft.com/office/drawing/2014/main" xmlns="" id="{92FCD5F6-79C2-42A3-A541-E1AD747E59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xmlns="" id="{1D87D760-0D77-4470-A605-A96106420B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xmlns="" id="{745E3565-FF85-4C37-8F19-91A15D11C2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81" name="Text Box 8">
          <a:extLst>
            <a:ext uri="{FF2B5EF4-FFF2-40B4-BE49-F238E27FC236}">
              <a16:creationId xmlns:a16="http://schemas.microsoft.com/office/drawing/2014/main" xmlns="" id="{CA3B4F1B-AF13-4DF9-8112-D1522F4447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82" name="Text Box 9">
          <a:extLst>
            <a:ext uri="{FF2B5EF4-FFF2-40B4-BE49-F238E27FC236}">
              <a16:creationId xmlns:a16="http://schemas.microsoft.com/office/drawing/2014/main" xmlns="" id="{3908F1F1-1FA2-4E42-8F19-28A4AF48FF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83" name="Text Box 10">
          <a:extLst>
            <a:ext uri="{FF2B5EF4-FFF2-40B4-BE49-F238E27FC236}">
              <a16:creationId xmlns:a16="http://schemas.microsoft.com/office/drawing/2014/main" xmlns="" id="{308CEE57-768B-45AE-B266-95A1959CCD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84" name="Text Box 41">
          <a:extLst>
            <a:ext uri="{FF2B5EF4-FFF2-40B4-BE49-F238E27FC236}">
              <a16:creationId xmlns:a16="http://schemas.microsoft.com/office/drawing/2014/main" xmlns="" id="{3859D905-EA33-4798-AF6A-69D655424E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85" name="Text Box 43">
          <a:extLst>
            <a:ext uri="{FF2B5EF4-FFF2-40B4-BE49-F238E27FC236}">
              <a16:creationId xmlns:a16="http://schemas.microsoft.com/office/drawing/2014/main" xmlns="" id="{2BE68822-1E61-49FB-BAA2-F85E5064F1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xmlns="" id="{62D14F1A-0F07-4DC3-84CA-8D98DD179C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87" name="Text Box 8">
          <a:extLst>
            <a:ext uri="{FF2B5EF4-FFF2-40B4-BE49-F238E27FC236}">
              <a16:creationId xmlns:a16="http://schemas.microsoft.com/office/drawing/2014/main" xmlns="" id="{69F02A03-D9B7-4DCC-BD95-24000422C1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88" name="Text Box 9">
          <a:extLst>
            <a:ext uri="{FF2B5EF4-FFF2-40B4-BE49-F238E27FC236}">
              <a16:creationId xmlns:a16="http://schemas.microsoft.com/office/drawing/2014/main" xmlns="" id="{2609BBDC-91E0-4C75-9B66-FFB80311A7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89" name="Text Box 10">
          <a:extLst>
            <a:ext uri="{FF2B5EF4-FFF2-40B4-BE49-F238E27FC236}">
              <a16:creationId xmlns:a16="http://schemas.microsoft.com/office/drawing/2014/main" xmlns="" id="{8DA1746A-2C77-4D52-A1D1-1E8E0835CE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90" name="Text Box 41">
          <a:extLst>
            <a:ext uri="{FF2B5EF4-FFF2-40B4-BE49-F238E27FC236}">
              <a16:creationId xmlns:a16="http://schemas.microsoft.com/office/drawing/2014/main" xmlns="" id="{C4665F30-12A1-45D1-8E56-CC88850390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91" name="Text Box 43">
          <a:extLst>
            <a:ext uri="{FF2B5EF4-FFF2-40B4-BE49-F238E27FC236}">
              <a16:creationId xmlns:a16="http://schemas.microsoft.com/office/drawing/2014/main" xmlns="" id="{AFC676AA-AB3A-4E0F-9B83-D9FC15AB8A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xmlns="" id="{DF457979-13B7-438C-A063-B38C3C8C69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93" name="Text Box 8">
          <a:extLst>
            <a:ext uri="{FF2B5EF4-FFF2-40B4-BE49-F238E27FC236}">
              <a16:creationId xmlns:a16="http://schemas.microsoft.com/office/drawing/2014/main" xmlns="" id="{8AA1961F-129A-4B53-94E8-18E7F69946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94" name="Text Box 9">
          <a:extLst>
            <a:ext uri="{FF2B5EF4-FFF2-40B4-BE49-F238E27FC236}">
              <a16:creationId xmlns:a16="http://schemas.microsoft.com/office/drawing/2014/main" xmlns="" id="{7CF62982-8AEC-4F51-8476-3CB6C927EC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95" name="Text Box 10">
          <a:extLst>
            <a:ext uri="{FF2B5EF4-FFF2-40B4-BE49-F238E27FC236}">
              <a16:creationId xmlns:a16="http://schemas.microsoft.com/office/drawing/2014/main" xmlns="" id="{0F5BF796-3826-414A-AD3D-9FDB675092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96" name="Text Box 41">
          <a:extLst>
            <a:ext uri="{FF2B5EF4-FFF2-40B4-BE49-F238E27FC236}">
              <a16:creationId xmlns:a16="http://schemas.microsoft.com/office/drawing/2014/main" xmlns="" id="{654E838B-3819-4893-8F7E-8AE8F3B7F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97" name="Text Box 43">
          <a:extLst>
            <a:ext uri="{FF2B5EF4-FFF2-40B4-BE49-F238E27FC236}">
              <a16:creationId xmlns:a16="http://schemas.microsoft.com/office/drawing/2014/main" xmlns="" id="{748EDD30-5118-4FE8-911A-BA372E68BE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xmlns="" id="{684E5CDA-1DAB-4B11-A3FB-7F733D9804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99" name="Text Box 8">
          <a:extLst>
            <a:ext uri="{FF2B5EF4-FFF2-40B4-BE49-F238E27FC236}">
              <a16:creationId xmlns:a16="http://schemas.microsoft.com/office/drawing/2014/main" xmlns="" id="{424905B1-2708-4F65-9A84-F91AA21484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00" name="Text Box 9">
          <a:extLst>
            <a:ext uri="{FF2B5EF4-FFF2-40B4-BE49-F238E27FC236}">
              <a16:creationId xmlns:a16="http://schemas.microsoft.com/office/drawing/2014/main" xmlns="" id="{D6953808-852A-46EF-A639-940FB4A24B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01" name="Text Box 10">
          <a:extLst>
            <a:ext uri="{FF2B5EF4-FFF2-40B4-BE49-F238E27FC236}">
              <a16:creationId xmlns:a16="http://schemas.microsoft.com/office/drawing/2014/main" xmlns="" id="{BD667A2D-0292-4808-AC0D-315C0270E4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02" name="Text Box 41">
          <a:extLst>
            <a:ext uri="{FF2B5EF4-FFF2-40B4-BE49-F238E27FC236}">
              <a16:creationId xmlns:a16="http://schemas.microsoft.com/office/drawing/2014/main" xmlns="" id="{79CBCEED-5CB9-44DC-B0DB-C97D6CDB50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03" name="Text Box 43">
          <a:extLst>
            <a:ext uri="{FF2B5EF4-FFF2-40B4-BE49-F238E27FC236}">
              <a16:creationId xmlns:a16="http://schemas.microsoft.com/office/drawing/2014/main" xmlns="" id="{28E597C6-15CB-4407-ABDD-7108A81F94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xmlns="" id="{90AB19B8-745F-4291-9D17-C7EBE145DC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05" name="Text Box 8">
          <a:extLst>
            <a:ext uri="{FF2B5EF4-FFF2-40B4-BE49-F238E27FC236}">
              <a16:creationId xmlns:a16="http://schemas.microsoft.com/office/drawing/2014/main" xmlns="" id="{E74B3501-C894-4FA7-AAD1-11A6700833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06" name="Text Box 9">
          <a:extLst>
            <a:ext uri="{FF2B5EF4-FFF2-40B4-BE49-F238E27FC236}">
              <a16:creationId xmlns:a16="http://schemas.microsoft.com/office/drawing/2014/main" xmlns="" id="{FFD302F4-F59B-43AC-87B0-ED96EF5929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07" name="Text Box 10">
          <a:extLst>
            <a:ext uri="{FF2B5EF4-FFF2-40B4-BE49-F238E27FC236}">
              <a16:creationId xmlns:a16="http://schemas.microsoft.com/office/drawing/2014/main" xmlns="" id="{46F63759-97BD-4E1B-9612-8477DE5A3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08" name="Text Box 41">
          <a:extLst>
            <a:ext uri="{FF2B5EF4-FFF2-40B4-BE49-F238E27FC236}">
              <a16:creationId xmlns:a16="http://schemas.microsoft.com/office/drawing/2014/main" xmlns="" id="{1B6C54F2-E85B-47F8-ADB3-AE7C53799B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09" name="Text Box 43">
          <a:extLst>
            <a:ext uri="{FF2B5EF4-FFF2-40B4-BE49-F238E27FC236}">
              <a16:creationId xmlns:a16="http://schemas.microsoft.com/office/drawing/2014/main" xmlns="" id="{BD64854F-634C-4208-9BB2-03B4560C5F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xmlns="" id="{DD0E91FA-54DE-4EBB-B2DD-2083FA17B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11" name="Text Box 8">
          <a:extLst>
            <a:ext uri="{FF2B5EF4-FFF2-40B4-BE49-F238E27FC236}">
              <a16:creationId xmlns:a16="http://schemas.microsoft.com/office/drawing/2014/main" xmlns="" id="{55E0DFFF-50B3-4ED9-BA41-10C91EFAB3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12" name="Text Box 9">
          <a:extLst>
            <a:ext uri="{FF2B5EF4-FFF2-40B4-BE49-F238E27FC236}">
              <a16:creationId xmlns:a16="http://schemas.microsoft.com/office/drawing/2014/main" xmlns="" id="{4F73152B-9BFF-444E-A957-14A20E9926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13" name="Text Box 10">
          <a:extLst>
            <a:ext uri="{FF2B5EF4-FFF2-40B4-BE49-F238E27FC236}">
              <a16:creationId xmlns:a16="http://schemas.microsoft.com/office/drawing/2014/main" xmlns="" id="{D59F3A8F-F98B-4A8A-A7A4-16BC71BCC3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14" name="Text Box 41">
          <a:extLst>
            <a:ext uri="{FF2B5EF4-FFF2-40B4-BE49-F238E27FC236}">
              <a16:creationId xmlns:a16="http://schemas.microsoft.com/office/drawing/2014/main" xmlns="" id="{D5EC0ADD-36D1-4BB4-98A2-D4B4B1C660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15" name="Text Box 43">
          <a:extLst>
            <a:ext uri="{FF2B5EF4-FFF2-40B4-BE49-F238E27FC236}">
              <a16:creationId xmlns:a16="http://schemas.microsoft.com/office/drawing/2014/main" xmlns="" id="{C48016DD-5625-4B4C-9387-31E7E21C81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xmlns="" id="{2BCFF2F4-95EA-4A67-9161-949440FF3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17" name="Text Box 8">
          <a:extLst>
            <a:ext uri="{FF2B5EF4-FFF2-40B4-BE49-F238E27FC236}">
              <a16:creationId xmlns:a16="http://schemas.microsoft.com/office/drawing/2014/main" xmlns="" id="{29654A65-F586-41AE-B5E4-4568CEF946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18" name="Text Box 9">
          <a:extLst>
            <a:ext uri="{FF2B5EF4-FFF2-40B4-BE49-F238E27FC236}">
              <a16:creationId xmlns:a16="http://schemas.microsoft.com/office/drawing/2014/main" xmlns="" id="{C28AB478-700B-433E-92B0-DCDDAD957C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19" name="Text Box 10">
          <a:extLst>
            <a:ext uri="{FF2B5EF4-FFF2-40B4-BE49-F238E27FC236}">
              <a16:creationId xmlns:a16="http://schemas.microsoft.com/office/drawing/2014/main" xmlns="" id="{11B19B74-086B-4790-AFF4-C81803AB28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20" name="Text Box 41">
          <a:extLst>
            <a:ext uri="{FF2B5EF4-FFF2-40B4-BE49-F238E27FC236}">
              <a16:creationId xmlns:a16="http://schemas.microsoft.com/office/drawing/2014/main" xmlns="" id="{2FB1B30E-655C-4F08-9C50-0F25AB3BEB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21" name="Text Box 43">
          <a:extLst>
            <a:ext uri="{FF2B5EF4-FFF2-40B4-BE49-F238E27FC236}">
              <a16:creationId xmlns:a16="http://schemas.microsoft.com/office/drawing/2014/main" xmlns="" id="{19446ACD-55FE-4F6E-A407-5D74A9B544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xmlns="" id="{D4B6ACB2-2438-41BA-B2D7-0D10B6F7B1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23" name="Text Box 8">
          <a:extLst>
            <a:ext uri="{FF2B5EF4-FFF2-40B4-BE49-F238E27FC236}">
              <a16:creationId xmlns:a16="http://schemas.microsoft.com/office/drawing/2014/main" xmlns="" id="{87B9528A-5673-4B8F-AB69-F2187AF8FA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24" name="Text Box 9">
          <a:extLst>
            <a:ext uri="{FF2B5EF4-FFF2-40B4-BE49-F238E27FC236}">
              <a16:creationId xmlns:a16="http://schemas.microsoft.com/office/drawing/2014/main" xmlns="" id="{E08F4E51-3E24-4139-B53A-C3B35FB584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25" name="Text Box 10">
          <a:extLst>
            <a:ext uri="{FF2B5EF4-FFF2-40B4-BE49-F238E27FC236}">
              <a16:creationId xmlns:a16="http://schemas.microsoft.com/office/drawing/2014/main" xmlns="" id="{4AF9E041-EC28-4EAB-944B-F0ACFFE73D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26" name="Text Box 41">
          <a:extLst>
            <a:ext uri="{FF2B5EF4-FFF2-40B4-BE49-F238E27FC236}">
              <a16:creationId xmlns:a16="http://schemas.microsoft.com/office/drawing/2014/main" xmlns="" id="{2A06011B-E1EF-497E-ABE0-3197807551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27" name="Text Box 43">
          <a:extLst>
            <a:ext uri="{FF2B5EF4-FFF2-40B4-BE49-F238E27FC236}">
              <a16:creationId xmlns:a16="http://schemas.microsoft.com/office/drawing/2014/main" xmlns="" id="{4D1DBAE0-1646-4F64-87F4-091945B3AC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xmlns="" id="{C246B463-1004-4841-B053-77C2AB398A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29" name="Text Box 8">
          <a:extLst>
            <a:ext uri="{FF2B5EF4-FFF2-40B4-BE49-F238E27FC236}">
              <a16:creationId xmlns:a16="http://schemas.microsoft.com/office/drawing/2014/main" xmlns="" id="{EEB810AA-7B66-457F-8341-3BE531CFE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30" name="Text Box 9">
          <a:extLst>
            <a:ext uri="{FF2B5EF4-FFF2-40B4-BE49-F238E27FC236}">
              <a16:creationId xmlns:a16="http://schemas.microsoft.com/office/drawing/2014/main" xmlns="" id="{8A5EC16C-C343-4433-8BA6-24ABEAC130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31" name="Text Box 10">
          <a:extLst>
            <a:ext uri="{FF2B5EF4-FFF2-40B4-BE49-F238E27FC236}">
              <a16:creationId xmlns:a16="http://schemas.microsoft.com/office/drawing/2014/main" xmlns="" id="{14D0D4DC-F3DE-4D24-8D0F-9033317646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32" name="Text Box 41">
          <a:extLst>
            <a:ext uri="{FF2B5EF4-FFF2-40B4-BE49-F238E27FC236}">
              <a16:creationId xmlns:a16="http://schemas.microsoft.com/office/drawing/2014/main" xmlns="" id="{65F6AEBE-D8FF-4B48-A7A9-3A19F50CDB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33" name="Text Box 43">
          <a:extLst>
            <a:ext uri="{FF2B5EF4-FFF2-40B4-BE49-F238E27FC236}">
              <a16:creationId xmlns:a16="http://schemas.microsoft.com/office/drawing/2014/main" xmlns="" id="{2A2D2FE0-2967-4DA7-B1E8-AEE3086C52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xmlns="" id="{F368C6CE-0A84-424D-ABCC-61ACD44BB4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35" name="Text Box 8">
          <a:extLst>
            <a:ext uri="{FF2B5EF4-FFF2-40B4-BE49-F238E27FC236}">
              <a16:creationId xmlns:a16="http://schemas.microsoft.com/office/drawing/2014/main" xmlns="" id="{9DF49749-9A1C-41DA-9A1E-C1A1E19FC4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36" name="Text Box 9">
          <a:extLst>
            <a:ext uri="{FF2B5EF4-FFF2-40B4-BE49-F238E27FC236}">
              <a16:creationId xmlns:a16="http://schemas.microsoft.com/office/drawing/2014/main" xmlns="" id="{31CDB80E-5177-4F1F-813B-B849D432D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37" name="Text Box 10">
          <a:extLst>
            <a:ext uri="{FF2B5EF4-FFF2-40B4-BE49-F238E27FC236}">
              <a16:creationId xmlns:a16="http://schemas.microsoft.com/office/drawing/2014/main" xmlns="" id="{83A664CC-0082-4F4D-B1BE-6DF9ACC98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38" name="Text Box 41">
          <a:extLst>
            <a:ext uri="{FF2B5EF4-FFF2-40B4-BE49-F238E27FC236}">
              <a16:creationId xmlns:a16="http://schemas.microsoft.com/office/drawing/2014/main" xmlns="" id="{83173D58-DA8A-4283-80A9-DC6FF4C5CA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39" name="Text Box 43">
          <a:extLst>
            <a:ext uri="{FF2B5EF4-FFF2-40B4-BE49-F238E27FC236}">
              <a16:creationId xmlns:a16="http://schemas.microsoft.com/office/drawing/2014/main" xmlns="" id="{F7F6BF21-EF7F-494B-9809-855FC94964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xmlns="" id="{A3AB129E-3F2E-49E3-B42E-F133D9AFED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41" name="Text Box 8">
          <a:extLst>
            <a:ext uri="{FF2B5EF4-FFF2-40B4-BE49-F238E27FC236}">
              <a16:creationId xmlns:a16="http://schemas.microsoft.com/office/drawing/2014/main" xmlns="" id="{17B3B2F0-B1A4-45A6-9230-6B06A338C4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42" name="Text Box 9">
          <a:extLst>
            <a:ext uri="{FF2B5EF4-FFF2-40B4-BE49-F238E27FC236}">
              <a16:creationId xmlns:a16="http://schemas.microsoft.com/office/drawing/2014/main" xmlns="" id="{9401DEF3-5936-4133-978D-DF1C59589E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43" name="Text Box 10">
          <a:extLst>
            <a:ext uri="{FF2B5EF4-FFF2-40B4-BE49-F238E27FC236}">
              <a16:creationId xmlns:a16="http://schemas.microsoft.com/office/drawing/2014/main" xmlns="" id="{EB51A2AC-1FA6-46E5-BF20-7F26F7D3C1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44" name="Text Box 41">
          <a:extLst>
            <a:ext uri="{FF2B5EF4-FFF2-40B4-BE49-F238E27FC236}">
              <a16:creationId xmlns:a16="http://schemas.microsoft.com/office/drawing/2014/main" xmlns="" id="{7A868D4B-6BE9-44F3-830D-D5A7800B3E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xmlns="" id="{F25D9833-C314-42D7-9B03-D7D20E039D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xmlns="" id="{EFFCD578-7D8F-4DE8-B6D4-9046AEA9A8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xmlns="" id="{0B3315EC-1C93-4807-A816-3502A74FE7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xmlns="" id="{A630CA27-5E8A-4BC1-8FFC-A181A46C0E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49" name="Text Box 10">
          <a:extLst>
            <a:ext uri="{FF2B5EF4-FFF2-40B4-BE49-F238E27FC236}">
              <a16:creationId xmlns:a16="http://schemas.microsoft.com/office/drawing/2014/main" xmlns="" id="{7EB41D74-670F-4DEA-927E-A3D66309B9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50" name="Text Box 41">
          <a:extLst>
            <a:ext uri="{FF2B5EF4-FFF2-40B4-BE49-F238E27FC236}">
              <a16:creationId xmlns:a16="http://schemas.microsoft.com/office/drawing/2014/main" xmlns="" id="{38B1ABB0-E738-4F18-856F-7F7B8A0CA5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51" name="Text Box 43">
          <a:extLst>
            <a:ext uri="{FF2B5EF4-FFF2-40B4-BE49-F238E27FC236}">
              <a16:creationId xmlns:a16="http://schemas.microsoft.com/office/drawing/2014/main" xmlns="" id="{86F83429-7EF1-476F-AC36-A12B588D6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xmlns="" id="{6FFD50E1-6D4A-458D-987E-E635E1DE52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53" name="Text Box 8">
          <a:extLst>
            <a:ext uri="{FF2B5EF4-FFF2-40B4-BE49-F238E27FC236}">
              <a16:creationId xmlns:a16="http://schemas.microsoft.com/office/drawing/2014/main" xmlns="" id="{356B1279-5B83-4249-B6F2-CA5D38F5A7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54" name="Text Box 9">
          <a:extLst>
            <a:ext uri="{FF2B5EF4-FFF2-40B4-BE49-F238E27FC236}">
              <a16:creationId xmlns:a16="http://schemas.microsoft.com/office/drawing/2014/main" xmlns="" id="{9C058DE7-3DD1-48A1-ACBB-7D0EDA03BC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55" name="Text Box 10">
          <a:extLst>
            <a:ext uri="{FF2B5EF4-FFF2-40B4-BE49-F238E27FC236}">
              <a16:creationId xmlns:a16="http://schemas.microsoft.com/office/drawing/2014/main" xmlns="" id="{66DA9728-CDEA-445B-A16D-3B1A91C454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56" name="Text Box 41">
          <a:extLst>
            <a:ext uri="{FF2B5EF4-FFF2-40B4-BE49-F238E27FC236}">
              <a16:creationId xmlns:a16="http://schemas.microsoft.com/office/drawing/2014/main" xmlns="" id="{97928E31-B8EB-4439-8959-C0B8359329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57" name="Text Box 43">
          <a:extLst>
            <a:ext uri="{FF2B5EF4-FFF2-40B4-BE49-F238E27FC236}">
              <a16:creationId xmlns:a16="http://schemas.microsoft.com/office/drawing/2014/main" xmlns="" id="{74EAB2D9-A189-4809-9340-A6230EBC3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xmlns="" id="{D44332C1-AEDF-4BB8-8DAC-CBDA98E405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59" name="Text Box 8">
          <a:extLst>
            <a:ext uri="{FF2B5EF4-FFF2-40B4-BE49-F238E27FC236}">
              <a16:creationId xmlns:a16="http://schemas.microsoft.com/office/drawing/2014/main" xmlns="" id="{C1863F0A-8B46-448D-A043-3618E6142A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60" name="Text Box 9">
          <a:extLst>
            <a:ext uri="{FF2B5EF4-FFF2-40B4-BE49-F238E27FC236}">
              <a16:creationId xmlns:a16="http://schemas.microsoft.com/office/drawing/2014/main" xmlns="" id="{1A942078-270A-45CB-9F63-55CCA34A54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61" name="Text Box 10">
          <a:extLst>
            <a:ext uri="{FF2B5EF4-FFF2-40B4-BE49-F238E27FC236}">
              <a16:creationId xmlns:a16="http://schemas.microsoft.com/office/drawing/2014/main" xmlns="" id="{738C3937-10CD-4A72-9F7C-91F32F7868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62" name="Text Box 41">
          <a:extLst>
            <a:ext uri="{FF2B5EF4-FFF2-40B4-BE49-F238E27FC236}">
              <a16:creationId xmlns:a16="http://schemas.microsoft.com/office/drawing/2014/main" xmlns="" id="{C6FD921A-823E-47D3-B820-C08D289195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63" name="Text Box 43">
          <a:extLst>
            <a:ext uri="{FF2B5EF4-FFF2-40B4-BE49-F238E27FC236}">
              <a16:creationId xmlns:a16="http://schemas.microsoft.com/office/drawing/2014/main" xmlns="" id="{4C23BC23-3AD4-40BE-8E1B-BFE6DE1B9C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xmlns="" id="{46506453-4BB6-4B9E-9203-020639224A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65" name="Text Box 8">
          <a:extLst>
            <a:ext uri="{FF2B5EF4-FFF2-40B4-BE49-F238E27FC236}">
              <a16:creationId xmlns:a16="http://schemas.microsoft.com/office/drawing/2014/main" xmlns="" id="{6FB6C0A4-6556-4944-A946-8F76726498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66" name="Text Box 9">
          <a:extLst>
            <a:ext uri="{FF2B5EF4-FFF2-40B4-BE49-F238E27FC236}">
              <a16:creationId xmlns:a16="http://schemas.microsoft.com/office/drawing/2014/main" xmlns="" id="{B2DB0694-1072-4FC3-BC95-F1A9EB853A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67" name="Text Box 10">
          <a:extLst>
            <a:ext uri="{FF2B5EF4-FFF2-40B4-BE49-F238E27FC236}">
              <a16:creationId xmlns:a16="http://schemas.microsoft.com/office/drawing/2014/main" xmlns="" id="{D851A458-8426-45C4-A6A3-41F2BA5B7A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68" name="Text Box 41">
          <a:extLst>
            <a:ext uri="{FF2B5EF4-FFF2-40B4-BE49-F238E27FC236}">
              <a16:creationId xmlns:a16="http://schemas.microsoft.com/office/drawing/2014/main" xmlns="" id="{9A58FC66-2188-4EDC-B637-EB9DB0F36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69" name="Text Box 43">
          <a:extLst>
            <a:ext uri="{FF2B5EF4-FFF2-40B4-BE49-F238E27FC236}">
              <a16:creationId xmlns:a16="http://schemas.microsoft.com/office/drawing/2014/main" xmlns="" id="{693A623F-654C-4A82-8DFD-9CAC16D45C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xmlns="" id="{A9682EB6-B1C1-403E-8EA1-4CB6E14A49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71" name="Text Box 8">
          <a:extLst>
            <a:ext uri="{FF2B5EF4-FFF2-40B4-BE49-F238E27FC236}">
              <a16:creationId xmlns:a16="http://schemas.microsoft.com/office/drawing/2014/main" xmlns="" id="{7006258C-53BA-47AB-AD54-1CC1BCB43D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72" name="Text Box 9">
          <a:extLst>
            <a:ext uri="{FF2B5EF4-FFF2-40B4-BE49-F238E27FC236}">
              <a16:creationId xmlns:a16="http://schemas.microsoft.com/office/drawing/2014/main" xmlns="" id="{9B7A86BA-928D-496C-B229-E1466578B1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73" name="Text Box 10">
          <a:extLst>
            <a:ext uri="{FF2B5EF4-FFF2-40B4-BE49-F238E27FC236}">
              <a16:creationId xmlns:a16="http://schemas.microsoft.com/office/drawing/2014/main" xmlns="" id="{84AD3F8F-4F28-4C4B-9B24-A5FBDBF8F7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74" name="Text Box 41">
          <a:extLst>
            <a:ext uri="{FF2B5EF4-FFF2-40B4-BE49-F238E27FC236}">
              <a16:creationId xmlns:a16="http://schemas.microsoft.com/office/drawing/2014/main" xmlns="" id="{4A75BA54-D80A-49C9-8071-C3B2E09FDF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75" name="Text Box 43">
          <a:extLst>
            <a:ext uri="{FF2B5EF4-FFF2-40B4-BE49-F238E27FC236}">
              <a16:creationId xmlns:a16="http://schemas.microsoft.com/office/drawing/2014/main" xmlns="" id="{1718801C-9B21-436A-AE62-7AC9EDAD97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xmlns="" id="{C1450822-D1F9-4A9D-BC8B-33492B2851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xmlns="" id="{F238314A-ABF3-4593-B5CB-645CEA26BD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xmlns="" id="{0858F038-EF66-48F2-8617-E069175EF8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79" name="Text Box 10">
          <a:extLst>
            <a:ext uri="{FF2B5EF4-FFF2-40B4-BE49-F238E27FC236}">
              <a16:creationId xmlns:a16="http://schemas.microsoft.com/office/drawing/2014/main" xmlns="" id="{FD9E8AB5-F818-440C-B79C-D697C83254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80" name="Text Box 41">
          <a:extLst>
            <a:ext uri="{FF2B5EF4-FFF2-40B4-BE49-F238E27FC236}">
              <a16:creationId xmlns:a16="http://schemas.microsoft.com/office/drawing/2014/main" xmlns="" id="{C9852CBE-2136-4663-A74F-627C573082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81" name="Text Box 43">
          <a:extLst>
            <a:ext uri="{FF2B5EF4-FFF2-40B4-BE49-F238E27FC236}">
              <a16:creationId xmlns:a16="http://schemas.microsoft.com/office/drawing/2014/main" xmlns="" id="{32A23160-E290-452C-8465-F0C8421A53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xmlns="" id="{066DE324-80F8-4F4E-B8D8-FDEAF63B15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83" name="Text Box 8">
          <a:extLst>
            <a:ext uri="{FF2B5EF4-FFF2-40B4-BE49-F238E27FC236}">
              <a16:creationId xmlns:a16="http://schemas.microsoft.com/office/drawing/2014/main" xmlns="" id="{94A53426-C892-489A-B775-5171D60AF2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84" name="Text Box 9">
          <a:extLst>
            <a:ext uri="{FF2B5EF4-FFF2-40B4-BE49-F238E27FC236}">
              <a16:creationId xmlns:a16="http://schemas.microsoft.com/office/drawing/2014/main" xmlns="" id="{442CD2DC-8477-45A9-A1A3-C496EBABC9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85" name="Text Box 10">
          <a:extLst>
            <a:ext uri="{FF2B5EF4-FFF2-40B4-BE49-F238E27FC236}">
              <a16:creationId xmlns:a16="http://schemas.microsoft.com/office/drawing/2014/main" xmlns="" id="{75048AA5-DB7A-45AB-AB3B-49B558370F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86" name="Text Box 41">
          <a:extLst>
            <a:ext uri="{FF2B5EF4-FFF2-40B4-BE49-F238E27FC236}">
              <a16:creationId xmlns:a16="http://schemas.microsoft.com/office/drawing/2014/main" xmlns="" id="{62A86E88-EEFD-45F9-B4A7-DB32658F9B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87" name="Text Box 43">
          <a:extLst>
            <a:ext uri="{FF2B5EF4-FFF2-40B4-BE49-F238E27FC236}">
              <a16:creationId xmlns:a16="http://schemas.microsoft.com/office/drawing/2014/main" xmlns="" id="{F9001C5E-4448-4706-83BC-D1FB74DF36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xmlns="" id="{475A35E6-A4F9-4E97-9C54-848233C4B8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89" name="Text Box 8">
          <a:extLst>
            <a:ext uri="{FF2B5EF4-FFF2-40B4-BE49-F238E27FC236}">
              <a16:creationId xmlns:a16="http://schemas.microsoft.com/office/drawing/2014/main" xmlns="" id="{B96F3394-C07A-453C-BA3D-4B8B865921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90" name="Text Box 9">
          <a:extLst>
            <a:ext uri="{FF2B5EF4-FFF2-40B4-BE49-F238E27FC236}">
              <a16:creationId xmlns:a16="http://schemas.microsoft.com/office/drawing/2014/main" xmlns="" id="{43B7CA6F-F33A-4BA0-AA99-AEEC8F776C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91" name="Text Box 10">
          <a:extLst>
            <a:ext uri="{FF2B5EF4-FFF2-40B4-BE49-F238E27FC236}">
              <a16:creationId xmlns:a16="http://schemas.microsoft.com/office/drawing/2014/main" xmlns="" id="{AB4790CD-825A-4EE5-BDE3-54E0CC54C0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92" name="Text Box 41">
          <a:extLst>
            <a:ext uri="{FF2B5EF4-FFF2-40B4-BE49-F238E27FC236}">
              <a16:creationId xmlns:a16="http://schemas.microsoft.com/office/drawing/2014/main" xmlns="" id="{7168C0C3-5BA8-4EE0-AF28-206A0C622D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93" name="Text Box 43">
          <a:extLst>
            <a:ext uri="{FF2B5EF4-FFF2-40B4-BE49-F238E27FC236}">
              <a16:creationId xmlns:a16="http://schemas.microsoft.com/office/drawing/2014/main" xmlns="" id="{F8A6EB9E-4A97-4E83-BDE7-BD3C6DD303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xmlns="" id="{8AE1477E-60B7-4C5A-BFF8-CB88F0688F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xmlns="" id="{DC6E0AE2-A2AB-4B60-8271-0E69970EB3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xmlns="" id="{97B20BDC-6B8C-4916-A3A4-441EA31A71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97" name="Text Box 10">
          <a:extLst>
            <a:ext uri="{FF2B5EF4-FFF2-40B4-BE49-F238E27FC236}">
              <a16:creationId xmlns:a16="http://schemas.microsoft.com/office/drawing/2014/main" xmlns="" id="{D07D221D-8C5C-4A11-98FD-4ED98E0878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98" name="Text Box 41">
          <a:extLst>
            <a:ext uri="{FF2B5EF4-FFF2-40B4-BE49-F238E27FC236}">
              <a16:creationId xmlns:a16="http://schemas.microsoft.com/office/drawing/2014/main" xmlns="" id="{A929334D-D48D-4B6E-BB9C-4E4E317D35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xmlns="" id="{09FCF3FA-59DA-43B7-845F-16CE531549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xmlns="" id="{FC68AC4A-CF01-4EF7-B2D3-736B9BD27A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01" name="Text Box 8">
          <a:extLst>
            <a:ext uri="{FF2B5EF4-FFF2-40B4-BE49-F238E27FC236}">
              <a16:creationId xmlns:a16="http://schemas.microsoft.com/office/drawing/2014/main" xmlns="" id="{CCD20E57-9271-4E19-80A3-04ABB2B2BB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02" name="Text Box 9">
          <a:extLst>
            <a:ext uri="{FF2B5EF4-FFF2-40B4-BE49-F238E27FC236}">
              <a16:creationId xmlns:a16="http://schemas.microsoft.com/office/drawing/2014/main" xmlns="" id="{CB48C3ED-6EFA-4C32-AB9D-554E14BE1D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03" name="Text Box 10">
          <a:extLst>
            <a:ext uri="{FF2B5EF4-FFF2-40B4-BE49-F238E27FC236}">
              <a16:creationId xmlns:a16="http://schemas.microsoft.com/office/drawing/2014/main" xmlns="" id="{7890A498-7F3C-418A-9FC1-6D19803605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04" name="Text Box 41">
          <a:extLst>
            <a:ext uri="{FF2B5EF4-FFF2-40B4-BE49-F238E27FC236}">
              <a16:creationId xmlns:a16="http://schemas.microsoft.com/office/drawing/2014/main" xmlns="" id="{C5380764-BDFD-43D7-B1BC-D4B3ACEAD6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05" name="Text Box 43">
          <a:extLst>
            <a:ext uri="{FF2B5EF4-FFF2-40B4-BE49-F238E27FC236}">
              <a16:creationId xmlns:a16="http://schemas.microsoft.com/office/drawing/2014/main" xmlns="" id="{CA697BB5-DEBB-4A4B-BA94-4216A1ED77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xmlns="" id="{555B7D18-735A-429A-9D56-08181433A3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07" name="Text Box 8">
          <a:extLst>
            <a:ext uri="{FF2B5EF4-FFF2-40B4-BE49-F238E27FC236}">
              <a16:creationId xmlns:a16="http://schemas.microsoft.com/office/drawing/2014/main" xmlns="" id="{B06EFC4F-6589-44B3-8CDC-C6447AF9F9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08" name="Text Box 9">
          <a:extLst>
            <a:ext uri="{FF2B5EF4-FFF2-40B4-BE49-F238E27FC236}">
              <a16:creationId xmlns:a16="http://schemas.microsoft.com/office/drawing/2014/main" xmlns="" id="{A236FA72-E936-486D-9955-1C4A13E13E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09" name="Text Box 10">
          <a:extLst>
            <a:ext uri="{FF2B5EF4-FFF2-40B4-BE49-F238E27FC236}">
              <a16:creationId xmlns:a16="http://schemas.microsoft.com/office/drawing/2014/main" xmlns="" id="{A486E55B-5DC2-43A8-BE43-D2BA69BCF9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10" name="Text Box 41">
          <a:extLst>
            <a:ext uri="{FF2B5EF4-FFF2-40B4-BE49-F238E27FC236}">
              <a16:creationId xmlns:a16="http://schemas.microsoft.com/office/drawing/2014/main" xmlns="" id="{654FF613-5929-4CF5-87C9-2E8C7F0973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11" name="Text Box 43">
          <a:extLst>
            <a:ext uri="{FF2B5EF4-FFF2-40B4-BE49-F238E27FC236}">
              <a16:creationId xmlns:a16="http://schemas.microsoft.com/office/drawing/2014/main" xmlns="" id="{5334F2BD-14B0-4842-A893-F4D1160A52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xmlns="" id="{B35C6BF4-5627-4223-AC1F-6D948C5F12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xmlns="" id="{1844E1A0-EC0D-4E3E-A794-CCA427A3D7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xmlns="" id="{9D12B008-3E0A-481C-9B7A-DC1D87D42B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15" name="Text Box 10">
          <a:extLst>
            <a:ext uri="{FF2B5EF4-FFF2-40B4-BE49-F238E27FC236}">
              <a16:creationId xmlns:a16="http://schemas.microsoft.com/office/drawing/2014/main" xmlns="" id="{FEAFFE32-AA22-4BC3-BA87-983EB4C0840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16" name="Text Box 41">
          <a:extLst>
            <a:ext uri="{FF2B5EF4-FFF2-40B4-BE49-F238E27FC236}">
              <a16:creationId xmlns:a16="http://schemas.microsoft.com/office/drawing/2014/main" xmlns="" id="{7133BF8B-49F2-4FA1-BE06-3AEB588114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xmlns="" id="{5F708E14-C334-4057-9138-DA80BAEB3A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xmlns="" id="{0E6EF4D9-3290-43EF-BEBB-9EDDC55E80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19" name="Text Box 8">
          <a:extLst>
            <a:ext uri="{FF2B5EF4-FFF2-40B4-BE49-F238E27FC236}">
              <a16:creationId xmlns:a16="http://schemas.microsoft.com/office/drawing/2014/main" xmlns="" id="{9B004A4B-22A9-4C8E-BB0E-BD80A0B35B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20" name="Text Box 9">
          <a:extLst>
            <a:ext uri="{FF2B5EF4-FFF2-40B4-BE49-F238E27FC236}">
              <a16:creationId xmlns:a16="http://schemas.microsoft.com/office/drawing/2014/main" xmlns="" id="{5582B058-4879-4F9E-A6AE-487B1E09D7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21" name="Text Box 10">
          <a:extLst>
            <a:ext uri="{FF2B5EF4-FFF2-40B4-BE49-F238E27FC236}">
              <a16:creationId xmlns:a16="http://schemas.microsoft.com/office/drawing/2014/main" xmlns="" id="{7A2B6208-5A70-4D2B-ACB0-70A81F5098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22" name="Text Box 41">
          <a:extLst>
            <a:ext uri="{FF2B5EF4-FFF2-40B4-BE49-F238E27FC236}">
              <a16:creationId xmlns:a16="http://schemas.microsoft.com/office/drawing/2014/main" xmlns="" id="{A35CF9E4-D39F-4DE8-8C7B-2F23D38446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23" name="Text Box 43">
          <a:extLst>
            <a:ext uri="{FF2B5EF4-FFF2-40B4-BE49-F238E27FC236}">
              <a16:creationId xmlns:a16="http://schemas.microsoft.com/office/drawing/2014/main" xmlns="" id="{7BDD2AE6-98D7-4FD4-B24B-4A331399B5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xmlns="" id="{1CA50E70-6F74-4A8E-8A65-4D032D7070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25" name="Text Box 8">
          <a:extLst>
            <a:ext uri="{FF2B5EF4-FFF2-40B4-BE49-F238E27FC236}">
              <a16:creationId xmlns:a16="http://schemas.microsoft.com/office/drawing/2014/main" xmlns="" id="{A432E473-92C2-4F4B-9143-C5D2A12966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26" name="Text Box 9">
          <a:extLst>
            <a:ext uri="{FF2B5EF4-FFF2-40B4-BE49-F238E27FC236}">
              <a16:creationId xmlns:a16="http://schemas.microsoft.com/office/drawing/2014/main" xmlns="" id="{78752BD9-A042-4047-9FD4-98069D4D2E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27" name="Text Box 10">
          <a:extLst>
            <a:ext uri="{FF2B5EF4-FFF2-40B4-BE49-F238E27FC236}">
              <a16:creationId xmlns:a16="http://schemas.microsoft.com/office/drawing/2014/main" xmlns="" id="{4A043298-D09A-4847-B450-9F1D8E91E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28" name="Text Box 41">
          <a:extLst>
            <a:ext uri="{FF2B5EF4-FFF2-40B4-BE49-F238E27FC236}">
              <a16:creationId xmlns:a16="http://schemas.microsoft.com/office/drawing/2014/main" xmlns="" id="{9C96F5BD-E747-45B1-8B66-2486806078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xmlns="" id="{EFFE417A-717A-44A3-9FB9-43DC602E4C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xmlns="" id="{4C8D43B2-D48F-4AC6-A252-F60C97179F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31" name="Text Box 8">
          <a:extLst>
            <a:ext uri="{FF2B5EF4-FFF2-40B4-BE49-F238E27FC236}">
              <a16:creationId xmlns:a16="http://schemas.microsoft.com/office/drawing/2014/main" xmlns="" id="{DD64D694-9C72-4576-8713-118D386647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32" name="Text Box 9">
          <a:extLst>
            <a:ext uri="{FF2B5EF4-FFF2-40B4-BE49-F238E27FC236}">
              <a16:creationId xmlns:a16="http://schemas.microsoft.com/office/drawing/2014/main" xmlns="" id="{4EC6BD4D-6032-444F-837D-C1CC666633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33" name="Text Box 10">
          <a:extLst>
            <a:ext uri="{FF2B5EF4-FFF2-40B4-BE49-F238E27FC236}">
              <a16:creationId xmlns:a16="http://schemas.microsoft.com/office/drawing/2014/main" xmlns="" id="{A9EE3122-E769-4D28-BF24-C12790D2A7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34" name="Text Box 41">
          <a:extLst>
            <a:ext uri="{FF2B5EF4-FFF2-40B4-BE49-F238E27FC236}">
              <a16:creationId xmlns:a16="http://schemas.microsoft.com/office/drawing/2014/main" xmlns="" id="{2C673B53-AF91-4723-BACE-8304E03B9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35" name="Text Box 43">
          <a:extLst>
            <a:ext uri="{FF2B5EF4-FFF2-40B4-BE49-F238E27FC236}">
              <a16:creationId xmlns:a16="http://schemas.microsoft.com/office/drawing/2014/main" xmlns="" id="{E1888927-45FE-403A-8EBF-FAD5B0B827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xmlns="" id="{DBD8DBD4-89D8-450D-94AE-1AC20AEE66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xmlns="" id="{CA1AEF6D-F854-4D78-8A39-F8ABEE701E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xmlns="" id="{0B47C106-538D-4845-8F2E-F4064FE13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39" name="Text Box 10">
          <a:extLst>
            <a:ext uri="{FF2B5EF4-FFF2-40B4-BE49-F238E27FC236}">
              <a16:creationId xmlns:a16="http://schemas.microsoft.com/office/drawing/2014/main" xmlns="" id="{C51446BF-FDA4-4A9A-A27D-0BA940569E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40" name="Text Box 41">
          <a:extLst>
            <a:ext uri="{FF2B5EF4-FFF2-40B4-BE49-F238E27FC236}">
              <a16:creationId xmlns:a16="http://schemas.microsoft.com/office/drawing/2014/main" xmlns="" id="{A0AFC75E-D186-4133-B824-80955610E6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41" name="Text Box 43">
          <a:extLst>
            <a:ext uri="{FF2B5EF4-FFF2-40B4-BE49-F238E27FC236}">
              <a16:creationId xmlns:a16="http://schemas.microsoft.com/office/drawing/2014/main" xmlns="" id="{81C4496D-7A73-486B-8687-2D87D6DBF8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xmlns="" id="{5F8ACC56-A84A-4DFF-B50D-1C60FDE87D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43" name="Text Box 8">
          <a:extLst>
            <a:ext uri="{FF2B5EF4-FFF2-40B4-BE49-F238E27FC236}">
              <a16:creationId xmlns:a16="http://schemas.microsoft.com/office/drawing/2014/main" xmlns="" id="{3315308D-07B6-40B4-882A-76237C9B76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44" name="Text Box 9">
          <a:extLst>
            <a:ext uri="{FF2B5EF4-FFF2-40B4-BE49-F238E27FC236}">
              <a16:creationId xmlns:a16="http://schemas.microsoft.com/office/drawing/2014/main" xmlns="" id="{9123D29D-5169-4224-8592-09C3A5A2FA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45" name="Text Box 10">
          <a:extLst>
            <a:ext uri="{FF2B5EF4-FFF2-40B4-BE49-F238E27FC236}">
              <a16:creationId xmlns:a16="http://schemas.microsoft.com/office/drawing/2014/main" xmlns="" id="{B0270444-D7FA-4FB8-B3FA-3AE3B40B34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46" name="Text Box 41">
          <a:extLst>
            <a:ext uri="{FF2B5EF4-FFF2-40B4-BE49-F238E27FC236}">
              <a16:creationId xmlns:a16="http://schemas.microsoft.com/office/drawing/2014/main" xmlns="" id="{ED7D373F-AC99-40D8-86D4-49C321D124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47" name="Text Box 43">
          <a:extLst>
            <a:ext uri="{FF2B5EF4-FFF2-40B4-BE49-F238E27FC236}">
              <a16:creationId xmlns:a16="http://schemas.microsoft.com/office/drawing/2014/main" xmlns="" id="{67F0A84A-0EDF-4806-B986-84611C5DFE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xmlns="" id="{86725047-FB4F-4CFF-A42B-2C2BF7DF0A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49" name="Text Box 8">
          <a:extLst>
            <a:ext uri="{FF2B5EF4-FFF2-40B4-BE49-F238E27FC236}">
              <a16:creationId xmlns:a16="http://schemas.microsoft.com/office/drawing/2014/main" xmlns="" id="{F8CCD28D-CE76-42CF-A317-6696BB886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50" name="Text Box 9">
          <a:extLst>
            <a:ext uri="{FF2B5EF4-FFF2-40B4-BE49-F238E27FC236}">
              <a16:creationId xmlns:a16="http://schemas.microsoft.com/office/drawing/2014/main" xmlns="" id="{144BBCFB-5A41-44E7-8DE8-0A52F885BB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51" name="Text Box 10">
          <a:extLst>
            <a:ext uri="{FF2B5EF4-FFF2-40B4-BE49-F238E27FC236}">
              <a16:creationId xmlns:a16="http://schemas.microsoft.com/office/drawing/2014/main" xmlns="" id="{04D4FECF-7FDE-4C4C-9327-E1D6F8E221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52" name="Text Box 41">
          <a:extLst>
            <a:ext uri="{FF2B5EF4-FFF2-40B4-BE49-F238E27FC236}">
              <a16:creationId xmlns:a16="http://schemas.microsoft.com/office/drawing/2014/main" xmlns="" id="{AA345336-2346-458D-BC9A-D53F3F6FA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53" name="Text Box 43">
          <a:extLst>
            <a:ext uri="{FF2B5EF4-FFF2-40B4-BE49-F238E27FC236}">
              <a16:creationId xmlns:a16="http://schemas.microsoft.com/office/drawing/2014/main" xmlns="" id="{FFCBBE78-1967-4BA5-BE28-DB4065CFCC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xmlns="" id="{AF35C288-2AD6-4164-A986-11B33910D5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55" name="Text Box 8">
          <a:extLst>
            <a:ext uri="{FF2B5EF4-FFF2-40B4-BE49-F238E27FC236}">
              <a16:creationId xmlns:a16="http://schemas.microsoft.com/office/drawing/2014/main" xmlns="" id="{D7221155-C34E-4065-928F-2BC2A2B624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56" name="Text Box 9">
          <a:extLst>
            <a:ext uri="{FF2B5EF4-FFF2-40B4-BE49-F238E27FC236}">
              <a16:creationId xmlns:a16="http://schemas.microsoft.com/office/drawing/2014/main" xmlns="" id="{93A1BC98-B5BE-43AE-A374-3D844E16F8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57" name="Text Box 10">
          <a:extLst>
            <a:ext uri="{FF2B5EF4-FFF2-40B4-BE49-F238E27FC236}">
              <a16:creationId xmlns:a16="http://schemas.microsoft.com/office/drawing/2014/main" xmlns="" id="{4097803B-4729-4310-AB0C-73D8F22F0F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58" name="Text Box 41">
          <a:extLst>
            <a:ext uri="{FF2B5EF4-FFF2-40B4-BE49-F238E27FC236}">
              <a16:creationId xmlns:a16="http://schemas.microsoft.com/office/drawing/2014/main" xmlns="" id="{867C42C1-2F2D-4D6F-8239-54B1E00F8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59" name="Text Box 43">
          <a:extLst>
            <a:ext uri="{FF2B5EF4-FFF2-40B4-BE49-F238E27FC236}">
              <a16:creationId xmlns:a16="http://schemas.microsoft.com/office/drawing/2014/main" xmlns="" id="{240DAB4C-449D-4F04-9370-54D82DA399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xmlns="" id="{A6B5040D-FD8D-4F1A-B58D-4D78D0DE57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61" name="Text Box 8">
          <a:extLst>
            <a:ext uri="{FF2B5EF4-FFF2-40B4-BE49-F238E27FC236}">
              <a16:creationId xmlns:a16="http://schemas.microsoft.com/office/drawing/2014/main" xmlns="" id="{3593DB47-12B4-438E-84A9-4C6B2AAA6F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62" name="Text Box 9">
          <a:extLst>
            <a:ext uri="{FF2B5EF4-FFF2-40B4-BE49-F238E27FC236}">
              <a16:creationId xmlns:a16="http://schemas.microsoft.com/office/drawing/2014/main" xmlns="" id="{0CEAD4F3-FA5E-4AC9-9BA1-AEEF41390B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63" name="Text Box 10">
          <a:extLst>
            <a:ext uri="{FF2B5EF4-FFF2-40B4-BE49-F238E27FC236}">
              <a16:creationId xmlns:a16="http://schemas.microsoft.com/office/drawing/2014/main" xmlns="" id="{0DA0BEFF-4BC6-49EA-BD3A-79540D31B4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64" name="Text Box 41">
          <a:extLst>
            <a:ext uri="{FF2B5EF4-FFF2-40B4-BE49-F238E27FC236}">
              <a16:creationId xmlns:a16="http://schemas.microsoft.com/office/drawing/2014/main" xmlns="" id="{B293C4CF-9462-445F-B80E-DE252E48E6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65" name="Text Box 43">
          <a:extLst>
            <a:ext uri="{FF2B5EF4-FFF2-40B4-BE49-F238E27FC236}">
              <a16:creationId xmlns:a16="http://schemas.microsoft.com/office/drawing/2014/main" xmlns="" id="{772C2104-EB77-478E-A669-53D3850987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xmlns="" id="{61EECDE9-8A34-4C27-B2C0-BB3701176A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xmlns="" id="{0579CEF4-ADB8-470F-B486-116F4AC768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xmlns="" id="{B11C0384-8EAC-493D-8521-3019228CEF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69" name="Text Box 10">
          <a:extLst>
            <a:ext uri="{FF2B5EF4-FFF2-40B4-BE49-F238E27FC236}">
              <a16:creationId xmlns:a16="http://schemas.microsoft.com/office/drawing/2014/main" xmlns="" id="{478EE4FE-DB82-42E5-A756-423EB47E4F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70" name="Text Box 41">
          <a:extLst>
            <a:ext uri="{FF2B5EF4-FFF2-40B4-BE49-F238E27FC236}">
              <a16:creationId xmlns:a16="http://schemas.microsoft.com/office/drawing/2014/main" xmlns="" id="{48589195-8D7B-4D56-8DAA-2940887837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71" name="Text Box 43">
          <a:extLst>
            <a:ext uri="{FF2B5EF4-FFF2-40B4-BE49-F238E27FC236}">
              <a16:creationId xmlns:a16="http://schemas.microsoft.com/office/drawing/2014/main" xmlns="" id="{992A205F-F28B-45C2-8DA7-98C2E3AB4E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xmlns="" id="{03DC082E-3503-487A-A58D-56FE72E5AC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xmlns="" id="{6016E5CF-DCD0-4719-9CF4-54B1A69B92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xmlns="" id="{AF6A773C-7A70-4F28-AFD9-234A2B5FAA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75" name="Text Box 10">
          <a:extLst>
            <a:ext uri="{FF2B5EF4-FFF2-40B4-BE49-F238E27FC236}">
              <a16:creationId xmlns:a16="http://schemas.microsoft.com/office/drawing/2014/main" xmlns="" id="{2BC775EA-3702-466A-B1C8-E49C4621B9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76" name="Text Box 41">
          <a:extLst>
            <a:ext uri="{FF2B5EF4-FFF2-40B4-BE49-F238E27FC236}">
              <a16:creationId xmlns:a16="http://schemas.microsoft.com/office/drawing/2014/main" xmlns="" id="{69E49CD8-F845-481C-B2FA-B31B04C6534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77" name="Text Box 43">
          <a:extLst>
            <a:ext uri="{FF2B5EF4-FFF2-40B4-BE49-F238E27FC236}">
              <a16:creationId xmlns:a16="http://schemas.microsoft.com/office/drawing/2014/main" xmlns="" id="{B9199971-133E-41C1-8F7C-0A893658B4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xmlns="" id="{FE53242E-629E-4341-A128-7B3341E981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xmlns="" id="{209D6BE1-F08C-4D94-8E73-91F14F599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xmlns="" id="{A76EB8B4-9E20-4472-AA92-8CBD56BDF7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81" name="Text Box 10">
          <a:extLst>
            <a:ext uri="{FF2B5EF4-FFF2-40B4-BE49-F238E27FC236}">
              <a16:creationId xmlns:a16="http://schemas.microsoft.com/office/drawing/2014/main" xmlns="" id="{7A5454D7-063F-4FCD-9133-FD2D78C32E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82" name="Text Box 41">
          <a:extLst>
            <a:ext uri="{FF2B5EF4-FFF2-40B4-BE49-F238E27FC236}">
              <a16:creationId xmlns:a16="http://schemas.microsoft.com/office/drawing/2014/main" xmlns="" id="{A6511B6D-E1BF-4B9A-8D81-233A0E296F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83" name="Text Box 43">
          <a:extLst>
            <a:ext uri="{FF2B5EF4-FFF2-40B4-BE49-F238E27FC236}">
              <a16:creationId xmlns:a16="http://schemas.microsoft.com/office/drawing/2014/main" xmlns="" id="{56E23BEC-60CF-4B8E-A83F-DF0950CB43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xmlns="" id="{AA0E3065-98B6-4725-9144-B541B3C1CD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85" name="Text Box 8">
          <a:extLst>
            <a:ext uri="{FF2B5EF4-FFF2-40B4-BE49-F238E27FC236}">
              <a16:creationId xmlns:a16="http://schemas.microsoft.com/office/drawing/2014/main" xmlns="" id="{22F20458-25A3-4F53-95E3-97810983AB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86" name="Text Box 9">
          <a:extLst>
            <a:ext uri="{FF2B5EF4-FFF2-40B4-BE49-F238E27FC236}">
              <a16:creationId xmlns:a16="http://schemas.microsoft.com/office/drawing/2014/main" xmlns="" id="{F8D57701-ACA9-497D-83F8-07D7657EAF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87" name="Text Box 10">
          <a:extLst>
            <a:ext uri="{FF2B5EF4-FFF2-40B4-BE49-F238E27FC236}">
              <a16:creationId xmlns:a16="http://schemas.microsoft.com/office/drawing/2014/main" xmlns="" id="{0A8F0D57-BF0E-4BE0-99D2-04E7F1539D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88" name="Text Box 41">
          <a:extLst>
            <a:ext uri="{FF2B5EF4-FFF2-40B4-BE49-F238E27FC236}">
              <a16:creationId xmlns:a16="http://schemas.microsoft.com/office/drawing/2014/main" xmlns="" id="{C3467A6A-D237-46F7-A193-CB04D0F91C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89" name="Text Box 43">
          <a:extLst>
            <a:ext uri="{FF2B5EF4-FFF2-40B4-BE49-F238E27FC236}">
              <a16:creationId xmlns:a16="http://schemas.microsoft.com/office/drawing/2014/main" xmlns="" id="{742591B5-23B8-437B-9F07-13F7620346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xmlns="" id="{9A1CCAC2-34F6-40A7-8682-CC26CDBB9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91" name="Text Box 8">
          <a:extLst>
            <a:ext uri="{FF2B5EF4-FFF2-40B4-BE49-F238E27FC236}">
              <a16:creationId xmlns:a16="http://schemas.microsoft.com/office/drawing/2014/main" xmlns="" id="{6208B52C-34BC-4B95-9C71-11B193A78A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92" name="Text Box 9">
          <a:extLst>
            <a:ext uri="{FF2B5EF4-FFF2-40B4-BE49-F238E27FC236}">
              <a16:creationId xmlns:a16="http://schemas.microsoft.com/office/drawing/2014/main" xmlns="" id="{7AC64C4A-4695-4DE9-9417-DAC5333F96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93" name="Text Box 10">
          <a:extLst>
            <a:ext uri="{FF2B5EF4-FFF2-40B4-BE49-F238E27FC236}">
              <a16:creationId xmlns:a16="http://schemas.microsoft.com/office/drawing/2014/main" xmlns="" id="{58909969-4363-4C41-A422-EA5327BF7F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94" name="Text Box 41">
          <a:extLst>
            <a:ext uri="{FF2B5EF4-FFF2-40B4-BE49-F238E27FC236}">
              <a16:creationId xmlns:a16="http://schemas.microsoft.com/office/drawing/2014/main" xmlns="" id="{C3EE77CA-3896-49F9-BE2C-6EE4DC3E6A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95" name="Text Box 43">
          <a:extLst>
            <a:ext uri="{FF2B5EF4-FFF2-40B4-BE49-F238E27FC236}">
              <a16:creationId xmlns:a16="http://schemas.microsoft.com/office/drawing/2014/main" xmlns="" id="{DEECD8F2-E6EE-4E17-B2DC-0C0593304A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xmlns="" id="{D1A6697C-62DE-4EAC-8DAB-26B803053E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97" name="Text Box 8">
          <a:extLst>
            <a:ext uri="{FF2B5EF4-FFF2-40B4-BE49-F238E27FC236}">
              <a16:creationId xmlns:a16="http://schemas.microsoft.com/office/drawing/2014/main" xmlns="" id="{0DB53D94-2C81-4530-9ED9-662FDF8714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98" name="Text Box 9">
          <a:extLst>
            <a:ext uri="{FF2B5EF4-FFF2-40B4-BE49-F238E27FC236}">
              <a16:creationId xmlns:a16="http://schemas.microsoft.com/office/drawing/2014/main" xmlns="" id="{E321FC60-49A3-40CC-B3C5-AD64BDF55A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99" name="Text Box 10">
          <a:extLst>
            <a:ext uri="{FF2B5EF4-FFF2-40B4-BE49-F238E27FC236}">
              <a16:creationId xmlns:a16="http://schemas.microsoft.com/office/drawing/2014/main" xmlns="" id="{0CC88A33-4399-4E0E-A132-5C716E17FB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1000" name="Text Box 41">
          <a:extLst>
            <a:ext uri="{FF2B5EF4-FFF2-40B4-BE49-F238E27FC236}">
              <a16:creationId xmlns:a16="http://schemas.microsoft.com/office/drawing/2014/main" xmlns="" id="{0D488D5F-5F18-46EB-A41B-1A69B45C59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1001" name="Text Box 43">
          <a:extLst>
            <a:ext uri="{FF2B5EF4-FFF2-40B4-BE49-F238E27FC236}">
              <a16:creationId xmlns:a16="http://schemas.microsoft.com/office/drawing/2014/main" xmlns="" id="{DDC8E9D4-ACEA-40CF-B165-7C38CDEDE2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xmlns="" id="{229603E0-32E7-4FEE-A3A1-F2267AC6AF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03" name="Text Box 8">
          <a:extLst>
            <a:ext uri="{FF2B5EF4-FFF2-40B4-BE49-F238E27FC236}">
              <a16:creationId xmlns:a16="http://schemas.microsoft.com/office/drawing/2014/main" xmlns="" id="{F88D376C-56AC-4E5A-9FAD-D9A8CEDD7E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04" name="Text Box 9">
          <a:extLst>
            <a:ext uri="{FF2B5EF4-FFF2-40B4-BE49-F238E27FC236}">
              <a16:creationId xmlns:a16="http://schemas.microsoft.com/office/drawing/2014/main" xmlns="" id="{18155CAB-8A54-4833-BA12-4EE4343801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05" name="Text Box 10">
          <a:extLst>
            <a:ext uri="{FF2B5EF4-FFF2-40B4-BE49-F238E27FC236}">
              <a16:creationId xmlns:a16="http://schemas.microsoft.com/office/drawing/2014/main" xmlns="" id="{4B332E18-A72E-4386-AACB-1FE2C86FA7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06" name="Text Box 41">
          <a:extLst>
            <a:ext uri="{FF2B5EF4-FFF2-40B4-BE49-F238E27FC236}">
              <a16:creationId xmlns:a16="http://schemas.microsoft.com/office/drawing/2014/main" xmlns="" id="{C8DDE09E-8691-4101-BD89-CC9ABA42B4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07" name="Text Box 43">
          <a:extLst>
            <a:ext uri="{FF2B5EF4-FFF2-40B4-BE49-F238E27FC236}">
              <a16:creationId xmlns:a16="http://schemas.microsoft.com/office/drawing/2014/main" xmlns="" id="{8B7ABFEF-D610-4DC2-B432-E23F3B8120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xmlns="" id="{2BE8F34A-67A8-44A1-BD94-623AAFCA4D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09" name="Text Box 8">
          <a:extLst>
            <a:ext uri="{FF2B5EF4-FFF2-40B4-BE49-F238E27FC236}">
              <a16:creationId xmlns:a16="http://schemas.microsoft.com/office/drawing/2014/main" xmlns="" id="{C05ED802-F1A9-4AD4-8651-C04089C378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10" name="Text Box 9">
          <a:extLst>
            <a:ext uri="{FF2B5EF4-FFF2-40B4-BE49-F238E27FC236}">
              <a16:creationId xmlns:a16="http://schemas.microsoft.com/office/drawing/2014/main" xmlns="" id="{45A672E1-EA2A-415C-809A-0A20B22027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11" name="Text Box 10">
          <a:extLst>
            <a:ext uri="{FF2B5EF4-FFF2-40B4-BE49-F238E27FC236}">
              <a16:creationId xmlns:a16="http://schemas.microsoft.com/office/drawing/2014/main" xmlns="" id="{8CBF8BD7-3776-48FF-8B7F-69969B3F2E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12" name="Text Box 41">
          <a:extLst>
            <a:ext uri="{FF2B5EF4-FFF2-40B4-BE49-F238E27FC236}">
              <a16:creationId xmlns:a16="http://schemas.microsoft.com/office/drawing/2014/main" xmlns="" id="{24EC6048-E2AA-4686-87FE-51BE6C1673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13" name="Text Box 43">
          <a:extLst>
            <a:ext uri="{FF2B5EF4-FFF2-40B4-BE49-F238E27FC236}">
              <a16:creationId xmlns:a16="http://schemas.microsoft.com/office/drawing/2014/main" xmlns="" id="{E89E0FAE-B2FC-4743-BB46-6D50FA533B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xmlns="" id="{7A6D998A-7FB8-4D6B-867A-866F9D06DA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15" name="Text Box 8">
          <a:extLst>
            <a:ext uri="{FF2B5EF4-FFF2-40B4-BE49-F238E27FC236}">
              <a16:creationId xmlns:a16="http://schemas.microsoft.com/office/drawing/2014/main" xmlns="" id="{27E225F4-60B3-42A0-99AE-5C2A85A570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16" name="Text Box 9">
          <a:extLst>
            <a:ext uri="{FF2B5EF4-FFF2-40B4-BE49-F238E27FC236}">
              <a16:creationId xmlns:a16="http://schemas.microsoft.com/office/drawing/2014/main" xmlns="" id="{5C3B04E0-3121-4D4C-8A47-75B8E09604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17" name="Text Box 10">
          <a:extLst>
            <a:ext uri="{FF2B5EF4-FFF2-40B4-BE49-F238E27FC236}">
              <a16:creationId xmlns:a16="http://schemas.microsoft.com/office/drawing/2014/main" xmlns="" id="{6DF5EB40-6EFC-4D83-A69D-9B4565707E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18" name="Text Box 41">
          <a:extLst>
            <a:ext uri="{FF2B5EF4-FFF2-40B4-BE49-F238E27FC236}">
              <a16:creationId xmlns:a16="http://schemas.microsoft.com/office/drawing/2014/main" xmlns="" id="{53ADD9DD-A1E5-4ACC-A8E9-DF2E9331A1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19" name="Text Box 43">
          <a:extLst>
            <a:ext uri="{FF2B5EF4-FFF2-40B4-BE49-F238E27FC236}">
              <a16:creationId xmlns:a16="http://schemas.microsoft.com/office/drawing/2014/main" xmlns="" id="{42FDBBD5-8785-4C6F-89F0-1DFE4673F2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xmlns="" id="{F2FE0A40-E0E9-4569-B424-1C3BA068D5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21" name="Text Box 8">
          <a:extLst>
            <a:ext uri="{FF2B5EF4-FFF2-40B4-BE49-F238E27FC236}">
              <a16:creationId xmlns:a16="http://schemas.microsoft.com/office/drawing/2014/main" xmlns="" id="{75EFBDCD-0CE7-4A57-804C-77C3F9EA0F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22" name="Text Box 9">
          <a:extLst>
            <a:ext uri="{FF2B5EF4-FFF2-40B4-BE49-F238E27FC236}">
              <a16:creationId xmlns:a16="http://schemas.microsoft.com/office/drawing/2014/main" xmlns="" id="{67FA8B3E-CC42-4A7F-BFA5-BCE4D0EE80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23" name="Text Box 10">
          <a:extLst>
            <a:ext uri="{FF2B5EF4-FFF2-40B4-BE49-F238E27FC236}">
              <a16:creationId xmlns:a16="http://schemas.microsoft.com/office/drawing/2014/main" xmlns="" id="{4F0C6287-06EA-4E76-885F-C502E16215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24" name="Text Box 41">
          <a:extLst>
            <a:ext uri="{FF2B5EF4-FFF2-40B4-BE49-F238E27FC236}">
              <a16:creationId xmlns:a16="http://schemas.microsoft.com/office/drawing/2014/main" xmlns="" id="{F2C5E3A7-3246-4586-B669-349759242C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25" name="Text Box 43">
          <a:extLst>
            <a:ext uri="{FF2B5EF4-FFF2-40B4-BE49-F238E27FC236}">
              <a16:creationId xmlns:a16="http://schemas.microsoft.com/office/drawing/2014/main" xmlns="" id="{33F77A7A-14F5-4E44-9F2F-E5C06C3A0E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xmlns="" id="{843C4560-2789-4F9C-BA2D-BBF5415419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xmlns="" id="{B58FAC38-B1C5-4169-95DA-7C6DEBE185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xmlns="" id="{C2A37322-E7A2-470A-B478-587FE8DD41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29" name="Text Box 10">
          <a:extLst>
            <a:ext uri="{FF2B5EF4-FFF2-40B4-BE49-F238E27FC236}">
              <a16:creationId xmlns:a16="http://schemas.microsoft.com/office/drawing/2014/main" xmlns="" id="{2BCAA696-53BD-4AD0-9F78-25BFB7F5FF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30" name="Text Box 41">
          <a:extLst>
            <a:ext uri="{FF2B5EF4-FFF2-40B4-BE49-F238E27FC236}">
              <a16:creationId xmlns:a16="http://schemas.microsoft.com/office/drawing/2014/main" xmlns="" id="{B09636AC-B6CF-479C-97B6-79DCE78F6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31" name="Text Box 43">
          <a:extLst>
            <a:ext uri="{FF2B5EF4-FFF2-40B4-BE49-F238E27FC236}">
              <a16:creationId xmlns:a16="http://schemas.microsoft.com/office/drawing/2014/main" xmlns="" id="{07EB5B00-6108-4E7A-B8D9-C07334C1D2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xmlns="" id="{BF91E074-5C92-4FEF-89D3-8C7A1FDABD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33" name="Text Box 8">
          <a:extLst>
            <a:ext uri="{FF2B5EF4-FFF2-40B4-BE49-F238E27FC236}">
              <a16:creationId xmlns:a16="http://schemas.microsoft.com/office/drawing/2014/main" xmlns="" id="{F2D4F47B-EFA2-42A3-A3FB-300624FB12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34" name="Text Box 9">
          <a:extLst>
            <a:ext uri="{FF2B5EF4-FFF2-40B4-BE49-F238E27FC236}">
              <a16:creationId xmlns:a16="http://schemas.microsoft.com/office/drawing/2014/main" xmlns="" id="{76CA369D-04C3-43C1-BAB1-4A1F6BC70B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35" name="Text Box 10">
          <a:extLst>
            <a:ext uri="{FF2B5EF4-FFF2-40B4-BE49-F238E27FC236}">
              <a16:creationId xmlns:a16="http://schemas.microsoft.com/office/drawing/2014/main" xmlns="" id="{BFF25859-D725-42DA-B87C-DF481A8E6F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36" name="Text Box 41">
          <a:extLst>
            <a:ext uri="{FF2B5EF4-FFF2-40B4-BE49-F238E27FC236}">
              <a16:creationId xmlns:a16="http://schemas.microsoft.com/office/drawing/2014/main" xmlns="" id="{1362C56E-DCB2-4009-BA31-67A7ADC182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37" name="Text Box 43">
          <a:extLst>
            <a:ext uri="{FF2B5EF4-FFF2-40B4-BE49-F238E27FC236}">
              <a16:creationId xmlns:a16="http://schemas.microsoft.com/office/drawing/2014/main" xmlns="" id="{DEEA0956-A21D-42ED-A887-EE52AB4301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xmlns="" id="{BB7DFBFA-9A6B-4EDD-8E63-A745FED6E6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39" name="Text Box 8">
          <a:extLst>
            <a:ext uri="{FF2B5EF4-FFF2-40B4-BE49-F238E27FC236}">
              <a16:creationId xmlns:a16="http://schemas.microsoft.com/office/drawing/2014/main" xmlns="" id="{1B0B3A10-4847-4218-A4C5-5D0AFA18F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40" name="Text Box 9">
          <a:extLst>
            <a:ext uri="{FF2B5EF4-FFF2-40B4-BE49-F238E27FC236}">
              <a16:creationId xmlns:a16="http://schemas.microsoft.com/office/drawing/2014/main" xmlns="" id="{8C587C8A-8793-4D21-A8F4-9954132079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41" name="Text Box 10">
          <a:extLst>
            <a:ext uri="{FF2B5EF4-FFF2-40B4-BE49-F238E27FC236}">
              <a16:creationId xmlns:a16="http://schemas.microsoft.com/office/drawing/2014/main" xmlns="" id="{612D6F72-ADA6-4DAE-85CA-309500CF3E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42" name="Text Box 41">
          <a:extLst>
            <a:ext uri="{FF2B5EF4-FFF2-40B4-BE49-F238E27FC236}">
              <a16:creationId xmlns:a16="http://schemas.microsoft.com/office/drawing/2014/main" xmlns="" id="{C3D2AD65-C0E9-4755-A401-E6A42D6EED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43" name="Text Box 43">
          <a:extLst>
            <a:ext uri="{FF2B5EF4-FFF2-40B4-BE49-F238E27FC236}">
              <a16:creationId xmlns:a16="http://schemas.microsoft.com/office/drawing/2014/main" xmlns="" id="{49EBD3CA-DF03-4967-835C-DF1C039F72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xmlns="" id="{8B5599B4-F1E2-415E-AE73-06FCFDF737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xmlns="" id="{2ED538BA-19A6-4D4F-BA19-0BF1EDF97D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xmlns="" id="{6D4373ED-9CC2-48C9-99F6-40AE808F16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47" name="Text Box 10">
          <a:extLst>
            <a:ext uri="{FF2B5EF4-FFF2-40B4-BE49-F238E27FC236}">
              <a16:creationId xmlns:a16="http://schemas.microsoft.com/office/drawing/2014/main" xmlns="" id="{5488126E-4D5D-4986-AE1A-95E1E4343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48" name="Text Box 41">
          <a:extLst>
            <a:ext uri="{FF2B5EF4-FFF2-40B4-BE49-F238E27FC236}">
              <a16:creationId xmlns:a16="http://schemas.microsoft.com/office/drawing/2014/main" xmlns="" id="{42654E27-3A1E-466E-A364-18151829B4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49" name="Text Box 43">
          <a:extLst>
            <a:ext uri="{FF2B5EF4-FFF2-40B4-BE49-F238E27FC236}">
              <a16:creationId xmlns:a16="http://schemas.microsoft.com/office/drawing/2014/main" xmlns="" id="{4CD0207D-880B-40E3-828A-58FDCB72C8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xmlns="" id="{04045239-F742-49A8-AA96-F200BC8B12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xmlns="" id="{1713E636-C26E-489B-BD74-6648B50E36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xmlns="" id="{B96F2B6D-7AE2-47FC-96A7-7AD65F060D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53" name="Text Box 10">
          <a:extLst>
            <a:ext uri="{FF2B5EF4-FFF2-40B4-BE49-F238E27FC236}">
              <a16:creationId xmlns:a16="http://schemas.microsoft.com/office/drawing/2014/main" xmlns="" id="{318F3383-2C47-4275-8B4C-41CAF7E280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54" name="Text Box 41">
          <a:extLst>
            <a:ext uri="{FF2B5EF4-FFF2-40B4-BE49-F238E27FC236}">
              <a16:creationId xmlns:a16="http://schemas.microsoft.com/office/drawing/2014/main" xmlns="" id="{DFC835D5-61B2-4C60-B8C5-8A9E3C65A7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55" name="Text Box 43">
          <a:extLst>
            <a:ext uri="{FF2B5EF4-FFF2-40B4-BE49-F238E27FC236}">
              <a16:creationId xmlns:a16="http://schemas.microsoft.com/office/drawing/2014/main" xmlns="" id="{2D81B547-2058-42E4-8943-8009118F41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xmlns="" id="{FD477E47-AB0A-4A2F-B14C-804523233F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57" name="Text Box 8">
          <a:extLst>
            <a:ext uri="{FF2B5EF4-FFF2-40B4-BE49-F238E27FC236}">
              <a16:creationId xmlns:a16="http://schemas.microsoft.com/office/drawing/2014/main" xmlns="" id="{0056B9D3-567D-4AC2-B2BC-8D44EF039D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58" name="Text Box 9">
          <a:extLst>
            <a:ext uri="{FF2B5EF4-FFF2-40B4-BE49-F238E27FC236}">
              <a16:creationId xmlns:a16="http://schemas.microsoft.com/office/drawing/2014/main" xmlns="" id="{8F51CEFF-BA91-4CB3-BD7C-6B3CA1ECCD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59" name="Text Box 10">
          <a:extLst>
            <a:ext uri="{FF2B5EF4-FFF2-40B4-BE49-F238E27FC236}">
              <a16:creationId xmlns:a16="http://schemas.microsoft.com/office/drawing/2014/main" xmlns="" id="{F483A299-6DFC-436B-B49D-979A0DF63F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60" name="Text Box 41">
          <a:extLst>
            <a:ext uri="{FF2B5EF4-FFF2-40B4-BE49-F238E27FC236}">
              <a16:creationId xmlns:a16="http://schemas.microsoft.com/office/drawing/2014/main" xmlns="" id="{5BAC9FB1-E690-4646-B167-AD972FB3A6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61" name="Text Box 43">
          <a:extLst>
            <a:ext uri="{FF2B5EF4-FFF2-40B4-BE49-F238E27FC236}">
              <a16:creationId xmlns:a16="http://schemas.microsoft.com/office/drawing/2014/main" xmlns="" id="{0E913162-C416-48CE-AA38-604C7E10A6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xmlns="" id="{590E8500-275D-4B49-8CEE-932D50B85B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63" name="Text Box 8">
          <a:extLst>
            <a:ext uri="{FF2B5EF4-FFF2-40B4-BE49-F238E27FC236}">
              <a16:creationId xmlns:a16="http://schemas.microsoft.com/office/drawing/2014/main" xmlns="" id="{6D63E7A2-1634-4FF3-851A-5F3B5869DD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64" name="Text Box 9">
          <a:extLst>
            <a:ext uri="{FF2B5EF4-FFF2-40B4-BE49-F238E27FC236}">
              <a16:creationId xmlns:a16="http://schemas.microsoft.com/office/drawing/2014/main" xmlns="" id="{C9BCC1E5-479E-4BBA-AD6A-4F841EBB89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65" name="Text Box 10">
          <a:extLst>
            <a:ext uri="{FF2B5EF4-FFF2-40B4-BE49-F238E27FC236}">
              <a16:creationId xmlns:a16="http://schemas.microsoft.com/office/drawing/2014/main" xmlns="" id="{425CD94C-D7B7-4821-940C-CEA557C6C8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66" name="Text Box 41">
          <a:extLst>
            <a:ext uri="{FF2B5EF4-FFF2-40B4-BE49-F238E27FC236}">
              <a16:creationId xmlns:a16="http://schemas.microsoft.com/office/drawing/2014/main" xmlns="" id="{93E4D79E-BACA-47AA-983A-452DBD6776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xmlns="" id="{2BFA1266-963C-4AD6-A002-7E69253AE0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xmlns="" id="{4B8C19CE-CA6A-4E1B-8A91-504999C7FD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69" name="Text Box 8">
          <a:extLst>
            <a:ext uri="{FF2B5EF4-FFF2-40B4-BE49-F238E27FC236}">
              <a16:creationId xmlns:a16="http://schemas.microsoft.com/office/drawing/2014/main" xmlns="" id="{59E1D3BD-F6A9-482D-9B75-E7E4AC4374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70" name="Text Box 9">
          <a:extLst>
            <a:ext uri="{FF2B5EF4-FFF2-40B4-BE49-F238E27FC236}">
              <a16:creationId xmlns:a16="http://schemas.microsoft.com/office/drawing/2014/main" xmlns="" id="{9553A851-A058-4987-A11F-469BEEBC90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71" name="Text Box 10">
          <a:extLst>
            <a:ext uri="{FF2B5EF4-FFF2-40B4-BE49-F238E27FC236}">
              <a16:creationId xmlns:a16="http://schemas.microsoft.com/office/drawing/2014/main" xmlns="" id="{192A3FB8-5B95-49F9-BA38-3AE775EE38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72" name="Text Box 41">
          <a:extLst>
            <a:ext uri="{FF2B5EF4-FFF2-40B4-BE49-F238E27FC236}">
              <a16:creationId xmlns:a16="http://schemas.microsoft.com/office/drawing/2014/main" xmlns="" id="{8C4D96FD-0BFB-4050-AFE0-0BB7802972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73" name="Text Box 43">
          <a:extLst>
            <a:ext uri="{FF2B5EF4-FFF2-40B4-BE49-F238E27FC236}">
              <a16:creationId xmlns:a16="http://schemas.microsoft.com/office/drawing/2014/main" xmlns="" id="{C02DF783-07CC-488F-8A76-2B0DEA8F56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xmlns="" id="{B08206F2-90D8-439B-8695-48C6336575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75" name="Text Box 8">
          <a:extLst>
            <a:ext uri="{FF2B5EF4-FFF2-40B4-BE49-F238E27FC236}">
              <a16:creationId xmlns:a16="http://schemas.microsoft.com/office/drawing/2014/main" xmlns="" id="{765FE248-94C8-494A-9531-391C5968EF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76" name="Text Box 9">
          <a:extLst>
            <a:ext uri="{FF2B5EF4-FFF2-40B4-BE49-F238E27FC236}">
              <a16:creationId xmlns:a16="http://schemas.microsoft.com/office/drawing/2014/main" xmlns="" id="{56BBB4EA-6B17-49C2-8F3D-B0E1CAB604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77" name="Text Box 10">
          <a:extLst>
            <a:ext uri="{FF2B5EF4-FFF2-40B4-BE49-F238E27FC236}">
              <a16:creationId xmlns:a16="http://schemas.microsoft.com/office/drawing/2014/main" xmlns="" id="{3A21B13C-32AC-4494-B22C-E14514702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78" name="Text Box 41">
          <a:extLst>
            <a:ext uri="{FF2B5EF4-FFF2-40B4-BE49-F238E27FC236}">
              <a16:creationId xmlns:a16="http://schemas.microsoft.com/office/drawing/2014/main" xmlns="" id="{BADF5B35-1056-4D6F-8134-6186F98735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79" name="Text Box 43">
          <a:extLst>
            <a:ext uri="{FF2B5EF4-FFF2-40B4-BE49-F238E27FC236}">
              <a16:creationId xmlns:a16="http://schemas.microsoft.com/office/drawing/2014/main" xmlns="" id="{4F087786-21EB-44FA-9C02-B4010EB344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xmlns="" id="{89EAB6D8-FED0-40AD-A22E-C2519D0A4C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81" name="Text Box 8">
          <a:extLst>
            <a:ext uri="{FF2B5EF4-FFF2-40B4-BE49-F238E27FC236}">
              <a16:creationId xmlns:a16="http://schemas.microsoft.com/office/drawing/2014/main" xmlns="" id="{1C6C8BE2-DD88-4EA0-A27D-4424478BCD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82" name="Text Box 9">
          <a:extLst>
            <a:ext uri="{FF2B5EF4-FFF2-40B4-BE49-F238E27FC236}">
              <a16:creationId xmlns:a16="http://schemas.microsoft.com/office/drawing/2014/main" xmlns="" id="{55598AAC-8DB2-4C88-9C75-AB7B9DA4EB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83" name="Text Box 10">
          <a:extLst>
            <a:ext uri="{FF2B5EF4-FFF2-40B4-BE49-F238E27FC236}">
              <a16:creationId xmlns:a16="http://schemas.microsoft.com/office/drawing/2014/main" xmlns="" id="{E0CFF034-5341-4950-9B49-86AA382EFA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84" name="Text Box 41">
          <a:extLst>
            <a:ext uri="{FF2B5EF4-FFF2-40B4-BE49-F238E27FC236}">
              <a16:creationId xmlns:a16="http://schemas.microsoft.com/office/drawing/2014/main" xmlns="" id="{97FF8826-43AF-4562-9CED-03282F11A5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85" name="Text Box 43">
          <a:extLst>
            <a:ext uri="{FF2B5EF4-FFF2-40B4-BE49-F238E27FC236}">
              <a16:creationId xmlns:a16="http://schemas.microsoft.com/office/drawing/2014/main" xmlns="" id="{502EC688-A036-4531-AD4B-10148A13CF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xmlns="" id="{12B437EB-C8BB-4B6D-BF4B-51514306E4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087" name="Text Box 8">
          <a:extLst>
            <a:ext uri="{FF2B5EF4-FFF2-40B4-BE49-F238E27FC236}">
              <a16:creationId xmlns:a16="http://schemas.microsoft.com/office/drawing/2014/main" xmlns="" id="{05316522-D751-4132-B571-29E0BE9FBA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088" name="Text Box 9">
          <a:extLst>
            <a:ext uri="{FF2B5EF4-FFF2-40B4-BE49-F238E27FC236}">
              <a16:creationId xmlns:a16="http://schemas.microsoft.com/office/drawing/2014/main" xmlns="" id="{5B31AD23-C829-4AC6-95DE-7DEE317D7A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089" name="Text Box 10">
          <a:extLst>
            <a:ext uri="{FF2B5EF4-FFF2-40B4-BE49-F238E27FC236}">
              <a16:creationId xmlns:a16="http://schemas.microsoft.com/office/drawing/2014/main" xmlns="" id="{1EA7B0F5-1904-433B-BE79-C0DF4685C7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090" name="Text Box 41">
          <a:extLst>
            <a:ext uri="{FF2B5EF4-FFF2-40B4-BE49-F238E27FC236}">
              <a16:creationId xmlns:a16="http://schemas.microsoft.com/office/drawing/2014/main" xmlns="" id="{03CA2C31-4FF9-40F0-BA8F-9609FBFA78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091" name="Text Box 43">
          <a:extLst>
            <a:ext uri="{FF2B5EF4-FFF2-40B4-BE49-F238E27FC236}">
              <a16:creationId xmlns:a16="http://schemas.microsoft.com/office/drawing/2014/main" xmlns="" id="{F897B678-30CC-4769-86A3-638C8A3823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xmlns="" id="{10F7F1C5-4890-444F-A18B-4F32214C64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93" name="Text Box 8">
          <a:extLst>
            <a:ext uri="{FF2B5EF4-FFF2-40B4-BE49-F238E27FC236}">
              <a16:creationId xmlns:a16="http://schemas.microsoft.com/office/drawing/2014/main" xmlns="" id="{629D0948-25D3-4409-8FED-D885259323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94" name="Text Box 9">
          <a:extLst>
            <a:ext uri="{FF2B5EF4-FFF2-40B4-BE49-F238E27FC236}">
              <a16:creationId xmlns:a16="http://schemas.microsoft.com/office/drawing/2014/main" xmlns="" id="{DE0E71D5-74C6-4441-BDBB-1FD421943A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95" name="Text Box 10">
          <a:extLst>
            <a:ext uri="{FF2B5EF4-FFF2-40B4-BE49-F238E27FC236}">
              <a16:creationId xmlns:a16="http://schemas.microsoft.com/office/drawing/2014/main" xmlns="" id="{BDCAD204-28FD-4A3F-8108-40DAE1ECF8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96" name="Text Box 41">
          <a:extLst>
            <a:ext uri="{FF2B5EF4-FFF2-40B4-BE49-F238E27FC236}">
              <a16:creationId xmlns:a16="http://schemas.microsoft.com/office/drawing/2014/main" xmlns="" id="{11D9E4A2-2CCE-4A59-BB47-A4CF36AFA4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97" name="Text Box 43">
          <a:extLst>
            <a:ext uri="{FF2B5EF4-FFF2-40B4-BE49-F238E27FC236}">
              <a16:creationId xmlns:a16="http://schemas.microsoft.com/office/drawing/2014/main" xmlns="" id="{3E6C5DAB-2FC7-4CF9-A58A-38A53C21D8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xmlns="" id="{BDDF2195-9FFD-4B4A-9AF9-5FA12A8012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99" name="Text Box 8">
          <a:extLst>
            <a:ext uri="{FF2B5EF4-FFF2-40B4-BE49-F238E27FC236}">
              <a16:creationId xmlns:a16="http://schemas.microsoft.com/office/drawing/2014/main" xmlns="" id="{2586B60F-0B61-46F7-A09D-CEE2D94E88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00" name="Text Box 9">
          <a:extLst>
            <a:ext uri="{FF2B5EF4-FFF2-40B4-BE49-F238E27FC236}">
              <a16:creationId xmlns:a16="http://schemas.microsoft.com/office/drawing/2014/main" xmlns="" id="{5D1396DA-A142-45F8-A070-EBE9A0D418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01" name="Text Box 10">
          <a:extLst>
            <a:ext uri="{FF2B5EF4-FFF2-40B4-BE49-F238E27FC236}">
              <a16:creationId xmlns:a16="http://schemas.microsoft.com/office/drawing/2014/main" xmlns="" id="{B20D84A4-D8E6-47B9-8CC5-9E5FAEEB26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02" name="Text Box 41">
          <a:extLst>
            <a:ext uri="{FF2B5EF4-FFF2-40B4-BE49-F238E27FC236}">
              <a16:creationId xmlns:a16="http://schemas.microsoft.com/office/drawing/2014/main" xmlns="" id="{344A1F86-60D7-48D8-8329-FAE1198835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03" name="Text Box 43">
          <a:extLst>
            <a:ext uri="{FF2B5EF4-FFF2-40B4-BE49-F238E27FC236}">
              <a16:creationId xmlns:a16="http://schemas.microsoft.com/office/drawing/2014/main" xmlns="" id="{D067D563-9F10-498E-86A9-4305D5E6E4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xmlns="" id="{A14DBFE0-414C-4FA3-93DC-285A8FF131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05" name="Text Box 8">
          <a:extLst>
            <a:ext uri="{FF2B5EF4-FFF2-40B4-BE49-F238E27FC236}">
              <a16:creationId xmlns:a16="http://schemas.microsoft.com/office/drawing/2014/main" xmlns="" id="{804641C8-C600-4371-A01F-F196FA64C3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06" name="Text Box 9">
          <a:extLst>
            <a:ext uri="{FF2B5EF4-FFF2-40B4-BE49-F238E27FC236}">
              <a16:creationId xmlns:a16="http://schemas.microsoft.com/office/drawing/2014/main" xmlns="" id="{A3B07CF4-20E9-4776-A0B3-68D909974F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07" name="Text Box 10">
          <a:extLst>
            <a:ext uri="{FF2B5EF4-FFF2-40B4-BE49-F238E27FC236}">
              <a16:creationId xmlns:a16="http://schemas.microsoft.com/office/drawing/2014/main" xmlns="" id="{536219F7-5326-415A-A1A4-9DFB0DC755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08" name="Text Box 41">
          <a:extLst>
            <a:ext uri="{FF2B5EF4-FFF2-40B4-BE49-F238E27FC236}">
              <a16:creationId xmlns:a16="http://schemas.microsoft.com/office/drawing/2014/main" xmlns="" id="{9C3E044C-1A2E-46B7-B7D3-F85CDD74C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09" name="Text Box 43">
          <a:extLst>
            <a:ext uri="{FF2B5EF4-FFF2-40B4-BE49-F238E27FC236}">
              <a16:creationId xmlns:a16="http://schemas.microsoft.com/office/drawing/2014/main" xmlns="" id="{F782BBDD-6885-4D73-8959-44DED7C0F3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xmlns="" id="{B3A08993-4814-46DE-A72E-96B9145D9C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xmlns="" id="{D6C192F2-77DD-4D83-ACFF-CB0428CAA7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xmlns="" id="{A46605ED-DB88-4AF5-B394-B34F38AC84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13" name="Text Box 10">
          <a:extLst>
            <a:ext uri="{FF2B5EF4-FFF2-40B4-BE49-F238E27FC236}">
              <a16:creationId xmlns:a16="http://schemas.microsoft.com/office/drawing/2014/main" xmlns="" id="{F4736089-BD0A-4251-A517-3FED4D6AAF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14" name="Text Box 41">
          <a:extLst>
            <a:ext uri="{FF2B5EF4-FFF2-40B4-BE49-F238E27FC236}">
              <a16:creationId xmlns:a16="http://schemas.microsoft.com/office/drawing/2014/main" xmlns="" id="{CB6211F4-69AB-4A53-98D5-B4A1AB63C4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15" name="Text Box 43">
          <a:extLst>
            <a:ext uri="{FF2B5EF4-FFF2-40B4-BE49-F238E27FC236}">
              <a16:creationId xmlns:a16="http://schemas.microsoft.com/office/drawing/2014/main" xmlns="" id="{78AD67E8-B584-4CE7-B33B-0DBCE03BBC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xmlns="" id="{87B8A6A7-4C0F-4202-99CC-4897389B03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17" name="Text Box 8">
          <a:extLst>
            <a:ext uri="{FF2B5EF4-FFF2-40B4-BE49-F238E27FC236}">
              <a16:creationId xmlns:a16="http://schemas.microsoft.com/office/drawing/2014/main" xmlns="" id="{4AE8540B-DB74-46ED-90F2-BB382C434B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18" name="Text Box 9">
          <a:extLst>
            <a:ext uri="{FF2B5EF4-FFF2-40B4-BE49-F238E27FC236}">
              <a16:creationId xmlns:a16="http://schemas.microsoft.com/office/drawing/2014/main" xmlns="" id="{215115C3-2A40-4DB8-996D-C984067EE3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19" name="Text Box 10">
          <a:extLst>
            <a:ext uri="{FF2B5EF4-FFF2-40B4-BE49-F238E27FC236}">
              <a16:creationId xmlns:a16="http://schemas.microsoft.com/office/drawing/2014/main" xmlns="" id="{9E4D196B-B488-4E0F-AC01-2611637058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20" name="Text Box 41">
          <a:extLst>
            <a:ext uri="{FF2B5EF4-FFF2-40B4-BE49-F238E27FC236}">
              <a16:creationId xmlns:a16="http://schemas.microsoft.com/office/drawing/2014/main" xmlns="" id="{420DC96F-94B3-41DA-AA9A-298992D9D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21" name="Text Box 43">
          <a:extLst>
            <a:ext uri="{FF2B5EF4-FFF2-40B4-BE49-F238E27FC236}">
              <a16:creationId xmlns:a16="http://schemas.microsoft.com/office/drawing/2014/main" xmlns="" id="{8FA37FE1-1292-4151-BC24-66A6AB822E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xmlns="" id="{B0B232D6-16AC-4C40-AAA4-FC8B403DF1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23" name="Text Box 8">
          <a:extLst>
            <a:ext uri="{FF2B5EF4-FFF2-40B4-BE49-F238E27FC236}">
              <a16:creationId xmlns:a16="http://schemas.microsoft.com/office/drawing/2014/main" xmlns="" id="{B84BADDC-33C7-43EB-8B6C-3B0248BC85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24" name="Text Box 9">
          <a:extLst>
            <a:ext uri="{FF2B5EF4-FFF2-40B4-BE49-F238E27FC236}">
              <a16:creationId xmlns:a16="http://schemas.microsoft.com/office/drawing/2014/main" xmlns="" id="{A2D9689A-75D2-4CD2-9574-782D2F2BF9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25" name="Text Box 10">
          <a:extLst>
            <a:ext uri="{FF2B5EF4-FFF2-40B4-BE49-F238E27FC236}">
              <a16:creationId xmlns:a16="http://schemas.microsoft.com/office/drawing/2014/main" xmlns="" id="{CEA3741F-DA6C-4811-8436-7E2AD8E869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26" name="Text Box 41">
          <a:extLst>
            <a:ext uri="{FF2B5EF4-FFF2-40B4-BE49-F238E27FC236}">
              <a16:creationId xmlns:a16="http://schemas.microsoft.com/office/drawing/2014/main" xmlns="" id="{1F678DB4-1CE1-4834-A48F-F7C02B270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27" name="Text Box 43">
          <a:extLst>
            <a:ext uri="{FF2B5EF4-FFF2-40B4-BE49-F238E27FC236}">
              <a16:creationId xmlns:a16="http://schemas.microsoft.com/office/drawing/2014/main" xmlns="" id="{4916951F-C4A2-4EDE-8B29-0A31D99FB1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xmlns="" id="{A2346959-33AA-455F-A681-CBFFF47417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xmlns="" id="{34703007-C11C-4D56-AAFF-4C4CBFECDF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xmlns="" id="{DE887BE9-A003-4495-A9E4-CF1FF01316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31" name="Text Box 10">
          <a:extLst>
            <a:ext uri="{FF2B5EF4-FFF2-40B4-BE49-F238E27FC236}">
              <a16:creationId xmlns:a16="http://schemas.microsoft.com/office/drawing/2014/main" xmlns="" id="{5ECA02E0-A1FF-4A58-8790-D57E63848F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32" name="Text Box 41">
          <a:extLst>
            <a:ext uri="{FF2B5EF4-FFF2-40B4-BE49-F238E27FC236}">
              <a16:creationId xmlns:a16="http://schemas.microsoft.com/office/drawing/2014/main" xmlns="" id="{F4D5D410-6D0E-405D-A1F3-E6AA2DF559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xmlns="" id="{DA60DBEE-9B0A-4A31-9D53-CBDAAB2BF2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xmlns="" id="{BE34C935-64B0-478F-B819-C1D91D2A51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35" name="Text Box 8">
          <a:extLst>
            <a:ext uri="{FF2B5EF4-FFF2-40B4-BE49-F238E27FC236}">
              <a16:creationId xmlns:a16="http://schemas.microsoft.com/office/drawing/2014/main" xmlns="" id="{14062A82-7400-4FAF-AE61-EBC959C1E3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36" name="Text Box 9">
          <a:extLst>
            <a:ext uri="{FF2B5EF4-FFF2-40B4-BE49-F238E27FC236}">
              <a16:creationId xmlns:a16="http://schemas.microsoft.com/office/drawing/2014/main" xmlns="" id="{62D3BD89-60FF-45DB-B8D4-10ACA683BC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37" name="Text Box 10">
          <a:extLst>
            <a:ext uri="{FF2B5EF4-FFF2-40B4-BE49-F238E27FC236}">
              <a16:creationId xmlns:a16="http://schemas.microsoft.com/office/drawing/2014/main" xmlns="" id="{0F91E2CE-1AD9-4BC5-B292-9E48966F90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38" name="Text Box 41">
          <a:extLst>
            <a:ext uri="{FF2B5EF4-FFF2-40B4-BE49-F238E27FC236}">
              <a16:creationId xmlns:a16="http://schemas.microsoft.com/office/drawing/2014/main" xmlns="" id="{461CC015-79CF-4218-A512-D94CF55EFB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39" name="Text Box 43">
          <a:extLst>
            <a:ext uri="{FF2B5EF4-FFF2-40B4-BE49-F238E27FC236}">
              <a16:creationId xmlns:a16="http://schemas.microsoft.com/office/drawing/2014/main" xmlns="" id="{1F386461-F2E7-413B-B5D6-5191609847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xmlns="" id="{BC5EE38E-B59B-4D17-A0BA-AE84B9595D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xmlns="" id="{F5A6E112-91FC-4F12-9E14-C2696E240E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xmlns="" id="{8F77C79D-C545-4428-B02C-A7ED920FFD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43" name="Text Box 10">
          <a:extLst>
            <a:ext uri="{FF2B5EF4-FFF2-40B4-BE49-F238E27FC236}">
              <a16:creationId xmlns:a16="http://schemas.microsoft.com/office/drawing/2014/main" xmlns="" id="{E265AD29-10C2-43F2-ABF7-EBCC393C9E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44" name="Text Box 41">
          <a:extLst>
            <a:ext uri="{FF2B5EF4-FFF2-40B4-BE49-F238E27FC236}">
              <a16:creationId xmlns:a16="http://schemas.microsoft.com/office/drawing/2014/main" xmlns="" id="{979C2452-1359-4511-9731-D7353C2939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45" name="Text Box 43">
          <a:extLst>
            <a:ext uri="{FF2B5EF4-FFF2-40B4-BE49-F238E27FC236}">
              <a16:creationId xmlns:a16="http://schemas.microsoft.com/office/drawing/2014/main" xmlns="" id="{5CD8CC35-FE22-4FB3-9D65-1815907C89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xmlns="" id="{913AC8A1-7D95-4776-89D5-7E4AAC3CB3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47" name="Text Box 8">
          <a:extLst>
            <a:ext uri="{FF2B5EF4-FFF2-40B4-BE49-F238E27FC236}">
              <a16:creationId xmlns:a16="http://schemas.microsoft.com/office/drawing/2014/main" xmlns="" id="{A0DE3359-9B20-4383-9B8B-B078176489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48" name="Text Box 9">
          <a:extLst>
            <a:ext uri="{FF2B5EF4-FFF2-40B4-BE49-F238E27FC236}">
              <a16:creationId xmlns:a16="http://schemas.microsoft.com/office/drawing/2014/main" xmlns="" id="{3E92144D-F48D-41B4-9415-027185147A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49" name="Text Box 10">
          <a:extLst>
            <a:ext uri="{FF2B5EF4-FFF2-40B4-BE49-F238E27FC236}">
              <a16:creationId xmlns:a16="http://schemas.microsoft.com/office/drawing/2014/main" xmlns="" id="{B144C4CF-4624-4313-89D4-ACFB643E08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50" name="Text Box 41">
          <a:extLst>
            <a:ext uri="{FF2B5EF4-FFF2-40B4-BE49-F238E27FC236}">
              <a16:creationId xmlns:a16="http://schemas.microsoft.com/office/drawing/2014/main" xmlns="" id="{21DC0C71-D6CC-46AA-BDF0-B3179CCEA8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51" name="Text Box 43">
          <a:extLst>
            <a:ext uri="{FF2B5EF4-FFF2-40B4-BE49-F238E27FC236}">
              <a16:creationId xmlns:a16="http://schemas.microsoft.com/office/drawing/2014/main" xmlns="" id="{08E07F35-8F20-47A4-AC87-99150690F7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xmlns="" id="{4BA50AC9-FB57-4814-BD47-FE86876F59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53" name="Text Box 8">
          <a:extLst>
            <a:ext uri="{FF2B5EF4-FFF2-40B4-BE49-F238E27FC236}">
              <a16:creationId xmlns:a16="http://schemas.microsoft.com/office/drawing/2014/main" xmlns="" id="{36A6D036-1BD1-4612-BA7D-5593D1B40E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54" name="Text Box 9">
          <a:extLst>
            <a:ext uri="{FF2B5EF4-FFF2-40B4-BE49-F238E27FC236}">
              <a16:creationId xmlns:a16="http://schemas.microsoft.com/office/drawing/2014/main" xmlns="" id="{D70C5C16-243C-48A5-9CF1-88161E44A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55" name="Text Box 10">
          <a:extLst>
            <a:ext uri="{FF2B5EF4-FFF2-40B4-BE49-F238E27FC236}">
              <a16:creationId xmlns:a16="http://schemas.microsoft.com/office/drawing/2014/main" xmlns="" id="{BD7B96CE-F80E-45BD-BA7E-86DEDFE6FF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56" name="Text Box 41">
          <a:extLst>
            <a:ext uri="{FF2B5EF4-FFF2-40B4-BE49-F238E27FC236}">
              <a16:creationId xmlns:a16="http://schemas.microsoft.com/office/drawing/2014/main" xmlns="" id="{0F69106A-D064-463A-87C4-900EC600E6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xmlns="" id="{452D8575-5117-4F34-B36D-1E84850662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xmlns="" id="{C48208EE-7350-41F1-BEBB-718F8719ED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59" name="Text Box 8">
          <a:extLst>
            <a:ext uri="{FF2B5EF4-FFF2-40B4-BE49-F238E27FC236}">
              <a16:creationId xmlns:a16="http://schemas.microsoft.com/office/drawing/2014/main" xmlns="" id="{72C8FB3B-0058-4CB4-861B-D2760DC1A6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60" name="Text Box 9">
          <a:extLst>
            <a:ext uri="{FF2B5EF4-FFF2-40B4-BE49-F238E27FC236}">
              <a16:creationId xmlns:a16="http://schemas.microsoft.com/office/drawing/2014/main" xmlns="" id="{056A56F6-53E4-4361-BEC9-DFBAEE6410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61" name="Text Box 10">
          <a:extLst>
            <a:ext uri="{FF2B5EF4-FFF2-40B4-BE49-F238E27FC236}">
              <a16:creationId xmlns:a16="http://schemas.microsoft.com/office/drawing/2014/main" xmlns="" id="{CA406812-CF6E-4288-9486-5C25A415E9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62" name="Text Box 41">
          <a:extLst>
            <a:ext uri="{FF2B5EF4-FFF2-40B4-BE49-F238E27FC236}">
              <a16:creationId xmlns:a16="http://schemas.microsoft.com/office/drawing/2014/main" xmlns="" id="{47FB333F-4112-4A7C-9804-97566D89E4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63" name="Text Box 43">
          <a:extLst>
            <a:ext uri="{FF2B5EF4-FFF2-40B4-BE49-F238E27FC236}">
              <a16:creationId xmlns:a16="http://schemas.microsoft.com/office/drawing/2014/main" xmlns="" id="{81D5691A-95A7-45AE-A2D5-763E609203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xmlns="" id="{003AC953-FB5C-4CDA-A7CF-F8032160A4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xmlns="" id="{744D6DBF-1430-404B-9578-12DD523169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xmlns="" id="{36F72DC0-F9C1-4F1B-8A88-BC4739ACF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67" name="Text Box 10">
          <a:extLst>
            <a:ext uri="{FF2B5EF4-FFF2-40B4-BE49-F238E27FC236}">
              <a16:creationId xmlns:a16="http://schemas.microsoft.com/office/drawing/2014/main" xmlns="" id="{D5E8DE6C-8A4C-4434-9EBB-8A0E7A2B90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68" name="Text Box 41">
          <a:extLst>
            <a:ext uri="{FF2B5EF4-FFF2-40B4-BE49-F238E27FC236}">
              <a16:creationId xmlns:a16="http://schemas.microsoft.com/office/drawing/2014/main" xmlns="" id="{C5046D5B-683F-41DD-822E-D9235DC1D0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xmlns="" id="{F7EDF440-D427-4F87-912D-08FB72FFD6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xmlns="" id="{2736775C-93A0-4860-98DA-A92ECC9AD9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71" name="Text Box 8">
          <a:extLst>
            <a:ext uri="{FF2B5EF4-FFF2-40B4-BE49-F238E27FC236}">
              <a16:creationId xmlns:a16="http://schemas.microsoft.com/office/drawing/2014/main" xmlns="" id="{8E74996A-99DA-4935-93DD-001CA99B36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72" name="Text Box 9">
          <a:extLst>
            <a:ext uri="{FF2B5EF4-FFF2-40B4-BE49-F238E27FC236}">
              <a16:creationId xmlns:a16="http://schemas.microsoft.com/office/drawing/2014/main" xmlns="" id="{220CD823-9BC3-4581-9F37-957C050D19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73" name="Text Box 10">
          <a:extLst>
            <a:ext uri="{FF2B5EF4-FFF2-40B4-BE49-F238E27FC236}">
              <a16:creationId xmlns:a16="http://schemas.microsoft.com/office/drawing/2014/main" xmlns="" id="{93AE58F8-EEA6-4151-B42C-B1330EC63D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74" name="Text Box 41">
          <a:extLst>
            <a:ext uri="{FF2B5EF4-FFF2-40B4-BE49-F238E27FC236}">
              <a16:creationId xmlns:a16="http://schemas.microsoft.com/office/drawing/2014/main" xmlns="" id="{252D853C-6E64-49AD-8CE1-35F2579526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75" name="Text Box 43">
          <a:extLst>
            <a:ext uri="{FF2B5EF4-FFF2-40B4-BE49-F238E27FC236}">
              <a16:creationId xmlns:a16="http://schemas.microsoft.com/office/drawing/2014/main" xmlns="" id="{EBAC2F36-5A79-4491-98CE-573C9D847C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xmlns="" id="{38E16935-19DB-4D32-9F20-713920948D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77" name="Text Box 8">
          <a:extLst>
            <a:ext uri="{FF2B5EF4-FFF2-40B4-BE49-F238E27FC236}">
              <a16:creationId xmlns:a16="http://schemas.microsoft.com/office/drawing/2014/main" xmlns="" id="{2AAC502E-D14A-4938-8B67-9737792441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78" name="Text Box 9">
          <a:extLst>
            <a:ext uri="{FF2B5EF4-FFF2-40B4-BE49-F238E27FC236}">
              <a16:creationId xmlns:a16="http://schemas.microsoft.com/office/drawing/2014/main" xmlns="" id="{18569645-09F0-4DAD-B063-969FD314C6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79" name="Text Box 10">
          <a:extLst>
            <a:ext uri="{FF2B5EF4-FFF2-40B4-BE49-F238E27FC236}">
              <a16:creationId xmlns:a16="http://schemas.microsoft.com/office/drawing/2014/main" xmlns="" id="{E8EFC35B-EB8B-4DF5-A52E-1579FF40DB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80" name="Text Box 41">
          <a:extLst>
            <a:ext uri="{FF2B5EF4-FFF2-40B4-BE49-F238E27FC236}">
              <a16:creationId xmlns:a16="http://schemas.microsoft.com/office/drawing/2014/main" xmlns="" id="{E3A69C77-6846-40E8-AA63-F8992E4AF4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81" name="Text Box 43">
          <a:extLst>
            <a:ext uri="{FF2B5EF4-FFF2-40B4-BE49-F238E27FC236}">
              <a16:creationId xmlns:a16="http://schemas.microsoft.com/office/drawing/2014/main" xmlns="" id="{696EC99B-04FB-4C47-9DD1-9D1C8B152A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xmlns="" id="{C285A3EE-0EAC-447A-8522-2F9D035BD1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xmlns="" id="{911726AC-6B42-430A-A143-F147EDBF32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xmlns="" id="{E20D20E3-C16A-407E-BD7F-4C776A4F31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85" name="Text Box 10">
          <a:extLst>
            <a:ext uri="{FF2B5EF4-FFF2-40B4-BE49-F238E27FC236}">
              <a16:creationId xmlns:a16="http://schemas.microsoft.com/office/drawing/2014/main" xmlns="" id="{A913AE1D-E200-4C39-9E55-C0DB350AEF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86" name="Text Box 41">
          <a:extLst>
            <a:ext uri="{FF2B5EF4-FFF2-40B4-BE49-F238E27FC236}">
              <a16:creationId xmlns:a16="http://schemas.microsoft.com/office/drawing/2014/main" xmlns="" id="{14117AD6-A2E0-4302-BC2C-5DE67C64F1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87" name="Text Box 43">
          <a:extLst>
            <a:ext uri="{FF2B5EF4-FFF2-40B4-BE49-F238E27FC236}">
              <a16:creationId xmlns:a16="http://schemas.microsoft.com/office/drawing/2014/main" xmlns="" id="{03A8146D-B5BB-42DF-9213-C918457ACF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xmlns="" id="{74EA64EA-6FA6-479E-BD71-01CAFD5D2E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89" name="Text Box 8">
          <a:extLst>
            <a:ext uri="{FF2B5EF4-FFF2-40B4-BE49-F238E27FC236}">
              <a16:creationId xmlns:a16="http://schemas.microsoft.com/office/drawing/2014/main" xmlns="" id="{3C352762-EB28-44C1-B8A0-8B8D33F763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90" name="Text Box 9">
          <a:extLst>
            <a:ext uri="{FF2B5EF4-FFF2-40B4-BE49-F238E27FC236}">
              <a16:creationId xmlns:a16="http://schemas.microsoft.com/office/drawing/2014/main" xmlns="" id="{3C1C8859-C905-4184-8B4C-FCF4FEF3CC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91" name="Text Box 10">
          <a:extLst>
            <a:ext uri="{FF2B5EF4-FFF2-40B4-BE49-F238E27FC236}">
              <a16:creationId xmlns:a16="http://schemas.microsoft.com/office/drawing/2014/main" xmlns="" id="{C23731EB-2D3E-4E4F-AAB3-0BC4F5F325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92" name="Text Box 41">
          <a:extLst>
            <a:ext uri="{FF2B5EF4-FFF2-40B4-BE49-F238E27FC236}">
              <a16:creationId xmlns:a16="http://schemas.microsoft.com/office/drawing/2014/main" xmlns="" id="{0675BD55-C07D-42F9-84E8-64975D9FF09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93" name="Text Box 43">
          <a:extLst>
            <a:ext uri="{FF2B5EF4-FFF2-40B4-BE49-F238E27FC236}">
              <a16:creationId xmlns:a16="http://schemas.microsoft.com/office/drawing/2014/main" xmlns="" id="{ADFD2E10-E577-4481-95E2-66BAE07BEB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xmlns="" id="{3B49F638-50BD-4C70-97B5-82323E1E30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xmlns="" id="{ED91EC50-93B2-4E9F-8070-7787B00A67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xmlns="" id="{46F468B4-5A9E-4BA0-AAC3-CBBDC6254F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97" name="Text Box 10">
          <a:extLst>
            <a:ext uri="{FF2B5EF4-FFF2-40B4-BE49-F238E27FC236}">
              <a16:creationId xmlns:a16="http://schemas.microsoft.com/office/drawing/2014/main" xmlns="" id="{E43CCACF-DE6A-463E-9639-8A51C7F73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98" name="Text Box 41">
          <a:extLst>
            <a:ext uri="{FF2B5EF4-FFF2-40B4-BE49-F238E27FC236}">
              <a16:creationId xmlns:a16="http://schemas.microsoft.com/office/drawing/2014/main" xmlns="" id="{63B9E746-D1D9-4F40-A378-431E5D5DE8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99" name="Text Box 43">
          <a:extLst>
            <a:ext uri="{FF2B5EF4-FFF2-40B4-BE49-F238E27FC236}">
              <a16:creationId xmlns:a16="http://schemas.microsoft.com/office/drawing/2014/main" xmlns="" id="{29137A0F-20CA-440E-A9CE-127120B2DD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xmlns="" id="{AA97AAF7-15B3-4291-A206-C430DDB6C7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01" name="Text Box 8">
          <a:extLst>
            <a:ext uri="{FF2B5EF4-FFF2-40B4-BE49-F238E27FC236}">
              <a16:creationId xmlns:a16="http://schemas.microsoft.com/office/drawing/2014/main" xmlns="" id="{3F098C5F-A095-4EE1-92FD-C85C29F6C3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02" name="Text Box 9">
          <a:extLst>
            <a:ext uri="{FF2B5EF4-FFF2-40B4-BE49-F238E27FC236}">
              <a16:creationId xmlns:a16="http://schemas.microsoft.com/office/drawing/2014/main" xmlns="" id="{D1F4EDEA-E8CC-4634-8314-3C9733C5D1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03" name="Text Box 10">
          <a:extLst>
            <a:ext uri="{FF2B5EF4-FFF2-40B4-BE49-F238E27FC236}">
              <a16:creationId xmlns:a16="http://schemas.microsoft.com/office/drawing/2014/main" xmlns="" id="{F5A7CEE9-2CE6-4C74-A409-5651817375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04" name="Text Box 41">
          <a:extLst>
            <a:ext uri="{FF2B5EF4-FFF2-40B4-BE49-F238E27FC236}">
              <a16:creationId xmlns:a16="http://schemas.microsoft.com/office/drawing/2014/main" xmlns="" id="{1C31245C-0DF1-4467-8F39-24219DA014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05" name="Text Box 43">
          <a:extLst>
            <a:ext uri="{FF2B5EF4-FFF2-40B4-BE49-F238E27FC236}">
              <a16:creationId xmlns:a16="http://schemas.microsoft.com/office/drawing/2014/main" xmlns="" id="{5F9EA45B-7E0B-42B4-BD95-703AA490E2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xmlns="" id="{DCFC287C-78E0-4ACE-9F09-E141C2FD8E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xmlns="" id="{338258EE-A24E-483C-81CE-259EBC65D2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xmlns="" id="{149EAAEF-8B80-4B3B-8A94-67DBCF9733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09" name="Text Box 10">
          <a:extLst>
            <a:ext uri="{FF2B5EF4-FFF2-40B4-BE49-F238E27FC236}">
              <a16:creationId xmlns:a16="http://schemas.microsoft.com/office/drawing/2014/main" xmlns="" id="{F7973472-9B35-4E1D-9290-AA898A6004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10" name="Text Box 41">
          <a:extLst>
            <a:ext uri="{FF2B5EF4-FFF2-40B4-BE49-F238E27FC236}">
              <a16:creationId xmlns:a16="http://schemas.microsoft.com/office/drawing/2014/main" xmlns="" id="{B03E5F66-A946-4746-8367-3136C15E30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11" name="Text Box 43">
          <a:extLst>
            <a:ext uri="{FF2B5EF4-FFF2-40B4-BE49-F238E27FC236}">
              <a16:creationId xmlns:a16="http://schemas.microsoft.com/office/drawing/2014/main" xmlns="" id="{A839F477-695E-4AE9-8651-EA39167E51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xmlns="" id="{BB4D23E5-1CD7-42BE-88B4-39B2D8D601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13" name="Text Box 8">
          <a:extLst>
            <a:ext uri="{FF2B5EF4-FFF2-40B4-BE49-F238E27FC236}">
              <a16:creationId xmlns:a16="http://schemas.microsoft.com/office/drawing/2014/main" xmlns="" id="{E813AC48-6622-43C5-A3FD-6EEA6BDA6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14" name="Text Box 9">
          <a:extLst>
            <a:ext uri="{FF2B5EF4-FFF2-40B4-BE49-F238E27FC236}">
              <a16:creationId xmlns:a16="http://schemas.microsoft.com/office/drawing/2014/main" xmlns="" id="{97884F7E-3505-4C1D-A791-E96E8414DA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15" name="Text Box 10">
          <a:extLst>
            <a:ext uri="{FF2B5EF4-FFF2-40B4-BE49-F238E27FC236}">
              <a16:creationId xmlns:a16="http://schemas.microsoft.com/office/drawing/2014/main" xmlns="" id="{3F65610A-878C-4F5D-93DD-D941174561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16" name="Text Box 41">
          <a:extLst>
            <a:ext uri="{FF2B5EF4-FFF2-40B4-BE49-F238E27FC236}">
              <a16:creationId xmlns:a16="http://schemas.microsoft.com/office/drawing/2014/main" xmlns="" id="{BF4DF811-3B36-4532-83B6-1E8E822993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17" name="Text Box 43">
          <a:extLst>
            <a:ext uri="{FF2B5EF4-FFF2-40B4-BE49-F238E27FC236}">
              <a16:creationId xmlns:a16="http://schemas.microsoft.com/office/drawing/2014/main" xmlns="" id="{F3FD7485-73B9-4AAF-BE7A-4BB3554F2A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xmlns="" id="{6B4D48F9-F9C5-4BCC-BD71-33A3C72791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19" name="Text Box 8">
          <a:extLst>
            <a:ext uri="{FF2B5EF4-FFF2-40B4-BE49-F238E27FC236}">
              <a16:creationId xmlns:a16="http://schemas.microsoft.com/office/drawing/2014/main" xmlns="" id="{7C780400-D1EA-4B2E-A9FB-28103013B2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20" name="Text Box 9">
          <a:extLst>
            <a:ext uri="{FF2B5EF4-FFF2-40B4-BE49-F238E27FC236}">
              <a16:creationId xmlns:a16="http://schemas.microsoft.com/office/drawing/2014/main" xmlns="" id="{A04FBFA4-45BD-491E-A558-4C655F9BFE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21" name="Text Box 10">
          <a:extLst>
            <a:ext uri="{FF2B5EF4-FFF2-40B4-BE49-F238E27FC236}">
              <a16:creationId xmlns:a16="http://schemas.microsoft.com/office/drawing/2014/main" xmlns="" id="{95136D0E-9736-49C0-9347-FF7F8C3FD4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22" name="Text Box 41">
          <a:extLst>
            <a:ext uri="{FF2B5EF4-FFF2-40B4-BE49-F238E27FC236}">
              <a16:creationId xmlns:a16="http://schemas.microsoft.com/office/drawing/2014/main" xmlns="" id="{A9D97CFD-DF4D-4E78-B4DC-D44DF29964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23" name="Text Box 43">
          <a:extLst>
            <a:ext uri="{FF2B5EF4-FFF2-40B4-BE49-F238E27FC236}">
              <a16:creationId xmlns:a16="http://schemas.microsoft.com/office/drawing/2014/main" xmlns="" id="{B8DDD302-1DEA-4D55-9C64-A4C2EDD706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xmlns="" id="{C19A498A-6342-4E18-A62A-0D6051A990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xmlns="" id="{815EFECD-3BE0-4D46-BB69-81B955FA49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xmlns="" id="{FB7D6489-2161-4A47-9E4B-EEF4580912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xmlns="" id="{09043CB3-66A9-44B3-A1A2-1F3F96B6B2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28" name="Text Box 41">
          <a:extLst>
            <a:ext uri="{FF2B5EF4-FFF2-40B4-BE49-F238E27FC236}">
              <a16:creationId xmlns:a16="http://schemas.microsoft.com/office/drawing/2014/main" xmlns="" id="{88E2119F-3C02-4C58-BA1A-6D9EDBE20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29" name="Text Box 43">
          <a:extLst>
            <a:ext uri="{FF2B5EF4-FFF2-40B4-BE49-F238E27FC236}">
              <a16:creationId xmlns:a16="http://schemas.microsoft.com/office/drawing/2014/main" xmlns="" id="{C1C49F92-0210-4E41-B9D7-66D1710142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xmlns="" id="{B8D5B3EB-95D8-44E3-AA01-96E26DB221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31" name="Text Box 8">
          <a:extLst>
            <a:ext uri="{FF2B5EF4-FFF2-40B4-BE49-F238E27FC236}">
              <a16:creationId xmlns:a16="http://schemas.microsoft.com/office/drawing/2014/main" xmlns="" id="{122995E9-A039-476E-9702-D46D9604BD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32" name="Text Box 9">
          <a:extLst>
            <a:ext uri="{FF2B5EF4-FFF2-40B4-BE49-F238E27FC236}">
              <a16:creationId xmlns:a16="http://schemas.microsoft.com/office/drawing/2014/main" xmlns="" id="{22695A5C-A962-4805-9BB4-22C3093519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33" name="Text Box 10">
          <a:extLst>
            <a:ext uri="{FF2B5EF4-FFF2-40B4-BE49-F238E27FC236}">
              <a16:creationId xmlns:a16="http://schemas.microsoft.com/office/drawing/2014/main" xmlns="" id="{C30E8A31-4E8B-41D2-B1D5-BEB19818F6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34" name="Text Box 41">
          <a:extLst>
            <a:ext uri="{FF2B5EF4-FFF2-40B4-BE49-F238E27FC236}">
              <a16:creationId xmlns:a16="http://schemas.microsoft.com/office/drawing/2014/main" xmlns="" id="{A4A8B22E-4EE4-4CB6-BA4A-140D66FEC9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35" name="Text Box 43">
          <a:extLst>
            <a:ext uri="{FF2B5EF4-FFF2-40B4-BE49-F238E27FC236}">
              <a16:creationId xmlns:a16="http://schemas.microsoft.com/office/drawing/2014/main" xmlns="" id="{E722E220-945D-416F-9CFC-A8767D1A3C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xmlns="" id="{7CF10744-4425-4E6F-BCCC-80919EBB81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37" name="Text Box 8">
          <a:extLst>
            <a:ext uri="{FF2B5EF4-FFF2-40B4-BE49-F238E27FC236}">
              <a16:creationId xmlns:a16="http://schemas.microsoft.com/office/drawing/2014/main" xmlns="" id="{F42E10C1-BA61-4AE6-B47C-B9A79736D8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38" name="Text Box 9">
          <a:extLst>
            <a:ext uri="{FF2B5EF4-FFF2-40B4-BE49-F238E27FC236}">
              <a16:creationId xmlns:a16="http://schemas.microsoft.com/office/drawing/2014/main" xmlns="" id="{0737B923-1133-4C34-93D8-A4AC3EF49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39" name="Text Box 10">
          <a:extLst>
            <a:ext uri="{FF2B5EF4-FFF2-40B4-BE49-F238E27FC236}">
              <a16:creationId xmlns:a16="http://schemas.microsoft.com/office/drawing/2014/main" xmlns="" id="{4B1ABA96-F7F5-4337-B0A3-4E74993F3F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40" name="Text Box 41">
          <a:extLst>
            <a:ext uri="{FF2B5EF4-FFF2-40B4-BE49-F238E27FC236}">
              <a16:creationId xmlns:a16="http://schemas.microsoft.com/office/drawing/2014/main" xmlns="" id="{28BAF09C-2CE6-4A51-A19B-6BD6582AF5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41" name="Text Box 43">
          <a:extLst>
            <a:ext uri="{FF2B5EF4-FFF2-40B4-BE49-F238E27FC236}">
              <a16:creationId xmlns:a16="http://schemas.microsoft.com/office/drawing/2014/main" xmlns="" id="{23517DF2-9576-4426-B844-00807B37C1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xmlns="" id="{9C875F09-FEF6-46BB-A7EB-C853622581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xmlns="" id="{3D2C37DD-88F5-4B0F-8F93-38C6B9693B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xmlns="" id="{0E4DAAE2-9434-4620-950A-8A81077105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45" name="Text Box 10">
          <a:extLst>
            <a:ext uri="{FF2B5EF4-FFF2-40B4-BE49-F238E27FC236}">
              <a16:creationId xmlns:a16="http://schemas.microsoft.com/office/drawing/2014/main" xmlns="" id="{2F0CBED7-1EC8-4BD7-AAFB-7221463FC6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46" name="Text Box 41">
          <a:extLst>
            <a:ext uri="{FF2B5EF4-FFF2-40B4-BE49-F238E27FC236}">
              <a16:creationId xmlns:a16="http://schemas.microsoft.com/office/drawing/2014/main" xmlns="" id="{88A24848-307F-438A-B408-DBF1194DEC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47" name="Text Box 43">
          <a:extLst>
            <a:ext uri="{FF2B5EF4-FFF2-40B4-BE49-F238E27FC236}">
              <a16:creationId xmlns:a16="http://schemas.microsoft.com/office/drawing/2014/main" xmlns="" id="{D91722A9-406F-46A3-9ADF-ECC7ACF0E0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xmlns="" id="{EB7AC933-460F-4B76-8537-227872029E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49" name="Text Box 8">
          <a:extLst>
            <a:ext uri="{FF2B5EF4-FFF2-40B4-BE49-F238E27FC236}">
              <a16:creationId xmlns:a16="http://schemas.microsoft.com/office/drawing/2014/main" xmlns="" id="{4385416D-A712-45B3-AB28-E79554A1DC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50" name="Text Box 9">
          <a:extLst>
            <a:ext uri="{FF2B5EF4-FFF2-40B4-BE49-F238E27FC236}">
              <a16:creationId xmlns:a16="http://schemas.microsoft.com/office/drawing/2014/main" xmlns="" id="{D6E0D8C2-CFE9-496F-98FE-EEA32B3A08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51" name="Text Box 10">
          <a:extLst>
            <a:ext uri="{FF2B5EF4-FFF2-40B4-BE49-F238E27FC236}">
              <a16:creationId xmlns:a16="http://schemas.microsoft.com/office/drawing/2014/main" xmlns="" id="{6D0CA4BB-DAE7-4739-AF83-8681F46EE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52" name="Text Box 41">
          <a:extLst>
            <a:ext uri="{FF2B5EF4-FFF2-40B4-BE49-F238E27FC236}">
              <a16:creationId xmlns:a16="http://schemas.microsoft.com/office/drawing/2014/main" xmlns="" id="{234F502B-F67E-4220-88C9-9C8A8B571D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53" name="Text Box 43">
          <a:extLst>
            <a:ext uri="{FF2B5EF4-FFF2-40B4-BE49-F238E27FC236}">
              <a16:creationId xmlns:a16="http://schemas.microsoft.com/office/drawing/2014/main" xmlns="" id="{3D791494-8932-40B1-9C96-D4451DEA4D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xmlns="" id="{27CA3709-59C9-4954-84D6-C57562D147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55" name="Text Box 8">
          <a:extLst>
            <a:ext uri="{FF2B5EF4-FFF2-40B4-BE49-F238E27FC236}">
              <a16:creationId xmlns:a16="http://schemas.microsoft.com/office/drawing/2014/main" xmlns="" id="{955FE1A9-8499-43E2-8F3E-8C0D2CCF52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56" name="Text Box 9">
          <a:extLst>
            <a:ext uri="{FF2B5EF4-FFF2-40B4-BE49-F238E27FC236}">
              <a16:creationId xmlns:a16="http://schemas.microsoft.com/office/drawing/2014/main" xmlns="" id="{1F59DFB1-8048-4978-AE4A-F8151AD692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57" name="Text Box 10">
          <a:extLst>
            <a:ext uri="{FF2B5EF4-FFF2-40B4-BE49-F238E27FC236}">
              <a16:creationId xmlns:a16="http://schemas.microsoft.com/office/drawing/2014/main" xmlns="" id="{C7234AAB-666E-4D87-B103-70C3B6DA49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58" name="Text Box 41">
          <a:extLst>
            <a:ext uri="{FF2B5EF4-FFF2-40B4-BE49-F238E27FC236}">
              <a16:creationId xmlns:a16="http://schemas.microsoft.com/office/drawing/2014/main" xmlns="" id="{5E58FECD-724C-4E29-88AF-06DDA9C2D9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59" name="Text Box 43">
          <a:extLst>
            <a:ext uri="{FF2B5EF4-FFF2-40B4-BE49-F238E27FC236}">
              <a16:creationId xmlns:a16="http://schemas.microsoft.com/office/drawing/2014/main" xmlns="" id="{F886EAAA-804B-4B99-A0B1-A0B711D21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xmlns="" id="{9992652F-E8DD-4543-864F-113761BB5D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61" name="Text Box 8">
          <a:extLst>
            <a:ext uri="{FF2B5EF4-FFF2-40B4-BE49-F238E27FC236}">
              <a16:creationId xmlns:a16="http://schemas.microsoft.com/office/drawing/2014/main" xmlns="" id="{A2C02002-B484-42C8-AA2B-B9093B1B9A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62" name="Text Box 9">
          <a:extLst>
            <a:ext uri="{FF2B5EF4-FFF2-40B4-BE49-F238E27FC236}">
              <a16:creationId xmlns:a16="http://schemas.microsoft.com/office/drawing/2014/main" xmlns="" id="{688A65EE-3DF7-412F-AC99-EB6FF8F3DB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63" name="Text Box 10">
          <a:extLst>
            <a:ext uri="{FF2B5EF4-FFF2-40B4-BE49-F238E27FC236}">
              <a16:creationId xmlns:a16="http://schemas.microsoft.com/office/drawing/2014/main" xmlns="" id="{5ECEC116-7D33-4B49-ACF4-7BD4748D01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64" name="Text Box 41">
          <a:extLst>
            <a:ext uri="{FF2B5EF4-FFF2-40B4-BE49-F238E27FC236}">
              <a16:creationId xmlns:a16="http://schemas.microsoft.com/office/drawing/2014/main" xmlns="" id="{057618BA-46C5-4601-8DC8-452022CCD4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65" name="Text Box 43">
          <a:extLst>
            <a:ext uri="{FF2B5EF4-FFF2-40B4-BE49-F238E27FC236}">
              <a16:creationId xmlns:a16="http://schemas.microsoft.com/office/drawing/2014/main" xmlns="" id="{B1CA9BAB-F1C5-4DBE-8D45-F7BB164BA9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xmlns="" id="{D2CBA102-A4C9-4ED8-8FC7-01214A6C6B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67" name="Text Box 8">
          <a:extLst>
            <a:ext uri="{FF2B5EF4-FFF2-40B4-BE49-F238E27FC236}">
              <a16:creationId xmlns:a16="http://schemas.microsoft.com/office/drawing/2014/main" xmlns="" id="{260EA4A6-5727-4BD8-9E8F-E5AA9238E2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68" name="Text Box 9">
          <a:extLst>
            <a:ext uri="{FF2B5EF4-FFF2-40B4-BE49-F238E27FC236}">
              <a16:creationId xmlns:a16="http://schemas.microsoft.com/office/drawing/2014/main" xmlns="" id="{98F3A507-EE6B-401F-AFE3-1CA21C2B77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69" name="Text Box 10">
          <a:extLst>
            <a:ext uri="{FF2B5EF4-FFF2-40B4-BE49-F238E27FC236}">
              <a16:creationId xmlns:a16="http://schemas.microsoft.com/office/drawing/2014/main" xmlns="" id="{9B29A45B-4C5F-485C-9833-D1C98D4909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70" name="Text Box 41">
          <a:extLst>
            <a:ext uri="{FF2B5EF4-FFF2-40B4-BE49-F238E27FC236}">
              <a16:creationId xmlns:a16="http://schemas.microsoft.com/office/drawing/2014/main" xmlns="" id="{9D949CC2-2905-4814-A03A-BB3956592F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71" name="Text Box 43">
          <a:extLst>
            <a:ext uri="{FF2B5EF4-FFF2-40B4-BE49-F238E27FC236}">
              <a16:creationId xmlns:a16="http://schemas.microsoft.com/office/drawing/2014/main" xmlns="" id="{D0870972-B151-42E0-9385-DE3AE4A6669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xmlns="" id="{F0D8C59E-6A87-4AC7-92B8-8053177ED9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xmlns="" id="{716F33BD-189A-47A2-974E-1DAA918AB4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xmlns="" id="{E69932C2-BCA6-4FB2-AA45-1CD9095386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75" name="Text Box 10">
          <a:extLst>
            <a:ext uri="{FF2B5EF4-FFF2-40B4-BE49-F238E27FC236}">
              <a16:creationId xmlns:a16="http://schemas.microsoft.com/office/drawing/2014/main" xmlns="" id="{151FFE09-FCFE-452D-AF8F-878F0EE931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76" name="Text Box 41">
          <a:extLst>
            <a:ext uri="{FF2B5EF4-FFF2-40B4-BE49-F238E27FC236}">
              <a16:creationId xmlns:a16="http://schemas.microsoft.com/office/drawing/2014/main" xmlns="" id="{130EBBCF-E4DF-4BD5-B249-1A0800BC49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77" name="Text Box 43">
          <a:extLst>
            <a:ext uri="{FF2B5EF4-FFF2-40B4-BE49-F238E27FC236}">
              <a16:creationId xmlns:a16="http://schemas.microsoft.com/office/drawing/2014/main" xmlns="" id="{2DFB5E36-FCF5-4AE5-9731-65970E464E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xmlns="" id="{5B71A076-8F7C-463E-B974-DF9A443043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xmlns="" id="{EC835EEE-127B-4639-9CBD-030A39902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80" name="Text Box 9">
          <a:extLst>
            <a:ext uri="{FF2B5EF4-FFF2-40B4-BE49-F238E27FC236}">
              <a16:creationId xmlns:a16="http://schemas.microsoft.com/office/drawing/2014/main" xmlns="" id="{F175A8AF-930D-41EE-AACA-BEA280EB93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81" name="Text Box 10">
          <a:extLst>
            <a:ext uri="{FF2B5EF4-FFF2-40B4-BE49-F238E27FC236}">
              <a16:creationId xmlns:a16="http://schemas.microsoft.com/office/drawing/2014/main" xmlns="" id="{D8882D61-0243-4470-AAE9-DF820C243C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82" name="Text Box 41">
          <a:extLst>
            <a:ext uri="{FF2B5EF4-FFF2-40B4-BE49-F238E27FC236}">
              <a16:creationId xmlns:a16="http://schemas.microsoft.com/office/drawing/2014/main" xmlns="" id="{810B5BF1-A028-4C62-BB6B-C85ED72EBF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83" name="Text Box 43">
          <a:extLst>
            <a:ext uri="{FF2B5EF4-FFF2-40B4-BE49-F238E27FC236}">
              <a16:creationId xmlns:a16="http://schemas.microsoft.com/office/drawing/2014/main" xmlns="" id="{D69148A3-818E-4E9E-BFAA-E479D376B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xmlns="" id="{9566258B-843B-4CF8-BFC1-CBBB1780F8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85" name="Text Box 8">
          <a:extLst>
            <a:ext uri="{FF2B5EF4-FFF2-40B4-BE49-F238E27FC236}">
              <a16:creationId xmlns:a16="http://schemas.microsoft.com/office/drawing/2014/main" xmlns="" id="{49C4FFD3-CA09-495B-9423-806C0510CF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86" name="Text Box 9">
          <a:extLst>
            <a:ext uri="{FF2B5EF4-FFF2-40B4-BE49-F238E27FC236}">
              <a16:creationId xmlns:a16="http://schemas.microsoft.com/office/drawing/2014/main" xmlns="" id="{BF0EF44B-A7AE-4886-A610-56723DB118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87" name="Text Box 10">
          <a:extLst>
            <a:ext uri="{FF2B5EF4-FFF2-40B4-BE49-F238E27FC236}">
              <a16:creationId xmlns:a16="http://schemas.microsoft.com/office/drawing/2014/main" xmlns="" id="{E7D4B0DF-7469-4A4C-9A4F-25016AB1D6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88" name="Text Box 41">
          <a:extLst>
            <a:ext uri="{FF2B5EF4-FFF2-40B4-BE49-F238E27FC236}">
              <a16:creationId xmlns:a16="http://schemas.microsoft.com/office/drawing/2014/main" xmlns="" id="{C76F8035-B6F7-4F49-BA55-2AFC675ED6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89" name="Text Box 43">
          <a:extLst>
            <a:ext uri="{FF2B5EF4-FFF2-40B4-BE49-F238E27FC236}">
              <a16:creationId xmlns:a16="http://schemas.microsoft.com/office/drawing/2014/main" xmlns="" id="{2C85C746-D23A-4FAD-913A-902A4FE2D6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xmlns="" id="{E91B552C-E1A5-463A-B0E3-4BC207B02A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xmlns="" id="{5C9F71C4-5519-4F3A-9A9B-5299E01F98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xmlns="" id="{44EF9E12-AC32-4595-A5F8-6B0888ED7A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93" name="Text Box 10">
          <a:extLst>
            <a:ext uri="{FF2B5EF4-FFF2-40B4-BE49-F238E27FC236}">
              <a16:creationId xmlns:a16="http://schemas.microsoft.com/office/drawing/2014/main" xmlns="" id="{F0736B2D-C24E-4DE2-93BA-B5E2BAECA6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94" name="Text Box 41">
          <a:extLst>
            <a:ext uri="{FF2B5EF4-FFF2-40B4-BE49-F238E27FC236}">
              <a16:creationId xmlns:a16="http://schemas.microsoft.com/office/drawing/2014/main" xmlns="" id="{E6951F82-9D35-45E4-AF17-1C627E41AD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95" name="Text Box 43">
          <a:extLst>
            <a:ext uri="{FF2B5EF4-FFF2-40B4-BE49-F238E27FC236}">
              <a16:creationId xmlns:a16="http://schemas.microsoft.com/office/drawing/2014/main" xmlns="" id="{821A37CD-E5A4-4082-AC09-0B457C0398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xmlns="" id="{BF18DE64-2958-4ACE-8821-DB7AD2D97F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xmlns="" id="{64B8CF0C-0BF6-4AAC-87B0-7CD818498F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xmlns="" id="{F15B309A-B1A5-4F41-9957-22068840CC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99" name="Text Box 10">
          <a:extLst>
            <a:ext uri="{FF2B5EF4-FFF2-40B4-BE49-F238E27FC236}">
              <a16:creationId xmlns:a16="http://schemas.microsoft.com/office/drawing/2014/main" xmlns="" id="{E51ED58F-40E4-4921-9549-4321147605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00" name="Text Box 41">
          <a:extLst>
            <a:ext uri="{FF2B5EF4-FFF2-40B4-BE49-F238E27FC236}">
              <a16:creationId xmlns:a16="http://schemas.microsoft.com/office/drawing/2014/main" xmlns="" id="{FE718AE3-25C6-49BD-84E8-9A7C322020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01" name="Text Box 43">
          <a:extLst>
            <a:ext uri="{FF2B5EF4-FFF2-40B4-BE49-F238E27FC236}">
              <a16:creationId xmlns:a16="http://schemas.microsoft.com/office/drawing/2014/main" xmlns="" id="{80B549C5-5467-4CB0-9DCF-D10B53E80B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xmlns="" id="{A4EB98B4-6695-4FB3-963B-3210E9CBBF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03" name="Text Box 8">
          <a:extLst>
            <a:ext uri="{FF2B5EF4-FFF2-40B4-BE49-F238E27FC236}">
              <a16:creationId xmlns:a16="http://schemas.microsoft.com/office/drawing/2014/main" xmlns="" id="{0B99A43D-432C-4980-A174-63EBCB3968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04" name="Text Box 9">
          <a:extLst>
            <a:ext uri="{FF2B5EF4-FFF2-40B4-BE49-F238E27FC236}">
              <a16:creationId xmlns:a16="http://schemas.microsoft.com/office/drawing/2014/main" xmlns="" id="{313EA913-B1DE-47D6-9B4B-111192CB53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05" name="Text Box 10">
          <a:extLst>
            <a:ext uri="{FF2B5EF4-FFF2-40B4-BE49-F238E27FC236}">
              <a16:creationId xmlns:a16="http://schemas.microsoft.com/office/drawing/2014/main" xmlns="" id="{148AE2D9-F2D9-4E40-8697-27D0AEFC1B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06" name="Text Box 41">
          <a:extLst>
            <a:ext uri="{FF2B5EF4-FFF2-40B4-BE49-F238E27FC236}">
              <a16:creationId xmlns:a16="http://schemas.microsoft.com/office/drawing/2014/main" xmlns="" id="{6CC58A37-87BF-45F2-802E-9607363E3E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07" name="Text Box 43">
          <a:extLst>
            <a:ext uri="{FF2B5EF4-FFF2-40B4-BE49-F238E27FC236}">
              <a16:creationId xmlns:a16="http://schemas.microsoft.com/office/drawing/2014/main" xmlns="" id="{2C50B52D-606D-4AF8-864D-30EEDFD0D9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xmlns="" id="{2AAC91A1-79DA-4DF3-AE5E-DEA341B3FE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09" name="Text Box 8">
          <a:extLst>
            <a:ext uri="{FF2B5EF4-FFF2-40B4-BE49-F238E27FC236}">
              <a16:creationId xmlns:a16="http://schemas.microsoft.com/office/drawing/2014/main" xmlns="" id="{06F596D8-C8B3-44B2-9F1F-B95AD9304D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10" name="Text Box 9">
          <a:extLst>
            <a:ext uri="{FF2B5EF4-FFF2-40B4-BE49-F238E27FC236}">
              <a16:creationId xmlns:a16="http://schemas.microsoft.com/office/drawing/2014/main" xmlns="" id="{E9475806-80CF-4979-BD2A-75C5D7D13C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11" name="Text Box 10">
          <a:extLst>
            <a:ext uri="{FF2B5EF4-FFF2-40B4-BE49-F238E27FC236}">
              <a16:creationId xmlns:a16="http://schemas.microsoft.com/office/drawing/2014/main" xmlns="" id="{D050CC06-C5D2-481B-8231-F56B31BB1D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12" name="Text Box 41">
          <a:extLst>
            <a:ext uri="{FF2B5EF4-FFF2-40B4-BE49-F238E27FC236}">
              <a16:creationId xmlns:a16="http://schemas.microsoft.com/office/drawing/2014/main" xmlns="" id="{B218C75E-7A04-4C9E-8263-87366FA5DD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13" name="Text Box 43">
          <a:extLst>
            <a:ext uri="{FF2B5EF4-FFF2-40B4-BE49-F238E27FC236}">
              <a16:creationId xmlns:a16="http://schemas.microsoft.com/office/drawing/2014/main" xmlns="" id="{C88D9165-9F5D-40E0-9D8B-EEFA610E56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xmlns="" id="{E585C5CC-0071-46F0-A5C2-4C57C2A8EA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15" name="Text Box 8">
          <a:extLst>
            <a:ext uri="{FF2B5EF4-FFF2-40B4-BE49-F238E27FC236}">
              <a16:creationId xmlns:a16="http://schemas.microsoft.com/office/drawing/2014/main" xmlns="" id="{B373BDA7-E85A-4DE3-B9AE-5B6C21F879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16" name="Text Box 9">
          <a:extLst>
            <a:ext uri="{FF2B5EF4-FFF2-40B4-BE49-F238E27FC236}">
              <a16:creationId xmlns:a16="http://schemas.microsoft.com/office/drawing/2014/main" xmlns="" id="{FCBD64A0-A28D-497D-9F4C-C75314FF82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17" name="Text Box 10">
          <a:extLst>
            <a:ext uri="{FF2B5EF4-FFF2-40B4-BE49-F238E27FC236}">
              <a16:creationId xmlns:a16="http://schemas.microsoft.com/office/drawing/2014/main" xmlns="" id="{3ECE05BF-58A3-4B73-BCC1-F6CDF938B6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18" name="Text Box 41">
          <a:extLst>
            <a:ext uri="{FF2B5EF4-FFF2-40B4-BE49-F238E27FC236}">
              <a16:creationId xmlns:a16="http://schemas.microsoft.com/office/drawing/2014/main" xmlns="" id="{D059B4D0-EF89-4CF1-A767-D116D810FE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19" name="Text Box 43">
          <a:extLst>
            <a:ext uri="{FF2B5EF4-FFF2-40B4-BE49-F238E27FC236}">
              <a16:creationId xmlns:a16="http://schemas.microsoft.com/office/drawing/2014/main" xmlns="" id="{E51F0AA4-D887-4A9D-AA13-23D0848B86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xmlns="" id="{CDDBAEF1-5CC1-463D-A179-33E489F4E7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21" name="Text Box 8">
          <a:extLst>
            <a:ext uri="{FF2B5EF4-FFF2-40B4-BE49-F238E27FC236}">
              <a16:creationId xmlns:a16="http://schemas.microsoft.com/office/drawing/2014/main" xmlns="" id="{D83A6BB4-1464-40C0-B913-400D4923C3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22" name="Text Box 9">
          <a:extLst>
            <a:ext uri="{FF2B5EF4-FFF2-40B4-BE49-F238E27FC236}">
              <a16:creationId xmlns:a16="http://schemas.microsoft.com/office/drawing/2014/main" xmlns="" id="{A08807C1-2E71-48FA-82C1-C8FDDDC0B0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23" name="Text Box 10">
          <a:extLst>
            <a:ext uri="{FF2B5EF4-FFF2-40B4-BE49-F238E27FC236}">
              <a16:creationId xmlns:a16="http://schemas.microsoft.com/office/drawing/2014/main" xmlns="" id="{93C5B118-D7B0-4C9E-8AD9-A70D853C3B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24" name="Text Box 41">
          <a:extLst>
            <a:ext uri="{FF2B5EF4-FFF2-40B4-BE49-F238E27FC236}">
              <a16:creationId xmlns:a16="http://schemas.microsoft.com/office/drawing/2014/main" xmlns="" id="{A9725A07-985D-49CB-A31F-E1FD2F14D2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25" name="Text Box 43">
          <a:extLst>
            <a:ext uri="{FF2B5EF4-FFF2-40B4-BE49-F238E27FC236}">
              <a16:creationId xmlns:a16="http://schemas.microsoft.com/office/drawing/2014/main" xmlns="" id="{980793FE-3919-456E-A193-8793967D5B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xmlns="" id="{7DD05B32-4A8B-42B6-BB8F-AB9B2C10E8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27" name="Text Box 8">
          <a:extLst>
            <a:ext uri="{FF2B5EF4-FFF2-40B4-BE49-F238E27FC236}">
              <a16:creationId xmlns:a16="http://schemas.microsoft.com/office/drawing/2014/main" xmlns="" id="{EC154041-E229-4A4C-BCD8-99990BEC3F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xmlns="" id="{84A3FCA6-C737-4C2A-A550-F0366513C0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29" name="Text Box 10">
          <a:extLst>
            <a:ext uri="{FF2B5EF4-FFF2-40B4-BE49-F238E27FC236}">
              <a16:creationId xmlns:a16="http://schemas.microsoft.com/office/drawing/2014/main" xmlns="" id="{B57C968B-38D4-42E0-9815-87EB101215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30" name="Text Box 41">
          <a:extLst>
            <a:ext uri="{FF2B5EF4-FFF2-40B4-BE49-F238E27FC236}">
              <a16:creationId xmlns:a16="http://schemas.microsoft.com/office/drawing/2014/main" xmlns="" id="{336B5533-411C-48A7-A498-347DC37C76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31" name="Text Box 43">
          <a:extLst>
            <a:ext uri="{FF2B5EF4-FFF2-40B4-BE49-F238E27FC236}">
              <a16:creationId xmlns:a16="http://schemas.microsoft.com/office/drawing/2014/main" xmlns="" id="{47637E89-DC5A-445F-96A1-1344DFCAE1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xmlns="" id="{30C4AF87-72AA-4981-8DD6-B4E4EB317E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33" name="Text Box 8">
          <a:extLst>
            <a:ext uri="{FF2B5EF4-FFF2-40B4-BE49-F238E27FC236}">
              <a16:creationId xmlns:a16="http://schemas.microsoft.com/office/drawing/2014/main" xmlns="" id="{0E01D0F7-98D1-45C7-99AA-3CCEE9B197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34" name="Text Box 9">
          <a:extLst>
            <a:ext uri="{FF2B5EF4-FFF2-40B4-BE49-F238E27FC236}">
              <a16:creationId xmlns:a16="http://schemas.microsoft.com/office/drawing/2014/main" xmlns="" id="{3D9E1B58-4F42-431D-A4BC-5B684FE79F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35" name="Text Box 10">
          <a:extLst>
            <a:ext uri="{FF2B5EF4-FFF2-40B4-BE49-F238E27FC236}">
              <a16:creationId xmlns:a16="http://schemas.microsoft.com/office/drawing/2014/main" xmlns="" id="{085406C7-FA22-4D17-B20B-B5E850BDB1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36" name="Text Box 41">
          <a:extLst>
            <a:ext uri="{FF2B5EF4-FFF2-40B4-BE49-F238E27FC236}">
              <a16:creationId xmlns:a16="http://schemas.microsoft.com/office/drawing/2014/main" xmlns="" id="{3E10D641-D25B-4609-A287-EE8918F4C0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37" name="Text Box 43">
          <a:extLst>
            <a:ext uri="{FF2B5EF4-FFF2-40B4-BE49-F238E27FC236}">
              <a16:creationId xmlns:a16="http://schemas.microsoft.com/office/drawing/2014/main" xmlns="" id="{1E816020-1570-4DE4-8749-AF0C94D26B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xmlns="" id="{4B71FF2D-862B-48AA-BF12-97D7CA17C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xmlns="" id="{8DC3850E-955E-4CE8-9E66-036F2D0AED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xmlns="" id="{E91846D4-6264-4C61-9026-4325DE6126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41" name="Text Box 10">
          <a:extLst>
            <a:ext uri="{FF2B5EF4-FFF2-40B4-BE49-F238E27FC236}">
              <a16:creationId xmlns:a16="http://schemas.microsoft.com/office/drawing/2014/main" xmlns="" id="{5C5DB39E-3E30-4F1B-A4FD-0B86FCAB71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42" name="Text Box 41">
          <a:extLst>
            <a:ext uri="{FF2B5EF4-FFF2-40B4-BE49-F238E27FC236}">
              <a16:creationId xmlns:a16="http://schemas.microsoft.com/office/drawing/2014/main" xmlns="" id="{F8D6582C-B33D-4B5D-B895-2654966DE5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43" name="Text Box 43">
          <a:extLst>
            <a:ext uri="{FF2B5EF4-FFF2-40B4-BE49-F238E27FC236}">
              <a16:creationId xmlns:a16="http://schemas.microsoft.com/office/drawing/2014/main" xmlns="" id="{BDED8F52-6319-4CCA-8A87-47DC0C6A37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xmlns="" id="{234C90EA-15E4-4E6A-B9B5-DA8DAEF53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xmlns="" id="{F6D715E0-E4A3-4C95-8A6C-CB70DA4710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xmlns="" id="{F73DCD56-BF94-4444-A8E4-B50866382F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47" name="Text Box 10">
          <a:extLst>
            <a:ext uri="{FF2B5EF4-FFF2-40B4-BE49-F238E27FC236}">
              <a16:creationId xmlns:a16="http://schemas.microsoft.com/office/drawing/2014/main" xmlns="" id="{C62B225A-87AF-42C7-AB27-212399FDA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48" name="Text Box 41">
          <a:extLst>
            <a:ext uri="{FF2B5EF4-FFF2-40B4-BE49-F238E27FC236}">
              <a16:creationId xmlns:a16="http://schemas.microsoft.com/office/drawing/2014/main" xmlns="" id="{9706AFA8-F655-4308-B5E0-C2B4C0837E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49" name="Text Box 43">
          <a:extLst>
            <a:ext uri="{FF2B5EF4-FFF2-40B4-BE49-F238E27FC236}">
              <a16:creationId xmlns:a16="http://schemas.microsoft.com/office/drawing/2014/main" xmlns="" id="{AFD0F508-9457-4DFF-A7BB-AF5064EC43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xmlns="" id="{A8D5C5B6-126A-4B45-A360-52B5F0AB1A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51" name="Text Box 8">
          <a:extLst>
            <a:ext uri="{FF2B5EF4-FFF2-40B4-BE49-F238E27FC236}">
              <a16:creationId xmlns:a16="http://schemas.microsoft.com/office/drawing/2014/main" xmlns="" id="{FA62E0FA-1BA5-4AD9-85EF-4DA95B839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52" name="Text Box 9">
          <a:extLst>
            <a:ext uri="{FF2B5EF4-FFF2-40B4-BE49-F238E27FC236}">
              <a16:creationId xmlns:a16="http://schemas.microsoft.com/office/drawing/2014/main" xmlns="" id="{121CE014-0BBD-4CF2-9F9A-0BAF0C021F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53" name="Text Box 10">
          <a:extLst>
            <a:ext uri="{FF2B5EF4-FFF2-40B4-BE49-F238E27FC236}">
              <a16:creationId xmlns:a16="http://schemas.microsoft.com/office/drawing/2014/main" xmlns="" id="{307789AB-F200-408C-BE02-8EFFD70B21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54" name="Text Box 41">
          <a:extLst>
            <a:ext uri="{FF2B5EF4-FFF2-40B4-BE49-F238E27FC236}">
              <a16:creationId xmlns:a16="http://schemas.microsoft.com/office/drawing/2014/main" xmlns="" id="{AB31E13C-13FF-44D4-BF8C-C6E4AB6B6E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55" name="Text Box 43">
          <a:extLst>
            <a:ext uri="{FF2B5EF4-FFF2-40B4-BE49-F238E27FC236}">
              <a16:creationId xmlns:a16="http://schemas.microsoft.com/office/drawing/2014/main" xmlns="" id="{FD808F01-0DC2-4B37-86EB-5351D4C375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xmlns="" id="{4A7883ED-725C-4E5D-8021-0EDF208319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57" name="Text Box 8">
          <a:extLst>
            <a:ext uri="{FF2B5EF4-FFF2-40B4-BE49-F238E27FC236}">
              <a16:creationId xmlns:a16="http://schemas.microsoft.com/office/drawing/2014/main" xmlns="" id="{4ED490F4-8C6C-467B-BD02-6E83AB2CBF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58" name="Text Box 9">
          <a:extLst>
            <a:ext uri="{FF2B5EF4-FFF2-40B4-BE49-F238E27FC236}">
              <a16:creationId xmlns:a16="http://schemas.microsoft.com/office/drawing/2014/main" xmlns="" id="{E80832AD-F5E4-448B-BA22-10A9F7E60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59" name="Text Box 10">
          <a:extLst>
            <a:ext uri="{FF2B5EF4-FFF2-40B4-BE49-F238E27FC236}">
              <a16:creationId xmlns:a16="http://schemas.microsoft.com/office/drawing/2014/main" xmlns="" id="{6F5B6902-BFC9-41CC-BE9C-28E3469DA9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60" name="Text Box 41">
          <a:extLst>
            <a:ext uri="{FF2B5EF4-FFF2-40B4-BE49-F238E27FC236}">
              <a16:creationId xmlns:a16="http://schemas.microsoft.com/office/drawing/2014/main" xmlns="" id="{57A92634-F16D-4360-8A70-A9D610140B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61" name="Text Box 43">
          <a:extLst>
            <a:ext uri="{FF2B5EF4-FFF2-40B4-BE49-F238E27FC236}">
              <a16:creationId xmlns:a16="http://schemas.microsoft.com/office/drawing/2014/main" xmlns="" id="{3958BBE9-5E24-4F8A-B28C-023C22BE42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xmlns="" id="{52963A70-2423-4BD9-B54B-468C65F6B1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xmlns="" id="{FA019350-CE8A-44B8-82C5-D9FE9C9BCB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xmlns="" id="{974C3DB1-1F0D-4112-9E1F-C33C3E377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65" name="Text Box 10">
          <a:extLst>
            <a:ext uri="{FF2B5EF4-FFF2-40B4-BE49-F238E27FC236}">
              <a16:creationId xmlns:a16="http://schemas.microsoft.com/office/drawing/2014/main" xmlns="" id="{43FE9E72-20A6-47C4-8C74-732A089F2A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66" name="Text Box 41">
          <a:extLst>
            <a:ext uri="{FF2B5EF4-FFF2-40B4-BE49-F238E27FC236}">
              <a16:creationId xmlns:a16="http://schemas.microsoft.com/office/drawing/2014/main" xmlns="" id="{043D39B0-7E26-4355-BF49-4EE96EA84B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67" name="Text Box 43">
          <a:extLst>
            <a:ext uri="{FF2B5EF4-FFF2-40B4-BE49-F238E27FC236}">
              <a16:creationId xmlns:a16="http://schemas.microsoft.com/office/drawing/2014/main" xmlns="" id="{D56279C3-DEA4-4285-9F31-ABD118C5A5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xmlns="" id="{08C75B55-E003-4C04-B4AE-DD3D2089AA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69" name="Text Box 8">
          <a:extLst>
            <a:ext uri="{FF2B5EF4-FFF2-40B4-BE49-F238E27FC236}">
              <a16:creationId xmlns:a16="http://schemas.microsoft.com/office/drawing/2014/main" xmlns="" id="{C1C3D3A8-524F-4501-9DAD-1F0C3F8776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70" name="Text Box 9">
          <a:extLst>
            <a:ext uri="{FF2B5EF4-FFF2-40B4-BE49-F238E27FC236}">
              <a16:creationId xmlns:a16="http://schemas.microsoft.com/office/drawing/2014/main" xmlns="" id="{D0847FB5-2E7D-4639-A64D-DCA17D22C7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71" name="Text Box 10">
          <a:extLst>
            <a:ext uri="{FF2B5EF4-FFF2-40B4-BE49-F238E27FC236}">
              <a16:creationId xmlns:a16="http://schemas.microsoft.com/office/drawing/2014/main" xmlns="" id="{FA7EA37C-41A1-4CAC-9D5D-8DDD7CF902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72" name="Text Box 41">
          <a:extLst>
            <a:ext uri="{FF2B5EF4-FFF2-40B4-BE49-F238E27FC236}">
              <a16:creationId xmlns:a16="http://schemas.microsoft.com/office/drawing/2014/main" xmlns="" id="{B1821079-CFFF-4E5D-9FD3-50612FF214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73" name="Text Box 43">
          <a:extLst>
            <a:ext uri="{FF2B5EF4-FFF2-40B4-BE49-F238E27FC236}">
              <a16:creationId xmlns:a16="http://schemas.microsoft.com/office/drawing/2014/main" xmlns="" id="{58496340-D919-4491-A903-D26EF91C1C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xmlns="" id="{1E485895-A251-426A-A22C-10047844FC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75" name="Text Box 8">
          <a:extLst>
            <a:ext uri="{FF2B5EF4-FFF2-40B4-BE49-F238E27FC236}">
              <a16:creationId xmlns:a16="http://schemas.microsoft.com/office/drawing/2014/main" xmlns="" id="{5B45F816-1675-4466-A535-FFB79FDD07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76" name="Text Box 9">
          <a:extLst>
            <a:ext uri="{FF2B5EF4-FFF2-40B4-BE49-F238E27FC236}">
              <a16:creationId xmlns:a16="http://schemas.microsoft.com/office/drawing/2014/main" xmlns="" id="{B35C17C9-0137-487F-9F8D-56A7B83DFF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77" name="Text Box 10">
          <a:extLst>
            <a:ext uri="{FF2B5EF4-FFF2-40B4-BE49-F238E27FC236}">
              <a16:creationId xmlns:a16="http://schemas.microsoft.com/office/drawing/2014/main" xmlns="" id="{2080ACA1-B522-45A9-AE1B-87D90019FD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78" name="Text Box 41">
          <a:extLst>
            <a:ext uri="{FF2B5EF4-FFF2-40B4-BE49-F238E27FC236}">
              <a16:creationId xmlns:a16="http://schemas.microsoft.com/office/drawing/2014/main" xmlns="" id="{EDC99B64-107F-4F41-B88D-536FE31FA5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79" name="Text Box 43">
          <a:extLst>
            <a:ext uri="{FF2B5EF4-FFF2-40B4-BE49-F238E27FC236}">
              <a16:creationId xmlns:a16="http://schemas.microsoft.com/office/drawing/2014/main" xmlns="" id="{0A225902-ED78-4906-BA02-31EC101637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xmlns="" id="{71002132-423F-4041-92D2-6D6A02D204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81" name="Text Box 8">
          <a:extLst>
            <a:ext uri="{FF2B5EF4-FFF2-40B4-BE49-F238E27FC236}">
              <a16:creationId xmlns:a16="http://schemas.microsoft.com/office/drawing/2014/main" xmlns="" id="{8095CB9D-F9EE-4C4A-8238-25278B2330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82" name="Text Box 9">
          <a:extLst>
            <a:ext uri="{FF2B5EF4-FFF2-40B4-BE49-F238E27FC236}">
              <a16:creationId xmlns:a16="http://schemas.microsoft.com/office/drawing/2014/main" xmlns="" id="{6517F6F4-E6E6-443E-93A8-1128687C63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83" name="Text Box 10">
          <a:extLst>
            <a:ext uri="{FF2B5EF4-FFF2-40B4-BE49-F238E27FC236}">
              <a16:creationId xmlns:a16="http://schemas.microsoft.com/office/drawing/2014/main" xmlns="" id="{6B60EFF7-A619-4116-8CA0-1C0F4C8C5F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84" name="Text Box 41">
          <a:extLst>
            <a:ext uri="{FF2B5EF4-FFF2-40B4-BE49-F238E27FC236}">
              <a16:creationId xmlns:a16="http://schemas.microsoft.com/office/drawing/2014/main" xmlns="" id="{B4828858-C7C8-4A74-AF1D-6987F22499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85" name="Text Box 43">
          <a:extLst>
            <a:ext uri="{FF2B5EF4-FFF2-40B4-BE49-F238E27FC236}">
              <a16:creationId xmlns:a16="http://schemas.microsoft.com/office/drawing/2014/main" xmlns="" id="{E9BF915C-A88C-4195-9635-DD93182E5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xmlns="" id="{AE1DABF9-215F-4629-8BAB-21DBB17046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87" name="Text Box 8">
          <a:extLst>
            <a:ext uri="{FF2B5EF4-FFF2-40B4-BE49-F238E27FC236}">
              <a16:creationId xmlns:a16="http://schemas.microsoft.com/office/drawing/2014/main" xmlns="" id="{E1C4BBA9-73DC-480F-A62E-75BACABB9E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xmlns="" id="{E0327E44-8469-48C9-90B8-648BC38875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89" name="Text Box 10">
          <a:extLst>
            <a:ext uri="{FF2B5EF4-FFF2-40B4-BE49-F238E27FC236}">
              <a16:creationId xmlns:a16="http://schemas.microsoft.com/office/drawing/2014/main" xmlns="" id="{21EF568A-54CE-4EE5-A4D2-E6E32358C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90" name="Text Box 41">
          <a:extLst>
            <a:ext uri="{FF2B5EF4-FFF2-40B4-BE49-F238E27FC236}">
              <a16:creationId xmlns:a16="http://schemas.microsoft.com/office/drawing/2014/main" xmlns="" id="{2133C24C-0EEF-474B-86ED-5842571436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91" name="Text Box 43">
          <a:extLst>
            <a:ext uri="{FF2B5EF4-FFF2-40B4-BE49-F238E27FC236}">
              <a16:creationId xmlns:a16="http://schemas.microsoft.com/office/drawing/2014/main" xmlns="" id="{46960BA8-FF3B-446C-B168-326E5A5CBA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xmlns="" id="{666CFF14-C26D-44C0-973F-4B2544A24E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93" name="Text Box 8">
          <a:extLst>
            <a:ext uri="{FF2B5EF4-FFF2-40B4-BE49-F238E27FC236}">
              <a16:creationId xmlns:a16="http://schemas.microsoft.com/office/drawing/2014/main" xmlns="" id="{E99EC8AC-A8CA-48A6-A6D2-59F04FE6BC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94" name="Text Box 9">
          <a:extLst>
            <a:ext uri="{FF2B5EF4-FFF2-40B4-BE49-F238E27FC236}">
              <a16:creationId xmlns:a16="http://schemas.microsoft.com/office/drawing/2014/main" xmlns="" id="{D2C2BE3D-B65C-4B06-A06A-B8B9DDDF7D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95" name="Text Box 10">
          <a:extLst>
            <a:ext uri="{FF2B5EF4-FFF2-40B4-BE49-F238E27FC236}">
              <a16:creationId xmlns:a16="http://schemas.microsoft.com/office/drawing/2014/main" xmlns="" id="{771F3047-361A-4C70-B610-73F099A167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96" name="Text Box 41">
          <a:extLst>
            <a:ext uri="{FF2B5EF4-FFF2-40B4-BE49-F238E27FC236}">
              <a16:creationId xmlns:a16="http://schemas.microsoft.com/office/drawing/2014/main" xmlns="" id="{528C1D96-E521-4B23-8238-4B11CC1865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97" name="Text Box 43">
          <a:extLst>
            <a:ext uri="{FF2B5EF4-FFF2-40B4-BE49-F238E27FC236}">
              <a16:creationId xmlns:a16="http://schemas.microsoft.com/office/drawing/2014/main" xmlns="" id="{7D13F1EC-A0FB-4AC0-8408-5DCAF971D3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xmlns="" id="{1B98B8DF-2F69-411B-9681-EC11091CDC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99" name="Text Box 8">
          <a:extLst>
            <a:ext uri="{FF2B5EF4-FFF2-40B4-BE49-F238E27FC236}">
              <a16:creationId xmlns:a16="http://schemas.microsoft.com/office/drawing/2014/main" xmlns="" id="{6D753E1A-2828-4813-8DF5-5E481D25B5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00" name="Text Box 9">
          <a:extLst>
            <a:ext uri="{FF2B5EF4-FFF2-40B4-BE49-F238E27FC236}">
              <a16:creationId xmlns:a16="http://schemas.microsoft.com/office/drawing/2014/main" xmlns="" id="{FF54F34A-181F-44CC-90C1-C7206487F6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01" name="Text Box 10">
          <a:extLst>
            <a:ext uri="{FF2B5EF4-FFF2-40B4-BE49-F238E27FC236}">
              <a16:creationId xmlns:a16="http://schemas.microsoft.com/office/drawing/2014/main" xmlns="" id="{28AAA21E-C296-4103-AE79-196F2B42FC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02" name="Text Box 41">
          <a:extLst>
            <a:ext uri="{FF2B5EF4-FFF2-40B4-BE49-F238E27FC236}">
              <a16:creationId xmlns:a16="http://schemas.microsoft.com/office/drawing/2014/main" xmlns="" id="{C3FCD1FA-A889-4BB5-B234-649A4A55F0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03" name="Text Box 43">
          <a:extLst>
            <a:ext uri="{FF2B5EF4-FFF2-40B4-BE49-F238E27FC236}">
              <a16:creationId xmlns:a16="http://schemas.microsoft.com/office/drawing/2014/main" xmlns="" id="{B73E3081-71C9-4D34-8A2E-B7B7C06FE5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xmlns="" id="{AE67D182-3B73-4FD9-8E7E-2074C6B6E2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xmlns="" id="{9D823394-2BB1-43C0-9158-A509622EA5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xmlns="" id="{B2B5044B-A22D-4FED-84D4-90B88C79C8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07" name="Text Box 10">
          <a:extLst>
            <a:ext uri="{FF2B5EF4-FFF2-40B4-BE49-F238E27FC236}">
              <a16:creationId xmlns:a16="http://schemas.microsoft.com/office/drawing/2014/main" xmlns="" id="{06BA9E4C-20AA-40DA-A7F7-DD8BC8193D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08" name="Text Box 41">
          <a:extLst>
            <a:ext uri="{FF2B5EF4-FFF2-40B4-BE49-F238E27FC236}">
              <a16:creationId xmlns:a16="http://schemas.microsoft.com/office/drawing/2014/main" xmlns="" id="{D43C0517-0774-4B12-9B84-2412AA517F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09" name="Text Box 43">
          <a:extLst>
            <a:ext uri="{FF2B5EF4-FFF2-40B4-BE49-F238E27FC236}">
              <a16:creationId xmlns:a16="http://schemas.microsoft.com/office/drawing/2014/main" xmlns="" id="{97A8753A-1EC1-4B3A-8163-BC1A5F3AD6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xmlns="" id="{3A1C0E4C-3B07-4BD7-AC6B-8DBD6364C3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xmlns="" id="{A066E97B-EDD3-4DBA-A6B5-2A3D109BED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xmlns="" id="{0F211292-81A7-4E12-AEB6-91680F957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13" name="Text Box 10">
          <a:extLst>
            <a:ext uri="{FF2B5EF4-FFF2-40B4-BE49-F238E27FC236}">
              <a16:creationId xmlns:a16="http://schemas.microsoft.com/office/drawing/2014/main" xmlns="" id="{39EDA423-CF0B-4181-BA58-42491CEA5D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14" name="Text Box 41">
          <a:extLst>
            <a:ext uri="{FF2B5EF4-FFF2-40B4-BE49-F238E27FC236}">
              <a16:creationId xmlns:a16="http://schemas.microsoft.com/office/drawing/2014/main" xmlns="" id="{9CF1582D-72A6-4618-BA9D-C4B9AD624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15" name="Text Box 43">
          <a:extLst>
            <a:ext uri="{FF2B5EF4-FFF2-40B4-BE49-F238E27FC236}">
              <a16:creationId xmlns:a16="http://schemas.microsoft.com/office/drawing/2014/main" xmlns="" id="{F5804A04-1038-4C9A-8D7A-70806D19B8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xmlns="" id="{F16E146D-7210-4785-8B1F-DDEF822A2D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17" name="Text Box 8">
          <a:extLst>
            <a:ext uri="{FF2B5EF4-FFF2-40B4-BE49-F238E27FC236}">
              <a16:creationId xmlns:a16="http://schemas.microsoft.com/office/drawing/2014/main" xmlns="" id="{555BACFB-AB53-4846-A4D8-4734B92FDF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18" name="Text Box 9">
          <a:extLst>
            <a:ext uri="{FF2B5EF4-FFF2-40B4-BE49-F238E27FC236}">
              <a16:creationId xmlns:a16="http://schemas.microsoft.com/office/drawing/2014/main" xmlns="" id="{C830CB4B-E734-4253-8015-3DE9EE0E47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19" name="Text Box 10">
          <a:extLst>
            <a:ext uri="{FF2B5EF4-FFF2-40B4-BE49-F238E27FC236}">
              <a16:creationId xmlns:a16="http://schemas.microsoft.com/office/drawing/2014/main" xmlns="" id="{D006AE3F-5994-428A-AE19-535B037C3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20" name="Text Box 41">
          <a:extLst>
            <a:ext uri="{FF2B5EF4-FFF2-40B4-BE49-F238E27FC236}">
              <a16:creationId xmlns:a16="http://schemas.microsoft.com/office/drawing/2014/main" xmlns="" id="{694CA1B3-F8AC-4F2E-A4E7-55778501F7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21" name="Text Box 43">
          <a:extLst>
            <a:ext uri="{FF2B5EF4-FFF2-40B4-BE49-F238E27FC236}">
              <a16:creationId xmlns:a16="http://schemas.microsoft.com/office/drawing/2014/main" xmlns="" id="{77EF6DED-31B2-4726-A72A-2E52B806B5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xmlns="" id="{BB6636D5-5C75-4917-80FF-A2E3CDE705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xmlns="" id="{55FA38A4-EBCD-405E-B494-213A0348A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xmlns="" id="{7D1745E7-DAE7-447C-89C2-281EE2B366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25" name="Text Box 10">
          <a:extLst>
            <a:ext uri="{FF2B5EF4-FFF2-40B4-BE49-F238E27FC236}">
              <a16:creationId xmlns:a16="http://schemas.microsoft.com/office/drawing/2014/main" xmlns="" id="{DABC7BBC-BD5F-4ADB-91E4-00D1AB4F04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26" name="Text Box 41">
          <a:extLst>
            <a:ext uri="{FF2B5EF4-FFF2-40B4-BE49-F238E27FC236}">
              <a16:creationId xmlns:a16="http://schemas.microsoft.com/office/drawing/2014/main" xmlns="" id="{254080EE-BA0F-4359-BA3C-84DBE70376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27" name="Text Box 43">
          <a:extLst>
            <a:ext uri="{FF2B5EF4-FFF2-40B4-BE49-F238E27FC236}">
              <a16:creationId xmlns:a16="http://schemas.microsoft.com/office/drawing/2014/main" xmlns="" id="{5BC27A2E-BA94-434E-8967-F02B2C5ED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xmlns="" id="{39ADB3C8-EC06-4C1E-A1B1-7463142B94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xmlns="" id="{9507F905-533F-4251-80C4-6BF2EEC3810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xmlns="" id="{FE8B4284-5F61-4707-8147-2903F3824B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431" name="Text Box 10">
          <a:extLst>
            <a:ext uri="{FF2B5EF4-FFF2-40B4-BE49-F238E27FC236}">
              <a16:creationId xmlns:a16="http://schemas.microsoft.com/office/drawing/2014/main" xmlns="" id="{6022D2DB-DC23-4A5B-9CAD-663D24A0F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432" name="Text Box 41">
          <a:extLst>
            <a:ext uri="{FF2B5EF4-FFF2-40B4-BE49-F238E27FC236}">
              <a16:creationId xmlns:a16="http://schemas.microsoft.com/office/drawing/2014/main" xmlns="" id="{0838CC5B-9ADA-486F-97D8-568CEA93F0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433" name="Text Box 43">
          <a:extLst>
            <a:ext uri="{FF2B5EF4-FFF2-40B4-BE49-F238E27FC236}">
              <a16:creationId xmlns:a16="http://schemas.microsoft.com/office/drawing/2014/main" xmlns="" id="{E8CEBD12-DC01-4A22-94C8-964ECC6634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xmlns="" id="{312C0902-6DBE-4183-ADB9-92505791F4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35" name="Text Box 8">
          <a:extLst>
            <a:ext uri="{FF2B5EF4-FFF2-40B4-BE49-F238E27FC236}">
              <a16:creationId xmlns:a16="http://schemas.microsoft.com/office/drawing/2014/main" xmlns="" id="{F26FD4CC-66D5-4619-AC33-ECEE3BFF83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36" name="Text Box 9">
          <a:extLst>
            <a:ext uri="{FF2B5EF4-FFF2-40B4-BE49-F238E27FC236}">
              <a16:creationId xmlns:a16="http://schemas.microsoft.com/office/drawing/2014/main" xmlns="" id="{2F9AA313-23A9-45FC-A96C-3169DDF4D1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37" name="Text Box 10">
          <a:extLst>
            <a:ext uri="{FF2B5EF4-FFF2-40B4-BE49-F238E27FC236}">
              <a16:creationId xmlns:a16="http://schemas.microsoft.com/office/drawing/2014/main" xmlns="" id="{2DA66DB5-DFAA-4317-9DFC-B57EB891EA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38" name="Text Box 41">
          <a:extLst>
            <a:ext uri="{FF2B5EF4-FFF2-40B4-BE49-F238E27FC236}">
              <a16:creationId xmlns:a16="http://schemas.microsoft.com/office/drawing/2014/main" xmlns="" id="{F670E295-AE7C-4281-9817-E3500B50D7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39" name="Text Box 43">
          <a:extLst>
            <a:ext uri="{FF2B5EF4-FFF2-40B4-BE49-F238E27FC236}">
              <a16:creationId xmlns:a16="http://schemas.microsoft.com/office/drawing/2014/main" xmlns="" id="{079B1BCD-3091-4FBD-8900-BFA91A08F8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xmlns="" id="{3A597D65-298D-44FF-85C5-9ABC99EEEC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41" name="Text Box 8">
          <a:extLst>
            <a:ext uri="{FF2B5EF4-FFF2-40B4-BE49-F238E27FC236}">
              <a16:creationId xmlns:a16="http://schemas.microsoft.com/office/drawing/2014/main" xmlns="" id="{E60F2D1D-980D-4D30-A337-B6B07823D4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42" name="Text Box 9">
          <a:extLst>
            <a:ext uri="{FF2B5EF4-FFF2-40B4-BE49-F238E27FC236}">
              <a16:creationId xmlns:a16="http://schemas.microsoft.com/office/drawing/2014/main" xmlns="" id="{22816337-1572-4DB7-AA65-9A64799C85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43" name="Text Box 10">
          <a:extLst>
            <a:ext uri="{FF2B5EF4-FFF2-40B4-BE49-F238E27FC236}">
              <a16:creationId xmlns:a16="http://schemas.microsoft.com/office/drawing/2014/main" xmlns="" id="{483A2712-DCF9-4178-AB2A-77490B8CAB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44" name="Text Box 41">
          <a:extLst>
            <a:ext uri="{FF2B5EF4-FFF2-40B4-BE49-F238E27FC236}">
              <a16:creationId xmlns:a16="http://schemas.microsoft.com/office/drawing/2014/main" xmlns="" id="{C46B9E45-3B88-4DCA-AE87-11FC6FE27C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45" name="Text Box 43">
          <a:extLst>
            <a:ext uri="{FF2B5EF4-FFF2-40B4-BE49-F238E27FC236}">
              <a16:creationId xmlns:a16="http://schemas.microsoft.com/office/drawing/2014/main" xmlns="" id="{13B091BB-B619-4066-AB25-829803E07E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xmlns="" id="{2BA180A0-DDC2-40E8-A20F-6CFC8F139E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47" name="Text Box 8">
          <a:extLst>
            <a:ext uri="{FF2B5EF4-FFF2-40B4-BE49-F238E27FC236}">
              <a16:creationId xmlns:a16="http://schemas.microsoft.com/office/drawing/2014/main" xmlns="" id="{29C1E7A3-1874-4339-87CB-4CAD4A206D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48" name="Text Box 9">
          <a:extLst>
            <a:ext uri="{FF2B5EF4-FFF2-40B4-BE49-F238E27FC236}">
              <a16:creationId xmlns:a16="http://schemas.microsoft.com/office/drawing/2014/main" xmlns="" id="{E5BDF77A-54F1-477A-B48F-741D12AF4A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49" name="Text Box 10">
          <a:extLst>
            <a:ext uri="{FF2B5EF4-FFF2-40B4-BE49-F238E27FC236}">
              <a16:creationId xmlns:a16="http://schemas.microsoft.com/office/drawing/2014/main" xmlns="" id="{DBDA8421-8050-49D7-8582-EE80C23C89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50" name="Text Box 41">
          <a:extLst>
            <a:ext uri="{FF2B5EF4-FFF2-40B4-BE49-F238E27FC236}">
              <a16:creationId xmlns:a16="http://schemas.microsoft.com/office/drawing/2014/main" xmlns="" id="{6729B373-7CC3-45F5-BE4E-482C7EE3C0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51" name="Text Box 43">
          <a:extLst>
            <a:ext uri="{FF2B5EF4-FFF2-40B4-BE49-F238E27FC236}">
              <a16:creationId xmlns:a16="http://schemas.microsoft.com/office/drawing/2014/main" xmlns="" id="{C19D701E-8BA3-40BB-AF1A-C551CF1847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xmlns="" id="{3E929D74-8A3C-4CE3-A762-6D2BD3564E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53" name="Text Box 8">
          <a:extLst>
            <a:ext uri="{FF2B5EF4-FFF2-40B4-BE49-F238E27FC236}">
              <a16:creationId xmlns:a16="http://schemas.microsoft.com/office/drawing/2014/main" xmlns="" id="{342244EA-AD7C-478A-8ACC-96E427CB2D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54" name="Text Box 9">
          <a:extLst>
            <a:ext uri="{FF2B5EF4-FFF2-40B4-BE49-F238E27FC236}">
              <a16:creationId xmlns:a16="http://schemas.microsoft.com/office/drawing/2014/main" xmlns="" id="{AA659AFA-4F2A-4522-B660-16A4CF918C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55" name="Text Box 10">
          <a:extLst>
            <a:ext uri="{FF2B5EF4-FFF2-40B4-BE49-F238E27FC236}">
              <a16:creationId xmlns:a16="http://schemas.microsoft.com/office/drawing/2014/main" xmlns="" id="{6AC28835-C825-4935-8951-F5B20FCA6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56" name="Text Box 41">
          <a:extLst>
            <a:ext uri="{FF2B5EF4-FFF2-40B4-BE49-F238E27FC236}">
              <a16:creationId xmlns:a16="http://schemas.microsoft.com/office/drawing/2014/main" xmlns="" id="{0D47F1D2-3372-494D-A244-499B1149CC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57" name="Text Box 43">
          <a:extLst>
            <a:ext uri="{FF2B5EF4-FFF2-40B4-BE49-F238E27FC236}">
              <a16:creationId xmlns:a16="http://schemas.microsoft.com/office/drawing/2014/main" xmlns="" id="{D6B3F790-B38B-4B35-87DB-402B49C6F9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xmlns="" id="{61F1BD4E-142C-4792-8CE0-DF1040A6C3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xmlns="" id="{62613ADC-B26A-4430-BAD9-AEF6219D81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xmlns="" id="{F8895436-6734-44AB-8506-5903BEB13A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61" name="Text Box 10">
          <a:extLst>
            <a:ext uri="{FF2B5EF4-FFF2-40B4-BE49-F238E27FC236}">
              <a16:creationId xmlns:a16="http://schemas.microsoft.com/office/drawing/2014/main" xmlns="" id="{379720CA-FFD6-4B49-8AFA-D437F6C316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62" name="Text Box 41">
          <a:extLst>
            <a:ext uri="{FF2B5EF4-FFF2-40B4-BE49-F238E27FC236}">
              <a16:creationId xmlns:a16="http://schemas.microsoft.com/office/drawing/2014/main" xmlns="" id="{58AFB792-3CF7-443D-B552-7A7D0FFE3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63" name="Text Box 43">
          <a:extLst>
            <a:ext uri="{FF2B5EF4-FFF2-40B4-BE49-F238E27FC236}">
              <a16:creationId xmlns:a16="http://schemas.microsoft.com/office/drawing/2014/main" xmlns="" id="{8C2D8482-05E9-431D-A3D5-9D065EC7C8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xmlns="" id="{50B278C4-B995-47C3-B660-F60A75A73F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65" name="Text Box 8">
          <a:extLst>
            <a:ext uri="{FF2B5EF4-FFF2-40B4-BE49-F238E27FC236}">
              <a16:creationId xmlns:a16="http://schemas.microsoft.com/office/drawing/2014/main" xmlns="" id="{3A666665-0BD1-47C7-BB06-DB9B567445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xmlns="" id="{EC48A9BC-2F48-45CE-BAB3-11E53692B4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xmlns="" id="{FD59018E-533F-4530-8E03-B1402867D6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xmlns="" id="{5DCEF129-C0F9-4168-99A9-CFC15A356F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xmlns="" id="{5AA8FB0E-698C-47DB-B1E4-16B66CF239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xmlns="" id="{6750E01B-77D6-40AA-93B5-5CBAB37CDC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xmlns="" id="{A1C0B2FC-5150-460F-9AF3-4967FB5E2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72" name="Text Box 9">
          <a:extLst>
            <a:ext uri="{FF2B5EF4-FFF2-40B4-BE49-F238E27FC236}">
              <a16:creationId xmlns:a16="http://schemas.microsoft.com/office/drawing/2014/main" xmlns="" id="{1E7366EF-FCAC-409C-890A-90F3977E74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73" name="Text Box 10">
          <a:extLst>
            <a:ext uri="{FF2B5EF4-FFF2-40B4-BE49-F238E27FC236}">
              <a16:creationId xmlns:a16="http://schemas.microsoft.com/office/drawing/2014/main" xmlns="" id="{DE6E0356-D28B-4B80-AAC6-C63EB271D7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74" name="Text Box 41">
          <a:extLst>
            <a:ext uri="{FF2B5EF4-FFF2-40B4-BE49-F238E27FC236}">
              <a16:creationId xmlns:a16="http://schemas.microsoft.com/office/drawing/2014/main" xmlns="" id="{E2229549-F65E-4521-AF01-020D681BED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75" name="Text Box 43">
          <a:extLst>
            <a:ext uri="{FF2B5EF4-FFF2-40B4-BE49-F238E27FC236}">
              <a16:creationId xmlns:a16="http://schemas.microsoft.com/office/drawing/2014/main" xmlns="" id="{33788E92-6A67-44E7-9004-FAC45CC29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xmlns="" id="{D9BF7B00-57F9-4C95-82F8-CC3DFF13C7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xmlns="" id="{75F33C35-BE7A-4672-8C52-0BE9E81A9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xmlns="" id="{499BDD31-0A4C-45C2-B6F9-555E3EBDA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79" name="Text Box 10">
          <a:extLst>
            <a:ext uri="{FF2B5EF4-FFF2-40B4-BE49-F238E27FC236}">
              <a16:creationId xmlns:a16="http://schemas.microsoft.com/office/drawing/2014/main" xmlns="" id="{91F2E576-3B91-4EA0-92B7-251F0F50FD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80" name="Text Box 41">
          <a:extLst>
            <a:ext uri="{FF2B5EF4-FFF2-40B4-BE49-F238E27FC236}">
              <a16:creationId xmlns:a16="http://schemas.microsoft.com/office/drawing/2014/main" xmlns="" id="{DC14A5C5-5929-4FFA-9F6A-111EF5B278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81" name="Text Box 43">
          <a:extLst>
            <a:ext uri="{FF2B5EF4-FFF2-40B4-BE49-F238E27FC236}">
              <a16:creationId xmlns:a16="http://schemas.microsoft.com/office/drawing/2014/main" xmlns="" id="{24BD655C-A0B6-4D28-AF02-90A4C570ED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xmlns="" id="{92DEE80E-93CF-434B-A044-781A751D55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83" name="Text Box 8">
          <a:extLst>
            <a:ext uri="{FF2B5EF4-FFF2-40B4-BE49-F238E27FC236}">
              <a16:creationId xmlns:a16="http://schemas.microsoft.com/office/drawing/2014/main" xmlns="" id="{36004F80-517A-44A4-84BD-61C33D03B1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84" name="Text Box 9">
          <a:extLst>
            <a:ext uri="{FF2B5EF4-FFF2-40B4-BE49-F238E27FC236}">
              <a16:creationId xmlns:a16="http://schemas.microsoft.com/office/drawing/2014/main" xmlns="" id="{B11C9933-7052-41AB-A4A2-C1AF8B10ED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85" name="Text Box 10">
          <a:extLst>
            <a:ext uri="{FF2B5EF4-FFF2-40B4-BE49-F238E27FC236}">
              <a16:creationId xmlns:a16="http://schemas.microsoft.com/office/drawing/2014/main" xmlns="" id="{377123F7-2383-4D1E-82F4-106BF6B067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86" name="Text Box 41">
          <a:extLst>
            <a:ext uri="{FF2B5EF4-FFF2-40B4-BE49-F238E27FC236}">
              <a16:creationId xmlns:a16="http://schemas.microsoft.com/office/drawing/2014/main" xmlns="" id="{A770BAD9-9C53-4A0C-BF95-4897F9EA1A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87" name="Text Box 43">
          <a:extLst>
            <a:ext uri="{FF2B5EF4-FFF2-40B4-BE49-F238E27FC236}">
              <a16:creationId xmlns:a16="http://schemas.microsoft.com/office/drawing/2014/main" xmlns="" id="{FE018212-4D7D-4867-8E6F-CD4E73249F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xmlns="" id="{718A8100-D5DD-493F-8F99-9E5DB2CC42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89" name="Text Box 8">
          <a:extLst>
            <a:ext uri="{FF2B5EF4-FFF2-40B4-BE49-F238E27FC236}">
              <a16:creationId xmlns:a16="http://schemas.microsoft.com/office/drawing/2014/main" xmlns="" id="{A3D71C3A-30F4-499E-9804-965B25023E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90" name="Text Box 9">
          <a:extLst>
            <a:ext uri="{FF2B5EF4-FFF2-40B4-BE49-F238E27FC236}">
              <a16:creationId xmlns:a16="http://schemas.microsoft.com/office/drawing/2014/main" xmlns="" id="{E61B05D7-F9BB-4377-87B8-3BC5B52D3D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91" name="Text Box 10">
          <a:extLst>
            <a:ext uri="{FF2B5EF4-FFF2-40B4-BE49-F238E27FC236}">
              <a16:creationId xmlns:a16="http://schemas.microsoft.com/office/drawing/2014/main" xmlns="" id="{3C361FE1-F80F-49B6-9740-53C5208A9E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92" name="Text Box 41">
          <a:extLst>
            <a:ext uri="{FF2B5EF4-FFF2-40B4-BE49-F238E27FC236}">
              <a16:creationId xmlns:a16="http://schemas.microsoft.com/office/drawing/2014/main" xmlns="" id="{02DD2B48-7EA9-4827-8E36-FAE19A8C7F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xmlns="" id="{103C07B1-C2E6-471D-AA84-A1AD2E01FB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xmlns="" id="{DFDEFFBA-61E4-40B4-ABEA-2B781A8F2D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95" name="Text Box 8">
          <a:extLst>
            <a:ext uri="{FF2B5EF4-FFF2-40B4-BE49-F238E27FC236}">
              <a16:creationId xmlns:a16="http://schemas.microsoft.com/office/drawing/2014/main" xmlns="" id="{AC3C4E9B-D3B6-46E2-B713-688F3FC8FD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96" name="Text Box 9">
          <a:extLst>
            <a:ext uri="{FF2B5EF4-FFF2-40B4-BE49-F238E27FC236}">
              <a16:creationId xmlns:a16="http://schemas.microsoft.com/office/drawing/2014/main" xmlns="" id="{D9DF455A-1653-4228-B3D9-3D248E19D9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97" name="Text Box 10">
          <a:extLst>
            <a:ext uri="{FF2B5EF4-FFF2-40B4-BE49-F238E27FC236}">
              <a16:creationId xmlns:a16="http://schemas.microsoft.com/office/drawing/2014/main" xmlns="" id="{32C0DA2B-3E0E-4C43-A2A5-4900EFD9CD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98" name="Text Box 41">
          <a:extLst>
            <a:ext uri="{FF2B5EF4-FFF2-40B4-BE49-F238E27FC236}">
              <a16:creationId xmlns:a16="http://schemas.microsoft.com/office/drawing/2014/main" xmlns="" id="{2C2F7D02-1AB5-4E74-9A0C-982F7D0869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99" name="Text Box 43">
          <a:extLst>
            <a:ext uri="{FF2B5EF4-FFF2-40B4-BE49-F238E27FC236}">
              <a16:creationId xmlns:a16="http://schemas.microsoft.com/office/drawing/2014/main" xmlns="" id="{0B2E81CE-AFE6-4E93-B670-13F4E79FAD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xmlns="" id="{4238959E-D90E-4D85-B534-2A722A6650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01" name="Text Box 8">
          <a:extLst>
            <a:ext uri="{FF2B5EF4-FFF2-40B4-BE49-F238E27FC236}">
              <a16:creationId xmlns:a16="http://schemas.microsoft.com/office/drawing/2014/main" xmlns="" id="{A2EA242D-EAEE-45BD-9F86-D3718C43F0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02" name="Text Box 9">
          <a:extLst>
            <a:ext uri="{FF2B5EF4-FFF2-40B4-BE49-F238E27FC236}">
              <a16:creationId xmlns:a16="http://schemas.microsoft.com/office/drawing/2014/main" xmlns="" id="{B408656B-2E9E-49D9-9603-F75957D340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03" name="Text Box 10">
          <a:extLst>
            <a:ext uri="{FF2B5EF4-FFF2-40B4-BE49-F238E27FC236}">
              <a16:creationId xmlns:a16="http://schemas.microsoft.com/office/drawing/2014/main" xmlns="" id="{E32B4A8E-0137-4B86-A9FB-D532BE9DEC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04" name="Text Box 41">
          <a:extLst>
            <a:ext uri="{FF2B5EF4-FFF2-40B4-BE49-F238E27FC236}">
              <a16:creationId xmlns:a16="http://schemas.microsoft.com/office/drawing/2014/main" xmlns="" id="{784D26A9-3A7C-465A-96B0-27463DD7FD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05" name="Text Box 43">
          <a:extLst>
            <a:ext uri="{FF2B5EF4-FFF2-40B4-BE49-F238E27FC236}">
              <a16:creationId xmlns:a16="http://schemas.microsoft.com/office/drawing/2014/main" xmlns="" id="{3770C57D-19DB-4184-9A4E-62785676CD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xmlns="" id="{1261EAC9-6A69-47B4-A91C-80825F55E9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xmlns="" id="{E8EB9C8F-FC2A-4D49-A75D-18F1E644C3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xmlns="" id="{2B29BCDB-4858-4EB8-8B2E-43A11FE396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09" name="Text Box 10">
          <a:extLst>
            <a:ext uri="{FF2B5EF4-FFF2-40B4-BE49-F238E27FC236}">
              <a16:creationId xmlns:a16="http://schemas.microsoft.com/office/drawing/2014/main" xmlns="" id="{B9ABDF55-761E-4220-A588-F00FC56C69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10" name="Text Box 41">
          <a:extLst>
            <a:ext uri="{FF2B5EF4-FFF2-40B4-BE49-F238E27FC236}">
              <a16:creationId xmlns:a16="http://schemas.microsoft.com/office/drawing/2014/main" xmlns="" id="{07E82B3A-6684-4885-A549-F5B3BFEE4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11" name="Text Box 43">
          <a:extLst>
            <a:ext uri="{FF2B5EF4-FFF2-40B4-BE49-F238E27FC236}">
              <a16:creationId xmlns:a16="http://schemas.microsoft.com/office/drawing/2014/main" xmlns="" id="{DD12C8BA-D0FB-451C-9313-CAFF290F94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xmlns="" id="{E207DC4A-8348-4131-9355-EC9BB9F875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13" name="Text Box 8">
          <a:extLst>
            <a:ext uri="{FF2B5EF4-FFF2-40B4-BE49-F238E27FC236}">
              <a16:creationId xmlns:a16="http://schemas.microsoft.com/office/drawing/2014/main" xmlns="" id="{515B27C6-3676-4EB5-876F-D9487DF0AC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14" name="Text Box 9">
          <a:extLst>
            <a:ext uri="{FF2B5EF4-FFF2-40B4-BE49-F238E27FC236}">
              <a16:creationId xmlns:a16="http://schemas.microsoft.com/office/drawing/2014/main" xmlns="" id="{8E836DD0-B84D-49AD-AC80-D46CD9E945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15" name="Text Box 10">
          <a:extLst>
            <a:ext uri="{FF2B5EF4-FFF2-40B4-BE49-F238E27FC236}">
              <a16:creationId xmlns:a16="http://schemas.microsoft.com/office/drawing/2014/main" xmlns="" id="{2F2EF245-8306-4642-855C-4E528C41D4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16" name="Text Box 41">
          <a:extLst>
            <a:ext uri="{FF2B5EF4-FFF2-40B4-BE49-F238E27FC236}">
              <a16:creationId xmlns:a16="http://schemas.microsoft.com/office/drawing/2014/main" xmlns="" id="{13637EDC-5FF7-496A-B9DC-02F00C8056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17" name="Text Box 43">
          <a:extLst>
            <a:ext uri="{FF2B5EF4-FFF2-40B4-BE49-F238E27FC236}">
              <a16:creationId xmlns:a16="http://schemas.microsoft.com/office/drawing/2014/main" xmlns="" id="{90E78663-1149-477B-A7B2-05E9846088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xmlns="" id="{F7549BC8-74FA-4BAA-BA8F-8C1AA3A3A7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xmlns="" id="{C39A403B-7932-4990-914C-6B92C64176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xmlns="" id="{59289ABC-4644-45C6-84F5-25FBA81267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21" name="Text Box 10">
          <a:extLst>
            <a:ext uri="{FF2B5EF4-FFF2-40B4-BE49-F238E27FC236}">
              <a16:creationId xmlns:a16="http://schemas.microsoft.com/office/drawing/2014/main" xmlns="" id="{B06F8B88-06C6-434A-B555-8CD15E6FFC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22" name="Text Box 41">
          <a:extLst>
            <a:ext uri="{FF2B5EF4-FFF2-40B4-BE49-F238E27FC236}">
              <a16:creationId xmlns:a16="http://schemas.microsoft.com/office/drawing/2014/main" xmlns="" id="{3CD50633-EA4A-4D99-B42A-85B3491184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23" name="Text Box 43">
          <a:extLst>
            <a:ext uri="{FF2B5EF4-FFF2-40B4-BE49-F238E27FC236}">
              <a16:creationId xmlns:a16="http://schemas.microsoft.com/office/drawing/2014/main" xmlns="" id="{7F8F9F0D-C49D-4680-B810-E0333E34E6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xmlns="" id="{A4BDD26F-16A7-49CB-9611-582323E0D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xmlns="" id="{F05C6D0F-9D0A-4027-B516-C58395AF96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xmlns="" id="{912D73A3-CA4C-4E09-915E-87E1B04CB2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27" name="Text Box 10">
          <a:extLst>
            <a:ext uri="{FF2B5EF4-FFF2-40B4-BE49-F238E27FC236}">
              <a16:creationId xmlns:a16="http://schemas.microsoft.com/office/drawing/2014/main" xmlns="" id="{608ADE7B-02DE-40CC-A6C9-EA166D85E9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28" name="Text Box 41">
          <a:extLst>
            <a:ext uri="{FF2B5EF4-FFF2-40B4-BE49-F238E27FC236}">
              <a16:creationId xmlns:a16="http://schemas.microsoft.com/office/drawing/2014/main" xmlns="" id="{A56ADF18-AA71-40DF-85E9-10E9D8FD14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29" name="Text Box 43">
          <a:extLst>
            <a:ext uri="{FF2B5EF4-FFF2-40B4-BE49-F238E27FC236}">
              <a16:creationId xmlns:a16="http://schemas.microsoft.com/office/drawing/2014/main" xmlns="" id="{D4486870-E7B4-49A5-B48F-00B31F28D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xmlns="" id="{9D536EE7-488F-4117-86E2-55429E3A4B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31" name="Text Box 8">
          <a:extLst>
            <a:ext uri="{FF2B5EF4-FFF2-40B4-BE49-F238E27FC236}">
              <a16:creationId xmlns:a16="http://schemas.microsoft.com/office/drawing/2014/main" xmlns="" id="{B66596CA-3360-4700-BE74-F43A56F2C3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32" name="Text Box 9">
          <a:extLst>
            <a:ext uri="{FF2B5EF4-FFF2-40B4-BE49-F238E27FC236}">
              <a16:creationId xmlns:a16="http://schemas.microsoft.com/office/drawing/2014/main" xmlns="" id="{EB347FC5-DEDD-4EBA-8C8A-838C93BE90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33" name="Text Box 10">
          <a:extLst>
            <a:ext uri="{FF2B5EF4-FFF2-40B4-BE49-F238E27FC236}">
              <a16:creationId xmlns:a16="http://schemas.microsoft.com/office/drawing/2014/main" xmlns="" id="{BA1B293B-4242-4D59-8A0D-FCC14665D6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34" name="Text Box 41">
          <a:extLst>
            <a:ext uri="{FF2B5EF4-FFF2-40B4-BE49-F238E27FC236}">
              <a16:creationId xmlns:a16="http://schemas.microsoft.com/office/drawing/2014/main" xmlns="" id="{E29299DC-EECF-4644-8B7C-883BD5078D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35" name="Text Box 43">
          <a:extLst>
            <a:ext uri="{FF2B5EF4-FFF2-40B4-BE49-F238E27FC236}">
              <a16:creationId xmlns:a16="http://schemas.microsoft.com/office/drawing/2014/main" xmlns="" id="{20A106F9-755A-4B43-8CE5-CEB6F6D8A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xmlns="" id="{35F598EE-D936-4625-B13A-2B0AE61C4D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xmlns="" id="{8E86A06E-5E22-4714-A8BF-904F9E02EB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xmlns="" id="{D538FB67-3E4F-4789-A337-E6798823E6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39" name="Text Box 10">
          <a:extLst>
            <a:ext uri="{FF2B5EF4-FFF2-40B4-BE49-F238E27FC236}">
              <a16:creationId xmlns:a16="http://schemas.microsoft.com/office/drawing/2014/main" xmlns="" id="{E518B8E7-F74F-40B4-A0C6-4CFC0C571A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40" name="Text Box 41">
          <a:extLst>
            <a:ext uri="{FF2B5EF4-FFF2-40B4-BE49-F238E27FC236}">
              <a16:creationId xmlns:a16="http://schemas.microsoft.com/office/drawing/2014/main" xmlns="" id="{0D04493C-FB28-4122-B14A-716533A812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41" name="Text Box 43">
          <a:extLst>
            <a:ext uri="{FF2B5EF4-FFF2-40B4-BE49-F238E27FC236}">
              <a16:creationId xmlns:a16="http://schemas.microsoft.com/office/drawing/2014/main" xmlns="" id="{16A3F183-E144-4496-A89A-A1F42C491C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xmlns="" id="{2E65A30D-FC18-40AA-A4D7-016C06F92C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xmlns="" id="{C2151A07-E942-4A38-96F5-A6752DA0B7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xmlns="" id="{621FB13E-4A05-4619-92D7-528EEE6B5D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45" name="Text Box 10">
          <a:extLst>
            <a:ext uri="{FF2B5EF4-FFF2-40B4-BE49-F238E27FC236}">
              <a16:creationId xmlns:a16="http://schemas.microsoft.com/office/drawing/2014/main" xmlns="" id="{8C970F1D-A2C4-4B03-B8C4-CC16C453CD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46" name="Text Box 41">
          <a:extLst>
            <a:ext uri="{FF2B5EF4-FFF2-40B4-BE49-F238E27FC236}">
              <a16:creationId xmlns:a16="http://schemas.microsoft.com/office/drawing/2014/main" xmlns="" id="{F06CCA03-BBF0-4C63-A9D9-334FC47AE9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47" name="Text Box 43">
          <a:extLst>
            <a:ext uri="{FF2B5EF4-FFF2-40B4-BE49-F238E27FC236}">
              <a16:creationId xmlns:a16="http://schemas.microsoft.com/office/drawing/2014/main" xmlns="" id="{61A89F59-B6BE-4202-9196-42094C7D57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xmlns="" id="{4FA40C54-ECA1-40A3-96EF-374BD6E5F4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49" name="Text Box 8">
          <a:extLst>
            <a:ext uri="{FF2B5EF4-FFF2-40B4-BE49-F238E27FC236}">
              <a16:creationId xmlns:a16="http://schemas.microsoft.com/office/drawing/2014/main" xmlns="" id="{E79EC64C-D740-46F2-8742-F681D5961A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50" name="Text Box 9">
          <a:extLst>
            <a:ext uri="{FF2B5EF4-FFF2-40B4-BE49-F238E27FC236}">
              <a16:creationId xmlns:a16="http://schemas.microsoft.com/office/drawing/2014/main" xmlns="" id="{410F8243-CB6D-48B0-B693-FDF570839C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51" name="Text Box 10">
          <a:extLst>
            <a:ext uri="{FF2B5EF4-FFF2-40B4-BE49-F238E27FC236}">
              <a16:creationId xmlns:a16="http://schemas.microsoft.com/office/drawing/2014/main" xmlns="" id="{09F44A58-F0D8-41AA-8A4F-06C9438EDA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52" name="Text Box 41">
          <a:extLst>
            <a:ext uri="{FF2B5EF4-FFF2-40B4-BE49-F238E27FC236}">
              <a16:creationId xmlns:a16="http://schemas.microsoft.com/office/drawing/2014/main" xmlns="" id="{08FD462A-DE1A-4FAA-B88C-12C7F60C2F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53" name="Text Box 43">
          <a:extLst>
            <a:ext uri="{FF2B5EF4-FFF2-40B4-BE49-F238E27FC236}">
              <a16:creationId xmlns:a16="http://schemas.microsoft.com/office/drawing/2014/main" xmlns="" id="{EC5A43D3-ED6B-4936-9B28-FABAAF8EF2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xmlns="" id="{80661392-E28B-4E5E-A15A-F8219B97EB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xmlns="" id="{36A033D6-B8F5-404A-8D44-DD9AF19A05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xmlns="" id="{7866D45E-1D39-4904-8068-AB7425A038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57" name="Text Box 10">
          <a:extLst>
            <a:ext uri="{FF2B5EF4-FFF2-40B4-BE49-F238E27FC236}">
              <a16:creationId xmlns:a16="http://schemas.microsoft.com/office/drawing/2014/main" xmlns="" id="{67CB3F60-4EBB-4FD4-9CA1-A83437594F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58" name="Text Box 41">
          <a:extLst>
            <a:ext uri="{FF2B5EF4-FFF2-40B4-BE49-F238E27FC236}">
              <a16:creationId xmlns:a16="http://schemas.microsoft.com/office/drawing/2014/main" xmlns="" id="{6E74E8B0-AB2E-4A1A-9F91-6A919EFF46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59" name="Text Box 43">
          <a:extLst>
            <a:ext uri="{FF2B5EF4-FFF2-40B4-BE49-F238E27FC236}">
              <a16:creationId xmlns:a16="http://schemas.microsoft.com/office/drawing/2014/main" xmlns="" id="{DE13FB34-8871-4F18-9490-7DA6AE2A3A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xmlns="" id="{E2426927-D7D0-466F-95AE-A100E272A0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xmlns="" id="{25A71F80-87C0-4949-81BF-91CDC5A696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xmlns="" id="{77D0B4B5-9D8A-4459-A8BA-62C9651766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63" name="Text Box 10">
          <a:extLst>
            <a:ext uri="{FF2B5EF4-FFF2-40B4-BE49-F238E27FC236}">
              <a16:creationId xmlns:a16="http://schemas.microsoft.com/office/drawing/2014/main" xmlns="" id="{180478B6-D12C-4886-9A04-ADA4C3D26B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64" name="Text Box 41">
          <a:extLst>
            <a:ext uri="{FF2B5EF4-FFF2-40B4-BE49-F238E27FC236}">
              <a16:creationId xmlns:a16="http://schemas.microsoft.com/office/drawing/2014/main" xmlns="" id="{80E962F7-19BF-47BD-8A61-909722B720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65" name="Text Box 43">
          <a:extLst>
            <a:ext uri="{FF2B5EF4-FFF2-40B4-BE49-F238E27FC236}">
              <a16:creationId xmlns:a16="http://schemas.microsoft.com/office/drawing/2014/main" xmlns="" id="{AAA57BFC-5FAE-44D8-B74F-E6E7D61F96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xmlns="" id="{62F2A3B5-8FB1-4E1C-88FA-C750CF3BEF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67" name="Text Box 8">
          <a:extLst>
            <a:ext uri="{FF2B5EF4-FFF2-40B4-BE49-F238E27FC236}">
              <a16:creationId xmlns:a16="http://schemas.microsoft.com/office/drawing/2014/main" xmlns="" id="{09D2D0CE-A0DC-4B1C-88EB-3017835C98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68" name="Text Box 9">
          <a:extLst>
            <a:ext uri="{FF2B5EF4-FFF2-40B4-BE49-F238E27FC236}">
              <a16:creationId xmlns:a16="http://schemas.microsoft.com/office/drawing/2014/main" xmlns="" id="{9687A870-213F-4D29-9F0B-5806D867B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69" name="Text Box 10">
          <a:extLst>
            <a:ext uri="{FF2B5EF4-FFF2-40B4-BE49-F238E27FC236}">
              <a16:creationId xmlns:a16="http://schemas.microsoft.com/office/drawing/2014/main" xmlns="" id="{5E0D64CB-77B4-4E80-AA17-0CA92D97AC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70" name="Text Box 41">
          <a:extLst>
            <a:ext uri="{FF2B5EF4-FFF2-40B4-BE49-F238E27FC236}">
              <a16:creationId xmlns:a16="http://schemas.microsoft.com/office/drawing/2014/main" xmlns="" id="{1187CD87-14D7-45A0-8EB1-0841319B47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71" name="Text Box 43">
          <a:extLst>
            <a:ext uri="{FF2B5EF4-FFF2-40B4-BE49-F238E27FC236}">
              <a16:creationId xmlns:a16="http://schemas.microsoft.com/office/drawing/2014/main" xmlns="" id="{CAD5EBEA-91EC-480B-B451-A0EFB1A927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xmlns="" id="{B1F2601C-D4A7-4ECB-B7EF-0F65529651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73" name="Text Box 8">
          <a:extLst>
            <a:ext uri="{FF2B5EF4-FFF2-40B4-BE49-F238E27FC236}">
              <a16:creationId xmlns:a16="http://schemas.microsoft.com/office/drawing/2014/main" xmlns="" id="{381653CC-787D-4ECE-AA40-CEFD0321B6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74" name="Text Box 9">
          <a:extLst>
            <a:ext uri="{FF2B5EF4-FFF2-40B4-BE49-F238E27FC236}">
              <a16:creationId xmlns:a16="http://schemas.microsoft.com/office/drawing/2014/main" xmlns="" id="{38669A11-AFD4-4D98-A270-58A770C7C7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75" name="Text Box 10">
          <a:extLst>
            <a:ext uri="{FF2B5EF4-FFF2-40B4-BE49-F238E27FC236}">
              <a16:creationId xmlns:a16="http://schemas.microsoft.com/office/drawing/2014/main" xmlns="" id="{6731216D-6B02-4D3B-BAA2-EA528ACFF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76" name="Text Box 41">
          <a:extLst>
            <a:ext uri="{FF2B5EF4-FFF2-40B4-BE49-F238E27FC236}">
              <a16:creationId xmlns:a16="http://schemas.microsoft.com/office/drawing/2014/main" xmlns="" id="{3EE901C3-8091-4480-B414-5F389980AF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77" name="Text Box 43">
          <a:extLst>
            <a:ext uri="{FF2B5EF4-FFF2-40B4-BE49-F238E27FC236}">
              <a16:creationId xmlns:a16="http://schemas.microsoft.com/office/drawing/2014/main" xmlns="" id="{0DBF3005-C536-48AE-8B7B-D6281E1DCF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xmlns="" id="{53E49351-1B4F-4D8E-BE4F-5A3A279A9A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79" name="Text Box 8">
          <a:extLst>
            <a:ext uri="{FF2B5EF4-FFF2-40B4-BE49-F238E27FC236}">
              <a16:creationId xmlns:a16="http://schemas.microsoft.com/office/drawing/2014/main" xmlns="" id="{600DBF10-BDC6-4BA3-9AA2-DA53BC573E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80" name="Text Box 9">
          <a:extLst>
            <a:ext uri="{FF2B5EF4-FFF2-40B4-BE49-F238E27FC236}">
              <a16:creationId xmlns:a16="http://schemas.microsoft.com/office/drawing/2014/main" xmlns="" id="{B3E23217-B831-44FE-BF42-83BFA0B168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81" name="Text Box 10">
          <a:extLst>
            <a:ext uri="{FF2B5EF4-FFF2-40B4-BE49-F238E27FC236}">
              <a16:creationId xmlns:a16="http://schemas.microsoft.com/office/drawing/2014/main" xmlns="" id="{01E5BEA8-2B71-4D91-BDE6-FCAAEFFC81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82" name="Text Box 41">
          <a:extLst>
            <a:ext uri="{FF2B5EF4-FFF2-40B4-BE49-F238E27FC236}">
              <a16:creationId xmlns:a16="http://schemas.microsoft.com/office/drawing/2014/main" xmlns="" id="{954C16CA-EC37-440C-9E3A-5D9CEF950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83" name="Text Box 43">
          <a:extLst>
            <a:ext uri="{FF2B5EF4-FFF2-40B4-BE49-F238E27FC236}">
              <a16:creationId xmlns:a16="http://schemas.microsoft.com/office/drawing/2014/main" xmlns="" id="{BCD2E817-01FC-4593-988A-DEF01A860E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xmlns="" id="{587AC21E-6E58-4AB0-A361-064DE97B0E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85" name="Text Box 8">
          <a:extLst>
            <a:ext uri="{FF2B5EF4-FFF2-40B4-BE49-F238E27FC236}">
              <a16:creationId xmlns:a16="http://schemas.microsoft.com/office/drawing/2014/main" xmlns="" id="{420CD2A6-2CF6-41A5-AE28-92F324A2F6D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86" name="Text Box 9">
          <a:extLst>
            <a:ext uri="{FF2B5EF4-FFF2-40B4-BE49-F238E27FC236}">
              <a16:creationId xmlns:a16="http://schemas.microsoft.com/office/drawing/2014/main" xmlns="" id="{206FF7A0-AF35-4645-958E-6FF1FF4E3C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87" name="Text Box 10">
          <a:extLst>
            <a:ext uri="{FF2B5EF4-FFF2-40B4-BE49-F238E27FC236}">
              <a16:creationId xmlns:a16="http://schemas.microsoft.com/office/drawing/2014/main" xmlns="" id="{1BCA1AAE-64AE-41AB-96F0-A1CCA537A9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88" name="Text Box 41">
          <a:extLst>
            <a:ext uri="{FF2B5EF4-FFF2-40B4-BE49-F238E27FC236}">
              <a16:creationId xmlns:a16="http://schemas.microsoft.com/office/drawing/2014/main" xmlns="" id="{18038CED-79A7-4EE1-A431-0A0A293ED2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89" name="Text Box 43">
          <a:extLst>
            <a:ext uri="{FF2B5EF4-FFF2-40B4-BE49-F238E27FC236}">
              <a16:creationId xmlns:a16="http://schemas.microsoft.com/office/drawing/2014/main" xmlns="" id="{59FFB856-C5FF-46AE-97CD-C5D666F7E2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xmlns="" id="{9EA09DFC-3231-4866-86E0-3060D074D2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91" name="Text Box 8">
          <a:extLst>
            <a:ext uri="{FF2B5EF4-FFF2-40B4-BE49-F238E27FC236}">
              <a16:creationId xmlns:a16="http://schemas.microsoft.com/office/drawing/2014/main" xmlns="" id="{FF61CC56-5CD4-41FD-B956-AFD927369D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92" name="Text Box 9">
          <a:extLst>
            <a:ext uri="{FF2B5EF4-FFF2-40B4-BE49-F238E27FC236}">
              <a16:creationId xmlns:a16="http://schemas.microsoft.com/office/drawing/2014/main" xmlns="" id="{127F3B9B-FFAD-4903-9947-CE0B8F3BAC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93" name="Text Box 10">
          <a:extLst>
            <a:ext uri="{FF2B5EF4-FFF2-40B4-BE49-F238E27FC236}">
              <a16:creationId xmlns:a16="http://schemas.microsoft.com/office/drawing/2014/main" xmlns="" id="{7DBE9F05-9A4F-4358-9BF5-CA046E60FE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94" name="Text Box 41">
          <a:extLst>
            <a:ext uri="{FF2B5EF4-FFF2-40B4-BE49-F238E27FC236}">
              <a16:creationId xmlns:a16="http://schemas.microsoft.com/office/drawing/2014/main" xmlns="" id="{94C7DBF2-77F5-4151-BC4A-62F04377BA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95" name="Text Box 43">
          <a:extLst>
            <a:ext uri="{FF2B5EF4-FFF2-40B4-BE49-F238E27FC236}">
              <a16:creationId xmlns:a16="http://schemas.microsoft.com/office/drawing/2014/main" xmlns="" id="{BE8347ED-ABB8-487B-ABE4-E17B5F4EB7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xmlns="" id="{3F4AF2DC-60CE-4633-8C9C-0E87EDE7EC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97" name="Text Box 8">
          <a:extLst>
            <a:ext uri="{FF2B5EF4-FFF2-40B4-BE49-F238E27FC236}">
              <a16:creationId xmlns:a16="http://schemas.microsoft.com/office/drawing/2014/main" xmlns="" id="{482608C4-FD40-4F08-8B7B-4D4D327210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98" name="Text Box 9">
          <a:extLst>
            <a:ext uri="{FF2B5EF4-FFF2-40B4-BE49-F238E27FC236}">
              <a16:creationId xmlns:a16="http://schemas.microsoft.com/office/drawing/2014/main" xmlns="" id="{86E2E73D-53E9-49C2-8694-4842CB6D77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99" name="Text Box 10">
          <a:extLst>
            <a:ext uri="{FF2B5EF4-FFF2-40B4-BE49-F238E27FC236}">
              <a16:creationId xmlns:a16="http://schemas.microsoft.com/office/drawing/2014/main" xmlns="" id="{639AFA5B-A097-408F-8D64-68EA11D16E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600" name="Text Box 41">
          <a:extLst>
            <a:ext uri="{FF2B5EF4-FFF2-40B4-BE49-F238E27FC236}">
              <a16:creationId xmlns:a16="http://schemas.microsoft.com/office/drawing/2014/main" xmlns="" id="{DEB11F90-66C1-4C31-BEE7-F0695F64EE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601" name="Text Box 43">
          <a:extLst>
            <a:ext uri="{FF2B5EF4-FFF2-40B4-BE49-F238E27FC236}">
              <a16:creationId xmlns:a16="http://schemas.microsoft.com/office/drawing/2014/main" xmlns="" id="{BE626EBA-0869-4C9F-A69B-63843923C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xmlns="" id="{AD7AA0CC-00D9-4564-8C4A-BD81444321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03" name="Text Box 8">
          <a:extLst>
            <a:ext uri="{FF2B5EF4-FFF2-40B4-BE49-F238E27FC236}">
              <a16:creationId xmlns:a16="http://schemas.microsoft.com/office/drawing/2014/main" xmlns="" id="{90408C09-9B1B-4749-8EA6-0005F1EC6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04" name="Text Box 9">
          <a:extLst>
            <a:ext uri="{FF2B5EF4-FFF2-40B4-BE49-F238E27FC236}">
              <a16:creationId xmlns:a16="http://schemas.microsoft.com/office/drawing/2014/main" xmlns="" id="{76DC3809-144C-434F-956F-3DF33F515D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05" name="Text Box 10">
          <a:extLst>
            <a:ext uri="{FF2B5EF4-FFF2-40B4-BE49-F238E27FC236}">
              <a16:creationId xmlns:a16="http://schemas.microsoft.com/office/drawing/2014/main" xmlns="" id="{78241EF2-4E5E-483C-B933-83205FA2C2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06" name="Text Box 41">
          <a:extLst>
            <a:ext uri="{FF2B5EF4-FFF2-40B4-BE49-F238E27FC236}">
              <a16:creationId xmlns:a16="http://schemas.microsoft.com/office/drawing/2014/main" xmlns="" id="{D4015865-B035-450A-981B-DD474EDF75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07" name="Text Box 43">
          <a:extLst>
            <a:ext uri="{FF2B5EF4-FFF2-40B4-BE49-F238E27FC236}">
              <a16:creationId xmlns:a16="http://schemas.microsoft.com/office/drawing/2014/main" xmlns="" id="{09F5A271-0593-4526-9F94-23D01ADA8E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xmlns="" id="{023B8CA1-BEAD-457E-9A7A-7E13410426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09" name="Text Box 8">
          <a:extLst>
            <a:ext uri="{FF2B5EF4-FFF2-40B4-BE49-F238E27FC236}">
              <a16:creationId xmlns:a16="http://schemas.microsoft.com/office/drawing/2014/main" xmlns="" id="{8985C950-1B3B-4692-846E-FC87E73257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10" name="Text Box 9">
          <a:extLst>
            <a:ext uri="{FF2B5EF4-FFF2-40B4-BE49-F238E27FC236}">
              <a16:creationId xmlns:a16="http://schemas.microsoft.com/office/drawing/2014/main" xmlns="" id="{EBD456EF-145B-4B72-A63C-994FD77CE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11" name="Text Box 10">
          <a:extLst>
            <a:ext uri="{FF2B5EF4-FFF2-40B4-BE49-F238E27FC236}">
              <a16:creationId xmlns:a16="http://schemas.microsoft.com/office/drawing/2014/main" xmlns="" id="{C79F408E-0817-4467-9374-4E16834EE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12" name="Text Box 41">
          <a:extLst>
            <a:ext uri="{FF2B5EF4-FFF2-40B4-BE49-F238E27FC236}">
              <a16:creationId xmlns:a16="http://schemas.microsoft.com/office/drawing/2014/main" xmlns="" id="{2E5E3F9C-EA4D-49B4-A888-5DB04DF97A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13" name="Text Box 43">
          <a:extLst>
            <a:ext uri="{FF2B5EF4-FFF2-40B4-BE49-F238E27FC236}">
              <a16:creationId xmlns:a16="http://schemas.microsoft.com/office/drawing/2014/main" xmlns="" id="{858FC8C4-0706-4658-9A1D-5DB9A27102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xmlns="" id="{F4C2F230-052E-4519-8715-F24FA91AF3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15" name="Text Box 8">
          <a:extLst>
            <a:ext uri="{FF2B5EF4-FFF2-40B4-BE49-F238E27FC236}">
              <a16:creationId xmlns:a16="http://schemas.microsoft.com/office/drawing/2014/main" xmlns="" id="{13E52146-45DE-4C61-82A5-F91861B68B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16" name="Text Box 9">
          <a:extLst>
            <a:ext uri="{FF2B5EF4-FFF2-40B4-BE49-F238E27FC236}">
              <a16:creationId xmlns:a16="http://schemas.microsoft.com/office/drawing/2014/main" xmlns="" id="{0058BE30-EE00-472C-A671-3F020476C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17" name="Text Box 10">
          <a:extLst>
            <a:ext uri="{FF2B5EF4-FFF2-40B4-BE49-F238E27FC236}">
              <a16:creationId xmlns:a16="http://schemas.microsoft.com/office/drawing/2014/main" xmlns="" id="{9AD98995-37FF-4D83-BA9D-05C4798B6E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18" name="Text Box 41">
          <a:extLst>
            <a:ext uri="{FF2B5EF4-FFF2-40B4-BE49-F238E27FC236}">
              <a16:creationId xmlns:a16="http://schemas.microsoft.com/office/drawing/2014/main" xmlns="" id="{58DEED83-013D-4450-BC67-550973E09D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19" name="Text Box 43">
          <a:extLst>
            <a:ext uri="{FF2B5EF4-FFF2-40B4-BE49-F238E27FC236}">
              <a16:creationId xmlns:a16="http://schemas.microsoft.com/office/drawing/2014/main" xmlns="" id="{C3613CBA-5835-4632-BC35-B2E8A9E22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xmlns="" id="{99AC65F5-59CB-4B6D-A21C-D56B74425E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xmlns="" id="{88C4B5E2-2D53-417F-8C49-50208B7ACE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xmlns="" id="{48A9DD1F-C4B8-49FE-98CD-12B2E3122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23" name="Text Box 10">
          <a:extLst>
            <a:ext uri="{FF2B5EF4-FFF2-40B4-BE49-F238E27FC236}">
              <a16:creationId xmlns:a16="http://schemas.microsoft.com/office/drawing/2014/main" xmlns="" id="{CFB26AE9-2B87-4450-A4C1-70D3BA029D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24" name="Text Box 41">
          <a:extLst>
            <a:ext uri="{FF2B5EF4-FFF2-40B4-BE49-F238E27FC236}">
              <a16:creationId xmlns:a16="http://schemas.microsoft.com/office/drawing/2014/main" xmlns="" id="{03775E19-8251-4B76-ACC3-39D490DA1B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25" name="Text Box 43">
          <a:extLst>
            <a:ext uri="{FF2B5EF4-FFF2-40B4-BE49-F238E27FC236}">
              <a16:creationId xmlns:a16="http://schemas.microsoft.com/office/drawing/2014/main" xmlns="" id="{1FD6901B-4BBB-4A3B-AAE3-2CF269003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xmlns="" id="{63AE5D6D-C2DA-41B3-BA26-EB0E20D352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27" name="Text Box 8">
          <a:extLst>
            <a:ext uri="{FF2B5EF4-FFF2-40B4-BE49-F238E27FC236}">
              <a16:creationId xmlns:a16="http://schemas.microsoft.com/office/drawing/2014/main" xmlns="" id="{5597E250-5FB0-4AFE-9096-E25BAA86B1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28" name="Text Box 9">
          <a:extLst>
            <a:ext uri="{FF2B5EF4-FFF2-40B4-BE49-F238E27FC236}">
              <a16:creationId xmlns:a16="http://schemas.microsoft.com/office/drawing/2014/main" xmlns="" id="{D101753C-3C21-4167-AB03-40DA0CB588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29" name="Text Box 10">
          <a:extLst>
            <a:ext uri="{FF2B5EF4-FFF2-40B4-BE49-F238E27FC236}">
              <a16:creationId xmlns:a16="http://schemas.microsoft.com/office/drawing/2014/main" xmlns="" id="{69088D29-F84D-4FE4-A757-439D108780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30" name="Text Box 41">
          <a:extLst>
            <a:ext uri="{FF2B5EF4-FFF2-40B4-BE49-F238E27FC236}">
              <a16:creationId xmlns:a16="http://schemas.microsoft.com/office/drawing/2014/main" xmlns="" id="{17DF92AB-BC4A-4C7B-A5F5-6F6550341B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31" name="Text Box 43">
          <a:extLst>
            <a:ext uri="{FF2B5EF4-FFF2-40B4-BE49-F238E27FC236}">
              <a16:creationId xmlns:a16="http://schemas.microsoft.com/office/drawing/2014/main" xmlns="" id="{CB90F2D4-5C91-4A03-BDBD-B834DAA7A1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xmlns="" id="{DEF5163D-0005-4CBC-8B60-BCD6AAA6F2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33" name="Text Box 8">
          <a:extLst>
            <a:ext uri="{FF2B5EF4-FFF2-40B4-BE49-F238E27FC236}">
              <a16:creationId xmlns:a16="http://schemas.microsoft.com/office/drawing/2014/main" xmlns="" id="{E2428486-4847-4358-AA08-3504336A3D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34" name="Text Box 9">
          <a:extLst>
            <a:ext uri="{FF2B5EF4-FFF2-40B4-BE49-F238E27FC236}">
              <a16:creationId xmlns:a16="http://schemas.microsoft.com/office/drawing/2014/main" xmlns="" id="{3F2FE9CA-FCD0-45CA-9007-5F4E6FE65B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35" name="Text Box 10">
          <a:extLst>
            <a:ext uri="{FF2B5EF4-FFF2-40B4-BE49-F238E27FC236}">
              <a16:creationId xmlns:a16="http://schemas.microsoft.com/office/drawing/2014/main" xmlns="" id="{20F37695-5745-4BDA-813E-F3D387CC10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36" name="Text Box 41">
          <a:extLst>
            <a:ext uri="{FF2B5EF4-FFF2-40B4-BE49-F238E27FC236}">
              <a16:creationId xmlns:a16="http://schemas.microsoft.com/office/drawing/2014/main" xmlns="" id="{19DD5B81-626D-460A-B8B2-C3A92CDA00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37" name="Text Box 43">
          <a:extLst>
            <a:ext uri="{FF2B5EF4-FFF2-40B4-BE49-F238E27FC236}">
              <a16:creationId xmlns:a16="http://schemas.microsoft.com/office/drawing/2014/main" xmlns="" id="{3AAADA32-BD79-403D-9E55-560E6F7659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xmlns="" id="{F8CAAC5D-8F91-44C4-A105-3A8C37F51C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39" name="Text Box 8">
          <a:extLst>
            <a:ext uri="{FF2B5EF4-FFF2-40B4-BE49-F238E27FC236}">
              <a16:creationId xmlns:a16="http://schemas.microsoft.com/office/drawing/2014/main" xmlns="" id="{67007471-8688-4FCE-8F75-014F9D3600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40" name="Text Box 9">
          <a:extLst>
            <a:ext uri="{FF2B5EF4-FFF2-40B4-BE49-F238E27FC236}">
              <a16:creationId xmlns:a16="http://schemas.microsoft.com/office/drawing/2014/main" xmlns="" id="{4DF15175-43D3-4ACE-B2DC-A3A850B50A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41" name="Text Box 10">
          <a:extLst>
            <a:ext uri="{FF2B5EF4-FFF2-40B4-BE49-F238E27FC236}">
              <a16:creationId xmlns:a16="http://schemas.microsoft.com/office/drawing/2014/main" xmlns="" id="{2D7DABDD-9FAB-4765-B6B1-6A592486CA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42" name="Text Box 41">
          <a:extLst>
            <a:ext uri="{FF2B5EF4-FFF2-40B4-BE49-F238E27FC236}">
              <a16:creationId xmlns:a16="http://schemas.microsoft.com/office/drawing/2014/main" xmlns="" id="{55D51754-A5C4-46FC-A5BD-C275F244FB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43" name="Text Box 43">
          <a:extLst>
            <a:ext uri="{FF2B5EF4-FFF2-40B4-BE49-F238E27FC236}">
              <a16:creationId xmlns:a16="http://schemas.microsoft.com/office/drawing/2014/main" xmlns="" id="{E9409B0C-2EE2-46C8-8A1C-AB26D6D7F8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xmlns="" id="{2203AF85-506F-4F05-B46B-3000250F2F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45" name="Text Box 8">
          <a:extLst>
            <a:ext uri="{FF2B5EF4-FFF2-40B4-BE49-F238E27FC236}">
              <a16:creationId xmlns:a16="http://schemas.microsoft.com/office/drawing/2014/main" xmlns="" id="{41A433C2-DF53-4BCA-B3BB-70D631D19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46" name="Text Box 9">
          <a:extLst>
            <a:ext uri="{FF2B5EF4-FFF2-40B4-BE49-F238E27FC236}">
              <a16:creationId xmlns:a16="http://schemas.microsoft.com/office/drawing/2014/main" xmlns="" id="{1C994108-6D67-40AD-94C4-9B355EC3E1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47" name="Text Box 10">
          <a:extLst>
            <a:ext uri="{FF2B5EF4-FFF2-40B4-BE49-F238E27FC236}">
              <a16:creationId xmlns:a16="http://schemas.microsoft.com/office/drawing/2014/main" xmlns="" id="{D43D684A-F57F-44AA-8F31-13C3C9812C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48" name="Text Box 41">
          <a:extLst>
            <a:ext uri="{FF2B5EF4-FFF2-40B4-BE49-F238E27FC236}">
              <a16:creationId xmlns:a16="http://schemas.microsoft.com/office/drawing/2014/main" xmlns="" id="{1C72D1E9-CFCC-4817-8353-0D578ED8F2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49" name="Text Box 43">
          <a:extLst>
            <a:ext uri="{FF2B5EF4-FFF2-40B4-BE49-F238E27FC236}">
              <a16:creationId xmlns:a16="http://schemas.microsoft.com/office/drawing/2014/main" xmlns="" id="{0B65C0A9-E51B-4280-95A1-BD15A0D021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xmlns="" id="{CF51BD26-08DF-4099-B72F-B9F3A7EE40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xmlns="" id="{5723631B-C126-45EE-8CAE-26FCC9F5F5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xmlns="" id="{44544E53-BB78-4480-B3F8-836F80C9D2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53" name="Text Box 10">
          <a:extLst>
            <a:ext uri="{FF2B5EF4-FFF2-40B4-BE49-F238E27FC236}">
              <a16:creationId xmlns:a16="http://schemas.microsoft.com/office/drawing/2014/main" xmlns="" id="{011298F1-346F-47C6-8B1A-D4DD3408AB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54" name="Text Box 41">
          <a:extLst>
            <a:ext uri="{FF2B5EF4-FFF2-40B4-BE49-F238E27FC236}">
              <a16:creationId xmlns:a16="http://schemas.microsoft.com/office/drawing/2014/main" xmlns="" id="{8789D22C-97F2-4A8A-BBBD-4B268DD41B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55" name="Text Box 43">
          <a:extLst>
            <a:ext uri="{FF2B5EF4-FFF2-40B4-BE49-F238E27FC236}">
              <a16:creationId xmlns:a16="http://schemas.microsoft.com/office/drawing/2014/main" xmlns="" id="{CDCABFDA-ADF7-4958-8598-5621EDCF62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xmlns="" id="{CAB09D04-1C14-4252-8F61-FBA8FF27D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57" name="Text Box 8">
          <a:extLst>
            <a:ext uri="{FF2B5EF4-FFF2-40B4-BE49-F238E27FC236}">
              <a16:creationId xmlns:a16="http://schemas.microsoft.com/office/drawing/2014/main" xmlns="" id="{6D411AE4-6351-41AF-B3DF-36C8B03039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58" name="Text Box 9">
          <a:extLst>
            <a:ext uri="{FF2B5EF4-FFF2-40B4-BE49-F238E27FC236}">
              <a16:creationId xmlns:a16="http://schemas.microsoft.com/office/drawing/2014/main" xmlns="" id="{F3AE9D9E-6CDA-4C9A-9188-742B280B8D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59" name="Text Box 10">
          <a:extLst>
            <a:ext uri="{FF2B5EF4-FFF2-40B4-BE49-F238E27FC236}">
              <a16:creationId xmlns:a16="http://schemas.microsoft.com/office/drawing/2014/main" xmlns="" id="{CFDB312F-0AE4-4B67-9F88-0F9EB8311B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60" name="Text Box 41">
          <a:extLst>
            <a:ext uri="{FF2B5EF4-FFF2-40B4-BE49-F238E27FC236}">
              <a16:creationId xmlns:a16="http://schemas.microsoft.com/office/drawing/2014/main" xmlns="" id="{D075E09B-13EE-4F28-99FD-94ED11B2C7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61" name="Text Box 43">
          <a:extLst>
            <a:ext uri="{FF2B5EF4-FFF2-40B4-BE49-F238E27FC236}">
              <a16:creationId xmlns:a16="http://schemas.microsoft.com/office/drawing/2014/main" xmlns="" id="{EFD99E3A-04CB-42D7-9789-CDA05D1130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xmlns="" id="{258F0817-3036-417D-8CCC-BB7DA430B1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63" name="Text Box 8">
          <a:extLst>
            <a:ext uri="{FF2B5EF4-FFF2-40B4-BE49-F238E27FC236}">
              <a16:creationId xmlns:a16="http://schemas.microsoft.com/office/drawing/2014/main" xmlns="" id="{77361380-38AD-42B4-9AF9-481FBAA62A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64" name="Text Box 9">
          <a:extLst>
            <a:ext uri="{FF2B5EF4-FFF2-40B4-BE49-F238E27FC236}">
              <a16:creationId xmlns:a16="http://schemas.microsoft.com/office/drawing/2014/main" xmlns="" id="{0F5A7A87-A513-414B-AAE5-3A3A4D1F26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65" name="Text Box 10">
          <a:extLst>
            <a:ext uri="{FF2B5EF4-FFF2-40B4-BE49-F238E27FC236}">
              <a16:creationId xmlns:a16="http://schemas.microsoft.com/office/drawing/2014/main" xmlns="" id="{9BED4D07-683B-4EB9-8232-B8325CB5C4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66" name="Text Box 41">
          <a:extLst>
            <a:ext uri="{FF2B5EF4-FFF2-40B4-BE49-F238E27FC236}">
              <a16:creationId xmlns:a16="http://schemas.microsoft.com/office/drawing/2014/main" xmlns="" id="{79995C38-0C3B-46FB-ADED-DD59C1F5CE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67" name="Text Box 43">
          <a:extLst>
            <a:ext uri="{FF2B5EF4-FFF2-40B4-BE49-F238E27FC236}">
              <a16:creationId xmlns:a16="http://schemas.microsoft.com/office/drawing/2014/main" xmlns="" id="{237EECA2-C2C0-4464-9597-3FEB9E5051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xmlns="" id="{364B54BB-9E3E-49D6-A7AC-9AB2C3F777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xmlns="" id="{B9013551-E785-40B7-9682-18D66C9094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xmlns="" id="{149AD96B-DCAF-4952-BDC7-05E8ACA6D4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71" name="Text Box 10">
          <a:extLst>
            <a:ext uri="{FF2B5EF4-FFF2-40B4-BE49-F238E27FC236}">
              <a16:creationId xmlns:a16="http://schemas.microsoft.com/office/drawing/2014/main" xmlns="" id="{3D00AC10-8B06-4D47-ABD7-244FD2CE6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72" name="Text Box 41">
          <a:extLst>
            <a:ext uri="{FF2B5EF4-FFF2-40B4-BE49-F238E27FC236}">
              <a16:creationId xmlns:a16="http://schemas.microsoft.com/office/drawing/2014/main" xmlns="" id="{2779E6C7-BC03-4864-9224-9BD266670A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73" name="Text Box 43">
          <a:extLst>
            <a:ext uri="{FF2B5EF4-FFF2-40B4-BE49-F238E27FC236}">
              <a16:creationId xmlns:a16="http://schemas.microsoft.com/office/drawing/2014/main" xmlns="" id="{7FDB8933-4719-44AF-A9F8-CCA49B1C7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xmlns="" id="{06B83AA0-6920-489F-8755-89EE7C7BCF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xmlns="" id="{70AA61C1-B829-4139-BF3C-147446A126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xmlns="" id="{C1D52FD4-5A96-4759-810B-832528C2E2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677" name="Text Box 10">
          <a:extLst>
            <a:ext uri="{FF2B5EF4-FFF2-40B4-BE49-F238E27FC236}">
              <a16:creationId xmlns:a16="http://schemas.microsoft.com/office/drawing/2014/main" xmlns="" id="{C3A820E5-28AD-412E-A7EF-9D57D4A45A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678" name="Text Box 41">
          <a:extLst>
            <a:ext uri="{FF2B5EF4-FFF2-40B4-BE49-F238E27FC236}">
              <a16:creationId xmlns:a16="http://schemas.microsoft.com/office/drawing/2014/main" xmlns="" id="{CBDE6C04-C3E8-4BD1-8A86-D16194061A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679" name="Text Box 43">
          <a:extLst>
            <a:ext uri="{FF2B5EF4-FFF2-40B4-BE49-F238E27FC236}">
              <a16:creationId xmlns:a16="http://schemas.microsoft.com/office/drawing/2014/main" xmlns="" id="{F658786A-2BAF-4A56-A850-06A58F75FA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xmlns="" id="{AF85858A-4CA6-4546-9102-BD7A5B9568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1681" name="Text Box 8">
          <a:extLst>
            <a:ext uri="{FF2B5EF4-FFF2-40B4-BE49-F238E27FC236}">
              <a16:creationId xmlns:a16="http://schemas.microsoft.com/office/drawing/2014/main" xmlns="" id="{8776283C-72C1-4587-9454-64A06C226A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1682" name="Text Box 9">
          <a:extLst>
            <a:ext uri="{FF2B5EF4-FFF2-40B4-BE49-F238E27FC236}">
              <a16:creationId xmlns:a16="http://schemas.microsoft.com/office/drawing/2014/main" xmlns="" id="{C1188EDF-DDBE-4695-90D5-464EC5E84D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1683" name="Text Box 10">
          <a:extLst>
            <a:ext uri="{FF2B5EF4-FFF2-40B4-BE49-F238E27FC236}">
              <a16:creationId xmlns:a16="http://schemas.microsoft.com/office/drawing/2014/main" xmlns="" id="{F81C71C3-E0E9-4F27-AEE5-C8B75024C8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1684" name="Text Box 41">
          <a:extLst>
            <a:ext uri="{FF2B5EF4-FFF2-40B4-BE49-F238E27FC236}">
              <a16:creationId xmlns:a16="http://schemas.microsoft.com/office/drawing/2014/main" xmlns="" id="{409920DF-FE6E-48D2-AFC5-1DAFEA49C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1685" name="Text Box 43">
          <a:extLst>
            <a:ext uri="{FF2B5EF4-FFF2-40B4-BE49-F238E27FC236}">
              <a16:creationId xmlns:a16="http://schemas.microsoft.com/office/drawing/2014/main" xmlns="" id="{912A7CDD-7619-4091-8D58-C2D453DA34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xmlns="" id="{331E00F3-1B5E-4499-8150-43D00B3FAE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xmlns="" id="{AC055445-A1F6-44C0-8BE3-92B91B6241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xmlns="" id="{E77AE958-BB68-4174-B696-9A64868121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689" name="Text Box 10">
          <a:extLst>
            <a:ext uri="{FF2B5EF4-FFF2-40B4-BE49-F238E27FC236}">
              <a16:creationId xmlns:a16="http://schemas.microsoft.com/office/drawing/2014/main" xmlns="" id="{EF612FA2-6C39-4EDA-A8AE-F7E8A5C200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690" name="Text Box 41">
          <a:extLst>
            <a:ext uri="{FF2B5EF4-FFF2-40B4-BE49-F238E27FC236}">
              <a16:creationId xmlns:a16="http://schemas.microsoft.com/office/drawing/2014/main" xmlns="" id="{F2F0AB69-01D7-4019-AE42-327577A8DF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691" name="Text Box 43">
          <a:extLst>
            <a:ext uri="{FF2B5EF4-FFF2-40B4-BE49-F238E27FC236}">
              <a16:creationId xmlns:a16="http://schemas.microsoft.com/office/drawing/2014/main" xmlns="" id="{FBA0C010-AB2D-4532-A4B6-080E9D912C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xmlns="" id="{AF14E37C-790A-4547-A899-73168CA7971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xmlns="" id="{333997A0-E820-41CF-B1F3-3E2BDB1634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xmlns="" id="{4E5771A7-71C3-4326-9380-2FC2E3A017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695" name="Text Box 10">
          <a:extLst>
            <a:ext uri="{FF2B5EF4-FFF2-40B4-BE49-F238E27FC236}">
              <a16:creationId xmlns:a16="http://schemas.microsoft.com/office/drawing/2014/main" xmlns="" id="{51321CE1-3E9C-4C9C-BC19-9C8E363884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696" name="Text Box 41">
          <a:extLst>
            <a:ext uri="{FF2B5EF4-FFF2-40B4-BE49-F238E27FC236}">
              <a16:creationId xmlns:a16="http://schemas.microsoft.com/office/drawing/2014/main" xmlns="" id="{B92CB540-67AD-44C7-96CB-6004D95C8B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697" name="Text Box 43">
          <a:extLst>
            <a:ext uri="{FF2B5EF4-FFF2-40B4-BE49-F238E27FC236}">
              <a16:creationId xmlns:a16="http://schemas.microsoft.com/office/drawing/2014/main" xmlns="" id="{70BAD0E9-D238-4F57-A7AD-3367023286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xmlns="" id="{AE088195-A894-4863-B9B4-579E4D0D59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699" name="Text Box 8">
          <a:extLst>
            <a:ext uri="{FF2B5EF4-FFF2-40B4-BE49-F238E27FC236}">
              <a16:creationId xmlns:a16="http://schemas.microsoft.com/office/drawing/2014/main" xmlns="" id="{9C51D4E8-94B7-4588-9857-3B5880111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700" name="Text Box 9">
          <a:extLst>
            <a:ext uri="{FF2B5EF4-FFF2-40B4-BE49-F238E27FC236}">
              <a16:creationId xmlns:a16="http://schemas.microsoft.com/office/drawing/2014/main" xmlns="" id="{F958B2D8-F91A-4175-8490-9627AF059C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701" name="Text Box 10">
          <a:extLst>
            <a:ext uri="{FF2B5EF4-FFF2-40B4-BE49-F238E27FC236}">
              <a16:creationId xmlns:a16="http://schemas.microsoft.com/office/drawing/2014/main" xmlns="" id="{E7DEE2BD-A663-4108-8E20-11A7B04AE6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702" name="Text Box 41">
          <a:extLst>
            <a:ext uri="{FF2B5EF4-FFF2-40B4-BE49-F238E27FC236}">
              <a16:creationId xmlns:a16="http://schemas.microsoft.com/office/drawing/2014/main" xmlns="" id="{2452415F-670C-4678-A252-D1E0B90938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703" name="Text Box 43">
          <a:extLst>
            <a:ext uri="{FF2B5EF4-FFF2-40B4-BE49-F238E27FC236}">
              <a16:creationId xmlns:a16="http://schemas.microsoft.com/office/drawing/2014/main" xmlns="" id="{2900A3EA-D621-4E03-AC25-849F375A83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xmlns="" id="{019106A0-0E9E-4C64-A3AE-1C0FDE3E3D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xmlns="" id="{817A6AF2-4C82-462E-A20C-46854CF1852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xmlns="" id="{97559546-9317-4735-B0E8-ED215BC723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707" name="Text Box 10">
          <a:extLst>
            <a:ext uri="{FF2B5EF4-FFF2-40B4-BE49-F238E27FC236}">
              <a16:creationId xmlns:a16="http://schemas.microsoft.com/office/drawing/2014/main" xmlns="" id="{0ED3D915-2610-4CA8-8FA0-5594137DD3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708" name="Text Box 41">
          <a:extLst>
            <a:ext uri="{FF2B5EF4-FFF2-40B4-BE49-F238E27FC236}">
              <a16:creationId xmlns:a16="http://schemas.microsoft.com/office/drawing/2014/main" xmlns="" id="{F1DDF045-3C12-4E54-B673-465E7F2777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709" name="Text Box 43">
          <a:extLst>
            <a:ext uri="{FF2B5EF4-FFF2-40B4-BE49-F238E27FC236}">
              <a16:creationId xmlns:a16="http://schemas.microsoft.com/office/drawing/2014/main" xmlns="" id="{A7E22C89-873D-4D01-A58F-0B315B2A32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xmlns="" id="{C2C80DE8-CCCB-4E57-A51E-414E94B800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11" name="Text Box 8">
          <a:extLst>
            <a:ext uri="{FF2B5EF4-FFF2-40B4-BE49-F238E27FC236}">
              <a16:creationId xmlns:a16="http://schemas.microsoft.com/office/drawing/2014/main" xmlns="" id="{BDE1AA7A-856E-432D-A87D-8EAAFDCDF6F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12" name="Text Box 9">
          <a:extLst>
            <a:ext uri="{FF2B5EF4-FFF2-40B4-BE49-F238E27FC236}">
              <a16:creationId xmlns:a16="http://schemas.microsoft.com/office/drawing/2014/main" xmlns="" id="{91E01FB1-AD8E-4475-BDD3-F31402AC47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13" name="Text Box 10">
          <a:extLst>
            <a:ext uri="{FF2B5EF4-FFF2-40B4-BE49-F238E27FC236}">
              <a16:creationId xmlns:a16="http://schemas.microsoft.com/office/drawing/2014/main" xmlns="" id="{611A4FC0-E87A-412A-81EE-5CC4D38A9B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14" name="Text Box 41">
          <a:extLst>
            <a:ext uri="{FF2B5EF4-FFF2-40B4-BE49-F238E27FC236}">
              <a16:creationId xmlns:a16="http://schemas.microsoft.com/office/drawing/2014/main" xmlns="" id="{10D73DC7-36AD-437B-93E2-A8F1CF162F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15" name="Text Box 43">
          <a:extLst>
            <a:ext uri="{FF2B5EF4-FFF2-40B4-BE49-F238E27FC236}">
              <a16:creationId xmlns:a16="http://schemas.microsoft.com/office/drawing/2014/main" xmlns="" id="{7C340BA4-BBF2-424C-980B-447156224E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xmlns="" id="{19B00710-828E-4E30-A92C-8DE40E3F89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17" name="Text Box 8">
          <a:extLst>
            <a:ext uri="{FF2B5EF4-FFF2-40B4-BE49-F238E27FC236}">
              <a16:creationId xmlns:a16="http://schemas.microsoft.com/office/drawing/2014/main" xmlns="" id="{9CAC6CBB-3651-461F-A6F0-F96334C54F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18" name="Text Box 9">
          <a:extLst>
            <a:ext uri="{FF2B5EF4-FFF2-40B4-BE49-F238E27FC236}">
              <a16:creationId xmlns:a16="http://schemas.microsoft.com/office/drawing/2014/main" xmlns="" id="{9A468FDE-B3C0-4D82-B614-6093FB666C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19" name="Text Box 10">
          <a:extLst>
            <a:ext uri="{FF2B5EF4-FFF2-40B4-BE49-F238E27FC236}">
              <a16:creationId xmlns:a16="http://schemas.microsoft.com/office/drawing/2014/main" xmlns="" id="{0897E64F-F77D-46F9-BC01-BB37C79A41D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20" name="Text Box 41">
          <a:extLst>
            <a:ext uri="{FF2B5EF4-FFF2-40B4-BE49-F238E27FC236}">
              <a16:creationId xmlns:a16="http://schemas.microsoft.com/office/drawing/2014/main" xmlns="" id="{D7672427-18D6-439B-956E-6257D02DB3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21" name="Text Box 43">
          <a:extLst>
            <a:ext uri="{FF2B5EF4-FFF2-40B4-BE49-F238E27FC236}">
              <a16:creationId xmlns:a16="http://schemas.microsoft.com/office/drawing/2014/main" xmlns="" id="{5CD0B109-AD4A-4C79-8C9D-DC54B97D14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xmlns="" id="{7B31602D-A8EF-43FE-B53C-E42FB24BA4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23" name="Text Box 8">
          <a:extLst>
            <a:ext uri="{FF2B5EF4-FFF2-40B4-BE49-F238E27FC236}">
              <a16:creationId xmlns:a16="http://schemas.microsoft.com/office/drawing/2014/main" xmlns="" id="{24657A80-18C8-419C-8475-F9CBF260B81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24" name="Text Box 9">
          <a:extLst>
            <a:ext uri="{FF2B5EF4-FFF2-40B4-BE49-F238E27FC236}">
              <a16:creationId xmlns:a16="http://schemas.microsoft.com/office/drawing/2014/main" xmlns="" id="{43A37F00-ECA8-4B4F-8E4F-FB0732F89E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25" name="Text Box 10">
          <a:extLst>
            <a:ext uri="{FF2B5EF4-FFF2-40B4-BE49-F238E27FC236}">
              <a16:creationId xmlns:a16="http://schemas.microsoft.com/office/drawing/2014/main" xmlns="" id="{7AF10336-8562-4B90-B1E5-F0CB1F101B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26" name="Text Box 41">
          <a:extLst>
            <a:ext uri="{FF2B5EF4-FFF2-40B4-BE49-F238E27FC236}">
              <a16:creationId xmlns:a16="http://schemas.microsoft.com/office/drawing/2014/main" xmlns="" id="{C73C32F0-70C8-4B1D-933C-EEF66B5F01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27" name="Text Box 43">
          <a:extLst>
            <a:ext uri="{FF2B5EF4-FFF2-40B4-BE49-F238E27FC236}">
              <a16:creationId xmlns:a16="http://schemas.microsoft.com/office/drawing/2014/main" xmlns="" id="{9EF6CAE5-2417-4362-B078-1027866D77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xmlns="" id="{F8F82244-FA8D-4FF6-9E7D-9FD18A8171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29" name="Text Box 8">
          <a:extLst>
            <a:ext uri="{FF2B5EF4-FFF2-40B4-BE49-F238E27FC236}">
              <a16:creationId xmlns:a16="http://schemas.microsoft.com/office/drawing/2014/main" xmlns="" id="{27B9C4DC-DD89-44A0-AF01-4697AD6C89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30" name="Text Box 9">
          <a:extLst>
            <a:ext uri="{FF2B5EF4-FFF2-40B4-BE49-F238E27FC236}">
              <a16:creationId xmlns:a16="http://schemas.microsoft.com/office/drawing/2014/main" xmlns="" id="{12BD3C64-633E-409F-A985-904F3BA8CA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31" name="Text Box 10">
          <a:extLst>
            <a:ext uri="{FF2B5EF4-FFF2-40B4-BE49-F238E27FC236}">
              <a16:creationId xmlns:a16="http://schemas.microsoft.com/office/drawing/2014/main" xmlns="" id="{46B3454C-3F0D-4680-9704-4903905157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32" name="Text Box 41">
          <a:extLst>
            <a:ext uri="{FF2B5EF4-FFF2-40B4-BE49-F238E27FC236}">
              <a16:creationId xmlns:a16="http://schemas.microsoft.com/office/drawing/2014/main" xmlns="" id="{9F957BA3-08B2-4C7B-8820-9BE97336877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33" name="Text Box 43">
          <a:extLst>
            <a:ext uri="{FF2B5EF4-FFF2-40B4-BE49-F238E27FC236}">
              <a16:creationId xmlns:a16="http://schemas.microsoft.com/office/drawing/2014/main" xmlns="" id="{FD8BB570-6131-41DC-9016-319C7A75D7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xmlns="" id="{F4434305-6E86-4127-9068-1C0EC4C723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35" name="Text Box 8">
          <a:extLst>
            <a:ext uri="{FF2B5EF4-FFF2-40B4-BE49-F238E27FC236}">
              <a16:creationId xmlns:a16="http://schemas.microsoft.com/office/drawing/2014/main" xmlns="" id="{2540C460-4988-404B-8AE8-D927AAAB78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36" name="Text Box 9">
          <a:extLst>
            <a:ext uri="{FF2B5EF4-FFF2-40B4-BE49-F238E27FC236}">
              <a16:creationId xmlns:a16="http://schemas.microsoft.com/office/drawing/2014/main" xmlns="" id="{403A926C-E9AE-4D16-8136-B2F83AFB74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37" name="Text Box 10">
          <a:extLst>
            <a:ext uri="{FF2B5EF4-FFF2-40B4-BE49-F238E27FC236}">
              <a16:creationId xmlns:a16="http://schemas.microsoft.com/office/drawing/2014/main" xmlns="" id="{1B2610D9-CA5B-49F4-8723-B097E50A33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38" name="Text Box 41">
          <a:extLst>
            <a:ext uri="{FF2B5EF4-FFF2-40B4-BE49-F238E27FC236}">
              <a16:creationId xmlns:a16="http://schemas.microsoft.com/office/drawing/2014/main" xmlns="" id="{9CC70A18-1ACE-416D-859D-BDF70645733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39" name="Text Box 43">
          <a:extLst>
            <a:ext uri="{FF2B5EF4-FFF2-40B4-BE49-F238E27FC236}">
              <a16:creationId xmlns:a16="http://schemas.microsoft.com/office/drawing/2014/main" xmlns="" id="{72E06842-BB87-4C34-B06D-2C7035D44D2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xmlns="" id="{1683CDC5-4E1E-496D-B9C6-A51313F83F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xmlns="" id="{6D6C525A-A756-4965-87C4-8BDE436A47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xmlns="" id="{D39BE4C3-7B9B-4833-B9CF-8693B6BFFE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43" name="Text Box 10">
          <a:extLst>
            <a:ext uri="{FF2B5EF4-FFF2-40B4-BE49-F238E27FC236}">
              <a16:creationId xmlns:a16="http://schemas.microsoft.com/office/drawing/2014/main" xmlns="" id="{631BFF97-0323-480A-9680-6AF7D38CC9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44" name="Text Box 41">
          <a:extLst>
            <a:ext uri="{FF2B5EF4-FFF2-40B4-BE49-F238E27FC236}">
              <a16:creationId xmlns:a16="http://schemas.microsoft.com/office/drawing/2014/main" xmlns="" id="{E91B374B-8D85-4570-AE45-594AAD6E7C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45" name="Text Box 43">
          <a:extLst>
            <a:ext uri="{FF2B5EF4-FFF2-40B4-BE49-F238E27FC236}">
              <a16:creationId xmlns:a16="http://schemas.microsoft.com/office/drawing/2014/main" xmlns="" id="{E0730F0A-ABAB-478B-98F3-6820DE3128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xmlns="" id="{9C87F79F-3449-4623-89BC-8184F755D4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747" name="Text Box 8">
          <a:extLst>
            <a:ext uri="{FF2B5EF4-FFF2-40B4-BE49-F238E27FC236}">
              <a16:creationId xmlns:a16="http://schemas.microsoft.com/office/drawing/2014/main" xmlns="" id="{13867BFC-12BF-424D-883C-5AA047930D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748" name="Text Box 9">
          <a:extLst>
            <a:ext uri="{FF2B5EF4-FFF2-40B4-BE49-F238E27FC236}">
              <a16:creationId xmlns:a16="http://schemas.microsoft.com/office/drawing/2014/main" xmlns="" id="{7CAAA86A-E266-44E3-BAA7-5819F6D6CD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749" name="Text Box 10">
          <a:extLst>
            <a:ext uri="{FF2B5EF4-FFF2-40B4-BE49-F238E27FC236}">
              <a16:creationId xmlns:a16="http://schemas.microsoft.com/office/drawing/2014/main" xmlns="" id="{C746E54B-B422-42CB-96D3-923178B5CE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750" name="Text Box 41">
          <a:extLst>
            <a:ext uri="{FF2B5EF4-FFF2-40B4-BE49-F238E27FC236}">
              <a16:creationId xmlns:a16="http://schemas.microsoft.com/office/drawing/2014/main" xmlns="" id="{94378144-1B67-45DA-9138-0FAA1B8C98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751" name="Text Box 43">
          <a:extLst>
            <a:ext uri="{FF2B5EF4-FFF2-40B4-BE49-F238E27FC236}">
              <a16:creationId xmlns:a16="http://schemas.microsoft.com/office/drawing/2014/main" xmlns="" id="{0D330317-87F1-4C09-B57B-3F042B18C42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xmlns="" id="{1285F983-B373-4B64-A37F-D8D7AA0405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53" name="Text Box 8">
          <a:extLst>
            <a:ext uri="{FF2B5EF4-FFF2-40B4-BE49-F238E27FC236}">
              <a16:creationId xmlns:a16="http://schemas.microsoft.com/office/drawing/2014/main" xmlns="" id="{E28432C7-5514-4996-A606-4951B02C4D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54" name="Text Box 9">
          <a:extLst>
            <a:ext uri="{FF2B5EF4-FFF2-40B4-BE49-F238E27FC236}">
              <a16:creationId xmlns:a16="http://schemas.microsoft.com/office/drawing/2014/main" xmlns="" id="{941D8993-6E15-4FC3-912E-A58661DF36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55" name="Text Box 10">
          <a:extLst>
            <a:ext uri="{FF2B5EF4-FFF2-40B4-BE49-F238E27FC236}">
              <a16:creationId xmlns:a16="http://schemas.microsoft.com/office/drawing/2014/main" xmlns="" id="{90D977BF-2655-4CE6-A46D-C417049EBD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56" name="Text Box 41">
          <a:extLst>
            <a:ext uri="{FF2B5EF4-FFF2-40B4-BE49-F238E27FC236}">
              <a16:creationId xmlns:a16="http://schemas.microsoft.com/office/drawing/2014/main" xmlns="" id="{43B7EEA8-E45D-4558-9BE5-739C2B2752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57" name="Text Box 43">
          <a:extLst>
            <a:ext uri="{FF2B5EF4-FFF2-40B4-BE49-F238E27FC236}">
              <a16:creationId xmlns:a16="http://schemas.microsoft.com/office/drawing/2014/main" xmlns="" id="{C1FCA726-DAD8-4205-BE16-18790AAA4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xmlns="" id="{5250CAAF-3BF8-4E1D-B91F-51EF2CF925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59" name="Text Box 8">
          <a:extLst>
            <a:ext uri="{FF2B5EF4-FFF2-40B4-BE49-F238E27FC236}">
              <a16:creationId xmlns:a16="http://schemas.microsoft.com/office/drawing/2014/main" xmlns="" id="{D1B99B33-4DD1-4A8C-A9A7-11DF4696F8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60" name="Text Box 9">
          <a:extLst>
            <a:ext uri="{FF2B5EF4-FFF2-40B4-BE49-F238E27FC236}">
              <a16:creationId xmlns:a16="http://schemas.microsoft.com/office/drawing/2014/main" xmlns="" id="{A95982A2-02B7-4232-8E6A-553C16ADA2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61" name="Text Box 10">
          <a:extLst>
            <a:ext uri="{FF2B5EF4-FFF2-40B4-BE49-F238E27FC236}">
              <a16:creationId xmlns:a16="http://schemas.microsoft.com/office/drawing/2014/main" xmlns="" id="{ED1FC068-4F4A-4A6A-86D4-D17103FAD4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62" name="Text Box 41">
          <a:extLst>
            <a:ext uri="{FF2B5EF4-FFF2-40B4-BE49-F238E27FC236}">
              <a16:creationId xmlns:a16="http://schemas.microsoft.com/office/drawing/2014/main" xmlns="" id="{BA5F9DCA-A6FF-4AC6-A371-6914CBFA97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63" name="Text Box 43">
          <a:extLst>
            <a:ext uri="{FF2B5EF4-FFF2-40B4-BE49-F238E27FC236}">
              <a16:creationId xmlns:a16="http://schemas.microsoft.com/office/drawing/2014/main" xmlns="" id="{F84C9D2E-5183-4FAE-BD75-5357E87219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xmlns="" id="{1453DCB2-5793-4ABF-89B6-B8A3FAF028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765" name="Text Box 8">
          <a:extLst>
            <a:ext uri="{FF2B5EF4-FFF2-40B4-BE49-F238E27FC236}">
              <a16:creationId xmlns:a16="http://schemas.microsoft.com/office/drawing/2014/main" xmlns="" id="{D92DC3A9-0440-43FA-B1BE-E8A879C7BA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766" name="Text Box 9">
          <a:extLst>
            <a:ext uri="{FF2B5EF4-FFF2-40B4-BE49-F238E27FC236}">
              <a16:creationId xmlns:a16="http://schemas.microsoft.com/office/drawing/2014/main" xmlns="" id="{8ED6D637-09FD-4F99-93BC-EC05FC5069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767" name="Text Box 10">
          <a:extLst>
            <a:ext uri="{FF2B5EF4-FFF2-40B4-BE49-F238E27FC236}">
              <a16:creationId xmlns:a16="http://schemas.microsoft.com/office/drawing/2014/main" xmlns="" id="{709E1221-B6DB-44CD-861F-6BA5016F4A4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768" name="Text Box 41">
          <a:extLst>
            <a:ext uri="{FF2B5EF4-FFF2-40B4-BE49-F238E27FC236}">
              <a16:creationId xmlns:a16="http://schemas.microsoft.com/office/drawing/2014/main" xmlns="" id="{0226B5EB-AFFB-4987-9CC3-B1E9C77DAE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769" name="Text Box 43">
          <a:extLst>
            <a:ext uri="{FF2B5EF4-FFF2-40B4-BE49-F238E27FC236}">
              <a16:creationId xmlns:a16="http://schemas.microsoft.com/office/drawing/2014/main" xmlns="" id="{CC26C7A5-5EB9-47E5-AE3D-663BFC63B4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xmlns="" id="{C192215B-6493-46BC-80F8-F3B821E38C0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771" name="Text Box 8">
          <a:extLst>
            <a:ext uri="{FF2B5EF4-FFF2-40B4-BE49-F238E27FC236}">
              <a16:creationId xmlns:a16="http://schemas.microsoft.com/office/drawing/2014/main" xmlns="" id="{1FE4FD8F-739C-483D-9ED1-1283278A45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772" name="Text Box 9">
          <a:extLst>
            <a:ext uri="{FF2B5EF4-FFF2-40B4-BE49-F238E27FC236}">
              <a16:creationId xmlns:a16="http://schemas.microsoft.com/office/drawing/2014/main" xmlns="" id="{60320E19-1569-446D-A2A1-02850ABBE9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773" name="Text Box 10">
          <a:extLst>
            <a:ext uri="{FF2B5EF4-FFF2-40B4-BE49-F238E27FC236}">
              <a16:creationId xmlns:a16="http://schemas.microsoft.com/office/drawing/2014/main" xmlns="" id="{F49BDFB0-BDC2-4283-815F-54C157FDDF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774" name="Text Box 41">
          <a:extLst>
            <a:ext uri="{FF2B5EF4-FFF2-40B4-BE49-F238E27FC236}">
              <a16:creationId xmlns:a16="http://schemas.microsoft.com/office/drawing/2014/main" xmlns="" id="{B9F02E2F-7A43-4B0A-87D7-7C035EAF31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775" name="Text Box 43">
          <a:extLst>
            <a:ext uri="{FF2B5EF4-FFF2-40B4-BE49-F238E27FC236}">
              <a16:creationId xmlns:a16="http://schemas.microsoft.com/office/drawing/2014/main" xmlns="" id="{7826AC49-3AD0-4162-AFD0-A7D010F531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xmlns="" id="{12E71CAA-5F56-4ADD-8295-1D5E949345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777" name="Text Box 8">
          <a:extLst>
            <a:ext uri="{FF2B5EF4-FFF2-40B4-BE49-F238E27FC236}">
              <a16:creationId xmlns:a16="http://schemas.microsoft.com/office/drawing/2014/main" xmlns="" id="{DC33840A-14EF-4190-9955-DE11E3AEEF8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778" name="Text Box 9">
          <a:extLst>
            <a:ext uri="{FF2B5EF4-FFF2-40B4-BE49-F238E27FC236}">
              <a16:creationId xmlns:a16="http://schemas.microsoft.com/office/drawing/2014/main" xmlns="" id="{A5BD1A8B-537A-491F-B82D-6EA5C32151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779" name="Text Box 10">
          <a:extLst>
            <a:ext uri="{FF2B5EF4-FFF2-40B4-BE49-F238E27FC236}">
              <a16:creationId xmlns:a16="http://schemas.microsoft.com/office/drawing/2014/main" xmlns="" id="{594EF536-325B-4C4F-BA92-C91BF5473C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780" name="Text Box 41">
          <a:extLst>
            <a:ext uri="{FF2B5EF4-FFF2-40B4-BE49-F238E27FC236}">
              <a16:creationId xmlns:a16="http://schemas.microsoft.com/office/drawing/2014/main" xmlns="" id="{7F86DDFB-A1E6-4127-94D9-099708137F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781" name="Text Box 43">
          <a:extLst>
            <a:ext uri="{FF2B5EF4-FFF2-40B4-BE49-F238E27FC236}">
              <a16:creationId xmlns:a16="http://schemas.microsoft.com/office/drawing/2014/main" xmlns="" id="{7B56320A-848A-4E58-8A08-6F3C2BC3BD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xmlns="" id="{98BAB09B-192D-458A-A3B3-F76C6EE750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xmlns="" id="{161AD16F-71B4-4B44-9E9D-A1D6D69EC7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xmlns="" id="{A662525F-832C-4159-8AE2-B57B295C6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85" name="Text Box 10">
          <a:extLst>
            <a:ext uri="{FF2B5EF4-FFF2-40B4-BE49-F238E27FC236}">
              <a16:creationId xmlns:a16="http://schemas.microsoft.com/office/drawing/2014/main" xmlns="" id="{26E3FFE1-5D8C-4C6E-A1BE-1467B31DB6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86" name="Text Box 41">
          <a:extLst>
            <a:ext uri="{FF2B5EF4-FFF2-40B4-BE49-F238E27FC236}">
              <a16:creationId xmlns:a16="http://schemas.microsoft.com/office/drawing/2014/main" xmlns="" id="{B3AE9DA3-1C88-4704-9F22-90D6C1758BF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87" name="Text Box 43">
          <a:extLst>
            <a:ext uri="{FF2B5EF4-FFF2-40B4-BE49-F238E27FC236}">
              <a16:creationId xmlns:a16="http://schemas.microsoft.com/office/drawing/2014/main" xmlns="" id="{1E8E76E9-5481-4941-A66F-217D977E6E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xmlns="" id="{DC394EA9-50A2-4322-A5E1-CFB87D3845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xmlns="" id="{829F7ED1-F062-4102-A876-BEAF6BDFB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xmlns="" id="{5F8A7852-A89A-455B-8EFC-9AA1136FB3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91" name="Text Box 10">
          <a:extLst>
            <a:ext uri="{FF2B5EF4-FFF2-40B4-BE49-F238E27FC236}">
              <a16:creationId xmlns:a16="http://schemas.microsoft.com/office/drawing/2014/main" xmlns="" id="{F8D3A285-BF2A-464E-9C81-58062FBDE5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92" name="Text Box 41">
          <a:extLst>
            <a:ext uri="{FF2B5EF4-FFF2-40B4-BE49-F238E27FC236}">
              <a16:creationId xmlns:a16="http://schemas.microsoft.com/office/drawing/2014/main" xmlns="" id="{A8CB4154-74AA-4244-AC66-EB40FAEE972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93" name="Text Box 43">
          <a:extLst>
            <a:ext uri="{FF2B5EF4-FFF2-40B4-BE49-F238E27FC236}">
              <a16:creationId xmlns:a16="http://schemas.microsoft.com/office/drawing/2014/main" xmlns="" id="{B9899557-E4FA-4BD3-8319-EBEE04678C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xmlns="" id="{31A3F95D-0038-4CF0-AC7E-F2439E0DDA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95" name="Text Box 8">
          <a:extLst>
            <a:ext uri="{FF2B5EF4-FFF2-40B4-BE49-F238E27FC236}">
              <a16:creationId xmlns:a16="http://schemas.microsoft.com/office/drawing/2014/main" xmlns="" id="{2DA7B1D6-D5A6-49A0-9F7C-006D82BD351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96" name="Text Box 9">
          <a:extLst>
            <a:ext uri="{FF2B5EF4-FFF2-40B4-BE49-F238E27FC236}">
              <a16:creationId xmlns:a16="http://schemas.microsoft.com/office/drawing/2014/main" xmlns="" id="{F2EB1C11-A230-4F90-9161-AB95519C09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97" name="Text Box 10">
          <a:extLst>
            <a:ext uri="{FF2B5EF4-FFF2-40B4-BE49-F238E27FC236}">
              <a16:creationId xmlns:a16="http://schemas.microsoft.com/office/drawing/2014/main" xmlns="" id="{AE6934A4-EFA4-4526-982F-CB8135D655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98" name="Text Box 41">
          <a:extLst>
            <a:ext uri="{FF2B5EF4-FFF2-40B4-BE49-F238E27FC236}">
              <a16:creationId xmlns:a16="http://schemas.microsoft.com/office/drawing/2014/main" xmlns="" id="{14331A9E-FEBC-4C6A-A225-2B2B86A4E3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799" name="Text Box 43">
          <a:extLst>
            <a:ext uri="{FF2B5EF4-FFF2-40B4-BE49-F238E27FC236}">
              <a16:creationId xmlns:a16="http://schemas.microsoft.com/office/drawing/2014/main" xmlns="" id="{98BEC2EA-8F45-40EB-9A41-61BBA0DD37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xmlns="" id="{93DC5ED3-4769-4E6A-85C3-22DC88DAEF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xmlns="" id="{454B6A57-98DA-4FC4-A4B5-1D4974F9034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xmlns="" id="{8106F367-91CC-45B4-B014-210141EDD7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03" name="Text Box 10">
          <a:extLst>
            <a:ext uri="{FF2B5EF4-FFF2-40B4-BE49-F238E27FC236}">
              <a16:creationId xmlns:a16="http://schemas.microsoft.com/office/drawing/2014/main" xmlns="" id="{F7AE5998-FFA3-4471-BEB6-0D5E603E93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04" name="Text Box 41">
          <a:extLst>
            <a:ext uri="{FF2B5EF4-FFF2-40B4-BE49-F238E27FC236}">
              <a16:creationId xmlns:a16="http://schemas.microsoft.com/office/drawing/2014/main" xmlns="" id="{C9BA7836-6381-403F-9E82-08C19475C4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05" name="Text Box 43">
          <a:extLst>
            <a:ext uri="{FF2B5EF4-FFF2-40B4-BE49-F238E27FC236}">
              <a16:creationId xmlns:a16="http://schemas.microsoft.com/office/drawing/2014/main" xmlns="" id="{008B7D2D-8427-4EAD-82F8-87FC65BB76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xmlns="" id="{1E5BB85D-C35B-4952-BCFF-71D169257F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xmlns="" id="{58A8C7E3-8948-41DB-A38C-ED0A95C3BC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xmlns="" id="{FA64A952-CF36-4C1D-B598-A97F8179DC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09" name="Text Box 10">
          <a:extLst>
            <a:ext uri="{FF2B5EF4-FFF2-40B4-BE49-F238E27FC236}">
              <a16:creationId xmlns:a16="http://schemas.microsoft.com/office/drawing/2014/main" xmlns="" id="{033B61AD-9C96-4E4D-9E1A-694B9E2374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10" name="Text Box 41">
          <a:extLst>
            <a:ext uri="{FF2B5EF4-FFF2-40B4-BE49-F238E27FC236}">
              <a16:creationId xmlns:a16="http://schemas.microsoft.com/office/drawing/2014/main" xmlns="" id="{302DD56E-E610-44E2-8606-7BAA8E6E42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11" name="Text Box 43">
          <a:extLst>
            <a:ext uri="{FF2B5EF4-FFF2-40B4-BE49-F238E27FC236}">
              <a16:creationId xmlns:a16="http://schemas.microsoft.com/office/drawing/2014/main" xmlns="" id="{FAEE26F0-0DB6-45BD-B564-A43E3D7FD0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xmlns="" id="{BCB2557F-7472-4427-82D6-EC021D5BC4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13" name="Text Box 8">
          <a:extLst>
            <a:ext uri="{FF2B5EF4-FFF2-40B4-BE49-F238E27FC236}">
              <a16:creationId xmlns:a16="http://schemas.microsoft.com/office/drawing/2014/main" xmlns="" id="{F093E34E-F8D5-4AE4-BF04-935A9B379B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14" name="Text Box 9">
          <a:extLst>
            <a:ext uri="{FF2B5EF4-FFF2-40B4-BE49-F238E27FC236}">
              <a16:creationId xmlns:a16="http://schemas.microsoft.com/office/drawing/2014/main" xmlns="" id="{4639F67B-6F5E-4A05-A1D4-B158D817D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15" name="Text Box 10">
          <a:extLst>
            <a:ext uri="{FF2B5EF4-FFF2-40B4-BE49-F238E27FC236}">
              <a16:creationId xmlns:a16="http://schemas.microsoft.com/office/drawing/2014/main" xmlns="" id="{1F9E2D53-85E0-4D95-A3D8-E93AC06B47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16" name="Text Box 41">
          <a:extLst>
            <a:ext uri="{FF2B5EF4-FFF2-40B4-BE49-F238E27FC236}">
              <a16:creationId xmlns:a16="http://schemas.microsoft.com/office/drawing/2014/main" xmlns="" id="{C805A4D1-EAFD-4DCE-B50C-19D46CCC3B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17" name="Text Box 43">
          <a:extLst>
            <a:ext uri="{FF2B5EF4-FFF2-40B4-BE49-F238E27FC236}">
              <a16:creationId xmlns:a16="http://schemas.microsoft.com/office/drawing/2014/main" xmlns="" id="{D0BC1374-DB91-4403-AF25-AEA9C96505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xmlns="" id="{73DB4102-0566-42ED-86E4-E5E9EA560F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xmlns="" id="{9A89BECD-0800-45FC-ACAE-B6A6BD4E8B2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xmlns="" id="{976689F2-0B9B-4693-ABB2-5C1CD0D9106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21" name="Text Box 10">
          <a:extLst>
            <a:ext uri="{FF2B5EF4-FFF2-40B4-BE49-F238E27FC236}">
              <a16:creationId xmlns:a16="http://schemas.microsoft.com/office/drawing/2014/main" xmlns="" id="{A193E0AF-5F19-4453-A8B4-E7AFA2AF06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22" name="Text Box 41">
          <a:extLst>
            <a:ext uri="{FF2B5EF4-FFF2-40B4-BE49-F238E27FC236}">
              <a16:creationId xmlns:a16="http://schemas.microsoft.com/office/drawing/2014/main" xmlns="" id="{461487E0-2BCF-4047-A986-0774741367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23" name="Text Box 43">
          <a:extLst>
            <a:ext uri="{FF2B5EF4-FFF2-40B4-BE49-F238E27FC236}">
              <a16:creationId xmlns:a16="http://schemas.microsoft.com/office/drawing/2014/main" xmlns="" id="{BBC8EAC2-0817-4F7E-834C-E6FD60DFE0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xmlns="" id="{3F1DB2E4-2C8A-4FA7-9710-FF08182857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25" name="Text Box 8">
          <a:extLst>
            <a:ext uri="{FF2B5EF4-FFF2-40B4-BE49-F238E27FC236}">
              <a16:creationId xmlns:a16="http://schemas.microsoft.com/office/drawing/2014/main" xmlns="" id="{57BEF088-38C4-4812-ADEF-48C8B2E528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26" name="Text Box 9">
          <a:extLst>
            <a:ext uri="{FF2B5EF4-FFF2-40B4-BE49-F238E27FC236}">
              <a16:creationId xmlns:a16="http://schemas.microsoft.com/office/drawing/2014/main" xmlns="" id="{3871385C-9932-45E9-947E-0A2E9D4FC7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27" name="Text Box 10">
          <a:extLst>
            <a:ext uri="{FF2B5EF4-FFF2-40B4-BE49-F238E27FC236}">
              <a16:creationId xmlns:a16="http://schemas.microsoft.com/office/drawing/2014/main" xmlns="" id="{7DC2A14A-7649-4E75-9075-A60066837D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28" name="Text Box 41">
          <a:extLst>
            <a:ext uri="{FF2B5EF4-FFF2-40B4-BE49-F238E27FC236}">
              <a16:creationId xmlns:a16="http://schemas.microsoft.com/office/drawing/2014/main" xmlns="" id="{DA9DF044-1C6C-4F3A-A872-2B26528687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29" name="Text Box 43">
          <a:extLst>
            <a:ext uri="{FF2B5EF4-FFF2-40B4-BE49-F238E27FC236}">
              <a16:creationId xmlns:a16="http://schemas.microsoft.com/office/drawing/2014/main" xmlns="" id="{9F6BBBC6-936A-42D3-8A5B-1106045A876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xmlns="" id="{5B06CF59-D72C-4B05-9225-92EC9EE3D7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31" name="Text Box 8">
          <a:extLst>
            <a:ext uri="{FF2B5EF4-FFF2-40B4-BE49-F238E27FC236}">
              <a16:creationId xmlns:a16="http://schemas.microsoft.com/office/drawing/2014/main" xmlns="" id="{27D89B75-EE12-49C1-8642-49D531F32F7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32" name="Text Box 9">
          <a:extLst>
            <a:ext uri="{FF2B5EF4-FFF2-40B4-BE49-F238E27FC236}">
              <a16:creationId xmlns:a16="http://schemas.microsoft.com/office/drawing/2014/main" xmlns="" id="{5C987459-1B3F-404B-B105-8C15CB1924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33" name="Text Box 10">
          <a:extLst>
            <a:ext uri="{FF2B5EF4-FFF2-40B4-BE49-F238E27FC236}">
              <a16:creationId xmlns:a16="http://schemas.microsoft.com/office/drawing/2014/main" xmlns="" id="{C058335F-DD38-4065-BE0C-7939EDFC26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34" name="Text Box 41">
          <a:extLst>
            <a:ext uri="{FF2B5EF4-FFF2-40B4-BE49-F238E27FC236}">
              <a16:creationId xmlns:a16="http://schemas.microsoft.com/office/drawing/2014/main" xmlns="" id="{202B08FE-5EE8-43F4-ACB6-B3ECA7D2B3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35" name="Text Box 43">
          <a:extLst>
            <a:ext uri="{FF2B5EF4-FFF2-40B4-BE49-F238E27FC236}">
              <a16:creationId xmlns:a16="http://schemas.microsoft.com/office/drawing/2014/main" xmlns="" id="{CE7421A3-6343-42ED-8419-503C6B69A8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xmlns="" id="{9C9F5485-DE64-40CD-8920-FE16ADECD3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837" name="Text Box 8">
          <a:extLst>
            <a:ext uri="{FF2B5EF4-FFF2-40B4-BE49-F238E27FC236}">
              <a16:creationId xmlns:a16="http://schemas.microsoft.com/office/drawing/2014/main" xmlns="" id="{428748B3-3452-4BDC-9EE6-0E4EC07EAC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838" name="Text Box 9">
          <a:extLst>
            <a:ext uri="{FF2B5EF4-FFF2-40B4-BE49-F238E27FC236}">
              <a16:creationId xmlns:a16="http://schemas.microsoft.com/office/drawing/2014/main" xmlns="" id="{71ACA605-91EB-4B14-9DF4-F8FE4C9D97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839" name="Text Box 10">
          <a:extLst>
            <a:ext uri="{FF2B5EF4-FFF2-40B4-BE49-F238E27FC236}">
              <a16:creationId xmlns:a16="http://schemas.microsoft.com/office/drawing/2014/main" xmlns="" id="{542A58E1-69AE-491D-93BF-4D7F29D0C9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840" name="Text Box 41">
          <a:extLst>
            <a:ext uri="{FF2B5EF4-FFF2-40B4-BE49-F238E27FC236}">
              <a16:creationId xmlns:a16="http://schemas.microsoft.com/office/drawing/2014/main" xmlns="" id="{8ABB7EA2-E8A3-4C16-B837-4AE26C915E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841" name="Text Box 43">
          <a:extLst>
            <a:ext uri="{FF2B5EF4-FFF2-40B4-BE49-F238E27FC236}">
              <a16:creationId xmlns:a16="http://schemas.microsoft.com/office/drawing/2014/main" xmlns="" id="{0ADCDF07-7E8D-4ADE-AC4D-D5A0AF0BD6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xmlns="" id="{354771B3-3E07-40E6-9AA3-541B3FE41B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843" name="Text Box 8">
          <a:extLst>
            <a:ext uri="{FF2B5EF4-FFF2-40B4-BE49-F238E27FC236}">
              <a16:creationId xmlns:a16="http://schemas.microsoft.com/office/drawing/2014/main" xmlns="" id="{8F1E6E24-4FF4-4BD7-BC1C-D8BB6A0C1D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844" name="Text Box 9">
          <a:extLst>
            <a:ext uri="{FF2B5EF4-FFF2-40B4-BE49-F238E27FC236}">
              <a16:creationId xmlns:a16="http://schemas.microsoft.com/office/drawing/2014/main" xmlns="" id="{965AA6F1-151B-4160-925C-80CFFEB0A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845" name="Text Box 10">
          <a:extLst>
            <a:ext uri="{FF2B5EF4-FFF2-40B4-BE49-F238E27FC236}">
              <a16:creationId xmlns:a16="http://schemas.microsoft.com/office/drawing/2014/main" xmlns="" id="{3A1A38B2-88D5-487C-8F7A-BE9C8D29B6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846" name="Text Box 41">
          <a:extLst>
            <a:ext uri="{FF2B5EF4-FFF2-40B4-BE49-F238E27FC236}">
              <a16:creationId xmlns:a16="http://schemas.microsoft.com/office/drawing/2014/main" xmlns="" id="{92AE3EF8-4A09-488D-9427-465B7549D3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847" name="Text Box 43">
          <a:extLst>
            <a:ext uri="{FF2B5EF4-FFF2-40B4-BE49-F238E27FC236}">
              <a16:creationId xmlns:a16="http://schemas.microsoft.com/office/drawing/2014/main" xmlns="" id="{58AF457C-84F5-48D0-8345-8FD74344EF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xmlns="" id="{7ADACCE3-6B62-4B82-9FD0-5DDE8CFB32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49" name="Text Box 8">
          <a:extLst>
            <a:ext uri="{FF2B5EF4-FFF2-40B4-BE49-F238E27FC236}">
              <a16:creationId xmlns:a16="http://schemas.microsoft.com/office/drawing/2014/main" xmlns="" id="{6BA2F94B-A135-48F8-9454-2D1E1FAC30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50" name="Text Box 9">
          <a:extLst>
            <a:ext uri="{FF2B5EF4-FFF2-40B4-BE49-F238E27FC236}">
              <a16:creationId xmlns:a16="http://schemas.microsoft.com/office/drawing/2014/main" xmlns="" id="{0FACA89D-2C27-4C2B-A513-34140ED49F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51" name="Text Box 10">
          <a:extLst>
            <a:ext uri="{FF2B5EF4-FFF2-40B4-BE49-F238E27FC236}">
              <a16:creationId xmlns:a16="http://schemas.microsoft.com/office/drawing/2014/main" xmlns="" id="{909D0A92-89AC-40B4-B8F8-1740FD42E7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52" name="Text Box 41">
          <a:extLst>
            <a:ext uri="{FF2B5EF4-FFF2-40B4-BE49-F238E27FC236}">
              <a16:creationId xmlns:a16="http://schemas.microsoft.com/office/drawing/2014/main" xmlns="" id="{9D11A632-68AA-4463-8359-2683430BD2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53" name="Text Box 43">
          <a:extLst>
            <a:ext uri="{FF2B5EF4-FFF2-40B4-BE49-F238E27FC236}">
              <a16:creationId xmlns:a16="http://schemas.microsoft.com/office/drawing/2014/main" xmlns="" id="{030D0C45-FAB2-459E-A2D9-4F0F9B81CC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xmlns="" id="{5C347646-A97B-46C8-B0A3-10F25F8ED8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55" name="Text Box 8">
          <a:extLst>
            <a:ext uri="{FF2B5EF4-FFF2-40B4-BE49-F238E27FC236}">
              <a16:creationId xmlns:a16="http://schemas.microsoft.com/office/drawing/2014/main" xmlns="" id="{9E2D7B70-5220-4722-843F-CC89D95D54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56" name="Text Box 9">
          <a:extLst>
            <a:ext uri="{FF2B5EF4-FFF2-40B4-BE49-F238E27FC236}">
              <a16:creationId xmlns:a16="http://schemas.microsoft.com/office/drawing/2014/main" xmlns="" id="{CCABA86D-519D-43E9-881E-22E3215E896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57" name="Text Box 10">
          <a:extLst>
            <a:ext uri="{FF2B5EF4-FFF2-40B4-BE49-F238E27FC236}">
              <a16:creationId xmlns:a16="http://schemas.microsoft.com/office/drawing/2014/main" xmlns="" id="{F3577DCF-6065-401E-9FB0-1AE917BC546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58" name="Text Box 41">
          <a:extLst>
            <a:ext uri="{FF2B5EF4-FFF2-40B4-BE49-F238E27FC236}">
              <a16:creationId xmlns:a16="http://schemas.microsoft.com/office/drawing/2014/main" xmlns="" id="{3F9AF3C0-2E38-4710-8CDC-633A41772D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59" name="Text Box 43">
          <a:extLst>
            <a:ext uri="{FF2B5EF4-FFF2-40B4-BE49-F238E27FC236}">
              <a16:creationId xmlns:a16="http://schemas.microsoft.com/office/drawing/2014/main" xmlns="" id="{499BA2F9-9F52-472A-8261-E899AD7E9B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xmlns="" id="{B690C3B9-CCAA-4251-A669-826EB0FFD2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61" name="Text Box 8">
          <a:extLst>
            <a:ext uri="{FF2B5EF4-FFF2-40B4-BE49-F238E27FC236}">
              <a16:creationId xmlns:a16="http://schemas.microsoft.com/office/drawing/2014/main" xmlns="" id="{981D2023-A2EB-426C-B11F-42D5710857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62" name="Text Box 9">
          <a:extLst>
            <a:ext uri="{FF2B5EF4-FFF2-40B4-BE49-F238E27FC236}">
              <a16:creationId xmlns:a16="http://schemas.microsoft.com/office/drawing/2014/main" xmlns="" id="{8A95A88F-C84D-4CD9-9B44-A40DD9C3F2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63" name="Text Box 10">
          <a:extLst>
            <a:ext uri="{FF2B5EF4-FFF2-40B4-BE49-F238E27FC236}">
              <a16:creationId xmlns:a16="http://schemas.microsoft.com/office/drawing/2014/main" xmlns="" id="{4229EED8-14DB-4567-8177-43B13E3E007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64" name="Text Box 41">
          <a:extLst>
            <a:ext uri="{FF2B5EF4-FFF2-40B4-BE49-F238E27FC236}">
              <a16:creationId xmlns:a16="http://schemas.microsoft.com/office/drawing/2014/main" xmlns="" id="{E5AB5753-6792-459C-9D50-5DB620CCC7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65" name="Text Box 43">
          <a:extLst>
            <a:ext uri="{FF2B5EF4-FFF2-40B4-BE49-F238E27FC236}">
              <a16:creationId xmlns:a16="http://schemas.microsoft.com/office/drawing/2014/main" xmlns="" id="{41FF5D4D-5DCE-4C51-B42D-B57D0855AC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xmlns="" id="{C8FD642C-D28B-4953-9B4F-B7F254DA04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67" name="Text Box 8">
          <a:extLst>
            <a:ext uri="{FF2B5EF4-FFF2-40B4-BE49-F238E27FC236}">
              <a16:creationId xmlns:a16="http://schemas.microsoft.com/office/drawing/2014/main" xmlns="" id="{1163F6CC-853F-4801-9F12-F3F2A354B9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68" name="Text Box 9">
          <a:extLst>
            <a:ext uri="{FF2B5EF4-FFF2-40B4-BE49-F238E27FC236}">
              <a16:creationId xmlns:a16="http://schemas.microsoft.com/office/drawing/2014/main" xmlns="" id="{E4C1F1D1-7FF7-4AAE-9FBF-E91FB68136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69" name="Text Box 10">
          <a:extLst>
            <a:ext uri="{FF2B5EF4-FFF2-40B4-BE49-F238E27FC236}">
              <a16:creationId xmlns:a16="http://schemas.microsoft.com/office/drawing/2014/main" xmlns="" id="{D65116ED-8212-422C-AF2D-6ABF0F31E4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70" name="Text Box 41">
          <a:extLst>
            <a:ext uri="{FF2B5EF4-FFF2-40B4-BE49-F238E27FC236}">
              <a16:creationId xmlns:a16="http://schemas.microsoft.com/office/drawing/2014/main" xmlns="" id="{3935C284-912E-4C03-8B93-A9374B9285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71" name="Text Box 43">
          <a:extLst>
            <a:ext uri="{FF2B5EF4-FFF2-40B4-BE49-F238E27FC236}">
              <a16:creationId xmlns:a16="http://schemas.microsoft.com/office/drawing/2014/main" xmlns="" id="{A257296D-7C5B-4F03-97EE-6C840EDE45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xmlns="" id="{96867EE0-6CD4-477C-8899-4CBBAF76E5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73" name="Text Box 8">
          <a:extLst>
            <a:ext uri="{FF2B5EF4-FFF2-40B4-BE49-F238E27FC236}">
              <a16:creationId xmlns:a16="http://schemas.microsoft.com/office/drawing/2014/main" xmlns="" id="{41F0628A-9571-45B0-B9C1-4CF74C6EFF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74" name="Text Box 9">
          <a:extLst>
            <a:ext uri="{FF2B5EF4-FFF2-40B4-BE49-F238E27FC236}">
              <a16:creationId xmlns:a16="http://schemas.microsoft.com/office/drawing/2014/main" xmlns="" id="{74265264-51D0-4318-8BB8-7B4286FBFE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75" name="Text Box 10">
          <a:extLst>
            <a:ext uri="{FF2B5EF4-FFF2-40B4-BE49-F238E27FC236}">
              <a16:creationId xmlns:a16="http://schemas.microsoft.com/office/drawing/2014/main" xmlns="" id="{684E803F-B8D5-4450-A70C-5AE0ECF9E0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76" name="Text Box 41">
          <a:extLst>
            <a:ext uri="{FF2B5EF4-FFF2-40B4-BE49-F238E27FC236}">
              <a16:creationId xmlns:a16="http://schemas.microsoft.com/office/drawing/2014/main" xmlns="" id="{65BCF7D9-7399-4B2C-8C0C-E5823ABB72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77" name="Text Box 43">
          <a:extLst>
            <a:ext uri="{FF2B5EF4-FFF2-40B4-BE49-F238E27FC236}">
              <a16:creationId xmlns:a16="http://schemas.microsoft.com/office/drawing/2014/main" xmlns="" id="{10CEB134-6ED0-4020-BAC2-6247485731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xmlns="" id="{2E09D680-22D1-4781-8794-1F1DA09AB9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79" name="Text Box 8">
          <a:extLst>
            <a:ext uri="{FF2B5EF4-FFF2-40B4-BE49-F238E27FC236}">
              <a16:creationId xmlns:a16="http://schemas.microsoft.com/office/drawing/2014/main" xmlns="" id="{451CFF4C-1B36-48B3-B6FC-60ECE5295A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80" name="Text Box 9">
          <a:extLst>
            <a:ext uri="{FF2B5EF4-FFF2-40B4-BE49-F238E27FC236}">
              <a16:creationId xmlns:a16="http://schemas.microsoft.com/office/drawing/2014/main" xmlns="" id="{4062DADA-3B55-4BBA-8D04-0CED1B7A0D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81" name="Text Box 10">
          <a:extLst>
            <a:ext uri="{FF2B5EF4-FFF2-40B4-BE49-F238E27FC236}">
              <a16:creationId xmlns:a16="http://schemas.microsoft.com/office/drawing/2014/main" xmlns="" id="{35BCC97D-09F7-40AC-8526-0D4C42D530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82" name="Text Box 41">
          <a:extLst>
            <a:ext uri="{FF2B5EF4-FFF2-40B4-BE49-F238E27FC236}">
              <a16:creationId xmlns:a16="http://schemas.microsoft.com/office/drawing/2014/main" xmlns="" id="{ED5C6375-3F26-4EC9-A2A7-B3B6841A6D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83" name="Text Box 43">
          <a:extLst>
            <a:ext uri="{FF2B5EF4-FFF2-40B4-BE49-F238E27FC236}">
              <a16:creationId xmlns:a16="http://schemas.microsoft.com/office/drawing/2014/main" xmlns="" id="{E7A86E14-8AB8-4BB3-9190-52279E5C6D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xmlns="" id="{4E53AC2C-5B92-44C7-BCB6-23178983BA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85" name="Text Box 8">
          <a:extLst>
            <a:ext uri="{FF2B5EF4-FFF2-40B4-BE49-F238E27FC236}">
              <a16:creationId xmlns:a16="http://schemas.microsoft.com/office/drawing/2014/main" xmlns="" id="{E5FDC4CC-32C0-4CA8-ADAB-8CF6E07EF4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86" name="Text Box 9">
          <a:extLst>
            <a:ext uri="{FF2B5EF4-FFF2-40B4-BE49-F238E27FC236}">
              <a16:creationId xmlns:a16="http://schemas.microsoft.com/office/drawing/2014/main" xmlns="" id="{1E7EFE57-96CF-43DF-A5DA-192FB7F2C6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87" name="Text Box 10">
          <a:extLst>
            <a:ext uri="{FF2B5EF4-FFF2-40B4-BE49-F238E27FC236}">
              <a16:creationId xmlns:a16="http://schemas.microsoft.com/office/drawing/2014/main" xmlns="" id="{BE191B2A-10E7-423D-ACE9-0EC2B77693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88" name="Text Box 41">
          <a:extLst>
            <a:ext uri="{FF2B5EF4-FFF2-40B4-BE49-F238E27FC236}">
              <a16:creationId xmlns:a16="http://schemas.microsoft.com/office/drawing/2014/main" xmlns="" id="{30D45192-2F6B-4C53-9052-E76657E389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89" name="Text Box 43">
          <a:extLst>
            <a:ext uri="{FF2B5EF4-FFF2-40B4-BE49-F238E27FC236}">
              <a16:creationId xmlns:a16="http://schemas.microsoft.com/office/drawing/2014/main" xmlns="" id="{3F1F54BA-C84B-4DB0-AF00-3E01081D2A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xmlns="" id="{0E7BD1A4-983F-43E6-A76F-8738F94FB36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xmlns="" id="{3084EDD3-DCE7-4530-A2DB-2642C0F16B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xmlns="" id="{FA696E9C-F903-4DC4-BE4A-C3942824E2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93" name="Text Box 10">
          <a:extLst>
            <a:ext uri="{FF2B5EF4-FFF2-40B4-BE49-F238E27FC236}">
              <a16:creationId xmlns:a16="http://schemas.microsoft.com/office/drawing/2014/main" xmlns="" id="{5FA5DBAB-4C87-4F4B-996C-5AAEBBBA9B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94" name="Text Box 41">
          <a:extLst>
            <a:ext uri="{FF2B5EF4-FFF2-40B4-BE49-F238E27FC236}">
              <a16:creationId xmlns:a16="http://schemas.microsoft.com/office/drawing/2014/main" xmlns="" id="{BE170308-BAE3-4B75-83D3-38DB34A08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895" name="Text Box 43">
          <a:extLst>
            <a:ext uri="{FF2B5EF4-FFF2-40B4-BE49-F238E27FC236}">
              <a16:creationId xmlns:a16="http://schemas.microsoft.com/office/drawing/2014/main" xmlns="" id="{9E4F4B46-1C06-4B0B-B869-4BC9F46A157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xmlns="" id="{3877E162-194B-40A3-A0A3-6B9645E2BBD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97" name="Text Box 8">
          <a:extLst>
            <a:ext uri="{FF2B5EF4-FFF2-40B4-BE49-F238E27FC236}">
              <a16:creationId xmlns:a16="http://schemas.microsoft.com/office/drawing/2014/main" xmlns="" id="{C83AE99E-4ADA-46FC-99FA-959D342C81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98" name="Text Box 9">
          <a:extLst>
            <a:ext uri="{FF2B5EF4-FFF2-40B4-BE49-F238E27FC236}">
              <a16:creationId xmlns:a16="http://schemas.microsoft.com/office/drawing/2014/main" xmlns="" id="{0BE1AD44-B31E-4D23-ADCB-CE52903C4B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899" name="Text Box 10">
          <a:extLst>
            <a:ext uri="{FF2B5EF4-FFF2-40B4-BE49-F238E27FC236}">
              <a16:creationId xmlns:a16="http://schemas.microsoft.com/office/drawing/2014/main" xmlns="" id="{C7FE932C-9CD8-4E93-AA2F-71152D7A32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900" name="Text Box 41">
          <a:extLst>
            <a:ext uri="{FF2B5EF4-FFF2-40B4-BE49-F238E27FC236}">
              <a16:creationId xmlns:a16="http://schemas.microsoft.com/office/drawing/2014/main" xmlns="" id="{0E730AC8-B0BC-4125-9E39-03F4780676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901" name="Text Box 43">
          <a:extLst>
            <a:ext uri="{FF2B5EF4-FFF2-40B4-BE49-F238E27FC236}">
              <a16:creationId xmlns:a16="http://schemas.microsoft.com/office/drawing/2014/main" xmlns="" id="{09617C5E-A866-47C5-BAED-02DF0E53CF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xmlns="" id="{4E6B7561-8AD8-4DAD-8791-BDF3AA62AC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xmlns="" id="{062860DB-3060-4092-807A-F5BD8A84C7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xmlns="" id="{AC229074-D0FA-4CA6-9EB7-F00F89B4AE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05" name="Text Box 10">
          <a:extLst>
            <a:ext uri="{FF2B5EF4-FFF2-40B4-BE49-F238E27FC236}">
              <a16:creationId xmlns:a16="http://schemas.microsoft.com/office/drawing/2014/main" xmlns="" id="{9015EF03-D53C-479C-838E-8725B92DF6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06" name="Text Box 41">
          <a:extLst>
            <a:ext uri="{FF2B5EF4-FFF2-40B4-BE49-F238E27FC236}">
              <a16:creationId xmlns:a16="http://schemas.microsoft.com/office/drawing/2014/main" xmlns="" id="{4D3321CB-500B-4540-87FE-88917AEC7C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07" name="Text Box 43">
          <a:extLst>
            <a:ext uri="{FF2B5EF4-FFF2-40B4-BE49-F238E27FC236}">
              <a16:creationId xmlns:a16="http://schemas.microsoft.com/office/drawing/2014/main" xmlns="" id="{AE70CBCC-8902-48EE-AED9-EDE4A9CA38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xmlns="" id="{87A2FD41-5B2F-48EE-BCDB-CF35D47118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09" name="Text Box 8">
          <a:extLst>
            <a:ext uri="{FF2B5EF4-FFF2-40B4-BE49-F238E27FC236}">
              <a16:creationId xmlns:a16="http://schemas.microsoft.com/office/drawing/2014/main" xmlns="" id="{2F106A6F-5605-442D-BFE2-8FB9AA804D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10" name="Text Box 9">
          <a:extLst>
            <a:ext uri="{FF2B5EF4-FFF2-40B4-BE49-F238E27FC236}">
              <a16:creationId xmlns:a16="http://schemas.microsoft.com/office/drawing/2014/main" xmlns="" id="{9D8B9065-F8F4-4A10-955E-543C032B9F2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11" name="Text Box 10">
          <a:extLst>
            <a:ext uri="{FF2B5EF4-FFF2-40B4-BE49-F238E27FC236}">
              <a16:creationId xmlns:a16="http://schemas.microsoft.com/office/drawing/2014/main" xmlns="" id="{F592CD8F-E69B-45AC-98B1-15A35F12D0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12" name="Text Box 41">
          <a:extLst>
            <a:ext uri="{FF2B5EF4-FFF2-40B4-BE49-F238E27FC236}">
              <a16:creationId xmlns:a16="http://schemas.microsoft.com/office/drawing/2014/main" xmlns="" id="{BFC8D77C-8ABC-48B0-B65D-D55220925E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13" name="Text Box 43">
          <a:extLst>
            <a:ext uri="{FF2B5EF4-FFF2-40B4-BE49-F238E27FC236}">
              <a16:creationId xmlns:a16="http://schemas.microsoft.com/office/drawing/2014/main" xmlns="" id="{C14F98DA-6007-4892-9DBC-8DBC68B3FC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xmlns="" id="{1D302209-84DC-49CE-9AD0-4AE55954C7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xmlns="" id="{EEE61DB0-2AA2-4B3B-BD48-DCCB6D7BD7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916" name="Text Box 9">
          <a:extLst>
            <a:ext uri="{FF2B5EF4-FFF2-40B4-BE49-F238E27FC236}">
              <a16:creationId xmlns:a16="http://schemas.microsoft.com/office/drawing/2014/main" xmlns="" id="{1F6C1A60-91A5-4E8C-BB42-D6B8E8ADFC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917" name="Text Box 10">
          <a:extLst>
            <a:ext uri="{FF2B5EF4-FFF2-40B4-BE49-F238E27FC236}">
              <a16:creationId xmlns:a16="http://schemas.microsoft.com/office/drawing/2014/main" xmlns="" id="{5DF9CE71-338C-464D-BBC1-6CEAFBEBB7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918" name="Text Box 41">
          <a:extLst>
            <a:ext uri="{FF2B5EF4-FFF2-40B4-BE49-F238E27FC236}">
              <a16:creationId xmlns:a16="http://schemas.microsoft.com/office/drawing/2014/main" xmlns="" id="{E34A1DE2-C140-4FF5-B0DC-03A9F36022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1919" name="Text Box 43">
          <a:extLst>
            <a:ext uri="{FF2B5EF4-FFF2-40B4-BE49-F238E27FC236}">
              <a16:creationId xmlns:a16="http://schemas.microsoft.com/office/drawing/2014/main" xmlns="" id="{FCF920A0-FE1B-4423-A2F9-444F30CD6C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xmlns="" id="{3891BE5D-E0A9-4313-89FD-2988762CDA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921" name="Text Box 8">
          <a:extLst>
            <a:ext uri="{FF2B5EF4-FFF2-40B4-BE49-F238E27FC236}">
              <a16:creationId xmlns:a16="http://schemas.microsoft.com/office/drawing/2014/main" xmlns="" id="{62B3336B-C4B8-4E56-BD1D-575A241B86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922" name="Text Box 9">
          <a:extLst>
            <a:ext uri="{FF2B5EF4-FFF2-40B4-BE49-F238E27FC236}">
              <a16:creationId xmlns:a16="http://schemas.microsoft.com/office/drawing/2014/main" xmlns="" id="{1C0952CE-96CA-407B-B5B1-BCC438122C9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923" name="Text Box 10">
          <a:extLst>
            <a:ext uri="{FF2B5EF4-FFF2-40B4-BE49-F238E27FC236}">
              <a16:creationId xmlns:a16="http://schemas.microsoft.com/office/drawing/2014/main" xmlns="" id="{674C66D0-C906-40B5-9F48-C52BC72F23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924" name="Text Box 41">
          <a:extLst>
            <a:ext uri="{FF2B5EF4-FFF2-40B4-BE49-F238E27FC236}">
              <a16:creationId xmlns:a16="http://schemas.microsoft.com/office/drawing/2014/main" xmlns="" id="{91C52F6B-24A2-423C-89A9-2458B0014C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925" name="Text Box 43">
          <a:extLst>
            <a:ext uri="{FF2B5EF4-FFF2-40B4-BE49-F238E27FC236}">
              <a16:creationId xmlns:a16="http://schemas.microsoft.com/office/drawing/2014/main" xmlns="" id="{6A17274B-8C88-4DE9-9DFA-0C8D2B4FB7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xmlns="" id="{0DF9FEC0-68B4-4BD1-8861-3173A4D109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927" name="Text Box 8">
          <a:extLst>
            <a:ext uri="{FF2B5EF4-FFF2-40B4-BE49-F238E27FC236}">
              <a16:creationId xmlns:a16="http://schemas.microsoft.com/office/drawing/2014/main" xmlns="" id="{72C0F7F9-D762-44DD-B5D8-CC4394B1A9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928" name="Text Box 9">
          <a:extLst>
            <a:ext uri="{FF2B5EF4-FFF2-40B4-BE49-F238E27FC236}">
              <a16:creationId xmlns:a16="http://schemas.microsoft.com/office/drawing/2014/main" xmlns="" id="{C5BC52FD-CB8A-4EAE-B0A1-8358FCE35B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929" name="Text Box 10">
          <a:extLst>
            <a:ext uri="{FF2B5EF4-FFF2-40B4-BE49-F238E27FC236}">
              <a16:creationId xmlns:a16="http://schemas.microsoft.com/office/drawing/2014/main" xmlns="" id="{FB612C8D-FFE8-49ED-A5F5-FA150F7B11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930" name="Text Box 41">
          <a:extLst>
            <a:ext uri="{FF2B5EF4-FFF2-40B4-BE49-F238E27FC236}">
              <a16:creationId xmlns:a16="http://schemas.microsoft.com/office/drawing/2014/main" xmlns="" id="{C290E664-1758-4EB5-8582-C5E7F69494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9525" cy="28575"/>
    <xdr:sp macro="" textlink="">
      <xdr:nvSpPr>
        <xdr:cNvPr id="1931" name="Text Box 43">
          <a:extLst>
            <a:ext uri="{FF2B5EF4-FFF2-40B4-BE49-F238E27FC236}">
              <a16:creationId xmlns:a16="http://schemas.microsoft.com/office/drawing/2014/main" xmlns="" id="{DEA2A494-09A7-4C92-84FB-E44A089B53E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xmlns="" id="{439FCB2D-F800-48F1-BB64-857187E0A2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xmlns="" id="{5259CE17-45B1-43F0-84E5-72F60E3369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xmlns="" id="{93063560-8F6B-445D-9712-22002902B0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35" name="Text Box 10">
          <a:extLst>
            <a:ext uri="{FF2B5EF4-FFF2-40B4-BE49-F238E27FC236}">
              <a16:creationId xmlns:a16="http://schemas.microsoft.com/office/drawing/2014/main" xmlns="" id="{44CB8046-5748-436A-A31E-376D01AE962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36" name="Text Box 41">
          <a:extLst>
            <a:ext uri="{FF2B5EF4-FFF2-40B4-BE49-F238E27FC236}">
              <a16:creationId xmlns:a16="http://schemas.microsoft.com/office/drawing/2014/main" xmlns="" id="{079FBC98-4DB7-4E13-BD5C-0BCBAAF6E1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37" name="Text Box 43">
          <a:extLst>
            <a:ext uri="{FF2B5EF4-FFF2-40B4-BE49-F238E27FC236}">
              <a16:creationId xmlns:a16="http://schemas.microsoft.com/office/drawing/2014/main" xmlns="" id="{E6DC8762-46EE-4460-880C-0EF3469E44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xmlns="" id="{5289D9D6-779C-408F-AC5B-B78075B795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39" name="Text Box 8">
          <a:extLst>
            <a:ext uri="{FF2B5EF4-FFF2-40B4-BE49-F238E27FC236}">
              <a16:creationId xmlns:a16="http://schemas.microsoft.com/office/drawing/2014/main" xmlns="" id="{EDCE9602-3EA9-4456-9F78-0106FB8D0E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40" name="Text Box 9">
          <a:extLst>
            <a:ext uri="{FF2B5EF4-FFF2-40B4-BE49-F238E27FC236}">
              <a16:creationId xmlns:a16="http://schemas.microsoft.com/office/drawing/2014/main" xmlns="" id="{E801511B-4D57-4B17-84CE-79AECE2C95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41" name="Text Box 10">
          <a:extLst>
            <a:ext uri="{FF2B5EF4-FFF2-40B4-BE49-F238E27FC236}">
              <a16:creationId xmlns:a16="http://schemas.microsoft.com/office/drawing/2014/main" xmlns="" id="{A5AF4085-00E3-46B4-B239-CE168EE47B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42" name="Text Box 41">
          <a:extLst>
            <a:ext uri="{FF2B5EF4-FFF2-40B4-BE49-F238E27FC236}">
              <a16:creationId xmlns:a16="http://schemas.microsoft.com/office/drawing/2014/main" xmlns="" id="{13852951-E186-480F-9498-C87F86EA07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43" name="Text Box 43">
          <a:extLst>
            <a:ext uri="{FF2B5EF4-FFF2-40B4-BE49-F238E27FC236}">
              <a16:creationId xmlns:a16="http://schemas.microsoft.com/office/drawing/2014/main" xmlns="" id="{74C216A4-CF77-47B1-B279-07ECAD6A92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xmlns="" id="{0A7BAF4C-79F0-4237-ADDF-190C2692E0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45" name="Text Box 8">
          <a:extLst>
            <a:ext uri="{FF2B5EF4-FFF2-40B4-BE49-F238E27FC236}">
              <a16:creationId xmlns:a16="http://schemas.microsoft.com/office/drawing/2014/main" xmlns="" id="{B021DA60-5434-4749-A716-D763321818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46" name="Text Box 9">
          <a:extLst>
            <a:ext uri="{FF2B5EF4-FFF2-40B4-BE49-F238E27FC236}">
              <a16:creationId xmlns:a16="http://schemas.microsoft.com/office/drawing/2014/main" xmlns="" id="{A7F8AC89-3ABC-4E68-80E7-1C0F0B51E6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47" name="Text Box 10">
          <a:extLst>
            <a:ext uri="{FF2B5EF4-FFF2-40B4-BE49-F238E27FC236}">
              <a16:creationId xmlns:a16="http://schemas.microsoft.com/office/drawing/2014/main" xmlns="" id="{549B9410-2F7E-4AA2-8292-2A92C900CF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48" name="Text Box 41">
          <a:extLst>
            <a:ext uri="{FF2B5EF4-FFF2-40B4-BE49-F238E27FC236}">
              <a16:creationId xmlns:a16="http://schemas.microsoft.com/office/drawing/2014/main" xmlns="" id="{DB895C48-FFF2-47FC-8FDC-FB25FC4285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49" name="Text Box 43">
          <a:extLst>
            <a:ext uri="{FF2B5EF4-FFF2-40B4-BE49-F238E27FC236}">
              <a16:creationId xmlns:a16="http://schemas.microsoft.com/office/drawing/2014/main" xmlns="" id="{3A9A5E29-381C-48E4-A792-850B763721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xmlns="" id="{E2607222-14B7-4A2C-9808-AD5B66614A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xmlns="" id="{783CFF94-3DEF-4C17-B8DD-EFE8F1DBFF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xmlns="" id="{1FEA5B6B-4108-4A50-B6AE-E3D61CAF2C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53" name="Text Box 10">
          <a:extLst>
            <a:ext uri="{FF2B5EF4-FFF2-40B4-BE49-F238E27FC236}">
              <a16:creationId xmlns:a16="http://schemas.microsoft.com/office/drawing/2014/main" xmlns="" id="{8B54B602-0F4D-46CF-919F-40499DB6DA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54" name="Text Box 41">
          <a:extLst>
            <a:ext uri="{FF2B5EF4-FFF2-40B4-BE49-F238E27FC236}">
              <a16:creationId xmlns:a16="http://schemas.microsoft.com/office/drawing/2014/main" xmlns="" id="{E03F99F0-131E-4AC4-AB40-105A44FBF0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55" name="Text Box 43">
          <a:extLst>
            <a:ext uri="{FF2B5EF4-FFF2-40B4-BE49-F238E27FC236}">
              <a16:creationId xmlns:a16="http://schemas.microsoft.com/office/drawing/2014/main" xmlns="" id="{DF0D1996-5B64-4F22-BF05-50AC9B09B0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xmlns="" id="{F664A56F-8527-483E-A9D5-8281AE62A3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57" name="Text Box 8">
          <a:extLst>
            <a:ext uri="{FF2B5EF4-FFF2-40B4-BE49-F238E27FC236}">
              <a16:creationId xmlns:a16="http://schemas.microsoft.com/office/drawing/2014/main" xmlns="" id="{587A1413-3A96-489D-A281-4CF35B8E61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58" name="Text Box 9">
          <a:extLst>
            <a:ext uri="{FF2B5EF4-FFF2-40B4-BE49-F238E27FC236}">
              <a16:creationId xmlns:a16="http://schemas.microsoft.com/office/drawing/2014/main" xmlns="" id="{8D2839C8-E9E4-4CEF-BF0C-02D7895941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59" name="Text Box 10">
          <a:extLst>
            <a:ext uri="{FF2B5EF4-FFF2-40B4-BE49-F238E27FC236}">
              <a16:creationId xmlns:a16="http://schemas.microsoft.com/office/drawing/2014/main" xmlns="" id="{3F75672E-D583-48A8-95BF-DE394E98B8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60" name="Text Box 41">
          <a:extLst>
            <a:ext uri="{FF2B5EF4-FFF2-40B4-BE49-F238E27FC236}">
              <a16:creationId xmlns:a16="http://schemas.microsoft.com/office/drawing/2014/main" xmlns="" id="{E282B4CD-6C41-485A-99CC-01909BD359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61" name="Text Box 43">
          <a:extLst>
            <a:ext uri="{FF2B5EF4-FFF2-40B4-BE49-F238E27FC236}">
              <a16:creationId xmlns:a16="http://schemas.microsoft.com/office/drawing/2014/main" xmlns="" id="{DC2F5579-0FF9-4462-920C-0B9EAA3AD1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xmlns="" id="{DB5F0EE4-3830-4054-A4D1-02B0FEC432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63" name="Text Box 8">
          <a:extLst>
            <a:ext uri="{FF2B5EF4-FFF2-40B4-BE49-F238E27FC236}">
              <a16:creationId xmlns:a16="http://schemas.microsoft.com/office/drawing/2014/main" xmlns="" id="{13CBE72B-140F-4964-BF76-7680584F35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64" name="Text Box 9">
          <a:extLst>
            <a:ext uri="{FF2B5EF4-FFF2-40B4-BE49-F238E27FC236}">
              <a16:creationId xmlns:a16="http://schemas.microsoft.com/office/drawing/2014/main" xmlns="" id="{4891F1E8-9678-4A13-ABFB-129C70C45A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65" name="Text Box 10">
          <a:extLst>
            <a:ext uri="{FF2B5EF4-FFF2-40B4-BE49-F238E27FC236}">
              <a16:creationId xmlns:a16="http://schemas.microsoft.com/office/drawing/2014/main" xmlns="" id="{0B755364-44B3-4A7F-942E-F5DB3B9281B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66" name="Text Box 41">
          <a:extLst>
            <a:ext uri="{FF2B5EF4-FFF2-40B4-BE49-F238E27FC236}">
              <a16:creationId xmlns:a16="http://schemas.microsoft.com/office/drawing/2014/main" xmlns="" id="{71F2F5E9-2662-4DC3-B525-51652199E1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67" name="Text Box 43">
          <a:extLst>
            <a:ext uri="{FF2B5EF4-FFF2-40B4-BE49-F238E27FC236}">
              <a16:creationId xmlns:a16="http://schemas.microsoft.com/office/drawing/2014/main" xmlns="" id="{5826681A-5034-4D61-9263-7BE0549A5FD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xmlns="" id="{6FD6EAD3-A954-4F10-8F5F-C6B93F3395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69" name="Text Box 8">
          <a:extLst>
            <a:ext uri="{FF2B5EF4-FFF2-40B4-BE49-F238E27FC236}">
              <a16:creationId xmlns:a16="http://schemas.microsoft.com/office/drawing/2014/main" xmlns="" id="{A558AE5B-C06F-4A56-AF8B-3F574ED142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70" name="Text Box 9">
          <a:extLst>
            <a:ext uri="{FF2B5EF4-FFF2-40B4-BE49-F238E27FC236}">
              <a16:creationId xmlns:a16="http://schemas.microsoft.com/office/drawing/2014/main" xmlns="" id="{7485307E-FECB-40E0-8294-A3E9D1FAB5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71" name="Text Box 10">
          <a:extLst>
            <a:ext uri="{FF2B5EF4-FFF2-40B4-BE49-F238E27FC236}">
              <a16:creationId xmlns:a16="http://schemas.microsoft.com/office/drawing/2014/main" xmlns="" id="{2FA2A812-3679-43EA-A413-CF6BB944E11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72" name="Text Box 41">
          <a:extLst>
            <a:ext uri="{FF2B5EF4-FFF2-40B4-BE49-F238E27FC236}">
              <a16:creationId xmlns:a16="http://schemas.microsoft.com/office/drawing/2014/main" xmlns="" id="{578F5CB0-C9A2-4D77-A199-74002AA03C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73" name="Text Box 43">
          <a:extLst>
            <a:ext uri="{FF2B5EF4-FFF2-40B4-BE49-F238E27FC236}">
              <a16:creationId xmlns:a16="http://schemas.microsoft.com/office/drawing/2014/main" xmlns="" id="{F876FBEB-BF96-4D20-8F2B-6366D19A84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xmlns="" id="{B79A5A6F-AAC1-4027-A9D8-E9360ADDAA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xmlns="" id="{372AEE6D-6BE7-49E5-81DA-743D6B2E05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76" name="Text Box 9">
          <a:extLst>
            <a:ext uri="{FF2B5EF4-FFF2-40B4-BE49-F238E27FC236}">
              <a16:creationId xmlns:a16="http://schemas.microsoft.com/office/drawing/2014/main" xmlns="" id="{FC8479E8-7C6F-495D-BABC-7F445496DC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77" name="Text Box 10">
          <a:extLst>
            <a:ext uri="{FF2B5EF4-FFF2-40B4-BE49-F238E27FC236}">
              <a16:creationId xmlns:a16="http://schemas.microsoft.com/office/drawing/2014/main" xmlns="" id="{E2F385CF-0D42-42BB-8114-C6881F90C1D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78" name="Text Box 41">
          <a:extLst>
            <a:ext uri="{FF2B5EF4-FFF2-40B4-BE49-F238E27FC236}">
              <a16:creationId xmlns:a16="http://schemas.microsoft.com/office/drawing/2014/main" xmlns="" id="{4E85963B-AAA7-4E80-9CB2-9FC73E60CD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79" name="Text Box 43">
          <a:extLst>
            <a:ext uri="{FF2B5EF4-FFF2-40B4-BE49-F238E27FC236}">
              <a16:creationId xmlns:a16="http://schemas.microsoft.com/office/drawing/2014/main" xmlns="" id="{871AD8B5-C236-49E3-8D19-A805BDFF57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xmlns="" id="{751E7C00-A56A-4177-80BE-52EEE10015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81" name="Text Box 8">
          <a:extLst>
            <a:ext uri="{FF2B5EF4-FFF2-40B4-BE49-F238E27FC236}">
              <a16:creationId xmlns:a16="http://schemas.microsoft.com/office/drawing/2014/main" xmlns="" id="{B7E04FF5-FCF0-4959-BBFE-2478883F24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82" name="Text Box 9">
          <a:extLst>
            <a:ext uri="{FF2B5EF4-FFF2-40B4-BE49-F238E27FC236}">
              <a16:creationId xmlns:a16="http://schemas.microsoft.com/office/drawing/2014/main" xmlns="" id="{77F611F1-AC9A-412C-A183-8B8297B117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83" name="Text Box 10">
          <a:extLst>
            <a:ext uri="{FF2B5EF4-FFF2-40B4-BE49-F238E27FC236}">
              <a16:creationId xmlns:a16="http://schemas.microsoft.com/office/drawing/2014/main" xmlns="" id="{DBC2DFFF-D964-41E1-942B-225A721A8F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84" name="Text Box 41">
          <a:extLst>
            <a:ext uri="{FF2B5EF4-FFF2-40B4-BE49-F238E27FC236}">
              <a16:creationId xmlns:a16="http://schemas.microsoft.com/office/drawing/2014/main" xmlns="" id="{76FD221B-F122-47A5-8D72-0DC6342DBF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85" name="Text Box 43">
          <a:extLst>
            <a:ext uri="{FF2B5EF4-FFF2-40B4-BE49-F238E27FC236}">
              <a16:creationId xmlns:a16="http://schemas.microsoft.com/office/drawing/2014/main" xmlns="" id="{99059C6B-D833-427F-B6A8-C7CDA77C16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xmlns="" id="{BEECAFC3-93C8-472A-9EF1-07F0BF08DE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xmlns="" id="{E7BC8F6F-580A-4F79-AB9F-1BA4502FCD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xmlns="" id="{8D1F6572-2FD0-488C-B2CC-362284704AD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89" name="Text Box 10">
          <a:extLst>
            <a:ext uri="{FF2B5EF4-FFF2-40B4-BE49-F238E27FC236}">
              <a16:creationId xmlns:a16="http://schemas.microsoft.com/office/drawing/2014/main" xmlns="" id="{D927756D-04AE-42EF-9BF3-420B348473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90" name="Text Box 41">
          <a:extLst>
            <a:ext uri="{FF2B5EF4-FFF2-40B4-BE49-F238E27FC236}">
              <a16:creationId xmlns:a16="http://schemas.microsoft.com/office/drawing/2014/main" xmlns="" id="{0BE853C8-312F-49CF-9D7C-D626962A41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91" name="Text Box 43">
          <a:extLst>
            <a:ext uri="{FF2B5EF4-FFF2-40B4-BE49-F238E27FC236}">
              <a16:creationId xmlns:a16="http://schemas.microsoft.com/office/drawing/2014/main" xmlns="" id="{22D6359D-6937-4578-8992-F7AD0660BE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xmlns="" id="{B00F4AE8-3223-4367-A945-8DA303EAB0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93" name="Text Box 8">
          <a:extLst>
            <a:ext uri="{FF2B5EF4-FFF2-40B4-BE49-F238E27FC236}">
              <a16:creationId xmlns:a16="http://schemas.microsoft.com/office/drawing/2014/main" xmlns="" id="{9C4C2B5D-3C76-4D1D-9ABA-90D00EFF36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94" name="Text Box 9">
          <a:extLst>
            <a:ext uri="{FF2B5EF4-FFF2-40B4-BE49-F238E27FC236}">
              <a16:creationId xmlns:a16="http://schemas.microsoft.com/office/drawing/2014/main" xmlns="" id="{107C1882-CBC4-419F-B713-337C43C793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95" name="Text Box 10">
          <a:extLst>
            <a:ext uri="{FF2B5EF4-FFF2-40B4-BE49-F238E27FC236}">
              <a16:creationId xmlns:a16="http://schemas.microsoft.com/office/drawing/2014/main" xmlns="" id="{D70B9DE5-0CF0-4A7F-8401-BD8AE8E703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96" name="Text Box 41">
          <a:extLst>
            <a:ext uri="{FF2B5EF4-FFF2-40B4-BE49-F238E27FC236}">
              <a16:creationId xmlns:a16="http://schemas.microsoft.com/office/drawing/2014/main" xmlns="" id="{09F90BAE-B506-40F5-B1AF-03CCA29358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97" name="Text Box 43">
          <a:extLst>
            <a:ext uri="{FF2B5EF4-FFF2-40B4-BE49-F238E27FC236}">
              <a16:creationId xmlns:a16="http://schemas.microsoft.com/office/drawing/2014/main" xmlns="" id="{AD14237E-C7DC-4B48-99FB-D12BAE9A5A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xmlns="" id="{1C802E65-D5BF-402E-9D8E-F0AA1986FC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xmlns="" id="{06FF02D0-A7D8-4DD4-BAB6-8E3A45FCBB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00" name="Text Box 9">
          <a:extLst>
            <a:ext uri="{FF2B5EF4-FFF2-40B4-BE49-F238E27FC236}">
              <a16:creationId xmlns:a16="http://schemas.microsoft.com/office/drawing/2014/main" xmlns="" id="{47C93E12-82FC-42C2-BA5B-5060E48869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01" name="Text Box 10">
          <a:extLst>
            <a:ext uri="{FF2B5EF4-FFF2-40B4-BE49-F238E27FC236}">
              <a16:creationId xmlns:a16="http://schemas.microsoft.com/office/drawing/2014/main" xmlns="" id="{219F2077-B8A0-4F02-A993-5246DDC4DA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02" name="Text Box 41">
          <a:extLst>
            <a:ext uri="{FF2B5EF4-FFF2-40B4-BE49-F238E27FC236}">
              <a16:creationId xmlns:a16="http://schemas.microsoft.com/office/drawing/2014/main" xmlns="" id="{8E25656C-141D-4CE2-B4E2-5B408769CD7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03" name="Text Box 43">
          <a:extLst>
            <a:ext uri="{FF2B5EF4-FFF2-40B4-BE49-F238E27FC236}">
              <a16:creationId xmlns:a16="http://schemas.microsoft.com/office/drawing/2014/main" xmlns="" id="{CB1562BD-1C3E-45D4-8042-686B47F28A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xmlns="" id="{BFD12E53-C4A0-43C4-B579-E042832C5C6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xmlns="" id="{D79CFA03-B8C2-456D-8EB9-6D89BADE74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006" name="Text Box 9">
          <a:extLst>
            <a:ext uri="{FF2B5EF4-FFF2-40B4-BE49-F238E27FC236}">
              <a16:creationId xmlns:a16="http://schemas.microsoft.com/office/drawing/2014/main" xmlns="" id="{14869C6C-8ABF-4078-886D-121A05081C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007" name="Text Box 10">
          <a:extLst>
            <a:ext uri="{FF2B5EF4-FFF2-40B4-BE49-F238E27FC236}">
              <a16:creationId xmlns:a16="http://schemas.microsoft.com/office/drawing/2014/main" xmlns="" id="{A8B75700-C1EF-45F9-B3F4-9DDA3977F1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008" name="Text Box 41">
          <a:extLst>
            <a:ext uri="{FF2B5EF4-FFF2-40B4-BE49-F238E27FC236}">
              <a16:creationId xmlns:a16="http://schemas.microsoft.com/office/drawing/2014/main" xmlns="" id="{DF14E96C-7478-4553-9A4B-3454D9DF4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009" name="Text Box 43">
          <a:extLst>
            <a:ext uri="{FF2B5EF4-FFF2-40B4-BE49-F238E27FC236}">
              <a16:creationId xmlns:a16="http://schemas.microsoft.com/office/drawing/2014/main" xmlns="" id="{DC45677C-5944-4EB1-B9A0-88B0B29F62C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xmlns="" id="{A3E98F19-2ECA-449E-82BA-3403AA1BA3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11" name="Text Box 8">
          <a:extLst>
            <a:ext uri="{FF2B5EF4-FFF2-40B4-BE49-F238E27FC236}">
              <a16:creationId xmlns:a16="http://schemas.microsoft.com/office/drawing/2014/main" xmlns="" id="{BE6694E5-3757-4E56-A9C9-9617445930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12" name="Text Box 9">
          <a:extLst>
            <a:ext uri="{FF2B5EF4-FFF2-40B4-BE49-F238E27FC236}">
              <a16:creationId xmlns:a16="http://schemas.microsoft.com/office/drawing/2014/main" xmlns="" id="{9638471C-173E-44D2-BD8B-875EBEDCE8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13" name="Text Box 10">
          <a:extLst>
            <a:ext uri="{FF2B5EF4-FFF2-40B4-BE49-F238E27FC236}">
              <a16:creationId xmlns:a16="http://schemas.microsoft.com/office/drawing/2014/main" xmlns="" id="{8691433B-CC32-4C01-892F-57FA31B9CC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14" name="Text Box 41">
          <a:extLst>
            <a:ext uri="{FF2B5EF4-FFF2-40B4-BE49-F238E27FC236}">
              <a16:creationId xmlns:a16="http://schemas.microsoft.com/office/drawing/2014/main" xmlns="" id="{9F901956-1162-4CA5-9D57-2E193748BD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15" name="Text Box 43">
          <a:extLst>
            <a:ext uri="{FF2B5EF4-FFF2-40B4-BE49-F238E27FC236}">
              <a16:creationId xmlns:a16="http://schemas.microsoft.com/office/drawing/2014/main" xmlns="" id="{97817358-3334-44D5-8028-298D8346437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xmlns="" id="{CFBBF903-8DF7-47E3-92CB-C404173D61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xmlns="" id="{09970F4D-B2E6-49B5-8144-5819E0864A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xmlns="" id="{DD0D5627-88A7-4B2C-A229-3D8AFA284E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19" name="Text Box 10">
          <a:extLst>
            <a:ext uri="{FF2B5EF4-FFF2-40B4-BE49-F238E27FC236}">
              <a16:creationId xmlns:a16="http://schemas.microsoft.com/office/drawing/2014/main" xmlns="" id="{3BB07EBD-F713-47E1-861E-3170FA0EB6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20" name="Text Box 41">
          <a:extLst>
            <a:ext uri="{FF2B5EF4-FFF2-40B4-BE49-F238E27FC236}">
              <a16:creationId xmlns:a16="http://schemas.microsoft.com/office/drawing/2014/main" xmlns="" id="{E5C6A4E3-01ED-44CB-8556-2964030422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21" name="Text Box 43">
          <a:extLst>
            <a:ext uri="{FF2B5EF4-FFF2-40B4-BE49-F238E27FC236}">
              <a16:creationId xmlns:a16="http://schemas.microsoft.com/office/drawing/2014/main" xmlns="" id="{B310015F-2686-4B9F-9EB8-49540754A2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xmlns="" id="{4170CDB9-456F-45CB-9B96-1F2F669DE0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xmlns="" id="{505F4A07-585A-4771-A678-E71C1B57E9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24" name="Text Box 9">
          <a:extLst>
            <a:ext uri="{FF2B5EF4-FFF2-40B4-BE49-F238E27FC236}">
              <a16:creationId xmlns:a16="http://schemas.microsoft.com/office/drawing/2014/main" xmlns="" id="{6D4A383B-4204-4ADC-AA5D-0AA5BBB035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25" name="Text Box 10">
          <a:extLst>
            <a:ext uri="{FF2B5EF4-FFF2-40B4-BE49-F238E27FC236}">
              <a16:creationId xmlns:a16="http://schemas.microsoft.com/office/drawing/2014/main" xmlns="" id="{580AA461-A187-4E27-ABDA-549B0B4178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26" name="Text Box 41">
          <a:extLst>
            <a:ext uri="{FF2B5EF4-FFF2-40B4-BE49-F238E27FC236}">
              <a16:creationId xmlns:a16="http://schemas.microsoft.com/office/drawing/2014/main" xmlns="" id="{99CD395E-47E7-4B0B-BFB0-2DF5AA87C7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27" name="Text Box 43">
          <a:extLst>
            <a:ext uri="{FF2B5EF4-FFF2-40B4-BE49-F238E27FC236}">
              <a16:creationId xmlns:a16="http://schemas.microsoft.com/office/drawing/2014/main" xmlns="" id="{3B7B246B-B1BD-44F4-BBC4-5063C1399F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xmlns="" id="{A33EA239-A223-4A73-91E0-C3332EC278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29" name="Text Box 8">
          <a:extLst>
            <a:ext uri="{FF2B5EF4-FFF2-40B4-BE49-F238E27FC236}">
              <a16:creationId xmlns:a16="http://schemas.microsoft.com/office/drawing/2014/main" xmlns="" id="{54914C46-7A8D-4153-8BC4-C16827E34E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30" name="Text Box 9">
          <a:extLst>
            <a:ext uri="{FF2B5EF4-FFF2-40B4-BE49-F238E27FC236}">
              <a16:creationId xmlns:a16="http://schemas.microsoft.com/office/drawing/2014/main" xmlns="" id="{E0291793-02B7-4B1F-BC5C-EA4F37546F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31" name="Text Box 10">
          <a:extLst>
            <a:ext uri="{FF2B5EF4-FFF2-40B4-BE49-F238E27FC236}">
              <a16:creationId xmlns:a16="http://schemas.microsoft.com/office/drawing/2014/main" xmlns="" id="{D06E9C9B-1EDE-44A3-99E8-6884953D0C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32" name="Text Box 41">
          <a:extLst>
            <a:ext uri="{FF2B5EF4-FFF2-40B4-BE49-F238E27FC236}">
              <a16:creationId xmlns:a16="http://schemas.microsoft.com/office/drawing/2014/main" xmlns="" id="{6004C281-4DEE-4A1F-A20E-199CE248D8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33" name="Text Box 43">
          <a:extLst>
            <a:ext uri="{FF2B5EF4-FFF2-40B4-BE49-F238E27FC236}">
              <a16:creationId xmlns:a16="http://schemas.microsoft.com/office/drawing/2014/main" xmlns="" id="{3B4D3F6B-DA8C-4D8B-A3AE-37F2E5A818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xmlns="" id="{99CDD5B5-42CA-4080-942E-85CE72FE31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xmlns="" id="{46E98035-3CF3-4611-AB31-BAED9512B3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xmlns="" id="{D60A028D-3DA7-4844-90F0-B81ABE8725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37" name="Text Box 10">
          <a:extLst>
            <a:ext uri="{FF2B5EF4-FFF2-40B4-BE49-F238E27FC236}">
              <a16:creationId xmlns:a16="http://schemas.microsoft.com/office/drawing/2014/main" xmlns="" id="{42717A32-18C6-4BA4-B246-85B90425AB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38" name="Text Box 41">
          <a:extLst>
            <a:ext uri="{FF2B5EF4-FFF2-40B4-BE49-F238E27FC236}">
              <a16:creationId xmlns:a16="http://schemas.microsoft.com/office/drawing/2014/main" xmlns="" id="{A0A236DB-A49B-4B36-BA1F-801C3E21B3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39" name="Text Box 43">
          <a:extLst>
            <a:ext uri="{FF2B5EF4-FFF2-40B4-BE49-F238E27FC236}">
              <a16:creationId xmlns:a16="http://schemas.microsoft.com/office/drawing/2014/main" xmlns="" id="{ED543316-F9C9-44D3-A4B8-1389A0C1CF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xmlns="" id="{EFA4F641-7736-4756-88FE-342AC1E177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41" name="Text Box 8">
          <a:extLst>
            <a:ext uri="{FF2B5EF4-FFF2-40B4-BE49-F238E27FC236}">
              <a16:creationId xmlns:a16="http://schemas.microsoft.com/office/drawing/2014/main" xmlns="" id="{01D125B0-5DCF-4DC8-8D0E-83725A6F69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42" name="Text Box 9">
          <a:extLst>
            <a:ext uri="{FF2B5EF4-FFF2-40B4-BE49-F238E27FC236}">
              <a16:creationId xmlns:a16="http://schemas.microsoft.com/office/drawing/2014/main" xmlns="" id="{B944E2B4-EC57-4B53-A2C8-71AF0A2631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43" name="Text Box 10">
          <a:extLst>
            <a:ext uri="{FF2B5EF4-FFF2-40B4-BE49-F238E27FC236}">
              <a16:creationId xmlns:a16="http://schemas.microsoft.com/office/drawing/2014/main" xmlns="" id="{12EDA58E-3FD2-4797-9F10-6630BB1BA6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44" name="Text Box 41">
          <a:extLst>
            <a:ext uri="{FF2B5EF4-FFF2-40B4-BE49-F238E27FC236}">
              <a16:creationId xmlns:a16="http://schemas.microsoft.com/office/drawing/2014/main" xmlns="" id="{21C1A9BD-6A85-45BD-B1DD-E8A32704D5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45" name="Text Box 43">
          <a:extLst>
            <a:ext uri="{FF2B5EF4-FFF2-40B4-BE49-F238E27FC236}">
              <a16:creationId xmlns:a16="http://schemas.microsoft.com/office/drawing/2014/main" xmlns="" id="{36ED90A1-8E39-41AA-AA5C-46849AC469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xmlns="" id="{A49309BC-DAAE-41C8-B4D5-FCBDB3ED65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xmlns="" id="{AE746508-CB23-4F09-83B2-446604C839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xmlns="" id="{01E6F024-6AAE-4825-BDC5-EA154B1D4A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49" name="Text Box 10">
          <a:extLst>
            <a:ext uri="{FF2B5EF4-FFF2-40B4-BE49-F238E27FC236}">
              <a16:creationId xmlns:a16="http://schemas.microsoft.com/office/drawing/2014/main" xmlns="" id="{5C99D54A-00EC-4305-A7FB-F182B6E99A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50" name="Text Box 41">
          <a:extLst>
            <a:ext uri="{FF2B5EF4-FFF2-40B4-BE49-F238E27FC236}">
              <a16:creationId xmlns:a16="http://schemas.microsoft.com/office/drawing/2014/main" xmlns="" id="{8D17F6FC-7D5A-4187-AF83-2EFC15B28D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51" name="Text Box 43">
          <a:extLst>
            <a:ext uri="{FF2B5EF4-FFF2-40B4-BE49-F238E27FC236}">
              <a16:creationId xmlns:a16="http://schemas.microsoft.com/office/drawing/2014/main" xmlns="" id="{1E09D66A-3722-4706-BE26-170313BD6E6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xmlns="" id="{8A5AE4B8-DB62-4D34-B858-7E9A39C018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53" name="Text Box 8">
          <a:extLst>
            <a:ext uri="{FF2B5EF4-FFF2-40B4-BE49-F238E27FC236}">
              <a16:creationId xmlns:a16="http://schemas.microsoft.com/office/drawing/2014/main" xmlns="" id="{E6F711CA-80D5-4DE9-958D-2C70B96431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54" name="Text Box 9">
          <a:extLst>
            <a:ext uri="{FF2B5EF4-FFF2-40B4-BE49-F238E27FC236}">
              <a16:creationId xmlns:a16="http://schemas.microsoft.com/office/drawing/2014/main" xmlns="" id="{93349561-D59D-422B-ACFB-5C166E5910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55" name="Text Box 10">
          <a:extLst>
            <a:ext uri="{FF2B5EF4-FFF2-40B4-BE49-F238E27FC236}">
              <a16:creationId xmlns:a16="http://schemas.microsoft.com/office/drawing/2014/main" xmlns="" id="{2B2ABD42-85DC-42DB-9935-E38A42B504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56" name="Text Box 41">
          <a:extLst>
            <a:ext uri="{FF2B5EF4-FFF2-40B4-BE49-F238E27FC236}">
              <a16:creationId xmlns:a16="http://schemas.microsoft.com/office/drawing/2014/main" xmlns="" id="{12222C6D-190D-481C-A19D-77BCB61CB9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57" name="Text Box 43">
          <a:extLst>
            <a:ext uri="{FF2B5EF4-FFF2-40B4-BE49-F238E27FC236}">
              <a16:creationId xmlns:a16="http://schemas.microsoft.com/office/drawing/2014/main" xmlns="" id="{F58117E4-0F7F-4F51-AA08-13AE6E68C5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xmlns="" id="{4FC22A5D-2B9C-4FBD-8B34-EF1E9FAE9A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59" name="Text Box 8">
          <a:extLst>
            <a:ext uri="{FF2B5EF4-FFF2-40B4-BE49-F238E27FC236}">
              <a16:creationId xmlns:a16="http://schemas.microsoft.com/office/drawing/2014/main" xmlns="" id="{9BDDC188-7CD0-4CBE-87B5-01B9C7CC480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60" name="Text Box 9">
          <a:extLst>
            <a:ext uri="{FF2B5EF4-FFF2-40B4-BE49-F238E27FC236}">
              <a16:creationId xmlns:a16="http://schemas.microsoft.com/office/drawing/2014/main" xmlns="" id="{596DA7AD-E92D-46BA-A3D5-3B23BE009A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61" name="Text Box 10">
          <a:extLst>
            <a:ext uri="{FF2B5EF4-FFF2-40B4-BE49-F238E27FC236}">
              <a16:creationId xmlns:a16="http://schemas.microsoft.com/office/drawing/2014/main" xmlns="" id="{FF94AA13-5FE3-49AA-A5D7-42B28D7E0D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62" name="Text Box 41">
          <a:extLst>
            <a:ext uri="{FF2B5EF4-FFF2-40B4-BE49-F238E27FC236}">
              <a16:creationId xmlns:a16="http://schemas.microsoft.com/office/drawing/2014/main" xmlns="" id="{13418AE6-D4D2-4E9A-A1A0-23E5DC6724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63" name="Text Box 43">
          <a:extLst>
            <a:ext uri="{FF2B5EF4-FFF2-40B4-BE49-F238E27FC236}">
              <a16:creationId xmlns:a16="http://schemas.microsoft.com/office/drawing/2014/main" xmlns="" id="{08128FF7-74A8-4AE8-B4C0-77E332A972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xmlns="" id="{48433AF8-AAC2-4724-8711-B126FCFA12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65" name="Text Box 8">
          <a:extLst>
            <a:ext uri="{FF2B5EF4-FFF2-40B4-BE49-F238E27FC236}">
              <a16:creationId xmlns:a16="http://schemas.microsoft.com/office/drawing/2014/main" xmlns="" id="{E528D09C-CFF7-4816-8420-0C3F7ECBE2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66" name="Text Box 9">
          <a:extLst>
            <a:ext uri="{FF2B5EF4-FFF2-40B4-BE49-F238E27FC236}">
              <a16:creationId xmlns:a16="http://schemas.microsoft.com/office/drawing/2014/main" xmlns="" id="{90B94DF0-F16D-471C-97D9-94DD03DD359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67" name="Text Box 10">
          <a:extLst>
            <a:ext uri="{FF2B5EF4-FFF2-40B4-BE49-F238E27FC236}">
              <a16:creationId xmlns:a16="http://schemas.microsoft.com/office/drawing/2014/main" xmlns="" id="{B65B3B8B-7033-4C39-93BC-BE692084A7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68" name="Text Box 41">
          <a:extLst>
            <a:ext uri="{FF2B5EF4-FFF2-40B4-BE49-F238E27FC236}">
              <a16:creationId xmlns:a16="http://schemas.microsoft.com/office/drawing/2014/main" xmlns="" id="{1FE8567F-89D8-44C5-91B1-0C397E8F94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69" name="Text Box 43">
          <a:extLst>
            <a:ext uri="{FF2B5EF4-FFF2-40B4-BE49-F238E27FC236}">
              <a16:creationId xmlns:a16="http://schemas.microsoft.com/office/drawing/2014/main" xmlns="" id="{025D2E18-9EC2-4021-BF31-37F566FF60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xmlns="" id="{769A0179-75CD-4920-B050-839A57F5FF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xmlns="" id="{0E4FD3A1-2DE2-4A31-9CB0-DEDCAFAE59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72" name="Text Box 9">
          <a:extLst>
            <a:ext uri="{FF2B5EF4-FFF2-40B4-BE49-F238E27FC236}">
              <a16:creationId xmlns:a16="http://schemas.microsoft.com/office/drawing/2014/main" xmlns="" id="{6B348D5D-C2F9-4687-AE4B-8D857B713B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73" name="Text Box 10">
          <a:extLst>
            <a:ext uri="{FF2B5EF4-FFF2-40B4-BE49-F238E27FC236}">
              <a16:creationId xmlns:a16="http://schemas.microsoft.com/office/drawing/2014/main" xmlns="" id="{52FE2B48-5741-48AB-A8AB-6D6EBFE307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74" name="Text Box 41">
          <a:extLst>
            <a:ext uri="{FF2B5EF4-FFF2-40B4-BE49-F238E27FC236}">
              <a16:creationId xmlns:a16="http://schemas.microsoft.com/office/drawing/2014/main" xmlns="" id="{976D1336-A1D5-4C18-8F0A-69ED65E3FB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75" name="Text Box 43">
          <a:extLst>
            <a:ext uri="{FF2B5EF4-FFF2-40B4-BE49-F238E27FC236}">
              <a16:creationId xmlns:a16="http://schemas.microsoft.com/office/drawing/2014/main" xmlns="" id="{D1934278-9E11-411C-B6DE-E7703F479D3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xmlns="" id="{95362A46-7331-4D47-9F71-EBF577BC7F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77" name="Text Box 8">
          <a:extLst>
            <a:ext uri="{FF2B5EF4-FFF2-40B4-BE49-F238E27FC236}">
              <a16:creationId xmlns:a16="http://schemas.microsoft.com/office/drawing/2014/main" xmlns="" id="{08B00F70-2614-497D-98D2-C9B173A65F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78" name="Text Box 9">
          <a:extLst>
            <a:ext uri="{FF2B5EF4-FFF2-40B4-BE49-F238E27FC236}">
              <a16:creationId xmlns:a16="http://schemas.microsoft.com/office/drawing/2014/main" xmlns="" id="{CF9803E8-F6C8-4DF0-918B-3885B05370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79" name="Text Box 10">
          <a:extLst>
            <a:ext uri="{FF2B5EF4-FFF2-40B4-BE49-F238E27FC236}">
              <a16:creationId xmlns:a16="http://schemas.microsoft.com/office/drawing/2014/main" xmlns="" id="{BB9A2856-E708-46B6-8CF7-9EC3E4B671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80" name="Text Box 41">
          <a:extLst>
            <a:ext uri="{FF2B5EF4-FFF2-40B4-BE49-F238E27FC236}">
              <a16:creationId xmlns:a16="http://schemas.microsoft.com/office/drawing/2014/main" xmlns="" id="{09615B38-7AE4-43BA-8085-0940DB7253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81" name="Text Box 43">
          <a:extLst>
            <a:ext uri="{FF2B5EF4-FFF2-40B4-BE49-F238E27FC236}">
              <a16:creationId xmlns:a16="http://schemas.microsoft.com/office/drawing/2014/main" xmlns="" id="{FCA4EC5B-4073-4AE8-BED8-672E22BFD0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xmlns="" id="{32FFD1EE-B3AC-4EFB-8950-DA210544E8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xmlns="" id="{6DCCCD3C-3C07-41D0-B6E4-2037F44E5E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xmlns="" id="{3EFE6B42-AADC-4C1E-A807-DC53E02D37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85" name="Text Box 10">
          <a:extLst>
            <a:ext uri="{FF2B5EF4-FFF2-40B4-BE49-F238E27FC236}">
              <a16:creationId xmlns:a16="http://schemas.microsoft.com/office/drawing/2014/main" xmlns="" id="{932771CD-6B33-4CC8-8B2D-AA1E6B4DF9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86" name="Text Box 41">
          <a:extLst>
            <a:ext uri="{FF2B5EF4-FFF2-40B4-BE49-F238E27FC236}">
              <a16:creationId xmlns:a16="http://schemas.microsoft.com/office/drawing/2014/main" xmlns="" id="{0F58DF80-D7F5-4C86-864C-0588921836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087" name="Text Box 43">
          <a:extLst>
            <a:ext uri="{FF2B5EF4-FFF2-40B4-BE49-F238E27FC236}">
              <a16:creationId xmlns:a16="http://schemas.microsoft.com/office/drawing/2014/main" xmlns="" id="{9875F809-B069-4243-AC17-9AD87A6D32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xmlns="" id="{3A1675D1-A5F0-4592-A78F-F0642A733A8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089" name="Text Box 8">
          <a:extLst>
            <a:ext uri="{FF2B5EF4-FFF2-40B4-BE49-F238E27FC236}">
              <a16:creationId xmlns:a16="http://schemas.microsoft.com/office/drawing/2014/main" xmlns="" id="{5BA1EE55-3388-4629-BC1B-FE3BE5D7D5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090" name="Text Box 9">
          <a:extLst>
            <a:ext uri="{FF2B5EF4-FFF2-40B4-BE49-F238E27FC236}">
              <a16:creationId xmlns:a16="http://schemas.microsoft.com/office/drawing/2014/main" xmlns="" id="{05C4B1E2-3AEE-45C1-BCF5-B14B101FAC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091" name="Text Box 10">
          <a:extLst>
            <a:ext uri="{FF2B5EF4-FFF2-40B4-BE49-F238E27FC236}">
              <a16:creationId xmlns:a16="http://schemas.microsoft.com/office/drawing/2014/main" xmlns="" id="{963398EC-D820-42D2-9343-C6B948E0BC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092" name="Text Box 41">
          <a:extLst>
            <a:ext uri="{FF2B5EF4-FFF2-40B4-BE49-F238E27FC236}">
              <a16:creationId xmlns:a16="http://schemas.microsoft.com/office/drawing/2014/main" xmlns="" id="{F1E639CB-004F-4578-B352-4D4536C253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093" name="Text Box 43">
          <a:extLst>
            <a:ext uri="{FF2B5EF4-FFF2-40B4-BE49-F238E27FC236}">
              <a16:creationId xmlns:a16="http://schemas.microsoft.com/office/drawing/2014/main" xmlns="" id="{26948A89-DF9A-4E2B-A267-7DB597A2A1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xmlns="" id="{6BCCFF64-AD46-4C7E-998C-ECCC3D9193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095" name="Text Box 8">
          <a:extLst>
            <a:ext uri="{FF2B5EF4-FFF2-40B4-BE49-F238E27FC236}">
              <a16:creationId xmlns:a16="http://schemas.microsoft.com/office/drawing/2014/main" xmlns="" id="{6DE96467-3BDA-4B72-9269-9B99A9490A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096" name="Text Box 9">
          <a:extLst>
            <a:ext uri="{FF2B5EF4-FFF2-40B4-BE49-F238E27FC236}">
              <a16:creationId xmlns:a16="http://schemas.microsoft.com/office/drawing/2014/main" xmlns="" id="{A258458E-D70D-405B-AF5B-D5CC9033C8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097" name="Text Box 10">
          <a:extLst>
            <a:ext uri="{FF2B5EF4-FFF2-40B4-BE49-F238E27FC236}">
              <a16:creationId xmlns:a16="http://schemas.microsoft.com/office/drawing/2014/main" xmlns="" id="{A32F5B1D-80DC-4403-939C-93C24E137B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098" name="Text Box 41">
          <a:extLst>
            <a:ext uri="{FF2B5EF4-FFF2-40B4-BE49-F238E27FC236}">
              <a16:creationId xmlns:a16="http://schemas.microsoft.com/office/drawing/2014/main" xmlns="" id="{B98CF9F0-AE46-4941-A9C7-203F2712F8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099" name="Text Box 43">
          <a:extLst>
            <a:ext uri="{FF2B5EF4-FFF2-40B4-BE49-F238E27FC236}">
              <a16:creationId xmlns:a16="http://schemas.microsoft.com/office/drawing/2014/main" xmlns="" id="{5060784C-BD90-479C-BD6F-A57272FDBC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xmlns="" id="{05EA64DF-0E5A-4516-B237-D40E3C56892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xmlns="" id="{6F503516-FF09-4DA6-AF48-A86CF6E0F9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xmlns="" id="{C9D3D993-9E8F-4B20-920D-5E692EDCD1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03" name="Text Box 10">
          <a:extLst>
            <a:ext uri="{FF2B5EF4-FFF2-40B4-BE49-F238E27FC236}">
              <a16:creationId xmlns:a16="http://schemas.microsoft.com/office/drawing/2014/main" xmlns="" id="{DB8C4FBA-1859-4EB3-8292-8F0D9856F2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04" name="Text Box 41">
          <a:extLst>
            <a:ext uri="{FF2B5EF4-FFF2-40B4-BE49-F238E27FC236}">
              <a16:creationId xmlns:a16="http://schemas.microsoft.com/office/drawing/2014/main" xmlns="" id="{DB1AE363-DB63-40E2-B910-1F0A92C7EBE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05" name="Text Box 43">
          <a:extLst>
            <a:ext uri="{FF2B5EF4-FFF2-40B4-BE49-F238E27FC236}">
              <a16:creationId xmlns:a16="http://schemas.microsoft.com/office/drawing/2014/main" xmlns="" id="{D259280D-B63D-4825-9AC6-C02059F63F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xmlns="" id="{578FE0DD-3E2E-42D5-BEAB-C7990BB185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xmlns="" id="{F5E0B5E3-E4E0-43C1-A8EB-C11E0514434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08" name="Text Box 9">
          <a:extLst>
            <a:ext uri="{FF2B5EF4-FFF2-40B4-BE49-F238E27FC236}">
              <a16:creationId xmlns:a16="http://schemas.microsoft.com/office/drawing/2014/main" xmlns="" id="{97575AEE-06BD-4ADA-832E-DF887BC56B1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09" name="Text Box 10">
          <a:extLst>
            <a:ext uri="{FF2B5EF4-FFF2-40B4-BE49-F238E27FC236}">
              <a16:creationId xmlns:a16="http://schemas.microsoft.com/office/drawing/2014/main" xmlns="" id="{81358BAF-3352-476A-A7E4-33BEB62C1C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10" name="Text Box 41">
          <a:extLst>
            <a:ext uri="{FF2B5EF4-FFF2-40B4-BE49-F238E27FC236}">
              <a16:creationId xmlns:a16="http://schemas.microsoft.com/office/drawing/2014/main" xmlns="" id="{1E0816B6-C7FF-4E67-B531-BBDA9FD2C0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11" name="Text Box 43">
          <a:extLst>
            <a:ext uri="{FF2B5EF4-FFF2-40B4-BE49-F238E27FC236}">
              <a16:creationId xmlns:a16="http://schemas.microsoft.com/office/drawing/2014/main" xmlns="" id="{7ACB89D4-B0E8-41B3-A007-90FB387406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xmlns="" id="{2DDFE6CF-80EE-4861-88B1-924287CEBC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13" name="Text Box 8">
          <a:extLst>
            <a:ext uri="{FF2B5EF4-FFF2-40B4-BE49-F238E27FC236}">
              <a16:creationId xmlns:a16="http://schemas.microsoft.com/office/drawing/2014/main" xmlns="" id="{8AA91D6A-68E7-4DBE-B91B-673CCD7ED1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14" name="Text Box 9">
          <a:extLst>
            <a:ext uri="{FF2B5EF4-FFF2-40B4-BE49-F238E27FC236}">
              <a16:creationId xmlns:a16="http://schemas.microsoft.com/office/drawing/2014/main" xmlns="" id="{F78316EA-58A9-4864-93C5-51F5F8BB38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15" name="Text Box 10">
          <a:extLst>
            <a:ext uri="{FF2B5EF4-FFF2-40B4-BE49-F238E27FC236}">
              <a16:creationId xmlns:a16="http://schemas.microsoft.com/office/drawing/2014/main" xmlns="" id="{BD51E55C-065D-48A3-9304-EFF346234B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16" name="Text Box 41">
          <a:extLst>
            <a:ext uri="{FF2B5EF4-FFF2-40B4-BE49-F238E27FC236}">
              <a16:creationId xmlns:a16="http://schemas.microsoft.com/office/drawing/2014/main" xmlns="" id="{69D01C0F-0D83-4CDF-8E6F-81FDF4D241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17" name="Text Box 43">
          <a:extLst>
            <a:ext uri="{FF2B5EF4-FFF2-40B4-BE49-F238E27FC236}">
              <a16:creationId xmlns:a16="http://schemas.microsoft.com/office/drawing/2014/main" xmlns="" id="{C9299830-6FF7-4851-8C0C-5179E230C7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xmlns="" id="{EF1B5A5B-DC83-4B4E-9659-FBD1B99CEE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xmlns="" id="{0D57B248-D6FA-42A0-922A-4FC321E221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20" name="Text Box 9">
          <a:extLst>
            <a:ext uri="{FF2B5EF4-FFF2-40B4-BE49-F238E27FC236}">
              <a16:creationId xmlns:a16="http://schemas.microsoft.com/office/drawing/2014/main" xmlns="" id="{59D0E65F-CC92-4A39-8826-E110A256C6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21" name="Text Box 10">
          <a:extLst>
            <a:ext uri="{FF2B5EF4-FFF2-40B4-BE49-F238E27FC236}">
              <a16:creationId xmlns:a16="http://schemas.microsoft.com/office/drawing/2014/main" xmlns="" id="{5CDA2285-EB0D-4F36-8F8A-B3F714BB33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22" name="Text Box 41">
          <a:extLst>
            <a:ext uri="{FF2B5EF4-FFF2-40B4-BE49-F238E27FC236}">
              <a16:creationId xmlns:a16="http://schemas.microsoft.com/office/drawing/2014/main" xmlns="" id="{4A3E8B8F-8C93-4D27-8BAF-F0FA9627BA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23" name="Text Box 43">
          <a:extLst>
            <a:ext uri="{FF2B5EF4-FFF2-40B4-BE49-F238E27FC236}">
              <a16:creationId xmlns:a16="http://schemas.microsoft.com/office/drawing/2014/main" xmlns="" id="{48D80D5A-614A-4A28-AC19-3718D0FECA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xmlns="" id="{8F4E8269-DD3C-40DC-8771-D6AC6B0EDD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25" name="Text Box 8">
          <a:extLst>
            <a:ext uri="{FF2B5EF4-FFF2-40B4-BE49-F238E27FC236}">
              <a16:creationId xmlns:a16="http://schemas.microsoft.com/office/drawing/2014/main" xmlns="" id="{F2876C7F-BFD1-41D1-AD57-F82F29B3F3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26" name="Text Box 9">
          <a:extLst>
            <a:ext uri="{FF2B5EF4-FFF2-40B4-BE49-F238E27FC236}">
              <a16:creationId xmlns:a16="http://schemas.microsoft.com/office/drawing/2014/main" xmlns="" id="{D3F1B1FA-1D5A-4C00-9287-593852AA1E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27" name="Text Box 10">
          <a:extLst>
            <a:ext uri="{FF2B5EF4-FFF2-40B4-BE49-F238E27FC236}">
              <a16:creationId xmlns:a16="http://schemas.microsoft.com/office/drawing/2014/main" xmlns="" id="{4544FBC6-69DD-455A-9196-5F5B7198AD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28" name="Text Box 41">
          <a:extLst>
            <a:ext uri="{FF2B5EF4-FFF2-40B4-BE49-F238E27FC236}">
              <a16:creationId xmlns:a16="http://schemas.microsoft.com/office/drawing/2014/main" xmlns="" id="{711C8452-58C4-4F59-9B0D-A0746BE28A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29" name="Text Box 43">
          <a:extLst>
            <a:ext uri="{FF2B5EF4-FFF2-40B4-BE49-F238E27FC236}">
              <a16:creationId xmlns:a16="http://schemas.microsoft.com/office/drawing/2014/main" xmlns="" id="{BA16D820-72ED-439E-904A-A35C8B468D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xmlns="" id="{B886E6DC-2B55-45C3-9C69-A666041E51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xmlns="" id="{FD86304B-A7DB-4D86-8221-5D6B3E302B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xmlns="" id="{70AD6DE3-4E09-4050-BBBA-69659878C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33" name="Text Box 10">
          <a:extLst>
            <a:ext uri="{FF2B5EF4-FFF2-40B4-BE49-F238E27FC236}">
              <a16:creationId xmlns:a16="http://schemas.microsoft.com/office/drawing/2014/main" xmlns="" id="{3ED2108C-1B6F-4AC4-8303-980ACF3D570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34" name="Text Box 41">
          <a:extLst>
            <a:ext uri="{FF2B5EF4-FFF2-40B4-BE49-F238E27FC236}">
              <a16:creationId xmlns:a16="http://schemas.microsoft.com/office/drawing/2014/main" xmlns="" id="{44371872-587D-477A-85C6-0E6357E0E9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35" name="Text Box 43">
          <a:extLst>
            <a:ext uri="{FF2B5EF4-FFF2-40B4-BE49-F238E27FC236}">
              <a16:creationId xmlns:a16="http://schemas.microsoft.com/office/drawing/2014/main" xmlns="" id="{B2D7525A-DA5A-4EA3-B87F-C841A901CC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xmlns="" id="{64A6EA22-F7C2-4FEE-9EF3-F85CF400DF7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37" name="Text Box 8">
          <a:extLst>
            <a:ext uri="{FF2B5EF4-FFF2-40B4-BE49-F238E27FC236}">
              <a16:creationId xmlns:a16="http://schemas.microsoft.com/office/drawing/2014/main" xmlns="" id="{DC9E2DDE-1149-47C2-BE5D-F71647029B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38" name="Text Box 9">
          <a:extLst>
            <a:ext uri="{FF2B5EF4-FFF2-40B4-BE49-F238E27FC236}">
              <a16:creationId xmlns:a16="http://schemas.microsoft.com/office/drawing/2014/main" xmlns="" id="{15AB4AE8-0B33-4CD8-8EEF-5AAF79334F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39" name="Text Box 10">
          <a:extLst>
            <a:ext uri="{FF2B5EF4-FFF2-40B4-BE49-F238E27FC236}">
              <a16:creationId xmlns:a16="http://schemas.microsoft.com/office/drawing/2014/main" xmlns="" id="{F7C42FBE-2DE5-4B3A-A812-BD7F3ADBD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40" name="Text Box 41">
          <a:extLst>
            <a:ext uri="{FF2B5EF4-FFF2-40B4-BE49-F238E27FC236}">
              <a16:creationId xmlns:a16="http://schemas.microsoft.com/office/drawing/2014/main" xmlns="" id="{ED8501F2-4868-4A39-9C5E-F006F9E1717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41" name="Text Box 43">
          <a:extLst>
            <a:ext uri="{FF2B5EF4-FFF2-40B4-BE49-F238E27FC236}">
              <a16:creationId xmlns:a16="http://schemas.microsoft.com/office/drawing/2014/main" xmlns="" id="{9A673703-76E1-437D-AB91-8E2A031342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xmlns="" id="{1135EBA6-37D5-43B5-843E-E23DDB1706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xmlns="" id="{67BA8041-DFED-4373-BDE7-EAA727763E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44" name="Text Box 9">
          <a:extLst>
            <a:ext uri="{FF2B5EF4-FFF2-40B4-BE49-F238E27FC236}">
              <a16:creationId xmlns:a16="http://schemas.microsoft.com/office/drawing/2014/main" xmlns="" id="{4E7CD575-2AB8-452E-8D46-BCE13428AC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45" name="Text Box 10">
          <a:extLst>
            <a:ext uri="{FF2B5EF4-FFF2-40B4-BE49-F238E27FC236}">
              <a16:creationId xmlns:a16="http://schemas.microsoft.com/office/drawing/2014/main" xmlns="" id="{6DEC19A9-EFA6-45BE-8FEF-70AC6CD3E0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46" name="Text Box 41">
          <a:extLst>
            <a:ext uri="{FF2B5EF4-FFF2-40B4-BE49-F238E27FC236}">
              <a16:creationId xmlns:a16="http://schemas.microsoft.com/office/drawing/2014/main" xmlns="" id="{F5460682-62AC-4EC5-8E67-98AB92847C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47" name="Text Box 43">
          <a:extLst>
            <a:ext uri="{FF2B5EF4-FFF2-40B4-BE49-F238E27FC236}">
              <a16:creationId xmlns:a16="http://schemas.microsoft.com/office/drawing/2014/main" xmlns="" id="{2F34DC7D-A440-4B4E-A1D3-E839079C33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xmlns="" id="{3A11EA6E-432B-4E81-B9E7-1CFF06DF9D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xmlns="" id="{102C26A9-46B9-4996-A4A2-58DC13D74D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xmlns="" id="{800881FE-1C63-4669-8B0C-1AF126D0DA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51" name="Text Box 10">
          <a:extLst>
            <a:ext uri="{FF2B5EF4-FFF2-40B4-BE49-F238E27FC236}">
              <a16:creationId xmlns:a16="http://schemas.microsoft.com/office/drawing/2014/main" xmlns="" id="{D33CAFEF-1BD8-4C46-9211-3393BA9BAF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52" name="Text Box 41">
          <a:extLst>
            <a:ext uri="{FF2B5EF4-FFF2-40B4-BE49-F238E27FC236}">
              <a16:creationId xmlns:a16="http://schemas.microsoft.com/office/drawing/2014/main" xmlns="" id="{5D3A0DF6-5821-48D6-B87B-A10E8671F7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53" name="Text Box 43">
          <a:extLst>
            <a:ext uri="{FF2B5EF4-FFF2-40B4-BE49-F238E27FC236}">
              <a16:creationId xmlns:a16="http://schemas.microsoft.com/office/drawing/2014/main" xmlns="" id="{6067506C-AEEE-4EC1-8ED6-D231D153E2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xmlns="" id="{A2B0696F-06AE-4555-B408-3A531E08FF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xmlns="" id="{840BA108-0548-4F2F-AD5E-A6CBCBF1E4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56" name="Text Box 9">
          <a:extLst>
            <a:ext uri="{FF2B5EF4-FFF2-40B4-BE49-F238E27FC236}">
              <a16:creationId xmlns:a16="http://schemas.microsoft.com/office/drawing/2014/main" xmlns="" id="{0E108EEA-2685-4B3B-BF27-020D7D9553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57" name="Text Box 10">
          <a:extLst>
            <a:ext uri="{FF2B5EF4-FFF2-40B4-BE49-F238E27FC236}">
              <a16:creationId xmlns:a16="http://schemas.microsoft.com/office/drawing/2014/main" xmlns="" id="{00FF9CC2-DF7A-4C83-8A74-3C07772FAB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58" name="Text Box 41">
          <a:extLst>
            <a:ext uri="{FF2B5EF4-FFF2-40B4-BE49-F238E27FC236}">
              <a16:creationId xmlns:a16="http://schemas.microsoft.com/office/drawing/2014/main" xmlns="" id="{721A055F-45AD-447B-8A7B-D5C3B56C65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59" name="Text Box 43">
          <a:extLst>
            <a:ext uri="{FF2B5EF4-FFF2-40B4-BE49-F238E27FC236}">
              <a16:creationId xmlns:a16="http://schemas.microsoft.com/office/drawing/2014/main" xmlns="" id="{F4D30274-363B-48DD-BEBD-93C9772624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xmlns="" id="{685E6DC0-3626-4B54-982E-1F1A122185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61" name="Text Box 8">
          <a:extLst>
            <a:ext uri="{FF2B5EF4-FFF2-40B4-BE49-F238E27FC236}">
              <a16:creationId xmlns:a16="http://schemas.microsoft.com/office/drawing/2014/main" xmlns="" id="{3A43BFE5-97B3-4797-B4C0-8FBFCBBBB1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62" name="Text Box 9">
          <a:extLst>
            <a:ext uri="{FF2B5EF4-FFF2-40B4-BE49-F238E27FC236}">
              <a16:creationId xmlns:a16="http://schemas.microsoft.com/office/drawing/2014/main" xmlns="" id="{307295FA-56E7-4F99-B506-E1A073821A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63" name="Text Box 10">
          <a:extLst>
            <a:ext uri="{FF2B5EF4-FFF2-40B4-BE49-F238E27FC236}">
              <a16:creationId xmlns:a16="http://schemas.microsoft.com/office/drawing/2014/main" xmlns="" id="{D72641BA-EA34-465E-B7F9-B98204084A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64" name="Text Box 41">
          <a:extLst>
            <a:ext uri="{FF2B5EF4-FFF2-40B4-BE49-F238E27FC236}">
              <a16:creationId xmlns:a16="http://schemas.microsoft.com/office/drawing/2014/main" xmlns="" id="{8B476ACE-05D7-4CA7-9FDE-B614CAFD53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65" name="Text Box 43">
          <a:extLst>
            <a:ext uri="{FF2B5EF4-FFF2-40B4-BE49-F238E27FC236}">
              <a16:creationId xmlns:a16="http://schemas.microsoft.com/office/drawing/2014/main" xmlns="" id="{B754D62C-4B7C-477D-BCD0-36876D7DB1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xmlns="" id="{C16AD161-DA79-4691-9D34-09A04E74E8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xmlns="" id="{706EAAF9-E47F-411A-B287-BCA2AD3199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xmlns="" id="{2872441F-2D30-4854-88E1-1963906E27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69" name="Text Box 10">
          <a:extLst>
            <a:ext uri="{FF2B5EF4-FFF2-40B4-BE49-F238E27FC236}">
              <a16:creationId xmlns:a16="http://schemas.microsoft.com/office/drawing/2014/main" xmlns="" id="{CBBDCBD1-E42C-4BBA-80C2-A86670372A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70" name="Text Box 41">
          <a:extLst>
            <a:ext uri="{FF2B5EF4-FFF2-40B4-BE49-F238E27FC236}">
              <a16:creationId xmlns:a16="http://schemas.microsoft.com/office/drawing/2014/main" xmlns="" id="{3B34A348-714B-40B1-A6D2-0C516C0DAA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71" name="Text Box 43">
          <a:extLst>
            <a:ext uri="{FF2B5EF4-FFF2-40B4-BE49-F238E27FC236}">
              <a16:creationId xmlns:a16="http://schemas.microsoft.com/office/drawing/2014/main" xmlns="" id="{FCA7D4B2-DE31-4E7D-961B-6BE348A99B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xmlns="" id="{60C6A24B-2B09-4DFD-9980-8FFB80C6F3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173" name="Text Box 8">
          <a:extLst>
            <a:ext uri="{FF2B5EF4-FFF2-40B4-BE49-F238E27FC236}">
              <a16:creationId xmlns:a16="http://schemas.microsoft.com/office/drawing/2014/main" xmlns="" id="{A4E10EA3-E5F5-403E-81F3-85248E42DA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174" name="Text Box 9">
          <a:extLst>
            <a:ext uri="{FF2B5EF4-FFF2-40B4-BE49-F238E27FC236}">
              <a16:creationId xmlns:a16="http://schemas.microsoft.com/office/drawing/2014/main" xmlns="" id="{4E3CBCF3-A08F-49CD-B5C0-AAC7B6A44E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175" name="Text Box 10">
          <a:extLst>
            <a:ext uri="{FF2B5EF4-FFF2-40B4-BE49-F238E27FC236}">
              <a16:creationId xmlns:a16="http://schemas.microsoft.com/office/drawing/2014/main" xmlns="" id="{B17E597F-C3CF-45AE-820A-39DD87E321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176" name="Text Box 41">
          <a:extLst>
            <a:ext uri="{FF2B5EF4-FFF2-40B4-BE49-F238E27FC236}">
              <a16:creationId xmlns:a16="http://schemas.microsoft.com/office/drawing/2014/main" xmlns="" id="{FEA57C85-8F50-4BCE-957D-4382A0548F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177" name="Text Box 43">
          <a:extLst>
            <a:ext uri="{FF2B5EF4-FFF2-40B4-BE49-F238E27FC236}">
              <a16:creationId xmlns:a16="http://schemas.microsoft.com/office/drawing/2014/main" xmlns="" id="{316214AE-B064-4F1C-B81D-79F2C756344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xmlns="" id="{CA9B2F48-0713-4001-8778-BBE8D7CCD4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179" name="Text Box 8">
          <a:extLst>
            <a:ext uri="{FF2B5EF4-FFF2-40B4-BE49-F238E27FC236}">
              <a16:creationId xmlns:a16="http://schemas.microsoft.com/office/drawing/2014/main" xmlns="" id="{5C2D243F-13A4-42DE-B61A-C464CE6F5A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180" name="Text Box 9">
          <a:extLst>
            <a:ext uri="{FF2B5EF4-FFF2-40B4-BE49-F238E27FC236}">
              <a16:creationId xmlns:a16="http://schemas.microsoft.com/office/drawing/2014/main" xmlns="" id="{37EC618F-A68D-4D91-918F-CE36F540F9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181" name="Text Box 10">
          <a:extLst>
            <a:ext uri="{FF2B5EF4-FFF2-40B4-BE49-F238E27FC236}">
              <a16:creationId xmlns:a16="http://schemas.microsoft.com/office/drawing/2014/main" xmlns="" id="{F203CB4B-4282-49A2-A9AA-DCEBD652BC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182" name="Text Box 41">
          <a:extLst>
            <a:ext uri="{FF2B5EF4-FFF2-40B4-BE49-F238E27FC236}">
              <a16:creationId xmlns:a16="http://schemas.microsoft.com/office/drawing/2014/main" xmlns="" id="{4ECF6830-72C0-4B78-9299-5EF812AAEF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183" name="Text Box 43">
          <a:extLst>
            <a:ext uri="{FF2B5EF4-FFF2-40B4-BE49-F238E27FC236}">
              <a16:creationId xmlns:a16="http://schemas.microsoft.com/office/drawing/2014/main" xmlns="" id="{20B99216-8B67-4032-8E62-16DAA0A67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xmlns="" id="{375C5728-FE4B-4442-9617-C3364715A9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xmlns="" id="{5CAC5A62-1079-47D1-982A-4FBE212395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86" name="Text Box 9">
          <a:extLst>
            <a:ext uri="{FF2B5EF4-FFF2-40B4-BE49-F238E27FC236}">
              <a16:creationId xmlns:a16="http://schemas.microsoft.com/office/drawing/2014/main" xmlns="" id="{07C01516-BE8C-4206-9ECE-98A94D6AE1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87" name="Text Box 10">
          <a:extLst>
            <a:ext uri="{FF2B5EF4-FFF2-40B4-BE49-F238E27FC236}">
              <a16:creationId xmlns:a16="http://schemas.microsoft.com/office/drawing/2014/main" xmlns="" id="{A306C45D-8522-4CD4-B19C-DB0B1C40C8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88" name="Text Box 41">
          <a:extLst>
            <a:ext uri="{FF2B5EF4-FFF2-40B4-BE49-F238E27FC236}">
              <a16:creationId xmlns:a16="http://schemas.microsoft.com/office/drawing/2014/main" xmlns="" id="{E1478CCD-CB47-4814-BFCA-4105EC45C3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89" name="Text Box 43">
          <a:extLst>
            <a:ext uri="{FF2B5EF4-FFF2-40B4-BE49-F238E27FC236}">
              <a16:creationId xmlns:a16="http://schemas.microsoft.com/office/drawing/2014/main" xmlns="" id="{C7F4D6F6-55BC-412F-A830-EB6C09DD52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xmlns="" id="{CCFAA7D4-23AC-4D21-8624-CBEFB998D5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91" name="Text Box 8">
          <a:extLst>
            <a:ext uri="{FF2B5EF4-FFF2-40B4-BE49-F238E27FC236}">
              <a16:creationId xmlns:a16="http://schemas.microsoft.com/office/drawing/2014/main" xmlns="" id="{B3EBA8F5-7C67-4C21-8D35-45F1AB689A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92" name="Text Box 9">
          <a:extLst>
            <a:ext uri="{FF2B5EF4-FFF2-40B4-BE49-F238E27FC236}">
              <a16:creationId xmlns:a16="http://schemas.microsoft.com/office/drawing/2014/main" xmlns="" id="{368E9056-30CB-4047-9E4C-2D2E5EFAA2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93" name="Text Box 10">
          <a:extLst>
            <a:ext uri="{FF2B5EF4-FFF2-40B4-BE49-F238E27FC236}">
              <a16:creationId xmlns:a16="http://schemas.microsoft.com/office/drawing/2014/main" xmlns="" id="{0CEE120B-F450-4F5D-9161-2159AB9914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94" name="Text Box 41">
          <a:extLst>
            <a:ext uri="{FF2B5EF4-FFF2-40B4-BE49-F238E27FC236}">
              <a16:creationId xmlns:a16="http://schemas.microsoft.com/office/drawing/2014/main" xmlns="" id="{EC6917C6-D54A-4907-A806-9EA8A678A9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95" name="Text Box 43">
          <a:extLst>
            <a:ext uri="{FF2B5EF4-FFF2-40B4-BE49-F238E27FC236}">
              <a16:creationId xmlns:a16="http://schemas.microsoft.com/office/drawing/2014/main" xmlns="" id="{F6E3F5CD-5516-4139-A20F-736693021C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xmlns="" id="{644C31C2-72C4-4987-937E-C2E87EBB4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xmlns="" id="{A3EEE9DF-BB75-4E4F-AD45-A8EE085150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xmlns="" id="{7F66FBEA-86DB-419E-A92D-D9AED2BCE6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199" name="Text Box 10">
          <a:extLst>
            <a:ext uri="{FF2B5EF4-FFF2-40B4-BE49-F238E27FC236}">
              <a16:creationId xmlns:a16="http://schemas.microsoft.com/office/drawing/2014/main" xmlns="" id="{8EF0695D-8A8F-49BE-AB56-375CE49CA6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00" name="Text Box 41">
          <a:extLst>
            <a:ext uri="{FF2B5EF4-FFF2-40B4-BE49-F238E27FC236}">
              <a16:creationId xmlns:a16="http://schemas.microsoft.com/office/drawing/2014/main" xmlns="" id="{09386209-5D29-4264-A2D7-F5110722A9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01" name="Text Box 43">
          <a:extLst>
            <a:ext uri="{FF2B5EF4-FFF2-40B4-BE49-F238E27FC236}">
              <a16:creationId xmlns:a16="http://schemas.microsoft.com/office/drawing/2014/main" xmlns="" id="{EF3049D8-59DC-42A6-94F0-EE82B5695A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xmlns="" id="{00F1D568-1A32-4500-8F3F-8E977D2A9D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xmlns="" id="{BF3C8452-5DDF-4579-9F76-2F8AAC2E33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04" name="Text Box 9">
          <a:extLst>
            <a:ext uri="{FF2B5EF4-FFF2-40B4-BE49-F238E27FC236}">
              <a16:creationId xmlns:a16="http://schemas.microsoft.com/office/drawing/2014/main" xmlns="" id="{710AAA3D-ADD6-4375-8C06-E9D21E120F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05" name="Text Box 10">
          <a:extLst>
            <a:ext uri="{FF2B5EF4-FFF2-40B4-BE49-F238E27FC236}">
              <a16:creationId xmlns:a16="http://schemas.microsoft.com/office/drawing/2014/main" xmlns="" id="{9487147F-B8F0-44C8-8F1D-941F37D5D7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06" name="Text Box 41">
          <a:extLst>
            <a:ext uri="{FF2B5EF4-FFF2-40B4-BE49-F238E27FC236}">
              <a16:creationId xmlns:a16="http://schemas.microsoft.com/office/drawing/2014/main" xmlns="" id="{06C345C7-E11F-4A87-84EC-7A6BA32CF2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07" name="Text Box 43">
          <a:extLst>
            <a:ext uri="{FF2B5EF4-FFF2-40B4-BE49-F238E27FC236}">
              <a16:creationId xmlns:a16="http://schemas.microsoft.com/office/drawing/2014/main" xmlns="" id="{16B6EDAA-4957-4D5A-AF2A-10FBBA0B61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xmlns="" id="{EF3893E3-3319-4F55-99DD-355EE66CC9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09" name="Text Box 8">
          <a:extLst>
            <a:ext uri="{FF2B5EF4-FFF2-40B4-BE49-F238E27FC236}">
              <a16:creationId xmlns:a16="http://schemas.microsoft.com/office/drawing/2014/main" xmlns="" id="{085E4CA6-FD2C-409C-B2EE-00FCC9B86C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10" name="Text Box 9">
          <a:extLst>
            <a:ext uri="{FF2B5EF4-FFF2-40B4-BE49-F238E27FC236}">
              <a16:creationId xmlns:a16="http://schemas.microsoft.com/office/drawing/2014/main" xmlns="" id="{B48D659F-18EE-4152-A65F-AC38727437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11" name="Text Box 10">
          <a:extLst>
            <a:ext uri="{FF2B5EF4-FFF2-40B4-BE49-F238E27FC236}">
              <a16:creationId xmlns:a16="http://schemas.microsoft.com/office/drawing/2014/main" xmlns="" id="{109662EC-9207-4CA3-BB80-CCC687BB74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12" name="Text Box 41">
          <a:extLst>
            <a:ext uri="{FF2B5EF4-FFF2-40B4-BE49-F238E27FC236}">
              <a16:creationId xmlns:a16="http://schemas.microsoft.com/office/drawing/2014/main" xmlns="" id="{8E6BE7F8-00E4-4C19-9D5D-1C38E9337C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13" name="Text Box 43">
          <a:extLst>
            <a:ext uri="{FF2B5EF4-FFF2-40B4-BE49-F238E27FC236}">
              <a16:creationId xmlns:a16="http://schemas.microsoft.com/office/drawing/2014/main" xmlns="" id="{28BEF7E9-48B3-4A58-9F75-7702036DB01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xmlns="" id="{0A878678-F103-47CE-94D0-6074451D98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xmlns="" id="{9AF4CE26-01F3-4331-AE36-C644C20016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16" name="Text Box 9">
          <a:extLst>
            <a:ext uri="{FF2B5EF4-FFF2-40B4-BE49-F238E27FC236}">
              <a16:creationId xmlns:a16="http://schemas.microsoft.com/office/drawing/2014/main" xmlns="" id="{08197D2E-9B1C-44F2-B32C-8CEA3865E8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17" name="Text Box 10">
          <a:extLst>
            <a:ext uri="{FF2B5EF4-FFF2-40B4-BE49-F238E27FC236}">
              <a16:creationId xmlns:a16="http://schemas.microsoft.com/office/drawing/2014/main" xmlns="" id="{49154445-5E60-440B-8FC4-0160222629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18" name="Text Box 41">
          <a:extLst>
            <a:ext uri="{FF2B5EF4-FFF2-40B4-BE49-F238E27FC236}">
              <a16:creationId xmlns:a16="http://schemas.microsoft.com/office/drawing/2014/main" xmlns="" id="{9D2E0747-1C46-45D2-82E6-02BDD414C3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19" name="Text Box 43">
          <a:extLst>
            <a:ext uri="{FF2B5EF4-FFF2-40B4-BE49-F238E27FC236}">
              <a16:creationId xmlns:a16="http://schemas.microsoft.com/office/drawing/2014/main" xmlns="" id="{9A8BA0FE-16F8-4FF4-809B-EA124816BE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xmlns="" id="{FEAA1835-B9F4-4422-9075-BB77BBDD9F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21" name="Text Box 8">
          <a:extLst>
            <a:ext uri="{FF2B5EF4-FFF2-40B4-BE49-F238E27FC236}">
              <a16:creationId xmlns:a16="http://schemas.microsoft.com/office/drawing/2014/main" xmlns="" id="{61B527DA-45C2-42B8-8A97-611ED85411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22" name="Text Box 9">
          <a:extLst>
            <a:ext uri="{FF2B5EF4-FFF2-40B4-BE49-F238E27FC236}">
              <a16:creationId xmlns:a16="http://schemas.microsoft.com/office/drawing/2014/main" xmlns="" id="{538A62FB-7F95-45FF-86F0-9E852B8379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23" name="Text Box 10">
          <a:extLst>
            <a:ext uri="{FF2B5EF4-FFF2-40B4-BE49-F238E27FC236}">
              <a16:creationId xmlns:a16="http://schemas.microsoft.com/office/drawing/2014/main" xmlns="" id="{BAC6F799-BB26-4654-BF30-594610E4A5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24" name="Text Box 41">
          <a:extLst>
            <a:ext uri="{FF2B5EF4-FFF2-40B4-BE49-F238E27FC236}">
              <a16:creationId xmlns:a16="http://schemas.microsoft.com/office/drawing/2014/main" xmlns="" id="{D0223FFE-3049-4653-A62E-EC054508F4F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25" name="Text Box 43">
          <a:extLst>
            <a:ext uri="{FF2B5EF4-FFF2-40B4-BE49-F238E27FC236}">
              <a16:creationId xmlns:a16="http://schemas.microsoft.com/office/drawing/2014/main" xmlns="" id="{0BA5EA74-BC3A-43EB-BDF0-6235F5DE89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xmlns="" id="{CE27738F-E2D7-4D17-8B37-4DBC5BDF54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xmlns="" id="{B6E70187-157A-4C3C-9358-0E4AFAA636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28" name="Text Box 9">
          <a:extLst>
            <a:ext uri="{FF2B5EF4-FFF2-40B4-BE49-F238E27FC236}">
              <a16:creationId xmlns:a16="http://schemas.microsoft.com/office/drawing/2014/main" xmlns="" id="{C8514E1D-A321-4E38-9D3F-0EBCC62B6D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29" name="Text Box 10">
          <a:extLst>
            <a:ext uri="{FF2B5EF4-FFF2-40B4-BE49-F238E27FC236}">
              <a16:creationId xmlns:a16="http://schemas.microsoft.com/office/drawing/2014/main" xmlns="" id="{A8A29D46-BDFF-4380-9C71-E365F5F4D4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30" name="Text Box 41">
          <a:extLst>
            <a:ext uri="{FF2B5EF4-FFF2-40B4-BE49-F238E27FC236}">
              <a16:creationId xmlns:a16="http://schemas.microsoft.com/office/drawing/2014/main" xmlns="" id="{3EB37105-B700-440B-B503-BAD46994004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31" name="Text Box 43">
          <a:extLst>
            <a:ext uri="{FF2B5EF4-FFF2-40B4-BE49-F238E27FC236}">
              <a16:creationId xmlns:a16="http://schemas.microsoft.com/office/drawing/2014/main" xmlns="" id="{365F27BB-576D-40DB-87D0-2F6ACD07A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xmlns="" id="{7865822E-89D9-4627-8BB4-FB12F56595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33" name="Text Box 8">
          <a:extLst>
            <a:ext uri="{FF2B5EF4-FFF2-40B4-BE49-F238E27FC236}">
              <a16:creationId xmlns:a16="http://schemas.microsoft.com/office/drawing/2014/main" xmlns="" id="{1A0A3BE6-6C18-43C5-850F-2FDF9BA37D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34" name="Text Box 9">
          <a:extLst>
            <a:ext uri="{FF2B5EF4-FFF2-40B4-BE49-F238E27FC236}">
              <a16:creationId xmlns:a16="http://schemas.microsoft.com/office/drawing/2014/main" xmlns="" id="{990D47A2-A61E-4560-8517-EDBF438D81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35" name="Text Box 10">
          <a:extLst>
            <a:ext uri="{FF2B5EF4-FFF2-40B4-BE49-F238E27FC236}">
              <a16:creationId xmlns:a16="http://schemas.microsoft.com/office/drawing/2014/main" xmlns="" id="{CB2C3869-4D8E-4A42-ACB9-1E83F4F686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36" name="Text Box 41">
          <a:extLst>
            <a:ext uri="{FF2B5EF4-FFF2-40B4-BE49-F238E27FC236}">
              <a16:creationId xmlns:a16="http://schemas.microsoft.com/office/drawing/2014/main" xmlns="" id="{1A3BD3FB-F812-4311-8447-D5A04C5B9F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37" name="Text Box 43">
          <a:extLst>
            <a:ext uri="{FF2B5EF4-FFF2-40B4-BE49-F238E27FC236}">
              <a16:creationId xmlns:a16="http://schemas.microsoft.com/office/drawing/2014/main" xmlns="" id="{406C213C-D192-4865-B20B-D4B53F3764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xmlns="" id="{C43455DE-B710-4A2C-BF95-6987FFFDC2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39" name="Text Box 8">
          <a:extLst>
            <a:ext uri="{FF2B5EF4-FFF2-40B4-BE49-F238E27FC236}">
              <a16:creationId xmlns:a16="http://schemas.microsoft.com/office/drawing/2014/main" xmlns="" id="{F362E64A-BC6A-41FB-8C7C-8AF17BDAAD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40" name="Text Box 9">
          <a:extLst>
            <a:ext uri="{FF2B5EF4-FFF2-40B4-BE49-F238E27FC236}">
              <a16:creationId xmlns:a16="http://schemas.microsoft.com/office/drawing/2014/main" xmlns="" id="{6D6E598E-2430-4046-8327-78DE91E368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41" name="Text Box 10">
          <a:extLst>
            <a:ext uri="{FF2B5EF4-FFF2-40B4-BE49-F238E27FC236}">
              <a16:creationId xmlns:a16="http://schemas.microsoft.com/office/drawing/2014/main" xmlns="" id="{758A5405-103D-453E-B8F2-3F78AA3DA6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42" name="Text Box 41">
          <a:extLst>
            <a:ext uri="{FF2B5EF4-FFF2-40B4-BE49-F238E27FC236}">
              <a16:creationId xmlns:a16="http://schemas.microsoft.com/office/drawing/2014/main" xmlns="" id="{5B3981B5-7A37-4834-9555-65F2BFC85D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43" name="Text Box 43">
          <a:extLst>
            <a:ext uri="{FF2B5EF4-FFF2-40B4-BE49-F238E27FC236}">
              <a16:creationId xmlns:a16="http://schemas.microsoft.com/office/drawing/2014/main" xmlns="" id="{186ED65D-4F46-4030-9262-D843235C00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xmlns="" id="{F950EAEE-4554-449A-95B0-1EF1CFCC48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xmlns="" id="{F5222B43-C6D1-47E2-BB9F-5805A0BC3C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xmlns="" id="{2D807CD5-07E7-4E71-AF77-212DEE9B847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47" name="Text Box 10">
          <a:extLst>
            <a:ext uri="{FF2B5EF4-FFF2-40B4-BE49-F238E27FC236}">
              <a16:creationId xmlns:a16="http://schemas.microsoft.com/office/drawing/2014/main" xmlns="" id="{01816706-E353-4E7B-A29E-88D515B9D1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48" name="Text Box 41">
          <a:extLst>
            <a:ext uri="{FF2B5EF4-FFF2-40B4-BE49-F238E27FC236}">
              <a16:creationId xmlns:a16="http://schemas.microsoft.com/office/drawing/2014/main" xmlns="" id="{AA6AA314-3EDC-4E62-B221-C654C4D082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49" name="Text Box 43">
          <a:extLst>
            <a:ext uri="{FF2B5EF4-FFF2-40B4-BE49-F238E27FC236}">
              <a16:creationId xmlns:a16="http://schemas.microsoft.com/office/drawing/2014/main" xmlns="" id="{2887F5A8-18DF-4930-940C-4B4E2D629D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xmlns="" id="{5B504488-1919-470B-B33C-B84C9F173C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51" name="Text Box 8">
          <a:extLst>
            <a:ext uri="{FF2B5EF4-FFF2-40B4-BE49-F238E27FC236}">
              <a16:creationId xmlns:a16="http://schemas.microsoft.com/office/drawing/2014/main" xmlns="" id="{9A30F34B-733B-491E-9C3A-CBB7F2F12D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52" name="Text Box 9">
          <a:extLst>
            <a:ext uri="{FF2B5EF4-FFF2-40B4-BE49-F238E27FC236}">
              <a16:creationId xmlns:a16="http://schemas.microsoft.com/office/drawing/2014/main" xmlns="" id="{AA7342EA-4974-4706-B9BD-3FACC8B4F4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53" name="Text Box 10">
          <a:extLst>
            <a:ext uri="{FF2B5EF4-FFF2-40B4-BE49-F238E27FC236}">
              <a16:creationId xmlns:a16="http://schemas.microsoft.com/office/drawing/2014/main" xmlns="" id="{7E12C98F-3EAD-48D9-A9E6-099A2EE6EF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54" name="Text Box 41">
          <a:extLst>
            <a:ext uri="{FF2B5EF4-FFF2-40B4-BE49-F238E27FC236}">
              <a16:creationId xmlns:a16="http://schemas.microsoft.com/office/drawing/2014/main" xmlns="" id="{268D239B-02C6-4973-A6EC-61268E0624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55" name="Text Box 43">
          <a:extLst>
            <a:ext uri="{FF2B5EF4-FFF2-40B4-BE49-F238E27FC236}">
              <a16:creationId xmlns:a16="http://schemas.microsoft.com/office/drawing/2014/main" xmlns="" id="{31BA55F0-F441-4311-A9F7-B6BBF5BB0E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xmlns="" id="{F08F5323-6308-48AB-BFB5-8E98A5A4AD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57" name="Text Box 8">
          <a:extLst>
            <a:ext uri="{FF2B5EF4-FFF2-40B4-BE49-F238E27FC236}">
              <a16:creationId xmlns:a16="http://schemas.microsoft.com/office/drawing/2014/main" xmlns="" id="{0A25A871-960A-4E25-AE2C-0BD0024452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58" name="Text Box 9">
          <a:extLst>
            <a:ext uri="{FF2B5EF4-FFF2-40B4-BE49-F238E27FC236}">
              <a16:creationId xmlns:a16="http://schemas.microsoft.com/office/drawing/2014/main" xmlns="" id="{DFE5B6F8-A02D-4881-A8F9-2DEF19DB8F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59" name="Text Box 10">
          <a:extLst>
            <a:ext uri="{FF2B5EF4-FFF2-40B4-BE49-F238E27FC236}">
              <a16:creationId xmlns:a16="http://schemas.microsoft.com/office/drawing/2014/main" xmlns="" id="{97E44ECB-8D5D-4D0D-A93F-B1A9E91B3D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60" name="Text Box 41">
          <a:extLst>
            <a:ext uri="{FF2B5EF4-FFF2-40B4-BE49-F238E27FC236}">
              <a16:creationId xmlns:a16="http://schemas.microsoft.com/office/drawing/2014/main" xmlns="" id="{B5D584D0-A8AE-4B0E-ABFF-1FD9D84268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61" name="Text Box 43">
          <a:extLst>
            <a:ext uri="{FF2B5EF4-FFF2-40B4-BE49-F238E27FC236}">
              <a16:creationId xmlns:a16="http://schemas.microsoft.com/office/drawing/2014/main" xmlns="" id="{04757C09-814D-4478-B4BB-B4A89C9187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xmlns="" id="{4483B2FA-2216-4F46-B160-75D4410D7B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xmlns="" id="{4F4E59AA-409D-4974-B179-995EAD266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264" name="Text Box 9">
          <a:extLst>
            <a:ext uri="{FF2B5EF4-FFF2-40B4-BE49-F238E27FC236}">
              <a16:creationId xmlns:a16="http://schemas.microsoft.com/office/drawing/2014/main" xmlns="" id="{F3C3C01A-50ED-4FE7-8282-95D1A4FCEF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265" name="Text Box 10">
          <a:extLst>
            <a:ext uri="{FF2B5EF4-FFF2-40B4-BE49-F238E27FC236}">
              <a16:creationId xmlns:a16="http://schemas.microsoft.com/office/drawing/2014/main" xmlns="" id="{4DDA29B8-3B11-42C8-8E82-16CDD880A7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266" name="Text Box 41">
          <a:extLst>
            <a:ext uri="{FF2B5EF4-FFF2-40B4-BE49-F238E27FC236}">
              <a16:creationId xmlns:a16="http://schemas.microsoft.com/office/drawing/2014/main" xmlns="" id="{B1DBFD3C-3918-451B-867E-F9A1A3712B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267" name="Text Box 43">
          <a:extLst>
            <a:ext uri="{FF2B5EF4-FFF2-40B4-BE49-F238E27FC236}">
              <a16:creationId xmlns:a16="http://schemas.microsoft.com/office/drawing/2014/main" xmlns="" id="{45F39931-D9A0-4E8D-BB68-9842E1113B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xmlns="" id="{1F117A6A-2BD1-40BC-BC48-1F6514B47F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269" name="Text Box 8">
          <a:extLst>
            <a:ext uri="{FF2B5EF4-FFF2-40B4-BE49-F238E27FC236}">
              <a16:creationId xmlns:a16="http://schemas.microsoft.com/office/drawing/2014/main" xmlns="" id="{73FA2585-851F-4B9F-93C0-D08826FBE6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270" name="Text Box 9">
          <a:extLst>
            <a:ext uri="{FF2B5EF4-FFF2-40B4-BE49-F238E27FC236}">
              <a16:creationId xmlns:a16="http://schemas.microsoft.com/office/drawing/2014/main" xmlns="" id="{80EB89FF-43F5-41D1-9CB3-74C35F50F3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271" name="Text Box 10">
          <a:extLst>
            <a:ext uri="{FF2B5EF4-FFF2-40B4-BE49-F238E27FC236}">
              <a16:creationId xmlns:a16="http://schemas.microsoft.com/office/drawing/2014/main" xmlns="" id="{8322F7A1-D7E8-4F17-A453-D9BFD33C0D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272" name="Text Box 41">
          <a:extLst>
            <a:ext uri="{FF2B5EF4-FFF2-40B4-BE49-F238E27FC236}">
              <a16:creationId xmlns:a16="http://schemas.microsoft.com/office/drawing/2014/main" xmlns="" id="{B65803E1-1D7F-400C-AF73-2794159B53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273" name="Text Box 43">
          <a:extLst>
            <a:ext uri="{FF2B5EF4-FFF2-40B4-BE49-F238E27FC236}">
              <a16:creationId xmlns:a16="http://schemas.microsoft.com/office/drawing/2014/main" xmlns="" id="{C103BC24-0167-4D16-A8AD-632C983302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xmlns="" id="{DCE0835A-5262-4EC5-8098-DB4ABDD748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xmlns="" id="{B76D6002-1295-44B4-A1C5-6F2F21B9A2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76" name="Text Box 9">
          <a:extLst>
            <a:ext uri="{FF2B5EF4-FFF2-40B4-BE49-F238E27FC236}">
              <a16:creationId xmlns:a16="http://schemas.microsoft.com/office/drawing/2014/main" xmlns="" id="{2351B015-5832-4BAB-86EC-D1B134C922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77" name="Text Box 10">
          <a:extLst>
            <a:ext uri="{FF2B5EF4-FFF2-40B4-BE49-F238E27FC236}">
              <a16:creationId xmlns:a16="http://schemas.microsoft.com/office/drawing/2014/main" xmlns="" id="{399D57D4-474E-4B98-818A-97C8575D27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78" name="Text Box 41">
          <a:extLst>
            <a:ext uri="{FF2B5EF4-FFF2-40B4-BE49-F238E27FC236}">
              <a16:creationId xmlns:a16="http://schemas.microsoft.com/office/drawing/2014/main" xmlns="" id="{37767638-0EE6-4DE2-9931-685F9F4E81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79" name="Text Box 43">
          <a:extLst>
            <a:ext uri="{FF2B5EF4-FFF2-40B4-BE49-F238E27FC236}">
              <a16:creationId xmlns:a16="http://schemas.microsoft.com/office/drawing/2014/main" xmlns="" id="{19E322DB-4271-44FB-88CC-EB5BB749787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xmlns="" id="{03E870A0-C1B4-4E03-87CB-ED456DD953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xmlns="" id="{D639EA5E-C356-420D-BFD1-B648656429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xmlns="" id="{C8FCE8FA-5F91-49C3-8AC4-3DDC0E92FE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83" name="Text Box 10">
          <a:extLst>
            <a:ext uri="{FF2B5EF4-FFF2-40B4-BE49-F238E27FC236}">
              <a16:creationId xmlns:a16="http://schemas.microsoft.com/office/drawing/2014/main" xmlns="" id="{235F2DF7-20E8-4A3E-ABE3-8C4DBC9F71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84" name="Text Box 41">
          <a:extLst>
            <a:ext uri="{FF2B5EF4-FFF2-40B4-BE49-F238E27FC236}">
              <a16:creationId xmlns:a16="http://schemas.microsoft.com/office/drawing/2014/main" xmlns="" id="{9D8C7309-EC70-444C-A8E5-C59BCCF79B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85" name="Text Box 43">
          <a:extLst>
            <a:ext uri="{FF2B5EF4-FFF2-40B4-BE49-F238E27FC236}">
              <a16:creationId xmlns:a16="http://schemas.microsoft.com/office/drawing/2014/main" xmlns="" id="{627294CB-7F36-4F01-AD08-45FC96A6D2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xmlns="" id="{4BEACDAE-FEF1-48FC-971C-DC30E6F376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xmlns="" id="{9218DC3D-1066-44EA-B049-B6F156373D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88" name="Text Box 9">
          <a:extLst>
            <a:ext uri="{FF2B5EF4-FFF2-40B4-BE49-F238E27FC236}">
              <a16:creationId xmlns:a16="http://schemas.microsoft.com/office/drawing/2014/main" xmlns="" id="{C90F8083-3DE6-45C8-8C8F-5CBA5CD01E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89" name="Text Box 10">
          <a:extLst>
            <a:ext uri="{FF2B5EF4-FFF2-40B4-BE49-F238E27FC236}">
              <a16:creationId xmlns:a16="http://schemas.microsoft.com/office/drawing/2014/main" xmlns="" id="{62271B46-E496-43F4-928F-879D02DE7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90" name="Text Box 41">
          <a:extLst>
            <a:ext uri="{FF2B5EF4-FFF2-40B4-BE49-F238E27FC236}">
              <a16:creationId xmlns:a16="http://schemas.microsoft.com/office/drawing/2014/main" xmlns="" id="{49E03404-DDA1-438B-B578-BAF1584B8D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91" name="Text Box 43">
          <a:extLst>
            <a:ext uri="{FF2B5EF4-FFF2-40B4-BE49-F238E27FC236}">
              <a16:creationId xmlns:a16="http://schemas.microsoft.com/office/drawing/2014/main" xmlns="" id="{33354290-E1F4-49D4-A04E-D92DEB2250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xmlns="" id="{F9F2EE08-D94B-4DE2-AF38-71840406B9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93" name="Text Box 8">
          <a:extLst>
            <a:ext uri="{FF2B5EF4-FFF2-40B4-BE49-F238E27FC236}">
              <a16:creationId xmlns:a16="http://schemas.microsoft.com/office/drawing/2014/main" xmlns="" id="{3285886F-63D6-48CD-9113-9F7F5CF6D5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94" name="Text Box 9">
          <a:extLst>
            <a:ext uri="{FF2B5EF4-FFF2-40B4-BE49-F238E27FC236}">
              <a16:creationId xmlns:a16="http://schemas.microsoft.com/office/drawing/2014/main" xmlns="" id="{3C30BFEF-8B2C-4697-AEF5-315DDEF668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95" name="Text Box 10">
          <a:extLst>
            <a:ext uri="{FF2B5EF4-FFF2-40B4-BE49-F238E27FC236}">
              <a16:creationId xmlns:a16="http://schemas.microsoft.com/office/drawing/2014/main" xmlns="" id="{87A52A8F-D3D0-4775-A75C-AB836F7C72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96" name="Text Box 41">
          <a:extLst>
            <a:ext uri="{FF2B5EF4-FFF2-40B4-BE49-F238E27FC236}">
              <a16:creationId xmlns:a16="http://schemas.microsoft.com/office/drawing/2014/main" xmlns="" id="{A6ED93C5-BDED-492A-A1B6-478F3AD9C6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97" name="Text Box 43">
          <a:extLst>
            <a:ext uri="{FF2B5EF4-FFF2-40B4-BE49-F238E27FC236}">
              <a16:creationId xmlns:a16="http://schemas.microsoft.com/office/drawing/2014/main" xmlns="" id="{749C15DF-671C-4133-BBCD-BD2C9EDBA0D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xmlns="" id="{2AFEDEF3-71DB-4A89-A1A9-A3E0D7051E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xmlns="" id="{CF5B041D-D39C-4605-A4B3-9A87CA2829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xmlns="" id="{D8305431-9164-4F21-822F-DCF7A6AB58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01" name="Text Box 10">
          <a:extLst>
            <a:ext uri="{FF2B5EF4-FFF2-40B4-BE49-F238E27FC236}">
              <a16:creationId xmlns:a16="http://schemas.microsoft.com/office/drawing/2014/main" xmlns="" id="{EE1C3450-8D0A-4FC8-84F3-DB1CED3D48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02" name="Text Box 41">
          <a:extLst>
            <a:ext uri="{FF2B5EF4-FFF2-40B4-BE49-F238E27FC236}">
              <a16:creationId xmlns:a16="http://schemas.microsoft.com/office/drawing/2014/main" xmlns="" id="{61464829-2099-4FC3-A683-A78951639A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03" name="Text Box 43">
          <a:extLst>
            <a:ext uri="{FF2B5EF4-FFF2-40B4-BE49-F238E27FC236}">
              <a16:creationId xmlns:a16="http://schemas.microsoft.com/office/drawing/2014/main" xmlns="" id="{B02195AD-03BF-4076-8A5E-89CBE473FB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xmlns="" id="{E0B6A1EC-4886-418B-A713-965DDD93F93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05" name="Text Box 8">
          <a:extLst>
            <a:ext uri="{FF2B5EF4-FFF2-40B4-BE49-F238E27FC236}">
              <a16:creationId xmlns:a16="http://schemas.microsoft.com/office/drawing/2014/main" xmlns="" id="{82286F26-BB03-4120-8F89-E98EC1873C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06" name="Text Box 9">
          <a:extLst>
            <a:ext uri="{FF2B5EF4-FFF2-40B4-BE49-F238E27FC236}">
              <a16:creationId xmlns:a16="http://schemas.microsoft.com/office/drawing/2014/main" xmlns="" id="{E55DE853-E0F8-4F3F-826D-12A91E033A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07" name="Text Box 10">
          <a:extLst>
            <a:ext uri="{FF2B5EF4-FFF2-40B4-BE49-F238E27FC236}">
              <a16:creationId xmlns:a16="http://schemas.microsoft.com/office/drawing/2014/main" xmlns="" id="{B160C301-5C5E-46DF-91D2-AB5F7272F7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08" name="Text Box 41">
          <a:extLst>
            <a:ext uri="{FF2B5EF4-FFF2-40B4-BE49-F238E27FC236}">
              <a16:creationId xmlns:a16="http://schemas.microsoft.com/office/drawing/2014/main" xmlns="" id="{237B795E-A583-4FDF-94C2-EA518516B8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09" name="Text Box 43">
          <a:extLst>
            <a:ext uri="{FF2B5EF4-FFF2-40B4-BE49-F238E27FC236}">
              <a16:creationId xmlns:a16="http://schemas.microsoft.com/office/drawing/2014/main" xmlns="" id="{E6407A93-3C01-48B7-AA55-DF3CE5FE3C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xmlns="" id="{FF0B2F31-18FF-4F7A-8C04-BC75856944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xmlns="" id="{25BBB325-BD8B-466A-A5C1-A5B9B5DDD3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xmlns="" id="{31FC93E7-3BEE-4621-904C-0A1B99EB8D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13" name="Text Box 10">
          <a:extLst>
            <a:ext uri="{FF2B5EF4-FFF2-40B4-BE49-F238E27FC236}">
              <a16:creationId xmlns:a16="http://schemas.microsoft.com/office/drawing/2014/main" xmlns="" id="{DE7F26C4-15C9-4955-9AC1-CC3CA3DF7B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14" name="Text Box 41">
          <a:extLst>
            <a:ext uri="{FF2B5EF4-FFF2-40B4-BE49-F238E27FC236}">
              <a16:creationId xmlns:a16="http://schemas.microsoft.com/office/drawing/2014/main" xmlns="" id="{8A3F3271-F72E-4EED-A0DC-7A2402EB8B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15" name="Text Box 43">
          <a:extLst>
            <a:ext uri="{FF2B5EF4-FFF2-40B4-BE49-F238E27FC236}">
              <a16:creationId xmlns:a16="http://schemas.microsoft.com/office/drawing/2014/main" xmlns="" id="{3E29BDDA-CD82-410B-A5AD-63428C304B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xmlns="" id="{2001596D-A88E-42EC-8478-9DEFCEB3CD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17" name="Text Box 8">
          <a:extLst>
            <a:ext uri="{FF2B5EF4-FFF2-40B4-BE49-F238E27FC236}">
              <a16:creationId xmlns:a16="http://schemas.microsoft.com/office/drawing/2014/main" xmlns="" id="{EA8304A4-1E43-42BD-8013-E16C08A632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18" name="Text Box 9">
          <a:extLst>
            <a:ext uri="{FF2B5EF4-FFF2-40B4-BE49-F238E27FC236}">
              <a16:creationId xmlns:a16="http://schemas.microsoft.com/office/drawing/2014/main" xmlns="" id="{34F1A1CD-ED4B-4250-B459-C2654CFF15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19" name="Text Box 10">
          <a:extLst>
            <a:ext uri="{FF2B5EF4-FFF2-40B4-BE49-F238E27FC236}">
              <a16:creationId xmlns:a16="http://schemas.microsoft.com/office/drawing/2014/main" xmlns="" id="{C8213446-4181-4706-9693-928FB56EBB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20" name="Text Box 41">
          <a:extLst>
            <a:ext uri="{FF2B5EF4-FFF2-40B4-BE49-F238E27FC236}">
              <a16:creationId xmlns:a16="http://schemas.microsoft.com/office/drawing/2014/main" xmlns="" id="{2D856C28-0441-44FE-B21A-FDD4B6BF0E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21" name="Text Box 43">
          <a:extLst>
            <a:ext uri="{FF2B5EF4-FFF2-40B4-BE49-F238E27FC236}">
              <a16:creationId xmlns:a16="http://schemas.microsoft.com/office/drawing/2014/main" xmlns="" id="{15032434-9A76-4AC9-BA31-3DFBDE2AB6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xmlns="" id="{AE972CD4-E14F-44A4-B031-3B39CFD30D4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xmlns="" id="{B35BA660-50FA-46B2-B33C-57683C85676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xmlns="" id="{9EFAC6FA-3EE1-4003-9E77-793EE539FF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25" name="Text Box 10">
          <a:extLst>
            <a:ext uri="{FF2B5EF4-FFF2-40B4-BE49-F238E27FC236}">
              <a16:creationId xmlns:a16="http://schemas.microsoft.com/office/drawing/2014/main" xmlns="" id="{9F2659AF-2A1F-45E5-B5C1-4EB85A07DB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26" name="Text Box 41">
          <a:extLst>
            <a:ext uri="{FF2B5EF4-FFF2-40B4-BE49-F238E27FC236}">
              <a16:creationId xmlns:a16="http://schemas.microsoft.com/office/drawing/2014/main" xmlns="" id="{510DC58D-0F8E-42A6-8CFF-71A9312E37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27" name="Text Box 43">
          <a:extLst>
            <a:ext uri="{FF2B5EF4-FFF2-40B4-BE49-F238E27FC236}">
              <a16:creationId xmlns:a16="http://schemas.microsoft.com/office/drawing/2014/main" xmlns="" id="{C70BA77C-1318-4861-87E3-07DFA70B2E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xmlns="" id="{B188BA4A-6C21-4815-9AB4-5FF759D7E8F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xmlns="" id="{65BC190B-0498-430F-96BC-56797E55CC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30" name="Text Box 9">
          <a:extLst>
            <a:ext uri="{FF2B5EF4-FFF2-40B4-BE49-F238E27FC236}">
              <a16:creationId xmlns:a16="http://schemas.microsoft.com/office/drawing/2014/main" xmlns="" id="{1D0F0834-FE4F-4472-9EF3-55B3CAAFB3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31" name="Text Box 10">
          <a:extLst>
            <a:ext uri="{FF2B5EF4-FFF2-40B4-BE49-F238E27FC236}">
              <a16:creationId xmlns:a16="http://schemas.microsoft.com/office/drawing/2014/main" xmlns="" id="{2721C7EE-6762-4CFB-B9BE-CB41A0F5C6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32" name="Text Box 41">
          <a:extLst>
            <a:ext uri="{FF2B5EF4-FFF2-40B4-BE49-F238E27FC236}">
              <a16:creationId xmlns:a16="http://schemas.microsoft.com/office/drawing/2014/main" xmlns="" id="{DC9A5F4F-F195-4974-921A-4C2C05C896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33" name="Text Box 43">
          <a:extLst>
            <a:ext uri="{FF2B5EF4-FFF2-40B4-BE49-F238E27FC236}">
              <a16:creationId xmlns:a16="http://schemas.microsoft.com/office/drawing/2014/main" xmlns="" id="{6AADB5D7-4414-4A5D-BBC0-193F5EA732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xmlns="" id="{A1DBAC7B-E155-4261-B088-D82FFD4EA1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xmlns="" id="{8D171697-F0B0-43CD-8E68-475C7C0BAF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xmlns="" id="{C0F806A0-CA95-4414-8E81-07DC706534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37" name="Text Box 10">
          <a:extLst>
            <a:ext uri="{FF2B5EF4-FFF2-40B4-BE49-F238E27FC236}">
              <a16:creationId xmlns:a16="http://schemas.microsoft.com/office/drawing/2014/main" xmlns="" id="{108B6543-32F0-4FFC-95E2-E6C9C915E6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38" name="Text Box 41">
          <a:extLst>
            <a:ext uri="{FF2B5EF4-FFF2-40B4-BE49-F238E27FC236}">
              <a16:creationId xmlns:a16="http://schemas.microsoft.com/office/drawing/2014/main" xmlns="" id="{24FFA741-A9B9-438B-A771-0BF5A02860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39" name="Text Box 43">
          <a:extLst>
            <a:ext uri="{FF2B5EF4-FFF2-40B4-BE49-F238E27FC236}">
              <a16:creationId xmlns:a16="http://schemas.microsoft.com/office/drawing/2014/main" xmlns="" id="{C5CED680-A495-4D1E-8413-EA5E2A4370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xmlns="" id="{2E47ACA5-2A49-4E92-A71A-68F52FAA50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41" name="Text Box 8">
          <a:extLst>
            <a:ext uri="{FF2B5EF4-FFF2-40B4-BE49-F238E27FC236}">
              <a16:creationId xmlns:a16="http://schemas.microsoft.com/office/drawing/2014/main" xmlns="" id="{3D594BD2-220B-4A65-AB14-FE9D7A7F68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42" name="Text Box 9">
          <a:extLst>
            <a:ext uri="{FF2B5EF4-FFF2-40B4-BE49-F238E27FC236}">
              <a16:creationId xmlns:a16="http://schemas.microsoft.com/office/drawing/2014/main" xmlns="" id="{56ED06F4-86C3-4F27-87E7-8083DB1930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43" name="Text Box 10">
          <a:extLst>
            <a:ext uri="{FF2B5EF4-FFF2-40B4-BE49-F238E27FC236}">
              <a16:creationId xmlns:a16="http://schemas.microsoft.com/office/drawing/2014/main" xmlns="" id="{EC3BBA20-7C76-45DE-8D1D-7C4EB36212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44" name="Text Box 41">
          <a:extLst>
            <a:ext uri="{FF2B5EF4-FFF2-40B4-BE49-F238E27FC236}">
              <a16:creationId xmlns:a16="http://schemas.microsoft.com/office/drawing/2014/main" xmlns="" id="{D0782B4B-8CA8-409B-8597-F44B026F4D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45" name="Text Box 43">
          <a:extLst>
            <a:ext uri="{FF2B5EF4-FFF2-40B4-BE49-F238E27FC236}">
              <a16:creationId xmlns:a16="http://schemas.microsoft.com/office/drawing/2014/main" xmlns="" id="{65EB2E90-AFEA-42CA-984E-D0CC3B49D7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xmlns="" id="{F61404AF-0836-4250-9853-E453E6BA32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xmlns="" id="{18A97A54-EFFD-4F83-94E5-200480F79CD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xmlns="" id="{2C7E1AAB-68CE-43CE-8299-30881CBC48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349" name="Text Box 10">
          <a:extLst>
            <a:ext uri="{FF2B5EF4-FFF2-40B4-BE49-F238E27FC236}">
              <a16:creationId xmlns:a16="http://schemas.microsoft.com/office/drawing/2014/main" xmlns="" id="{90BA9CD9-05FB-4297-8E54-5327CC4A05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350" name="Text Box 41">
          <a:extLst>
            <a:ext uri="{FF2B5EF4-FFF2-40B4-BE49-F238E27FC236}">
              <a16:creationId xmlns:a16="http://schemas.microsoft.com/office/drawing/2014/main" xmlns="" id="{1FBA4CC2-6C61-4C89-9F3B-8897A0A25D1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351" name="Text Box 43">
          <a:extLst>
            <a:ext uri="{FF2B5EF4-FFF2-40B4-BE49-F238E27FC236}">
              <a16:creationId xmlns:a16="http://schemas.microsoft.com/office/drawing/2014/main" xmlns="" id="{A4A5722E-9D25-49A2-BFFA-6A3AA923E3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xmlns="" id="{AC7D2385-CCDA-4724-828C-C0C65A562A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53" name="Text Box 8">
          <a:extLst>
            <a:ext uri="{FF2B5EF4-FFF2-40B4-BE49-F238E27FC236}">
              <a16:creationId xmlns:a16="http://schemas.microsoft.com/office/drawing/2014/main" xmlns="" id="{B2772534-4BA1-4697-B9AB-B691984CD4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54" name="Text Box 9">
          <a:extLst>
            <a:ext uri="{FF2B5EF4-FFF2-40B4-BE49-F238E27FC236}">
              <a16:creationId xmlns:a16="http://schemas.microsoft.com/office/drawing/2014/main" xmlns="" id="{6E13E837-8FDD-459F-8B7F-8BE98F9281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55" name="Text Box 10">
          <a:extLst>
            <a:ext uri="{FF2B5EF4-FFF2-40B4-BE49-F238E27FC236}">
              <a16:creationId xmlns:a16="http://schemas.microsoft.com/office/drawing/2014/main" xmlns="" id="{F2EC0717-64D8-4DB8-9286-76AF4FA637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56" name="Text Box 41">
          <a:extLst>
            <a:ext uri="{FF2B5EF4-FFF2-40B4-BE49-F238E27FC236}">
              <a16:creationId xmlns:a16="http://schemas.microsoft.com/office/drawing/2014/main" xmlns="" id="{4C38074B-286F-4258-A4EC-6C69B32282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57" name="Text Box 43">
          <a:extLst>
            <a:ext uri="{FF2B5EF4-FFF2-40B4-BE49-F238E27FC236}">
              <a16:creationId xmlns:a16="http://schemas.microsoft.com/office/drawing/2014/main" xmlns="" id="{9658C322-9BFA-4BC7-8AFB-D1F96AFDDA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xmlns="" id="{A7B392D0-B5BC-467C-82F7-14DCCAFBF5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59" name="Text Box 8">
          <a:extLst>
            <a:ext uri="{FF2B5EF4-FFF2-40B4-BE49-F238E27FC236}">
              <a16:creationId xmlns:a16="http://schemas.microsoft.com/office/drawing/2014/main" xmlns="" id="{C1E687A4-F596-4010-ADA5-5016F61F303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60" name="Text Box 9">
          <a:extLst>
            <a:ext uri="{FF2B5EF4-FFF2-40B4-BE49-F238E27FC236}">
              <a16:creationId xmlns:a16="http://schemas.microsoft.com/office/drawing/2014/main" xmlns="" id="{35536068-6BD7-4A7C-9D76-2471D1B8C8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61" name="Text Box 10">
          <a:extLst>
            <a:ext uri="{FF2B5EF4-FFF2-40B4-BE49-F238E27FC236}">
              <a16:creationId xmlns:a16="http://schemas.microsoft.com/office/drawing/2014/main" xmlns="" id="{05B4C3FF-DE45-4BDE-8EEF-6F90527E13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62" name="Text Box 41">
          <a:extLst>
            <a:ext uri="{FF2B5EF4-FFF2-40B4-BE49-F238E27FC236}">
              <a16:creationId xmlns:a16="http://schemas.microsoft.com/office/drawing/2014/main" xmlns="" id="{C3BC785E-B110-4DA6-897D-2F6981A3BE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63" name="Text Box 43">
          <a:extLst>
            <a:ext uri="{FF2B5EF4-FFF2-40B4-BE49-F238E27FC236}">
              <a16:creationId xmlns:a16="http://schemas.microsoft.com/office/drawing/2014/main" xmlns="" id="{A75AACE3-7C89-4A0A-B93B-6FCB796F44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xmlns="" id="{29522FB8-F956-433F-BE06-2603881D99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65" name="Text Box 8">
          <a:extLst>
            <a:ext uri="{FF2B5EF4-FFF2-40B4-BE49-F238E27FC236}">
              <a16:creationId xmlns:a16="http://schemas.microsoft.com/office/drawing/2014/main" xmlns="" id="{14256D87-888B-4BC1-95AF-A7EF43AD947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66" name="Text Box 9">
          <a:extLst>
            <a:ext uri="{FF2B5EF4-FFF2-40B4-BE49-F238E27FC236}">
              <a16:creationId xmlns:a16="http://schemas.microsoft.com/office/drawing/2014/main" xmlns="" id="{73B9DADA-1591-4A38-B011-A0DC7DFF8B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67" name="Text Box 10">
          <a:extLst>
            <a:ext uri="{FF2B5EF4-FFF2-40B4-BE49-F238E27FC236}">
              <a16:creationId xmlns:a16="http://schemas.microsoft.com/office/drawing/2014/main" xmlns="" id="{1377156B-EB52-4CCB-9B16-3D3292B42C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68" name="Text Box 41">
          <a:extLst>
            <a:ext uri="{FF2B5EF4-FFF2-40B4-BE49-F238E27FC236}">
              <a16:creationId xmlns:a16="http://schemas.microsoft.com/office/drawing/2014/main" xmlns="" id="{7245AB0B-D0D1-4D5C-A032-6293086B6F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69" name="Text Box 43">
          <a:extLst>
            <a:ext uri="{FF2B5EF4-FFF2-40B4-BE49-F238E27FC236}">
              <a16:creationId xmlns:a16="http://schemas.microsoft.com/office/drawing/2014/main" xmlns="" id="{05F6A4D7-B306-423B-8A77-45D53E8E96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xmlns="" id="{F8118BF5-DC0D-422F-BFAD-A8B11B1585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71" name="Text Box 8">
          <a:extLst>
            <a:ext uri="{FF2B5EF4-FFF2-40B4-BE49-F238E27FC236}">
              <a16:creationId xmlns:a16="http://schemas.microsoft.com/office/drawing/2014/main" xmlns="" id="{61444B21-5AD1-433D-8CFB-407DE250A0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72" name="Text Box 9">
          <a:extLst>
            <a:ext uri="{FF2B5EF4-FFF2-40B4-BE49-F238E27FC236}">
              <a16:creationId xmlns:a16="http://schemas.microsoft.com/office/drawing/2014/main" xmlns="" id="{45A9E48A-5595-4D5A-921D-385A966BB5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73" name="Text Box 10">
          <a:extLst>
            <a:ext uri="{FF2B5EF4-FFF2-40B4-BE49-F238E27FC236}">
              <a16:creationId xmlns:a16="http://schemas.microsoft.com/office/drawing/2014/main" xmlns="" id="{8AAD1DCD-C8DF-4F66-9145-284E08A550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74" name="Text Box 41">
          <a:extLst>
            <a:ext uri="{FF2B5EF4-FFF2-40B4-BE49-F238E27FC236}">
              <a16:creationId xmlns:a16="http://schemas.microsoft.com/office/drawing/2014/main" xmlns="" id="{FB24867D-FB2A-48E5-90D2-1693B989896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75" name="Text Box 43">
          <a:extLst>
            <a:ext uri="{FF2B5EF4-FFF2-40B4-BE49-F238E27FC236}">
              <a16:creationId xmlns:a16="http://schemas.microsoft.com/office/drawing/2014/main" xmlns="" id="{6AF2B585-519A-417F-90A8-A685EA8A4E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xmlns="" id="{D20F5D38-038E-4F79-AA2C-65B4B7ABD4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77" name="Text Box 8">
          <a:extLst>
            <a:ext uri="{FF2B5EF4-FFF2-40B4-BE49-F238E27FC236}">
              <a16:creationId xmlns:a16="http://schemas.microsoft.com/office/drawing/2014/main" xmlns="" id="{73C53CDC-DDAF-4549-A2B6-885CA7D54A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78" name="Text Box 9">
          <a:extLst>
            <a:ext uri="{FF2B5EF4-FFF2-40B4-BE49-F238E27FC236}">
              <a16:creationId xmlns:a16="http://schemas.microsoft.com/office/drawing/2014/main" xmlns="" id="{08EC4879-D556-441C-B8A3-BFDABF2471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79" name="Text Box 10">
          <a:extLst>
            <a:ext uri="{FF2B5EF4-FFF2-40B4-BE49-F238E27FC236}">
              <a16:creationId xmlns:a16="http://schemas.microsoft.com/office/drawing/2014/main" xmlns="" id="{B532227C-5FE1-41F2-AEF5-C2FFA17854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80" name="Text Box 41">
          <a:extLst>
            <a:ext uri="{FF2B5EF4-FFF2-40B4-BE49-F238E27FC236}">
              <a16:creationId xmlns:a16="http://schemas.microsoft.com/office/drawing/2014/main" xmlns="" id="{C466B851-0268-40B4-9CA6-7A39EE4106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81" name="Text Box 43">
          <a:extLst>
            <a:ext uri="{FF2B5EF4-FFF2-40B4-BE49-F238E27FC236}">
              <a16:creationId xmlns:a16="http://schemas.microsoft.com/office/drawing/2014/main" xmlns="" id="{3935FED8-BE20-4E2C-8910-3B9DDBD996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xmlns="" id="{3BAA713E-B704-47D2-8A48-51AFEDF0D6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xmlns="" id="{AE0B5772-7F87-4458-8C7B-FAE0C1BF50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84" name="Text Box 9">
          <a:extLst>
            <a:ext uri="{FF2B5EF4-FFF2-40B4-BE49-F238E27FC236}">
              <a16:creationId xmlns:a16="http://schemas.microsoft.com/office/drawing/2014/main" xmlns="" id="{88FF3E0E-11B3-48CA-B49A-48C8E33499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85" name="Text Box 10">
          <a:extLst>
            <a:ext uri="{FF2B5EF4-FFF2-40B4-BE49-F238E27FC236}">
              <a16:creationId xmlns:a16="http://schemas.microsoft.com/office/drawing/2014/main" xmlns="" id="{BA3E304C-C883-4E97-90CE-B3E7096A843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86" name="Text Box 41">
          <a:extLst>
            <a:ext uri="{FF2B5EF4-FFF2-40B4-BE49-F238E27FC236}">
              <a16:creationId xmlns:a16="http://schemas.microsoft.com/office/drawing/2014/main" xmlns="" id="{92A9838C-DB32-485C-8DE7-5329E7DDDE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87" name="Text Box 43">
          <a:extLst>
            <a:ext uri="{FF2B5EF4-FFF2-40B4-BE49-F238E27FC236}">
              <a16:creationId xmlns:a16="http://schemas.microsoft.com/office/drawing/2014/main" xmlns="" id="{E0387D0E-DBA0-44FB-956C-94B28EC536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xmlns="" id="{7934DB61-A275-4200-80FA-3D3E91980A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89" name="Text Box 8">
          <a:extLst>
            <a:ext uri="{FF2B5EF4-FFF2-40B4-BE49-F238E27FC236}">
              <a16:creationId xmlns:a16="http://schemas.microsoft.com/office/drawing/2014/main" xmlns="" id="{5679EE8D-E03E-42C7-9B76-0053967412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90" name="Text Box 9">
          <a:extLst>
            <a:ext uri="{FF2B5EF4-FFF2-40B4-BE49-F238E27FC236}">
              <a16:creationId xmlns:a16="http://schemas.microsoft.com/office/drawing/2014/main" xmlns="" id="{BF08CAE6-9B9D-4F6D-95CD-F0D64E0C81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91" name="Text Box 10">
          <a:extLst>
            <a:ext uri="{FF2B5EF4-FFF2-40B4-BE49-F238E27FC236}">
              <a16:creationId xmlns:a16="http://schemas.microsoft.com/office/drawing/2014/main" xmlns="" id="{736826D0-218B-4848-8DC1-41B006862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92" name="Text Box 41">
          <a:extLst>
            <a:ext uri="{FF2B5EF4-FFF2-40B4-BE49-F238E27FC236}">
              <a16:creationId xmlns:a16="http://schemas.microsoft.com/office/drawing/2014/main" xmlns="" id="{BAF6560B-A784-4C8F-9D1D-7CD1099501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93" name="Text Box 43">
          <a:extLst>
            <a:ext uri="{FF2B5EF4-FFF2-40B4-BE49-F238E27FC236}">
              <a16:creationId xmlns:a16="http://schemas.microsoft.com/office/drawing/2014/main" xmlns="" id="{E1F27EEE-29BB-4C8D-9764-38DAF58CE3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xmlns="" id="{F0EC0FAF-C7F3-4F57-8602-04114C0684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95" name="Text Box 8">
          <a:extLst>
            <a:ext uri="{FF2B5EF4-FFF2-40B4-BE49-F238E27FC236}">
              <a16:creationId xmlns:a16="http://schemas.microsoft.com/office/drawing/2014/main" xmlns="" id="{8602E4D1-78A5-4DBE-AF0A-40A0E380B1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96" name="Text Box 9">
          <a:extLst>
            <a:ext uri="{FF2B5EF4-FFF2-40B4-BE49-F238E27FC236}">
              <a16:creationId xmlns:a16="http://schemas.microsoft.com/office/drawing/2014/main" xmlns="" id="{7D9FC1D0-3C7D-4502-A856-A49217C480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97" name="Text Box 10">
          <a:extLst>
            <a:ext uri="{FF2B5EF4-FFF2-40B4-BE49-F238E27FC236}">
              <a16:creationId xmlns:a16="http://schemas.microsoft.com/office/drawing/2014/main" xmlns="" id="{5980B2A8-829A-4194-9177-8CAD4B9B20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98" name="Text Box 41">
          <a:extLst>
            <a:ext uri="{FF2B5EF4-FFF2-40B4-BE49-F238E27FC236}">
              <a16:creationId xmlns:a16="http://schemas.microsoft.com/office/drawing/2014/main" xmlns="" id="{73CD2E5F-2A2F-4E09-B4C6-4BCA2E7426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399" name="Text Box 43">
          <a:extLst>
            <a:ext uri="{FF2B5EF4-FFF2-40B4-BE49-F238E27FC236}">
              <a16:creationId xmlns:a16="http://schemas.microsoft.com/office/drawing/2014/main" xmlns="" id="{089602E3-196B-4D0C-A5B9-4AA430F984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xmlns="" id="{323F48F3-F84D-4115-819C-1029DD7536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01" name="Text Box 8">
          <a:extLst>
            <a:ext uri="{FF2B5EF4-FFF2-40B4-BE49-F238E27FC236}">
              <a16:creationId xmlns:a16="http://schemas.microsoft.com/office/drawing/2014/main" xmlns="" id="{C3966737-5933-45B6-8864-527CC059DEF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02" name="Text Box 9">
          <a:extLst>
            <a:ext uri="{FF2B5EF4-FFF2-40B4-BE49-F238E27FC236}">
              <a16:creationId xmlns:a16="http://schemas.microsoft.com/office/drawing/2014/main" xmlns="" id="{521FE581-C0E7-4188-99C4-94FD01B8DB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03" name="Text Box 10">
          <a:extLst>
            <a:ext uri="{FF2B5EF4-FFF2-40B4-BE49-F238E27FC236}">
              <a16:creationId xmlns:a16="http://schemas.microsoft.com/office/drawing/2014/main" xmlns="" id="{CA74903F-869F-4FED-A248-3A860A56740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04" name="Text Box 41">
          <a:extLst>
            <a:ext uri="{FF2B5EF4-FFF2-40B4-BE49-F238E27FC236}">
              <a16:creationId xmlns:a16="http://schemas.microsoft.com/office/drawing/2014/main" xmlns="" id="{79D74454-8D9C-44A4-8904-CA93BB6BEB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05" name="Text Box 43">
          <a:extLst>
            <a:ext uri="{FF2B5EF4-FFF2-40B4-BE49-F238E27FC236}">
              <a16:creationId xmlns:a16="http://schemas.microsoft.com/office/drawing/2014/main" xmlns="" id="{439B38F3-1CFB-448F-A224-4987139B6E8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xmlns="" id="{B33DCF25-40CC-46B6-8039-477F2EE926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07" name="Text Box 8">
          <a:extLst>
            <a:ext uri="{FF2B5EF4-FFF2-40B4-BE49-F238E27FC236}">
              <a16:creationId xmlns:a16="http://schemas.microsoft.com/office/drawing/2014/main" xmlns="" id="{3A44EE50-39DC-4589-B447-8A1FDDC21F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08" name="Text Box 9">
          <a:extLst>
            <a:ext uri="{FF2B5EF4-FFF2-40B4-BE49-F238E27FC236}">
              <a16:creationId xmlns:a16="http://schemas.microsoft.com/office/drawing/2014/main" xmlns="" id="{539E6CBF-D3E8-4570-B1A1-4538F877E3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09" name="Text Box 10">
          <a:extLst>
            <a:ext uri="{FF2B5EF4-FFF2-40B4-BE49-F238E27FC236}">
              <a16:creationId xmlns:a16="http://schemas.microsoft.com/office/drawing/2014/main" xmlns="" id="{697EC9E9-5920-465B-B83E-8EB64383F5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10" name="Text Box 41">
          <a:extLst>
            <a:ext uri="{FF2B5EF4-FFF2-40B4-BE49-F238E27FC236}">
              <a16:creationId xmlns:a16="http://schemas.microsoft.com/office/drawing/2014/main" xmlns="" id="{FB1F54C5-B832-44A4-959C-8993DFAF2DC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11" name="Text Box 43">
          <a:extLst>
            <a:ext uri="{FF2B5EF4-FFF2-40B4-BE49-F238E27FC236}">
              <a16:creationId xmlns:a16="http://schemas.microsoft.com/office/drawing/2014/main" xmlns="" id="{05540165-E934-4F58-97ED-26D63848F1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xmlns="" id="{F090E6CA-FF83-4C87-B1BE-5627D50C47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13" name="Text Box 8">
          <a:extLst>
            <a:ext uri="{FF2B5EF4-FFF2-40B4-BE49-F238E27FC236}">
              <a16:creationId xmlns:a16="http://schemas.microsoft.com/office/drawing/2014/main" xmlns="" id="{7B39F9D5-A35E-4FEA-9ACA-ACBBF6B94D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14" name="Text Box 9">
          <a:extLst>
            <a:ext uri="{FF2B5EF4-FFF2-40B4-BE49-F238E27FC236}">
              <a16:creationId xmlns:a16="http://schemas.microsoft.com/office/drawing/2014/main" xmlns="" id="{7F79768D-1EA9-4116-9035-CBEE827841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15" name="Text Box 10">
          <a:extLst>
            <a:ext uri="{FF2B5EF4-FFF2-40B4-BE49-F238E27FC236}">
              <a16:creationId xmlns:a16="http://schemas.microsoft.com/office/drawing/2014/main" xmlns="" id="{DBFB7228-BB89-4593-A009-B00A735D2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16" name="Text Box 41">
          <a:extLst>
            <a:ext uri="{FF2B5EF4-FFF2-40B4-BE49-F238E27FC236}">
              <a16:creationId xmlns:a16="http://schemas.microsoft.com/office/drawing/2014/main" xmlns="" id="{0503FC7A-3CBC-4C43-8ECA-E4782DFEC3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17" name="Text Box 43">
          <a:extLst>
            <a:ext uri="{FF2B5EF4-FFF2-40B4-BE49-F238E27FC236}">
              <a16:creationId xmlns:a16="http://schemas.microsoft.com/office/drawing/2014/main" xmlns="" id="{485FB8BF-12BC-45E0-B5B3-512EE2C482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xmlns="" id="{595A10DB-D2AB-4D04-9D13-55865F4F75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xmlns="" id="{CBFCCD38-52B8-4667-84B8-80C844285E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xmlns="" id="{7B507B67-25CD-403D-BA58-99EB81F270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21" name="Text Box 10">
          <a:extLst>
            <a:ext uri="{FF2B5EF4-FFF2-40B4-BE49-F238E27FC236}">
              <a16:creationId xmlns:a16="http://schemas.microsoft.com/office/drawing/2014/main" xmlns="" id="{DD492304-3530-468C-961A-E39A42B89C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22" name="Text Box 41">
          <a:extLst>
            <a:ext uri="{FF2B5EF4-FFF2-40B4-BE49-F238E27FC236}">
              <a16:creationId xmlns:a16="http://schemas.microsoft.com/office/drawing/2014/main" xmlns="" id="{3131F68B-4EDC-443B-A7F6-D29D9D97B4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23" name="Text Box 43">
          <a:extLst>
            <a:ext uri="{FF2B5EF4-FFF2-40B4-BE49-F238E27FC236}">
              <a16:creationId xmlns:a16="http://schemas.microsoft.com/office/drawing/2014/main" xmlns="" id="{397CFDFB-6C21-4402-825D-688138E759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xmlns="" id="{E64DC616-0113-42BF-9933-575E1391B1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xmlns="" id="{30E7A249-85A5-408F-8F22-9A342A7084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xmlns="" id="{AC865A9B-9B41-4F74-9D00-BC3F4E53B1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427" name="Text Box 10">
          <a:extLst>
            <a:ext uri="{FF2B5EF4-FFF2-40B4-BE49-F238E27FC236}">
              <a16:creationId xmlns:a16="http://schemas.microsoft.com/office/drawing/2014/main" xmlns="" id="{FEC44DB3-700F-4308-A5A5-AD7B308096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428" name="Text Box 41">
          <a:extLst>
            <a:ext uri="{FF2B5EF4-FFF2-40B4-BE49-F238E27FC236}">
              <a16:creationId xmlns:a16="http://schemas.microsoft.com/office/drawing/2014/main" xmlns="" id="{B8FC6BBA-65C5-4029-A670-7EE864B57C3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429" name="Text Box 43">
          <a:extLst>
            <a:ext uri="{FF2B5EF4-FFF2-40B4-BE49-F238E27FC236}">
              <a16:creationId xmlns:a16="http://schemas.microsoft.com/office/drawing/2014/main" xmlns="" id="{51B0B18F-48FF-446E-B6C0-2312484B96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xmlns="" id="{09A19F92-A06B-4E24-B5A0-1BE97D3BB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31" name="Text Box 8">
          <a:extLst>
            <a:ext uri="{FF2B5EF4-FFF2-40B4-BE49-F238E27FC236}">
              <a16:creationId xmlns:a16="http://schemas.microsoft.com/office/drawing/2014/main" xmlns="" id="{50178DD2-3A37-4353-BA00-B1815F9683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32" name="Text Box 9">
          <a:extLst>
            <a:ext uri="{FF2B5EF4-FFF2-40B4-BE49-F238E27FC236}">
              <a16:creationId xmlns:a16="http://schemas.microsoft.com/office/drawing/2014/main" xmlns="" id="{1C46B907-0D3D-4B2F-9763-8506127C0F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33" name="Text Box 10">
          <a:extLst>
            <a:ext uri="{FF2B5EF4-FFF2-40B4-BE49-F238E27FC236}">
              <a16:creationId xmlns:a16="http://schemas.microsoft.com/office/drawing/2014/main" xmlns="" id="{0F4A4C10-8BE8-4DAA-AEFA-3EAEC23B8D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34" name="Text Box 41">
          <a:extLst>
            <a:ext uri="{FF2B5EF4-FFF2-40B4-BE49-F238E27FC236}">
              <a16:creationId xmlns:a16="http://schemas.microsoft.com/office/drawing/2014/main" xmlns="" id="{72382D27-9932-43A0-8BE2-9DCCBD2481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35" name="Text Box 43">
          <a:extLst>
            <a:ext uri="{FF2B5EF4-FFF2-40B4-BE49-F238E27FC236}">
              <a16:creationId xmlns:a16="http://schemas.microsoft.com/office/drawing/2014/main" xmlns="" id="{229C74EC-CC6D-4092-8EB8-C09B5E5367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xmlns="" id="{B19F78C8-73B2-4BC3-BF26-41548A90DF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xmlns="" id="{D6F7C328-5642-403C-B63C-F4417E7EE7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xmlns="" id="{84840D4C-6CA6-4BF8-9D24-E183A02EC8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39" name="Text Box 10">
          <a:extLst>
            <a:ext uri="{FF2B5EF4-FFF2-40B4-BE49-F238E27FC236}">
              <a16:creationId xmlns:a16="http://schemas.microsoft.com/office/drawing/2014/main" xmlns="" id="{AB0DE8DA-7A23-48B9-96DA-EC9AB69E91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40" name="Text Box 41">
          <a:extLst>
            <a:ext uri="{FF2B5EF4-FFF2-40B4-BE49-F238E27FC236}">
              <a16:creationId xmlns:a16="http://schemas.microsoft.com/office/drawing/2014/main" xmlns="" id="{96407A1E-4CEE-4BE4-BB79-EB239F7F39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41" name="Text Box 43">
          <a:extLst>
            <a:ext uri="{FF2B5EF4-FFF2-40B4-BE49-F238E27FC236}">
              <a16:creationId xmlns:a16="http://schemas.microsoft.com/office/drawing/2014/main" xmlns="" id="{4B7621D4-CEBF-40C1-BE98-B5C97ACE03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xmlns="" id="{C7B9AED8-709E-4879-93AA-8AA1479DC6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xmlns="" id="{B6F751D5-8390-4968-9DAD-ECB8A52907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xmlns="" id="{813E2F88-7748-425A-B293-EA3507267E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45" name="Text Box 10">
          <a:extLst>
            <a:ext uri="{FF2B5EF4-FFF2-40B4-BE49-F238E27FC236}">
              <a16:creationId xmlns:a16="http://schemas.microsoft.com/office/drawing/2014/main" xmlns="" id="{7A219198-EA9B-4C64-9A7B-75ED1342F7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46" name="Text Box 41">
          <a:extLst>
            <a:ext uri="{FF2B5EF4-FFF2-40B4-BE49-F238E27FC236}">
              <a16:creationId xmlns:a16="http://schemas.microsoft.com/office/drawing/2014/main" xmlns="" id="{ED6F39A6-8D19-4041-8245-66AB410BFD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47" name="Text Box 43">
          <a:extLst>
            <a:ext uri="{FF2B5EF4-FFF2-40B4-BE49-F238E27FC236}">
              <a16:creationId xmlns:a16="http://schemas.microsoft.com/office/drawing/2014/main" xmlns="" id="{B059F3DE-C09E-4A90-9079-8057083EF4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xmlns="" id="{EBB5E608-A13E-4D11-B194-2043A277E4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49" name="Text Box 8">
          <a:extLst>
            <a:ext uri="{FF2B5EF4-FFF2-40B4-BE49-F238E27FC236}">
              <a16:creationId xmlns:a16="http://schemas.microsoft.com/office/drawing/2014/main" xmlns="" id="{BEBA945F-3BE2-4742-B776-ADBC3A0A9B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50" name="Text Box 9">
          <a:extLst>
            <a:ext uri="{FF2B5EF4-FFF2-40B4-BE49-F238E27FC236}">
              <a16:creationId xmlns:a16="http://schemas.microsoft.com/office/drawing/2014/main" xmlns="" id="{2C3189EC-00FC-4A47-BD4A-76E5F58CC07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51" name="Text Box 10">
          <a:extLst>
            <a:ext uri="{FF2B5EF4-FFF2-40B4-BE49-F238E27FC236}">
              <a16:creationId xmlns:a16="http://schemas.microsoft.com/office/drawing/2014/main" xmlns="" id="{63148970-6AB2-4030-9D8E-BBB7F55371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52" name="Text Box 41">
          <a:extLst>
            <a:ext uri="{FF2B5EF4-FFF2-40B4-BE49-F238E27FC236}">
              <a16:creationId xmlns:a16="http://schemas.microsoft.com/office/drawing/2014/main" xmlns="" id="{F973E90D-07E5-4254-8097-DEDE6D25DD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53" name="Text Box 43">
          <a:extLst>
            <a:ext uri="{FF2B5EF4-FFF2-40B4-BE49-F238E27FC236}">
              <a16:creationId xmlns:a16="http://schemas.microsoft.com/office/drawing/2014/main" xmlns="" id="{234D4FF9-1C4B-4BF7-B0A6-86B6AF2911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xmlns="" id="{AA078152-D75A-4568-AABB-D47F1BE092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55" name="Text Box 8">
          <a:extLst>
            <a:ext uri="{FF2B5EF4-FFF2-40B4-BE49-F238E27FC236}">
              <a16:creationId xmlns:a16="http://schemas.microsoft.com/office/drawing/2014/main" xmlns="" id="{C55F8DC5-F577-45B6-A73F-49AFD14250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56" name="Text Box 9">
          <a:extLst>
            <a:ext uri="{FF2B5EF4-FFF2-40B4-BE49-F238E27FC236}">
              <a16:creationId xmlns:a16="http://schemas.microsoft.com/office/drawing/2014/main" xmlns="" id="{21CFEC3E-440C-45C4-8FB3-758513362E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57" name="Text Box 10">
          <a:extLst>
            <a:ext uri="{FF2B5EF4-FFF2-40B4-BE49-F238E27FC236}">
              <a16:creationId xmlns:a16="http://schemas.microsoft.com/office/drawing/2014/main" xmlns="" id="{6BA8DD9B-DD38-4824-B685-E98BF50216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58" name="Text Box 41">
          <a:extLst>
            <a:ext uri="{FF2B5EF4-FFF2-40B4-BE49-F238E27FC236}">
              <a16:creationId xmlns:a16="http://schemas.microsoft.com/office/drawing/2014/main" xmlns="" id="{0F49FF27-5476-4724-9B84-AC6F8E27E77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59" name="Text Box 43">
          <a:extLst>
            <a:ext uri="{FF2B5EF4-FFF2-40B4-BE49-F238E27FC236}">
              <a16:creationId xmlns:a16="http://schemas.microsoft.com/office/drawing/2014/main" xmlns="" id="{0A5DE379-A219-4CD4-941E-74D8183A58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xmlns="" id="{2D167322-FBEF-4234-B6B6-2679292E12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61" name="Text Box 8">
          <a:extLst>
            <a:ext uri="{FF2B5EF4-FFF2-40B4-BE49-F238E27FC236}">
              <a16:creationId xmlns:a16="http://schemas.microsoft.com/office/drawing/2014/main" xmlns="" id="{7E15656D-A17B-4BB0-A702-EB6510BB74E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62" name="Text Box 9">
          <a:extLst>
            <a:ext uri="{FF2B5EF4-FFF2-40B4-BE49-F238E27FC236}">
              <a16:creationId xmlns:a16="http://schemas.microsoft.com/office/drawing/2014/main" xmlns="" id="{EEC8474C-2FD7-47D5-8A5F-872EBE93EE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63" name="Text Box 10">
          <a:extLst>
            <a:ext uri="{FF2B5EF4-FFF2-40B4-BE49-F238E27FC236}">
              <a16:creationId xmlns:a16="http://schemas.microsoft.com/office/drawing/2014/main" xmlns="" id="{9F11885E-AE70-4D23-A8AF-CCB8809E1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64" name="Text Box 41">
          <a:extLst>
            <a:ext uri="{FF2B5EF4-FFF2-40B4-BE49-F238E27FC236}">
              <a16:creationId xmlns:a16="http://schemas.microsoft.com/office/drawing/2014/main" xmlns="" id="{E98499FE-7D82-41DD-96AD-955799D2827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65" name="Text Box 43">
          <a:extLst>
            <a:ext uri="{FF2B5EF4-FFF2-40B4-BE49-F238E27FC236}">
              <a16:creationId xmlns:a16="http://schemas.microsoft.com/office/drawing/2014/main" xmlns="" id="{D73FF538-D1B3-4137-A68C-E2E5DF2239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xmlns="" id="{8D047C6D-F254-40AE-9F17-2F37F3F706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xmlns="" id="{07AF6E83-01FA-48B1-9F8C-DEE64E0A12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68" name="Text Box 9">
          <a:extLst>
            <a:ext uri="{FF2B5EF4-FFF2-40B4-BE49-F238E27FC236}">
              <a16:creationId xmlns:a16="http://schemas.microsoft.com/office/drawing/2014/main" xmlns="" id="{BCD9C1EF-58CC-4D36-AB26-B95D7D6568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69" name="Text Box 10">
          <a:extLst>
            <a:ext uri="{FF2B5EF4-FFF2-40B4-BE49-F238E27FC236}">
              <a16:creationId xmlns:a16="http://schemas.microsoft.com/office/drawing/2014/main" xmlns="" id="{6DE4D4A3-3A9F-4543-829F-CBCD5E3D22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70" name="Text Box 41">
          <a:extLst>
            <a:ext uri="{FF2B5EF4-FFF2-40B4-BE49-F238E27FC236}">
              <a16:creationId xmlns:a16="http://schemas.microsoft.com/office/drawing/2014/main" xmlns="" id="{D66B8DC9-25D4-4F5F-8FE2-15A11CD1D7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71" name="Text Box 43">
          <a:extLst>
            <a:ext uri="{FF2B5EF4-FFF2-40B4-BE49-F238E27FC236}">
              <a16:creationId xmlns:a16="http://schemas.microsoft.com/office/drawing/2014/main" xmlns="" id="{C16F41E9-50E0-4B3C-8D63-C7054971BFD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xmlns="" id="{0465AC49-5D83-4548-A56A-F1F53DA8EF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73" name="Text Box 8">
          <a:extLst>
            <a:ext uri="{FF2B5EF4-FFF2-40B4-BE49-F238E27FC236}">
              <a16:creationId xmlns:a16="http://schemas.microsoft.com/office/drawing/2014/main" xmlns="" id="{9EDC33ED-8961-444F-B1EB-232F6F245BE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74" name="Text Box 9">
          <a:extLst>
            <a:ext uri="{FF2B5EF4-FFF2-40B4-BE49-F238E27FC236}">
              <a16:creationId xmlns:a16="http://schemas.microsoft.com/office/drawing/2014/main" xmlns="" id="{A2417893-E338-4A01-8476-DD8D5D337A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75" name="Text Box 10">
          <a:extLst>
            <a:ext uri="{FF2B5EF4-FFF2-40B4-BE49-F238E27FC236}">
              <a16:creationId xmlns:a16="http://schemas.microsoft.com/office/drawing/2014/main" xmlns="" id="{D92961B5-7932-4CD5-A963-D0A5039225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76" name="Text Box 41">
          <a:extLst>
            <a:ext uri="{FF2B5EF4-FFF2-40B4-BE49-F238E27FC236}">
              <a16:creationId xmlns:a16="http://schemas.microsoft.com/office/drawing/2014/main" xmlns="" id="{84FC2FFB-5AD9-4557-B7C9-1F00D98BE6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77" name="Text Box 43">
          <a:extLst>
            <a:ext uri="{FF2B5EF4-FFF2-40B4-BE49-F238E27FC236}">
              <a16:creationId xmlns:a16="http://schemas.microsoft.com/office/drawing/2014/main" xmlns="" id="{5F73073D-A4D1-4A83-8A8E-82381E65C8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xmlns="" id="{F9C94611-7129-468B-AD1D-7437D25D54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xmlns="" id="{C8C44E86-D1ED-4193-83B5-05545544BC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80" name="Text Box 9">
          <a:extLst>
            <a:ext uri="{FF2B5EF4-FFF2-40B4-BE49-F238E27FC236}">
              <a16:creationId xmlns:a16="http://schemas.microsoft.com/office/drawing/2014/main" xmlns="" id="{F5F6FCE4-2D31-438F-BF9C-62EDBC90E0B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81" name="Text Box 10">
          <a:extLst>
            <a:ext uri="{FF2B5EF4-FFF2-40B4-BE49-F238E27FC236}">
              <a16:creationId xmlns:a16="http://schemas.microsoft.com/office/drawing/2014/main" xmlns="" id="{4915AE1F-B272-4D35-98C3-44FAB5994A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82" name="Text Box 41">
          <a:extLst>
            <a:ext uri="{FF2B5EF4-FFF2-40B4-BE49-F238E27FC236}">
              <a16:creationId xmlns:a16="http://schemas.microsoft.com/office/drawing/2014/main" xmlns="" id="{A5936D3B-D74C-4F62-B86D-E14FB88D67C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83" name="Text Box 43">
          <a:extLst>
            <a:ext uri="{FF2B5EF4-FFF2-40B4-BE49-F238E27FC236}">
              <a16:creationId xmlns:a16="http://schemas.microsoft.com/office/drawing/2014/main" xmlns="" id="{820E138A-00E2-4D89-A4EF-257FF48FB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xmlns="" id="{CECED6E5-42B9-4891-9482-21DF82328C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85" name="Text Box 8">
          <a:extLst>
            <a:ext uri="{FF2B5EF4-FFF2-40B4-BE49-F238E27FC236}">
              <a16:creationId xmlns:a16="http://schemas.microsoft.com/office/drawing/2014/main" xmlns="" id="{280831ED-8D55-4D03-9238-DDF6684D77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86" name="Text Box 9">
          <a:extLst>
            <a:ext uri="{FF2B5EF4-FFF2-40B4-BE49-F238E27FC236}">
              <a16:creationId xmlns:a16="http://schemas.microsoft.com/office/drawing/2014/main" xmlns="" id="{958BF610-70C4-4BC5-9451-5585458867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87" name="Text Box 10">
          <a:extLst>
            <a:ext uri="{FF2B5EF4-FFF2-40B4-BE49-F238E27FC236}">
              <a16:creationId xmlns:a16="http://schemas.microsoft.com/office/drawing/2014/main" xmlns="" id="{B271F0D5-9EF5-4AF9-BB79-C64578E53D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88" name="Text Box 41">
          <a:extLst>
            <a:ext uri="{FF2B5EF4-FFF2-40B4-BE49-F238E27FC236}">
              <a16:creationId xmlns:a16="http://schemas.microsoft.com/office/drawing/2014/main" xmlns="" id="{1FB04975-700B-4706-80FC-55D740BE66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89" name="Text Box 43">
          <a:extLst>
            <a:ext uri="{FF2B5EF4-FFF2-40B4-BE49-F238E27FC236}">
              <a16:creationId xmlns:a16="http://schemas.microsoft.com/office/drawing/2014/main" xmlns="" id="{A7C980E6-8B88-4302-B492-16E8104273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xmlns="" id="{E63A6946-4912-4983-8D3B-76D9792DF6B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91" name="Text Box 8">
          <a:extLst>
            <a:ext uri="{FF2B5EF4-FFF2-40B4-BE49-F238E27FC236}">
              <a16:creationId xmlns:a16="http://schemas.microsoft.com/office/drawing/2014/main" xmlns="" id="{7D86C60F-9874-4689-98DB-AD2C3FBD9D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92" name="Text Box 9">
          <a:extLst>
            <a:ext uri="{FF2B5EF4-FFF2-40B4-BE49-F238E27FC236}">
              <a16:creationId xmlns:a16="http://schemas.microsoft.com/office/drawing/2014/main" xmlns="" id="{743E5F6B-6F3C-4109-9086-AFAF1908C7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93" name="Text Box 10">
          <a:extLst>
            <a:ext uri="{FF2B5EF4-FFF2-40B4-BE49-F238E27FC236}">
              <a16:creationId xmlns:a16="http://schemas.microsoft.com/office/drawing/2014/main" xmlns="" id="{D957940F-0DE0-47F5-AF61-08DBB2626A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94" name="Text Box 41">
          <a:extLst>
            <a:ext uri="{FF2B5EF4-FFF2-40B4-BE49-F238E27FC236}">
              <a16:creationId xmlns:a16="http://schemas.microsoft.com/office/drawing/2014/main" xmlns="" id="{F4845C27-57BE-4062-A9E0-AC199B3449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95" name="Text Box 43">
          <a:extLst>
            <a:ext uri="{FF2B5EF4-FFF2-40B4-BE49-F238E27FC236}">
              <a16:creationId xmlns:a16="http://schemas.microsoft.com/office/drawing/2014/main" xmlns="" id="{02AE834C-F891-4FB9-8434-6AA3F73813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xmlns="" id="{3E24C7F2-82A4-4E9B-8504-0F39DDB799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97" name="Text Box 8">
          <a:extLst>
            <a:ext uri="{FF2B5EF4-FFF2-40B4-BE49-F238E27FC236}">
              <a16:creationId xmlns:a16="http://schemas.microsoft.com/office/drawing/2014/main" xmlns="" id="{FB43F23E-9689-434F-86C0-DEF72B44E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98" name="Text Box 9">
          <a:extLst>
            <a:ext uri="{FF2B5EF4-FFF2-40B4-BE49-F238E27FC236}">
              <a16:creationId xmlns:a16="http://schemas.microsoft.com/office/drawing/2014/main" xmlns="" id="{FE879643-CBD4-4DDD-B57D-043C8E3519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499" name="Text Box 10">
          <a:extLst>
            <a:ext uri="{FF2B5EF4-FFF2-40B4-BE49-F238E27FC236}">
              <a16:creationId xmlns:a16="http://schemas.microsoft.com/office/drawing/2014/main" xmlns="" id="{74562670-A232-47B0-8BF9-3A06878F14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00" name="Text Box 41">
          <a:extLst>
            <a:ext uri="{FF2B5EF4-FFF2-40B4-BE49-F238E27FC236}">
              <a16:creationId xmlns:a16="http://schemas.microsoft.com/office/drawing/2014/main" xmlns="" id="{DABBDA08-3362-461F-A945-4DB49E69F4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01" name="Text Box 43">
          <a:extLst>
            <a:ext uri="{FF2B5EF4-FFF2-40B4-BE49-F238E27FC236}">
              <a16:creationId xmlns:a16="http://schemas.microsoft.com/office/drawing/2014/main" xmlns="" id="{CA29F9B3-C3DF-4C08-B443-5EBF778C6A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xmlns="" id="{1E767C1B-CEBD-45EF-80D3-F875E336C1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03" name="Text Box 8">
          <a:extLst>
            <a:ext uri="{FF2B5EF4-FFF2-40B4-BE49-F238E27FC236}">
              <a16:creationId xmlns:a16="http://schemas.microsoft.com/office/drawing/2014/main" xmlns="" id="{4AD75201-6DBA-4F43-9007-1F51E7CB8C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04" name="Text Box 9">
          <a:extLst>
            <a:ext uri="{FF2B5EF4-FFF2-40B4-BE49-F238E27FC236}">
              <a16:creationId xmlns:a16="http://schemas.microsoft.com/office/drawing/2014/main" xmlns="" id="{4D95AE7F-5361-4DCF-9400-E76030A86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05" name="Text Box 10">
          <a:extLst>
            <a:ext uri="{FF2B5EF4-FFF2-40B4-BE49-F238E27FC236}">
              <a16:creationId xmlns:a16="http://schemas.microsoft.com/office/drawing/2014/main" xmlns="" id="{9F54C5E7-D14C-4D81-9638-45B0828C35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06" name="Text Box 41">
          <a:extLst>
            <a:ext uri="{FF2B5EF4-FFF2-40B4-BE49-F238E27FC236}">
              <a16:creationId xmlns:a16="http://schemas.microsoft.com/office/drawing/2014/main" xmlns="" id="{2B0475C2-FDC5-4449-98C5-6CE99C9B53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07" name="Text Box 43">
          <a:extLst>
            <a:ext uri="{FF2B5EF4-FFF2-40B4-BE49-F238E27FC236}">
              <a16:creationId xmlns:a16="http://schemas.microsoft.com/office/drawing/2014/main" xmlns="" id="{DBBF2814-440C-4EDF-84B5-ED2FA5F153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xmlns="" id="{BD6915E1-16AD-46FE-B777-6417286456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509" name="Text Box 8">
          <a:extLst>
            <a:ext uri="{FF2B5EF4-FFF2-40B4-BE49-F238E27FC236}">
              <a16:creationId xmlns:a16="http://schemas.microsoft.com/office/drawing/2014/main" xmlns="" id="{F23092AF-057C-46B6-8FAF-E958F5B3B0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510" name="Text Box 9">
          <a:extLst>
            <a:ext uri="{FF2B5EF4-FFF2-40B4-BE49-F238E27FC236}">
              <a16:creationId xmlns:a16="http://schemas.microsoft.com/office/drawing/2014/main" xmlns="" id="{95C917B5-9768-4B2B-8CD2-684FCBF962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511" name="Text Box 10">
          <a:extLst>
            <a:ext uri="{FF2B5EF4-FFF2-40B4-BE49-F238E27FC236}">
              <a16:creationId xmlns:a16="http://schemas.microsoft.com/office/drawing/2014/main" xmlns="" id="{BA92693B-D91F-4B6D-9B7F-EF5AE72C24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512" name="Text Box 41">
          <a:extLst>
            <a:ext uri="{FF2B5EF4-FFF2-40B4-BE49-F238E27FC236}">
              <a16:creationId xmlns:a16="http://schemas.microsoft.com/office/drawing/2014/main" xmlns="" id="{32234040-CF48-4C19-8F75-6AFC33A477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513" name="Text Box 43">
          <a:extLst>
            <a:ext uri="{FF2B5EF4-FFF2-40B4-BE49-F238E27FC236}">
              <a16:creationId xmlns:a16="http://schemas.microsoft.com/office/drawing/2014/main" xmlns="" id="{468C5D78-D10C-4D89-A6E3-A649D33D58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xmlns="" id="{343000A7-61CB-4C20-86F9-FFC53BE47E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515" name="Text Box 8">
          <a:extLst>
            <a:ext uri="{FF2B5EF4-FFF2-40B4-BE49-F238E27FC236}">
              <a16:creationId xmlns:a16="http://schemas.microsoft.com/office/drawing/2014/main" xmlns="" id="{78155260-6D59-40C7-878F-32F560E059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516" name="Text Box 9">
          <a:extLst>
            <a:ext uri="{FF2B5EF4-FFF2-40B4-BE49-F238E27FC236}">
              <a16:creationId xmlns:a16="http://schemas.microsoft.com/office/drawing/2014/main" xmlns="" id="{96684249-30BA-4D9F-9E41-4B3C6C4755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517" name="Text Box 10">
          <a:extLst>
            <a:ext uri="{FF2B5EF4-FFF2-40B4-BE49-F238E27FC236}">
              <a16:creationId xmlns:a16="http://schemas.microsoft.com/office/drawing/2014/main" xmlns="" id="{545E555E-3BD3-4E73-B892-FE9581A959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518" name="Text Box 41">
          <a:extLst>
            <a:ext uri="{FF2B5EF4-FFF2-40B4-BE49-F238E27FC236}">
              <a16:creationId xmlns:a16="http://schemas.microsoft.com/office/drawing/2014/main" xmlns="" id="{29505D81-13EE-4D1B-8AB1-423EF672FC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519" name="Text Box 43">
          <a:extLst>
            <a:ext uri="{FF2B5EF4-FFF2-40B4-BE49-F238E27FC236}">
              <a16:creationId xmlns:a16="http://schemas.microsoft.com/office/drawing/2014/main" xmlns="" id="{6034BA56-3A49-4B43-A671-9536BA3642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xmlns="" id="{570A3558-7B3F-4FED-B42D-57B5A28BDA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21" name="Text Box 8">
          <a:extLst>
            <a:ext uri="{FF2B5EF4-FFF2-40B4-BE49-F238E27FC236}">
              <a16:creationId xmlns:a16="http://schemas.microsoft.com/office/drawing/2014/main" xmlns="" id="{FA7B4097-3E58-4D3F-BA2B-A08205E93C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22" name="Text Box 9">
          <a:extLst>
            <a:ext uri="{FF2B5EF4-FFF2-40B4-BE49-F238E27FC236}">
              <a16:creationId xmlns:a16="http://schemas.microsoft.com/office/drawing/2014/main" xmlns="" id="{9519B7FB-ECB3-43D1-9FD4-2C627FDFE2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23" name="Text Box 10">
          <a:extLst>
            <a:ext uri="{FF2B5EF4-FFF2-40B4-BE49-F238E27FC236}">
              <a16:creationId xmlns:a16="http://schemas.microsoft.com/office/drawing/2014/main" xmlns="" id="{071A6D25-4A1B-4B0F-8A90-DA86A9B473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24" name="Text Box 41">
          <a:extLst>
            <a:ext uri="{FF2B5EF4-FFF2-40B4-BE49-F238E27FC236}">
              <a16:creationId xmlns:a16="http://schemas.microsoft.com/office/drawing/2014/main" xmlns="" id="{B9493A7A-70F5-4E7B-9FF9-55D85EE429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25" name="Text Box 43">
          <a:extLst>
            <a:ext uri="{FF2B5EF4-FFF2-40B4-BE49-F238E27FC236}">
              <a16:creationId xmlns:a16="http://schemas.microsoft.com/office/drawing/2014/main" xmlns="" id="{C1AD420F-9FF2-4457-B018-44B0BC6472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xmlns="" id="{499E1BF2-BAD4-4CF9-97E0-8D1FFE25FC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27" name="Text Box 8">
          <a:extLst>
            <a:ext uri="{FF2B5EF4-FFF2-40B4-BE49-F238E27FC236}">
              <a16:creationId xmlns:a16="http://schemas.microsoft.com/office/drawing/2014/main" xmlns="" id="{1F09B784-715E-422B-8823-73BB00AD41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28" name="Text Box 9">
          <a:extLst>
            <a:ext uri="{FF2B5EF4-FFF2-40B4-BE49-F238E27FC236}">
              <a16:creationId xmlns:a16="http://schemas.microsoft.com/office/drawing/2014/main" xmlns="" id="{326B588D-AA5F-4478-AC8B-51B4F9E17B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29" name="Text Box 10">
          <a:extLst>
            <a:ext uri="{FF2B5EF4-FFF2-40B4-BE49-F238E27FC236}">
              <a16:creationId xmlns:a16="http://schemas.microsoft.com/office/drawing/2014/main" xmlns="" id="{50CC792F-A74B-49FE-85FE-58F27BC604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30" name="Text Box 41">
          <a:extLst>
            <a:ext uri="{FF2B5EF4-FFF2-40B4-BE49-F238E27FC236}">
              <a16:creationId xmlns:a16="http://schemas.microsoft.com/office/drawing/2014/main" xmlns="" id="{B28ABC08-6017-4D53-AE03-592573E8A0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31" name="Text Box 43">
          <a:extLst>
            <a:ext uri="{FF2B5EF4-FFF2-40B4-BE49-F238E27FC236}">
              <a16:creationId xmlns:a16="http://schemas.microsoft.com/office/drawing/2014/main" xmlns="" id="{4EFCE521-BD1A-4F08-AF56-8A7CC0D15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xmlns="" id="{0D045579-52A5-4741-B40B-DE19B10DB2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33" name="Text Box 8">
          <a:extLst>
            <a:ext uri="{FF2B5EF4-FFF2-40B4-BE49-F238E27FC236}">
              <a16:creationId xmlns:a16="http://schemas.microsoft.com/office/drawing/2014/main" xmlns="" id="{C6669702-FE77-4F6B-A051-B01DCC4FAC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34" name="Text Box 9">
          <a:extLst>
            <a:ext uri="{FF2B5EF4-FFF2-40B4-BE49-F238E27FC236}">
              <a16:creationId xmlns:a16="http://schemas.microsoft.com/office/drawing/2014/main" xmlns="" id="{B3C9B8BE-4A5E-40D5-9BAA-2F8708BE73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35" name="Text Box 10">
          <a:extLst>
            <a:ext uri="{FF2B5EF4-FFF2-40B4-BE49-F238E27FC236}">
              <a16:creationId xmlns:a16="http://schemas.microsoft.com/office/drawing/2014/main" xmlns="" id="{2CB5D25F-E183-41FF-B3B7-D39B24A930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36" name="Text Box 41">
          <a:extLst>
            <a:ext uri="{FF2B5EF4-FFF2-40B4-BE49-F238E27FC236}">
              <a16:creationId xmlns:a16="http://schemas.microsoft.com/office/drawing/2014/main" xmlns="" id="{3848DC95-1441-481C-A2A6-4CC6EC37D3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37" name="Text Box 43">
          <a:extLst>
            <a:ext uri="{FF2B5EF4-FFF2-40B4-BE49-F238E27FC236}">
              <a16:creationId xmlns:a16="http://schemas.microsoft.com/office/drawing/2014/main" xmlns="" id="{254BE8DB-8B4D-41EB-A14A-7A89735C0E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xmlns="" id="{C2B3B5DF-1DF4-42E0-9FFA-07A0D4AF80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xmlns="" id="{629B8160-D750-4CD9-8427-71EEC051F3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xmlns="" id="{5DC4F431-297E-46F9-AABB-027181923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41" name="Text Box 10">
          <a:extLst>
            <a:ext uri="{FF2B5EF4-FFF2-40B4-BE49-F238E27FC236}">
              <a16:creationId xmlns:a16="http://schemas.microsoft.com/office/drawing/2014/main" xmlns="" id="{F261C5EE-9C11-418B-A3A2-AF2F2ED033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42" name="Text Box 41">
          <a:extLst>
            <a:ext uri="{FF2B5EF4-FFF2-40B4-BE49-F238E27FC236}">
              <a16:creationId xmlns:a16="http://schemas.microsoft.com/office/drawing/2014/main" xmlns="" id="{7A47A472-09FF-4C1D-B6C2-DB70F3F6A4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43" name="Text Box 43">
          <a:extLst>
            <a:ext uri="{FF2B5EF4-FFF2-40B4-BE49-F238E27FC236}">
              <a16:creationId xmlns:a16="http://schemas.microsoft.com/office/drawing/2014/main" xmlns="" id="{C3ADA1D2-5FE5-4DB7-8412-29F109B3B2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xmlns="" id="{22D5378E-79AA-493A-BB06-40159B858D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45" name="Text Box 8">
          <a:extLst>
            <a:ext uri="{FF2B5EF4-FFF2-40B4-BE49-F238E27FC236}">
              <a16:creationId xmlns:a16="http://schemas.microsoft.com/office/drawing/2014/main" xmlns="" id="{CFE0F7B9-9DF0-4F8B-A849-0E166AAD3F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46" name="Text Box 9">
          <a:extLst>
            <a:ext uri="{FF2B5EF4-FFF2-40B4-BE49-F238E27FC236}">
              <a16:creationId xmlns:a16="http://schemas.microsoft.com/office/drawing/2014/main" xmlns="" id="{D96BF743-A52B-4515-BE03-6D0A6F1F4B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47" name="Text Box 10">
          <a:extLst>
            <a:ext uri="{FF2B5EF4-FFF2-40B4-BE49-F238E27FC236}">
              <a16:creationId xmlns:a16="http://schemas.microsoft.com/office/drawing/2014/main" xmlns="" id="{471899DD-8F76-4405-96AE-AE697455747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48" name="Text Box 41">
          <a:extLst>
            <a:ext uri="{FF2B5EF4-FFF2-40B4-BE49-F238E27FC236}">
              <a16:creationId xmlns:a16="http://schemas.microsoft.com/office/drawing/2014/main" xmlns="" id="{28EC55A9-4483-4545-838C-24A3DCC54D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49" name="Text Box 43">
          <a:extLst>
            <a:ext uri="{FF2B5EF4-FFF2-40B4-BE49-F238E27FC236}">
              <a16:creationId xmlns:a16="http://schemas.microsoft.com/office/drawing/2014/main" xmlns="" id="{8734C639-C4F1-4272-8EC7-85BC3CB78C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xmlns="" id="{9CD45F41-C871-4371-9B5C-5D71C012F4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xmlns="" id="{6AA7C6B5-BD34-4366-941C-31BCC6068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xmlns="" id="{7DD304CB-2DF0-48A1-BC3B-D04DE2D6D9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53" name="Text Box 10">
          <a:extLst>
            <a:ext uri="{FF2B5EF4-FFF2-40B4-BE49-F238E27FC236}">
              <a16:creationId xmlns:a16="http://schemas.microsoft.com/office/drawing/2014/main" xmlns="" id="{9A275E87-1DD2-40E5-AB1D-BE06E3A497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54" name="Text Box 41">
          <a:extLst>
            <a:ext uri="{FF2B5EF4-FFF2-40B4-BE49-F238E27FC236}">
              <a16:creationId xmlns:a16="http://schemas.microsoft.com/office/drawing/2014/main" xmlns="" id="{4514763C-BA22-4D82-9337-85D0AFEED7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55" name="Text Box 43">
          <a:extLst>
            <a:ext uri="{FF2B5EF4-FFF2-40B4-BE49-F238E27FC236}">
              <a16:creationId xmlns:a16="http://schemas.microsoft.com/office/drawing/2014/main" xmlns="" id="{9A4557E8-F3AC-4815-AAA6-31802869AA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xmlns="" id="{5B44A6F6-08E5-4710-ADC1-AA9E4FA9DD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57" name="Text Box 8">
          <a:extLst>
            <a:ext uri="{FF2B5EF4-FFF2-40B4-BE49-F238E27FC236}">
              <a16:creationId xmlns:a16="http://schemas.microsoft.com/office/drawing/2014/main" xmlns="" id="{35E936AA-F186-4F17-84D3-9870C4E644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58" name="Text Box 9">
          <a:extLst>
            <a:ext uri="{FF2B5EF4-FFF2-40B4-BE49-F238E27FC236}">
              <a16:creationId xmlns:a16="http://schemas.microsoft.com/office/drawing/2014/main" xmlns="" id="{D19C1248-BC46-4273-B299-C20469348D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59" name="Text Box 10">
          <a:extLst>
            <a:ext uri="{FF2B5EF4-FFF2-40B4-BE49-F238E27FC236}">
              <a16:creationId xmlns:a16="http://schemas.microsoft.com/office/drawing/2014/main" xmlns="" id="{C93534F9-CC64-4301-A4D1-5220D08862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60" name="Text Box 41">
          <a:extLst>
            <a:ext uri="{FF2B5EF4-FFF2-40B4-BE49-F238E27FC236}">
              <a16:creationId xmlns:a16="http://schemas.microsoft.com/office/drawing/2014/main" xmlns="" id="{A64FA112-170A-48C3-895B-E3700640FF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61" name="Text Box 43">
          <a:extLst>
            <a:ext uri="{FF2B5EF4-FFF2-40B4-BE49-F238E27FC236}">
              <a16:creationId xmlns:a16="http://schemas.microsoft.com/office/drawing/2014/main" xmlns="" id="{5885371E-DC69-427B-8F32-DC44563ECA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xmlns="" id="{61B970E1-4956-4CCC-93A4-369F057384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63" name="Text Box 8">
          <a:extLst>
            <a:ext uri="{FF2B5EF4-FFF2-40B4-BE49-F238E27FC236}">
              <a16:creationId xmlns:a16="http://schemas.microsoft.com/office/drawing/2014/main" xmlns="" id="{2DF93CD1-93D4-4263-9159-CF2CD5D287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64" name="Text Box 9">
          <a:extLst>
            <a:ext uri="{FF2B5EF4-FFF2-40B4-BE49-F238E27FC236}">
              <a16:creationId xmlns:a16="http://schemas.microsoft.com/office/drawing/2014/main" xmlns="" id="{FA840FA0-FA27-4D3E-B4EB-4C85A8AB4A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65" name="Text Box 10">
          <a:extLst>
            <a:ext uri="{FF2B5EF4-FFF2-40B4-BE49-F238E27FC236}">
              <a16:creationId xmlns:a16="http://schemas.microsoft.com/office/drawing/2014/main" xmlns="" id="{4C23DCC6-8855-42A6-B67D-F6DCF05431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66" name="Text Box 41">
          <a:extLst>
            <a:ext uri="{FF2B5EF4-FFF2-40B4-BE49-F238E27FC236}">
              <a16:creationId xmlns:a16="http://schemas.microsoft.com/office/drawing/2014/main" xmlns="" id="{A6139612-5759-46B9-9902-861D03DA9B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67" name="Text Box 43">
          <a:extLst>
            <a:ext uri="{FF2B5EF4-FFF2-40B4-BE49-F238E27FC236}">
              <a16:creationId xmlns:a16="http://schemas.microsoft.com/office/drawing/2014/main" xmlns="" id="{18A9D60B-CE05-424D-9F00-C4BA227BA9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xmlns="" id="{E91322BB-9021-445B-B92D-CC3A19249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xmlns="" id="{D35A0B2F-0330-4146-8D78-57EBC51165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xmlns="" id="{ABFCDB3D-1EDB-4FA9-A969-1226AB4442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71" name="Text Box 10">
          <a:extLst>
            <a:ext uri="{FF2B5EF4-FFF2-40B4-BE49-F238E27FC236}">
              <a16:creationId xmlns:a16="http://schemas.microsoft.com/office/drawing/2014/main" xmlns="" id="{C67450C2-D0A1-4503-8B9C-F1BF1A0322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72" name="Text Box 41">
          <a:extLst>
            <a:ext uri="{FF2B5EF4-FFF2-40B4-BE49-F238E27FC236}">
              <a16:creationId xmlns:a16="http://schemas.microsoft.com/office/drawing/2014/main" xmlns="" id="{0F9E3473-EB12-4CED-8490-EB48B5574B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73" name="Text Box 43">
          <a:extLst>
            <a:ext uri="{FF2B5EF4-FFF2-40B4-BE49-F238E27FC236}">
              <a16:creationId xmlns:a16="http://schemas.microsoft.com/office/drawing/2014/main" xmlns="" id="{9D528FC7-62A6-4D98-8698-2D0DD748BCE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xmlns="" id="{25C30D09-3545-46BB-BBAD-1EC6509679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75" name="Text Box 8">
          <a:extLst>
            <a:ext uri="{FF2B5EF4-FFF2-40B4-BE49-F238E27FC236}">
              <a16:creationId xmlns:a16="http://schemas.microsoft.com/office/drawing/2014/main" xmlns="" id="{9B1B110A-35B2-4C39-A22C-7FF2376838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76" name="Text Box 9">
          <a:extLst>
            <a:ext uri="{FF2B5EF4-FFF2-40B4-BE49-F238E27FC236}">
              <a16:creationId xmlns:a16="http://schemas.microsoft.com/office/drawing/2014/main" xmlns="" id="{A6F1BDFC-EA72-4124-B647-32CAD1E412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77" name="Text Box 10">
          <a:extLst>
            <a:ext uri="{FF2B5EF4-FFF2-40B4-BE49-F238E27FC236}">
              <a16:creationId xmlns:a16="http://schemas.microsoft.com/office/drawing/2014/main" xmlns="" id="{9A3A2BB9-51AC-4176-A8E4-A1C437091B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78" name="Text Box 41">
          <a:extLst>
            <a:ext uri="{FF2B5EF4-FFF2-40B4-BE49-F238E27FC236}">
              <a16:creationId xmlns:a16="http://schemas.microsoft.com/office/drawing/2014/main" xmlns="" id="{8032E753-359E-481B-9C22-34ED3FC95D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79" name="Text Box 43">
          <a:extLst>
            <a:ext uri="{FF2B5EF4-FFF2-40B4-BE49-F238E27FC236}">
              <a16:creationId xmlns:a16="http://schemas.microsoft.com/office/drawing/2014/main" xmlns="" id="{2F663A49-B2FF-4B11-B6A0-0800753257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xmlns="" id="{76C817AD-6EE6-4CB8-8A65-1B70CE934B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81" name="Text Box 8">
          <a:extLst>
            <a:ext uri="{FF2B5EF4-FFF2-40B4-BE49-F238E27FC236}">
              <a16:creationId xmlns:a16="http://schemas.microsoft.com/office/drawing/2014/main" xmlns="" id="{0EBFB48D-1A5E-44FA-8D31-75BA13601A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82" name="Text Box 9">
          <a:extLst>
            <a:ext uri="{FF2B5EF4-FFF2-40B4-BE49-F238E27FC236}">
              <a16:creationId xmlns:a16="http://schemas.microsoft.com/office/drawing/2014/main" xmlns="" id="{E8BC9086-8ED5-4166-A7B0-04678C2A3F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83" name="Text Box 10">
          <a:extLst>
            <a:ext uri="{FF2B5EF4-FFF2-40B4-BE49-F238E27FC236}">
              <a16:creationId xmlns:a16="http://schemas.microsoft.com/office/drawing/2014/main" xmlns="" id="{58012A28-D98B-4B90-9BD6-370F7DDFE4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84" name="Text Box 41">
          <a:extLst>
            <a:ext uri="{FF2B5EF4-FFF2-40B4-BE49-F238E27FC236}">
              <a16:creationId xmlns:a16="http://schemas.microsoft.com/office/drawing/2014/main" xmlns="" id="{F271AC1D-9CA0-4FD5-BE2D-3BC59AEB3C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85" name="Text Box 43">
          <a:extLst>
            <a:ext uri="{FF2B5EF4-FFF2-40B4-BE49-F238E27FC236}">
              <a16:creationId xmlns:a16="http://schemas.microsoft.com/office/drawing/2014/main" xmlns="" id="{5D2277AF-87B7-422E-9B7C-CFC54059CA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xmlns="" id="{608BA2B0-7D45-4F7C-93A4-2420C4B8D63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87" name="Text Box 8">
          <a:extLst>
            <a:ext uri="{FF2B5EF4-FFF2-40B4-BE49-F238E27FC236}">
              <a16:creationId xmlns:a16="http://schemas.microsoft.com/office/drawing/2014/main" xmlns="" id="{878D9743-5FF4-4C2C-AA61-721D10393D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88" name="Text Box 9">
          <a:extLst>
            <a:ext uri="{FF2B5EF4-FFF2-40B4-BE49-F238E27FC236}">
              <a16:creationId xmlns:a16="http://schemas.microsoft.com/office/drawing/2014/main" xmlns="" id="{3BFA410C-E1EC-46D1-9B68-41188D5D39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89" name="Text Box 10">
          <a:extLst>
            <a:ext uri="{FF2B5EF4-FFF2-40B4-BE49-F238E27FC236}">
              <a16:creationId xmlns:a16="http://schemas.microsoft.com/office/drawing/2014/main" xmlns="" id="{CB91E81F-CEF9-4EF0-BAF1-C7FF5F53FF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90" name="Text Box 41">
          <a:extLst>
            <a:ext uri="{FF2B5EF4-FFF2-40B4-BE49-F238E27FC236}">
              <a16:creationId xmlns:a16="http://schemas.microsoft.com/office/drawing/2014/main" xmlns="" id="{11270DA2-C970-4717-AC39-FA0BB0A84E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28575" cy="47625"/>
    <xdr:sp macro="" textlink="">
      <xdr:nvSpPr>
        <xdr:cNvPr id="2591" name="Text Box 43">
          <a:extLst>
            <a:ext uri="{FF2B5EF4-FFF2-40B4-BE49-F238E27FC236}">
              <a16:creationId xmlns:a16="http://schemas.microsoft.com/office/drawing/2014/main" xmlns="" id="{6FFF0D92-1300-44AF-BD59-EEB45F0EF7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xmlns="" id="{0F1F5525-1050-4B68-9353-DC4B668263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593" name="Text Box 8">
          <a:extLst>
            <a:ext uri="{FF2B5EF4-FFF2-40B4-BE49-F238E27FC236}">
              <a16:creationId xmlns:a16="http://schemas.microsoft.com/office/drawing/2014/main" xmlns="" id="{6CCC98E8-ADE7-41F0-A95D-B75DBE275B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594" name="Text Box 9">
          <a:extLst>
            <a:ext uri="{FF2B5EF4-FFF2-40B4-BE49-F238E27FC236}">
              <a16:creationId xmlns:a16="http://schemas.microsoft.com/office/drawing/2014/main" xmlns="" id="{7EB678FC-2E3F-4248-AACE-E75024C0A9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595" name="Text Box 10">
          <a:extLst>
            <a:ext uri="{FF2B5EF4-FFF2-40B4-BE49-F238E27FC236}">
              <a16:creationId xmlns:a16="http://schemas.microsoft.com/office/drawing/2014/main" xmlns="" id="{33D47F6F-9863-4184-9C8F-D9EE71DE5A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596" name="Text Box 41">
          <a:extLst>
            <a:ext uri="{FF2B5EF4-FFF2-40B4-BE49-F238E27FC236}">
              <a16:creationId xmlns:a16="http://schemas.microsoft.com/office/drawing/2014/main" xmlns="" id="{16E10569-AF73-4BB2-A4AD-D2E01ADE57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19050" cy="28575"/>
    <xdr:sp macro="" textlink="">
      <xdr:nvSpPr>
        <xdr:cNvPr id="2597" name="Text Box 43">
          <a:extLst>
            <a:ext uri="{FF2B5EF4-FFF2-40B4-BE49-F238E27FC236}">
              <a16:creationId xmlns:a16="http://schemas.microsoft.com/office/drawing/2014/main" xmlns="" id="{5C69F019-A092-4F72-AF9E-9BF095C298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xmlns="" id="{1983F611-3967-4BBC-A4F1-E115E421FB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xmlns="" id="{817EEFFC-3E3A-4D1D-871F-E7698C3447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2600" name="Text Box 9">
          <a:extLst>
            <a:ext uri="{FF2B5EF4-FFF2-40B4-BE49-F238E27FC236}">
              <a16:creationId xmlns:a16="http://schemas.microsoft.com/office/drawing/2014/main" xmlns="" id="{8D364AE0-AD33-4232-8440-8A29027FD4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2601" name="Text Box 10">
          <a:extLst>
            <a:ext uri="{FF2B5EF4-FFF2-40B4-BE49-F238E27FC236}">
              <a16:creationId xmlns:a16="http://schemas.microsoft.com/office/drawing/2014/main" xmlns="" id="{78030CF5-1238-43A1-AE02-DC588C9D29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2602" name="Text Box 41">
          <a:extLst>
            <a:ext uri="{FF2B5EF4-FFF2-40B4-BE49-F238E27FC236}">
              <a16:creationId xmlns:a16="http://schemas.microsoft.com/office/drawing/2014/main" xmlns="" id="{58D45378-EBCE-411D-A799-846C3E0EEC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55</xdr:row>
      <xdr:rowOff>0</xdr:rowOff>
    </xdr:from>
    <xdr:ext cx="0" cy="47625"/>
    <xdr:sp macro="" textlink="">
      <xdr:nvSpPr>
        <xdr:cNvPr id="2603" name="Text Box 43">
          <a:extLst>
            <a:ext uri="{FF2B5EF4-FFF2-40B4-BE49-F238E27FC236}">
              <a16:creationId xmlns:a16="http://schemas.microsoft.com/office/drawing/2014/main" xmlns="" id="{A628BDBD-8851-4A42-B9E5-F8B279629D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xmlns="" id="{A7B52214-1092-4C23-BF45-E919DF2682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05" name="Text Box 8">
          <a:extLst>
            <a:ext uri="{FF2B5EF4-FFF2-40B4-BE49-F238E27FC236}">
              <a16:creationId xmlns:a16="http://schemas.microsoft.com/office/drawing/2014/main" xmlns="" id="{D959394A-21B2-4F3A-AA9F-6AF8E6B73E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06" name="Text Box 9">
          <a:extLst>
            <a:ext uri="{FF2B5EF4-FFF2-40B4-BE49-F238E27FC236}">
              <a16:creationId xmlns:a16="http://schemas.microsoft.com/office/drawing/2014/main" xmlns="" id="{2088A062-4A2C-4301-8A4C-EC49436C2F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07" name="Text Box 10">
          <a:extLst>
            <a:ext uri="{FF2B5EF4-FFF2-40B4-BE49-F238E27FC236}">
              <a16:creationId xmlns:a16="http://schemas.microsoft.com/office/drawing/2014/main" xmlns="" id="{FB9C2EF0-EE23-4CEF-8F8A-6AF2D5ABFF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08" name="Text Box 41">
          <a:extLst>
            <a:ext uri="{FF2B5EF4-FFF2-40B4-BE49-F238E27FC236}">
              <a16:creationId xmlns:a16="http://schemas.microsoft.com/office/drawing/2014/main" xmlns="" id="{103BC335-1BBE-48E2-AE33-933ADB468F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09" name="Text Box 43">
          <a:extLst>
            <a:ext uri="{FF2B5EF4-FFF2-40B4-BE49-F238E27FC236}">
              <a16:creationId xmlns:a16="http://schemas.microsoft.com/office/drawing/2014/main" xmlns="" id="{2AA63B1B-0214-4BCF-BFC5-DD3AB1EABA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xmlns="" id="{A55F3ACC-BBF1-4273-8D8B-68A97B2BCD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xmlns="" id="{0C55952E-DDDA-4D80-929C-99113738E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12" name="Text Box 9">
          <a:extLst>
            <a:ext uri="{FF2B5EF4-FFF2-40B4-BE49-F238E27FC236}">
              <a16:creationId xmlns:a16="http://schemas.microsoft.com/office/drawing/2014/main" xmlns="" id="{CCEB2E35-7FEE-404E-BE64-A61E855EAA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13" name="Text Box 10">
          <a:extLst>
            <a:ext uri="{FF2B5EF4-FFF2-40B4-BE49-F238E27FC236}">
              <a16:creationId xmlns:a16="http://schemas.microsoft.com/office/drawing/2014/main" xmlns="" id="{13E82837-D632-4D01-84CA-CB745822E2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14" name="Text Box 41">
          <a:extLst>
            <a:ext uri="{FF2B5EF4-FFF2-40B4-BE49-F238E27FC236}">
              <a16:creationId xmlns:a16="http://schemas.microsoft.com/office/drawing/2014/main" xmlns="" id="{CE02AA6C-4013-48F8-B627-2D257475A2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15" name="Text Box 43">
          <a:extLst>
            <a:ext uri="{FF2B5EF4-FFF2-40B4-BE49-F238E27FC236}">
              <a16:creationId xmlns:a16="http://schemas.microsoft.com/office/drawing/2014/main" xmlns="" id="{BB71750F-27F1-4875-B74F-798BE0712D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xmlns="" id="{2343672B-F6E7-4D7F-97BD-9FBDA12C54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17" name="Text Box 8">
          <a:extLst>
            <a:ext uri="{FF2B5EF4-FFF2-40B4-BE49-F238E27FC236}">
              <a16:creationId xmlns:a16="http://schemas.microsoft.com/office/drawing/2014/main" xmlns="" id="{9BBF10A1-83A8-435C-B213-B5DF222075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18" name="Text Box 9">
          <a:extLst>
            <a:ext uri="{FF2B5EF4-FFF2-40B4-BE49-F238E27FC236}">
              <a16:creationId xmlns:a16="http://schemas.microsoft.com/office/drawing/2014/main" xmlns="" id="{2535EC27-F2C9-44AA-AFD3-A8F693FDFC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19" name="Text Box 10">
          <a:extLst>
            <a:ext uri="{FF2B5EF4-FFF2-40B4-BE49-F238E27FC236}">
              <a16:creationId xmlns:a16="http://schemas.microsoft.com/office/drawing/2014/main" xmlns="" id="{2734B086-1790-4107-A7BE-D0C242442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20" name="Text Box 41">
          <a:extLst>
            <a:ext uri="{FF2B5EF4-FFF2-40B4-BE49-F238E27FC236}">
              <a16:creationId xmlns:a16="http://schemas.microsoft.com/office/drawing/2014/main" xmlns="" id="{84211996-DFAF-4974-93C2-52E5EF9858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21" name="Text Box 43">
          <a:extLst>
            <a:ext uri="{FF2B5EF4-FFF2-40B4-BE49-F238E27FC236}">
              <a16:creationId xmlns:a16="http://schemas.microsoft.com/office/drawing/2014/main" xmlns="" id="{FDD76E1B-27F4-4C44-8F7B-348047AA15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xmlns="" id="{8C0533B9-D0A5-4E6C-B614-ED154D0D94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23" name="Text Box 8">
          <a:extLst>
            <a:ext uri="{FF2B5EF4-FFF2-40B4-BE49-F238E27FC236}">
              <a16:creationId xmlns:a16="http://schemas.microsoft.com/office/drawing/2014/main" xmlns="" id="{35F34A24-32CC-44AE-A051-1A37A68DAA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24" name="Text Box 9">
          <a:extLst>
            <a:ext uri="{FF2B5EF4-FFF2-40B4-BE49-F238E27FC236}">
              <a16:creationId xmlns:a16="http://schemas.microsoft.com/office/drawing/2014/main" xmlns="" id="{2824F635-3B8A-4A71-81D7-E36DB6396B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25" name="Text Box 10">
          <a:extLst>
            <a:ext uri="{FF2B5EF4-FFF2-40B4-BE49-F238E27FC236}">
              <a16:creationId xmlns:a16="http://schemas.microsoft.com/office/drawing/2014/main" xmlns="" id="{EE05143A-AD25-4DB4-B5DE-FC446F5F0B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26" name="Text Box 41">
          <a:extLst>
            <a:ext uri="{FF2B5EF4-FFF2-40B4-BE49-F238E27FC236}">
              <a16:creationId xmlns:a16="http://schemas.microsoft.com/office/drawing/2014/main" xmlns="" id="{3C325CB6-58F0-41ED-87DB-5207D43090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27" name="Text Box 43">
          <a:extLst>
            <a:ext uri="{FF2B5EF4-FFF2-40B4-BE49-F238E27FC236}">
              <a16:creationId xmlns:a16="http://schemas.microsoft.com/office/drawing/2014/main" xmlns="" id="{27FFE8A4-8665-4C6B-A40A-CCEDAA872A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xmlns="" id="{8E67E882-AC80-44B0-846B-B1CFB68827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29" name="Text Box 8">
          <a:extLst>
            <a:ext uri="{FF2B5EF4-FFF2-40B4-BE49-F238E27FC236}">
              <a16:creationId xmlns:a16="http://schemas.microsoft.com/office/drawing/2014/main" xmlns="" id="{05433867-5C7E-42E8-9158-223425F17E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30" name="Text Box 9">
          <a:extLst>
            <a:ext uri="{FF2B5EF4-FFF2-40B4-BE49-F238E27FC236}">
              <a16:creationId xmlns:a16="http://schemas.microsoft.com/office/drawing/2014/main" xmlns="" id="{2A5E121B-8790-44A9-8E10-480BB90A3C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31" name="Text Box 10">
          <a:extLst>
            <a:ext uri="{FF2B5EF4-FFF2-40B4-BE49-F238E27FC236}">
              <a16:creationId xmlns:a16="http://schemas.microsoft.com/office/drawing/2014/main" xmlns="" id="{26ED22D5-ADF6-497C-9054-E8BF2BA5D1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32" name="Text Box 41">
          <a:extLst>
            <a:ext uri="{FF2B5EF4-FFF2-40B4-BE49-F238E27FC236}">
              <a16:creationId xmlns:a16="http://schemas.microsoft.com/office/drawing/2014/main" xmlns="" id="{F0D9359F-ED0B-4C89-B3D9-D69602676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33" name="Text Box 43">
          <a:extLst>
            <a:ext uri="{FF2B5EF4-FFF2-40B4-BE49-F238E27FC236}">
              <a16:creationId xmlns:a16="http://schemas.microsoft.com/office/drawing/2014/main" xmlns="" id="{BD4CC2D7-44F8-427C-9B82-6F60883BA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xmlns="" id="{5450C8E4-2B37-45BA-AFCB-B3283BB6AD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35" name="Text Box 8">
          <a:extLst>
            <a:ext uri="{FF2B5EF4-FFF2-40B4-BE49-F238E27FC236}">
              <a16:creationId xmlns:a16="http://schemas.microsoft.com/office/drawing/2014/main" xmlns="" id="{C2FB99A9-D2CD-4645-A976-30F7DCF977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36" name="Text Box 9">
          <a:extLst>
            <a:ext uri="{FF2B5EF4-FFF2-40B4-BE49-F238E27FC236}">
              <a16:creationId xmlns:a16="http://schemas.microsoft.com/office/drawing/2014/main" xmlns="" id="{07F7AB06-C301-4AB0-A640-91F81BB05F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37" name="Text Box 10">
          <a:extLst>
            <a:ext uri="{FF2B5EF4-FFF2-40B4-BE49-F238E27FC236}">
              <a16:creationId xmlns:a16="http://schemas.microsoft.com/office/drawing/2014/main" xmlns="" id="{A5DBDAB5-DBE2-41A0-AF1B-6203383D03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38" name="Text Box 41">
          <a:extLst>
            <a:ext uri="{FF2B5EF4-FFF2-40B4-BE49-F238E27FC236}">
              <a16:creationId xmlns:a16="http://schemas.microsoft.com/office/drawing/2014/main" xmlns="" id="{68388276-4903-42CA-9CA5-D53A73FB73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39" name="Text Box 43">
          <a:extLst>
            <a:ext uri="{FF2B5EF4-FFF2-40B4-BE49-F238E27FC236}">
              <a16:creationId xmlns:a16="http://schemas.microsoft.com/office/drawing/2014/main" xmlns="" id="{C473DB32-2131-4EC3-BFE0-B9076B3C7F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xmlns="" id="{CB1F3730-F5D6-4A66-B6BC-6A838328E7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41" name="Text Box 8">
          <a:extLst>
            <a:ext uri="{FF2B5EF4-FFF2-40B4-BE49-F238E27FC236}">
              <a16:creationId xmlns:a16="http://schemas.microsoft.com/office/drawing/2014/main" xmlns="" id="{C8019CB2-E72D-4FFA-83C5-75CC91221C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42" name="Text Box 9">
          <a:extLst>
            <a:ext uri="{FF2B5EF4-FFF2-40B4-BE49-F238E27FC236}">
              <a16:creationId xmlns:a16="http://schemas.microsoft.com/office/drawing/2014/main" xmlns="" id="{AFE61FE4-DCBF-4092-B4F3-19E5241944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43" name="Text Box 10">
          <a:extLst>
            <a:ext uri="{FF2B5EF4-FFF2-40B4-BE49-F238E27FC236}">
              <a16:creationId xmlns:a16="http://schemas.microsoft.com/office/drawing/2014/main" xmlns="" id="{AE5E80C3-C038-46C3-8E90-8EE0CBB19D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44" name="Text Box 41">
          <a:extLst>
            <a:ext uri="{FF2B5EF4-FFF2-40B4-BE49-F238E27FC236}">
              <a16:creationId xmlns:a16="http://schemas.microsoft.com/office/drawing/2014/main" xmlns="" id="{F365115A-F998-4916-96FD-9C6CEC22DE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45" name="Text Box 43">
          <a:extLst>
            <a:ext uri="{FF2B5EF4-FFF2-40B4-BE49-F238E27FC236}">
              <a16:creationId xmlns:a16="http://schemas.microsoft.com/office/drawing/2014/main" xmlns="" id="{BEC9D681-E1EB-43D4-BA87-CCB62D7EC7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xmlns="" id="{FC6644E7-233D-4BB0-8FEA-6C9B0C6951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47" name="Text Box 8">
          <a:extLst>
            <a:ext uri="{FF2B5EF4-FFF2-40B4-BE49-F238E27FC236}">
              <a16:creationId xmlns:a16="http://schemas.microsoft.com/office/drawing/2014/main" xmlns="" id="{5A1E4A7E-C746-4D00-BEC7-C0BA8005E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48" name="Text Box 9">
          <a:extLst>
            <a:ext uri="{FF2B5EF4-FFF2-40B4-BE49-F238E27FC236}">
              <a16:creationId xmlns:a16="http://schemas.microsoft.com/office/drawing/2014/main" xmlns="" id="{A5370FF1-30C8-4421-83FE-1206280579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49" name="Text Box 10">
          <a:extLst>
            <a:ext uri="{FF2B5EF4-FFF2-40B4-BE49-F238E27FC236}">
              <a16:creationId xmlns:a16="http://schemas.microsoft.com/office/drawing/2014/main" xmlns="" id="{B2E3C7A5-0829-404A-8B0C-A49962DEE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50" name="Text Box 41">
          <a:extLst>
            <a:ext uri="{FF2B5EF4-FFF2-40B4-BE49-F238E27FC236}">
              <a16:creationId xmlns:a16="http://schemas.microsoft.com/office/drawing/2014/main" xmlns="" id="{D1D0D4C4-0FA7-41B0-85B9-633AFDF33E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51" name="Text Box 43">
          <a:extLst>
            <a:ext uri="{FF2B5EF4-FFF2-40B4-BE49-F238E27FC236}">
              <a16:creationId xmlns:a16="http://schemas.microsoft.com/office/drawing/2014/main" xmlns="" id="{6E258CC3-6586-429C-946E-B9B8F98106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xmlns="" id="{010C9307-4A3D-44A4-8D58-F916164658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xmlns="" id="{26968757-A62D-4D97-AF8E-E3517A0396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xmlns="" id="{35373318-8AF2-46DD-ACAE-5229B0EEAB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55" name="Text Box 10">
          <a:extLst>
            <a:ext uri="{FF2B5EF4-FFF2-40B4-BE49-F238E27FC236}">
              <a16:creationId xmlns:a16="http://schemas.microsoft.com/office/drawing/2014/main" xmlns="" id="{FE9B1528-EA6B-4559-98B7-607350FC9A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56" name="Text Box 41">
          <a:extLst>
            <a:ext uri="{FF2B5EF4-FFF2-40B4-BE49-F238E27FC236}">
              <a16:creationId xmlns:a16="http://schemas.microsoft.com/office/drawing/2014/main" xmlns="" id="{2D356D2B-BE8F-4648-BE2D-E716DF30C2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57" name="Text Box 43">
          <a:extLst>
            <a:ext uri="{FF2B5EF4-FFF2-40B4-BE49-F238E27FC236}">
              <a16:creationId xmlns:a16="http://schemas.microsoft.com/office/drawing/2014/main" xmlns="" id="{F75EA247-9783-4AC2-AFD2-3EC839887F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xmlns="" id="{D96FDDEA-02F8-4F23-B64C-B898308A3A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59" name="Text Box 8">
          <a:extLst>
            <a:ext uri="{FF2B5EF4-FFF2-40B4-BE49-F238E27FC236}">
              <a16:creationId xmlns:a16="http://schemas.microsoft.com/office/drawing/2014/main" xmlns="" id="{6BBB5F7C-398A-4B39-B24F-CAAA92FCBD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60" name="Text Box 9">
          <a:extLst>
            <a:ext uri="{FF2B5EF4-FFF2-40B4-BE49-F238E27FC236}">
              <a16:creationId xmlns:a16="http://schemas.microsoft.com/office/drawing/2014/main" xmlns="" id="{30AF1603-8504-4A4E-9F57-730FF2A07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61" name="Text Box 10">
          <a:extLst>
            <a:ext uri="{FF2B5EF4-FFF2-40B4-BE49-F238E27FC236}">
              <a16:creationId xmlns:a16="http://schemas.microsoft.com/office/drawing/2014/main" xmlns="" id="{6B2CF8C6-B100-4009-BA33-CF2E844E9D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62" name="Text Box 41">
          <a:extLst>
            <a:ext uri="{FF2B5EF4-FFF2-40B4-BE49-F238E27FC236}">
              <a16:creationId xmlns:a16="http://schemas.microsoft.com/office/drawing/2014/main" xmlns="" id="{E97A1F07-7490-499B-A332-7881E103B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63" name="Text Box 43">
          <a:extLst>
            <a:ext uri="{FF2B5EF4-FFF2-40B4-BE49-F238E27FC236}">
              <a16:creationId xmlns:a16="http://schemas.microsoft.com/office/drawing/2014/main" xmlns="" id="{FD6DDC68-BB4D-4DD0-A32E-135CD1B9FE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xmlns="" id="{84CC103D-2E8B-4D74-B990-6023A352A5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65" name="Text Box 8">
          <a:extLst>
            <a:ext uri="{FF2B5EF4-FFF2-40B4-BE49-F238E27FC236}">
              <a16:creationId xmlns:a16="http://schemas.microsoft.com/office/drawing/2014/main" xmlns="" id="{C0F21343-4C2C-4B53-9AB4-093A775D75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66" name="Text Box 9">
          <a:extLst>
            <a:ext uri="{FF2B5EF4-FFF2-40B4-BE49-F238E27FC236}">
              <a16:creationId xmlns:a16="http://schemas.microsoft.com/office/drawing/2014/main" xmlns="" id="{2D7229C8-1481-46EC-AEA7-FEC3392F62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67" name="Text Box 10">
          <a:extLst>
            <a:ext uri="{FF2B5EF4-FFF2-40B4-BE49-F238E27FC236}">
              <a16:creationId xmlns:a16="http://schemas.microsoft.com/office/drawing/2014/main" xmlns="" id="{9714C776-563A-474C-9D31-5C9FA3FD78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68" name="Text Box 41">
          <a:extLst>
            <a:ext uri="{FF2B5EF4-FFF2-40B4-BE49-F238E27FC236}">
              <a16:creationId xmlns:a16="http://schemas.microsoft.com/office/drawing/2014/main" xmlns="" id="{6E4B3EDE-EA21-40B1-B962-8281A95A85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69" name="Text Box 43">
          <a:extLst>
            <a:ext uri="{FF2B5EF4-FFF2-40B4-BE49-F238E27FC236}">
              <a16:creationId xmlns:a16="http://schemas.microsoft.com/office/drawing/2014/main" xmlns="" id="{B72A0341-387F-4347-8451-F949015BEF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xmlns="" id="{BEABEFE7-8280-4BA2-AB57-8E17B85168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71" name="Text Box 8">
          <a:extLst>
            <a:ext uri="{FF2B5EF4-FFF2-40B4-BE49-F238E27FC236}">
              <a16:creationId xmlns:a16="http://schemas.microsoft.com/office/drawing/2014/main" xmlns="" id="{0B4FA16E-83D2-4EFE-AE0F-ABDDFC37BB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72" name="Text Box 9">
          <a:extLst>
            <a:ext uri="{FF2B5EF4-FFF2-40B4-BE49-F238E27FC236}">
              <a16:creationId xmlns:a16="http://schemas.microsoft.com/office/drawing/2014/main" xmlns="" id="{357A3061-20A5-4985-A38C-5C9FE3E363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73" name="Text Box 10">
          <a:extLst>
            <a:ext uri="{FF2B5EF4-FFF2-40B4-BE49-F238E27FC236}">
              <a16:creationId xmlns:a16="http://schemas.microsoft.com/office/drawing/2014/main" xmlns="" id="{CF95ABED-EDD1-417E-96FC-FCF67E15BD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74" name="Text Box 41">
          <a:extLst>
            <a:ext uri="{FF2B5EF4-FFF2-40B4-BE49-F238E27FC236}">
              <a16:creationId xmlns:a16="http://schemas.microsoft.com/office/drawing/2014/main" xmlns="" id="{281C453B-D2DE-4606-A674-BEFA668EBC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75" name="Text Box 43">
          <a:extLst>
            <a:ext uri="{FF2B5EF4-FFF2-40B4-BE49-F238E27FC236}">
              <a16:creationId xmlns:a16="http://schemas.microsoft.com/office/drawing/2014/main" xmlns="" id="{3F0B5CDC-5B51-4581-A385-B186593C76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xmlns="" id="{C7194DC9-5776-4448-B322-D59823A628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77" name="Text Box 8">
          <a:extLst>
            <a:ext uri="{FF2B5EF4-FFF2-40B4-BE49-F238E27FC236}">
              <a16:creationId xmlns:a16="http://schemas.microsoft.com/office/drawing/2014/main" xmlns="" id="{D29DE2D9-4900-48AD-AE09-7D9731873B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78" name="Text Box 9">
          <a:extLst>
            <a:ext uri="{FF2B5EF4-FFF2-40B4-BE49-F238E27FC236}">
              <a16:creationId xmlns:a16="http://schemas.microsoft.com/office/drawing/2014/main" xmlns="" id="{DCD6D1F0-6209-48A8-8645-D6190F82BA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79" name="Text Box 10">
          <a:extLst>
            <a:ext uri="{FF2B5EF4-FFF2-40B4-BE49-F238E27FC236}">
              <a16:creationId xmlns:a16="http://schemas.microsoft.com/office/drawing/2014/main" xmlns="" id="{92A752EA-C89A-4F79-8703-241037BBDB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80" name="Text Box 41">
          <a:extLst>
            <a:ext uri="{FF2B5EF4-FFF2-40B4-BE49-F238E27FC236}">
              <a16:creationId xmlns:a16="http://schemas.microsoft.com/office/drawing/2014/main" xmlns="" id="{51AE6F5D-75C5-483E-9A69-ED937A2956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81" name="Text Box 43">
          <a:extLst>
            <a:ext uri="{FF2B5EF4-FFF2-40B4-BE49-F238E27FC236}">
              <a16:creationId xmlns:a16="http://schemas.microsoft.com/office/drawing/2014/main" xmlns="" id="{2056C8FA-34B3-4530-9402-1BAE6D07E0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xmlns="" id="{A9484FED-81D3-41B7-A98B-D7AC11D66F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xmlns="" id="{965837A2-F4E7-4EA2-9F39-8EFE562940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84" name="Text Box 9">
          <a:extLst>
            <a:ext uri="{FF2B5EF4-FFF2-40B4-BE49-F238E27FC236}">
              <a16:creationId xmlns:a16="http://schemas.microsoft.com/office/drawing/2014/main" xmlns="" id="{3C3B4AEC-1704-4744-9B1F-874BA44F15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85" name="Text Box 10">
          <a:extLst>
            <a:ext uri="{FF2B5EF4-FFF2-40B4-BE49-F238E27FC236}">
              <a16:creationId xmlns:a16="http://schemas.microsoft.com/office/drawing/2014/main" xmlns="" id="{4668B50B-8813-4FE1-9955-7E0A3C9E1B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86" name="Text Box 41">
          <a:extLst>
            <a:ext uri="{FF2B5EF4-FFF2-40B4-BE49-F238E27FC236}">
              <a16:creationId xmlns:a16="http://schemas.microsoft.com/office/drawing/2014/main" xmlns="" id="{4F592E48-CBAB-4378-9C74-1A625CAD67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87" name="Text Box 43">
          <a:extLst>
            <a:ext uri="{FF2B5EF4-FFF2-40B4-BE49-F238E27FC236}">
              <a16:creationId xmlns:a16="http://schemas.microsoft.com/office/drawing/2014/main" xmlns="" id="{F0CD6219-FD86-49CA-AA83-12F6DD79A9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xmlns="" id="{3095290A-9809-4363-87B7-E63F4CE9C7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89" name="Text Box 8">
          <a:extLst>
            <a:ext uri="{FF2B5EF4-FFF2-40B4-BE49-F238E27FC236}">
              <a16:creationId xmlns:a16="http://schemas.microsoft.com/office/drawing/2014/main" xmlns="" id="{BB4F95D7-0CB6-467A-90BE-A9CC7A72E1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90" name="Text Box 9">
          <a:extLst>
            <a:ext uri="{FF2B5EF4-FFF2-40B4-BE49-F238E27FC236}">
              <a16:creationId xmlns:a16="http://schemas.microsoft.com/office/drawing/2014/main" xmlns="" id="{FF1E4FE8-6C60-4C18-985D-2316B76DC1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91" name="Text Box 10">
          <a:extLst>
            <a:ext uri="{FF2B5EF4-FFF2-40B4-BE49-F238E27FC236}">
              <a16:creationId xmlns:a16="http://schemas.microsoft.com/office/drawing/2014/main" xmlns="" id="{9DB43678-0EEF-413F-9F02-3638218865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92" name="Text Box 41">
          <a:extLst>
            <a:ext uri="{FF2B5EF4-FFF2-40B4-BE49-F238E27FC236}">
              <a16:creationId xmlns:a16="http://schemas.microsoft.com/office/drawing/2014/main" xmlns="" id="{8EBE29BC-1FF6-4D1E-AC23-B0335D97BF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93" name="Text Box 43">
          <a:extLst>
            <a:ext uri="{FF2B5EF4-FFF2-40B4-BE49-F238E27FC236}">
              <a16:creationId xmlns:a16="http://schemas.microsoft.com/office/drawing/2014/main" xmlns="" id="{8E90F6FB-9E45-446B-A9DE-CBB105777C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xmlns="" id="{AF22B624-AA6E-49E3-AB61-6C086A8537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xmlns="" id="{1BDFDDA6-E1BA-4BA0-AA50-3DF203E62B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96" name="Text Box 9">
          <a:extLst>
            <a:ext uri="{FF2B5EF4-FFF2-40B4-BE49-F238E27FC236}">
              <a16:creationId xmlns:a16="http://schemas.microsoft.com/office/drawing/2014/main" xmlns="" id="{2B82AC93-9FB8-49BE-88C5-84BECB0B8C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97" name="Text Box 10">
          <a:extLst>
            <a:ext uri="{FF2B5EF4-FFF2-40B4-BE49-F238E27FC236}">
              <a16:creationId xmlns:a16="http://schemas.microsoft.com/office/drawing/2014/main" xmlns="" id="{29499D46-338B-4BED-8ACF-65565670FE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98" name="Text Box 41">
          <a:extLst>
            <a:ext uri="{FF2B5EF4-FFF2-40B4-BE49-F238E27FC236}">
              <a16:creationId xmlns:a16="http://schemas.microsoft.com/office/drawing/2014/main" xmlns="" id="{8836B35E-259A-46AC-8C06-1BC30E4412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99" name="Text Box 43">
          <a:extLst>
            <a:ext uri="{FF2B5EF4-FFF2-40B4-BE49-F238E27FC236}">
              <a16:creationId xmlns:a16="http://schemas.microsoft.com/office/drawing/2014/main" xmlns="" id="{90C9FF91-5A37-4066-8B91-1E514BDF38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xmlns="" id="{874313DF-0990-4755-B428-2016ABFFC0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01" name="Text Box 8">
          <a:extLst>
            <a:ext uri="{FF2B5EF4-FFF2-40B4-BE49-F238E27FC236}">
              <a16:creationId xmlns:a16="http://schemas.microsoft.com/office/drawing/2014/main" xmlns="" id="{91730ECC-6D92-4D66-B8F1-6B6D4B47CF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02" name="Text Box 9">
          <a:extLst>
            <a:ext uri="{FF2B5EF4-FFF2-40B4-BE49-F238E27FC236}">
              <a16:creationId xmlns:a16="http://schemas.microsoft.com/office/drawing/2014/main" xmlns="" id="{9723D28F-060F-4644-85C1-0501209F7A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03" name="Text Box 10">
          <a:extLst>
            <a:ext uri="{FF2B5EF4-FFF2-40B4-BE49-F238E27FC236}">
              <a16:creationId xmlns:a16="http://schemas.microsoft.com/office/drawing/2014/main" xmlns="" id="{452F6FD2-86B6-4148-BE7F-A821E3225F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04" name="Text Box 41">
          <a:extLst>
            <a:ext uri="{FF2B5EF4-FFF2-40B4-BE49-F238E27FC236}">
              <a16:creationId xmlns:a16="http://schemas.microsoft.com/office/drawing/2014/main" xmlns="" id="{183E398C-6808-4062-9ADB-3C3B170E8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05" name="Text Box 43">
          <a:extLst>
            <a:ext uri="{FF2B5EF4-FFF2-40B4-BE49-F238E27FC236}">
              <a16:creationId xmlns:a16="http://schemas.microsoft.com/office/drawing/2014/main" xmlns="" id="{144B5425-8FAF-4820-8F47-EC6C5D833A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xmlns="" id="{C7E51AA8-DD3C-4E46-9F74-E2A8961036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07" name="Text Box 8">
          <a:extLst>
            <a:ext uri="{FF2B5EF4-FFF2-40B4-BE49-F238E27FC236}">
              <a16:creationId xmlns:a16="http://schemas.microsoft.com/office/drawing/2014/main" xmlns="" id="{52C1F7EB-5455-48B7-8350-CB44C5CBE1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08" name="Text Box 9">
          <a:extLst>
            <a:ext uri="{FF2B5EF4-FFF2-40B4-BE49-F238E27FC236}">
              <a16:creationId xmlns:a16="http://schemas.microsoft.com/office/drawing/2014/main" xmlns="" id="{DF9A1C37-43ED-4872-A002-4D06AA42E8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09" name="Text Box 10">
          <a:extLst>
            <a:ext uri="{FF2B5EF4-FFF2-40B4-BE49-F238E27FC236}">
              <a16:creationId xmlns:a16="http://schemas.microsoft.com/office/drawing/2014/main" xmlns="" id="{DF720731-A811-49FC-9196-E9E6779397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10" name="Text Box 41">
          <a:extLst>
            <a:ext uri="{FF2B5EF4-FFF2-40B4-BE49-F238E27FC236}">
              <a16:creationId xmlns:a16="http://schemas.microsoft.com/office/drawing/2014/main" xmlns="" id="{BC6909BD-3610-4849-8788-534BCFE7F5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11" name="Text Box 43">
          <a:extLst>
            <a:ext uri="{FF2B5EF4-FFF2-40B4-BE49-F238E27FC236}">
              <a16:creationId xmlns:a16="http://schemas.microsoft.com/office/drawing/2014/main" xmlns="" id="{C11451E1-9FB8-44EB-8196-3E93A68F4E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xmlns="" id="{9185F0AD-419A-4302-9489-06B156CF8E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13" name="Text Box 8">
          <a:extLst>
            <a:ext uri="{FF2B5EF4-FFF2-40B4-BE49-F238E27FC236}">
              <a16:creationId xmlns:a16="http://schemas.microsoft.com/office/drawing/2014/main" xmlns="" id="{90D91B19-A9A2-411F-9101-A4F7C9E65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14" name="Text Box 9">
          <a:extLst>
            <a:ext uri="{FF2B5EF4-FFF2-40B4-BE49-F238E27FC236}">
              <a16:creationId xmlns:a16="http://schemas.microsoft.com/office/drawing/2014/main" xmlns="" id="{1740AD68-67A4-48B6-BF53-A6B77C6483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15" name="Text Box 10">
          <a:extLst>
            <a:ext uri="{FF2B5EF4-FFF2-40B4-BE49-F238E27FC236}">
              <a16:creationId xmlns:a16="http://schemas.microsoft.com/office/drawing/2014/main" xmlns="" id="{38E6A6A8-4C6D-4FF4-8096-53FB6C2AB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16" name="Text Box 41">
          <a:extLst>
            <a:ext uri="{FF2B5EF4-FFF2-40B4-BE49-F238E27FC236}">
              <a16:creationId xmlns:a16="http://schemas.microsoft.com/office/drawing/2014/main" xmlns="" id="{6DC65AB5-4BD0-47FD-B32F-0DE943053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17" name="Text Box 43">
          <a:extLst>
            <a:ext uri="{FF2B5EF4-FFF2-40B4-BE49-F238E27FC236}">
              <a16:creationId xmlns:a16="http://schemas.microsoft.com/office/drawing/2014/main" xmlns="" id="{41750FA7-CFF0-4631-A9FD-5356487F78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xmlns="" id="{282824E7-5CB6-4907-9898-EF236BB3A2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19" name="Text Box 8">
          <a:extLst>
            <a:ext uri="{FF2B5EF4-FFF2-40B4-BE49-F238E27FC236}">
              <a16:creationId xmlns:a16="http://schemas.microsoft.com/office/drawing/2014/main" xmlns="" id="{A2F8467B-228F-47F3-ADDE-DE5FBCBE82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20" name="Text Box 9">
          <a:extLst>
            <a:ext uri="{FF2B5EF4-FFF2-40B4-BE49-F238E27FC236}">
              <a16:creationId xmlns:a16="http://schemas.microsoft.com/office/drawing/2014/main" xmlns="" id="{D9916B90-B31C-4956-BF0F-8F52CA571B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21" name="Text Box 10">
          <a:extLst>
            <a:ext uri="{FF2B5EF4-FFF2-40B4-BE49-F238E27FC236}">
              <a16:creationId xmlns:a16="http://schemas.microsoft.com/office/drawing/2014/main" xmlns="" id="{7BCD4986-1B61-46DD-A30D-55F52239C1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22" name="Text Box 41">
          <a:extLst>
            <a:ext uri="{FF2B5EF4-FFF2-40B4-BE49-F238E27FC236}">
              <a16:creationId xmlns:a16="http://schemas.microsoft.com/office/drawing/2014/main" xmlns="" id="{BCDB4C9A-1601-4747-B409-9082268D04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23" name="Text Box 43">
          <a:extLst>
            <a:ext uri="{FF2B5EF4-FFF2-40B4-BE49-F238E27FC236}">
              <a16:creationId xmlns:a16="http://schemas.microsoft.com/office/drawing/2014/main" xmlns="" id="{73E15231-5388-408B-9D4D-03C15B0CB6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xmlns="" id="{DE0A2F19-0147-4D6C-A077-C22775C916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25" name="Text Box 8">
          <a:extLst>
            <a:ext uri="{FF2B5EF4-FFF2-40B4-BE49-F238E27FC236}">
              <a16:creationId xmlns:a16="http://schemas.microsoft.com/office/drawing/2014/main" xmlns="" id="{7FB40F28-F618-4466-852F-F066F047A4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26" name="Text Box 9">
          <a:extLst>
            <a:ext uri="{FF2B5EF4-FFF2-40B4-BE49-F238E27FC236}">
              <a16:creationId xmlns:a16="http://schemas.microsoft.com/office/drawing/2014/main" xmlns="" id="{5D96E79D-1CE0-470D-8AE9-45507866CF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27" name="Text Box 10">
          <a:extLst>
            <a:ext uri="{FF2B5EF4-FFF2-40B4-BE49-F238E27FC236}">
              <a16:creationId xmlns:a16="http://schemas.microsoft.com/office/drawing/2014/main" xmlns="" id="{2C06B578-16B1-4F4B-B44E-AC653A7BDC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28" name="Text Box 41">
          <a:extLst>
            <a:ext uri="{FF2B5EF4-FFF2-40B4-BE49-F238E27FC236}">
              <a16:creationId xmlns:a16="http://schemas.microsoft.com/office/drawing/2014/main" xmlns="" id="{02F7EAC2-D5D3-46E0-9AF7-6C01231F49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29" name="Text Box 43">
          <a:extLst>
            <a:ext uri="{FF2B5EF4-FFF2-40B4-BE49-F238E27FC236}">
              <a16:creationId xmlns:a16="http://schemas.microsoft.com/office/drawing/2014/main" xmlns="" id="{6AC8E471-9B73-46BA-91F5-BD23D4264C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xmlns="" id="{82515E16-21D5-4F29-9D6B-487428A009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xmlns="" id="{0F4B0163-9DA0-40B9-B1C0-C050906B58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32" name="Text Box 9">
          <a:extLst>
            <a:ext uri="{FF2B5EF4-FFF2-40B4-BE49-F238E27FC236}">
              <a16:creationId xmlns:a16="http://schemas.microsoft.com/office/drawing/2014/main" xmlns="" id="{638D10FC-E795-4704-98D3-5585E0023D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33" name="Text Box 10">
          <a:extLst>
            <a:ext uri="{FF2B5EF4-FFF2-40B4-BE49-F238E27FC236}">
              <a16:creationId xmlns:a16="http://schemas.microsoft.com/office/drawing/2014/main" xmlns="" id="{5775AA2D-52D2-4918-8611-D5013D22F5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34" name="Text Box 41">
          <a:extLst>
            <a:ext uri="{FF2B5EF4-FFF2-40B4-BE49-F238E27FC236}">
              <a16:creationId xmlns:a16="http://schemas.microsoft.com/office/drawing/2014/main" xmlns="" id="{42AAC425-18FF-4D6B-AD14-8CBF6D5A97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35" name="Text Box 43">
          <a:extLst>
            <a:ext uri="{FF2B5EF4-FFF2-40B4-BE49-F238E27FC236}">
              <a16:creationId xmlns:a16="http://schemas.microsoft.com/office/drawing/2014/main" xmlns="" id="{D64B4295-82DA-4E43-BA51-BE0CF163BB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xmlns="" id="{76107287-A119-40D8-8010-5AA6384F2F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xmlns="" id="{384A23B5-A08A-4932-9337-9E2BC63BBF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xmlns="" id="{2A0F3A41-746F-40C3-AF73-5B61F2FFD6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39" name="Text Box 10">
          <a:extLst>
            <a:ext uri="{FF2B5EF4-FFF2-40B4-BE49-F238E27FC236}">
              <a16:creationId xmlns:a16="http://schemas.microsoft.com/office/drawing/2014/main" xmlns="" id="{322CF5AC-D7C0-4D72-AAFA-9E51535FD3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40" name="Text Box 41">
          <a:extLst>
            <a:ext uri="{FF2B5EF4-FFF2-40B4-BE49-F238E27FC236}">
              <a16:creationId xmlns:a16="http://schemas.microsoft.com/office/drawing/2014/main" xmlns="" id="{7D89A947-E4DF-487D-A248-42F92E3504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41" name="Text Box 43">
          <a:extLst>
            <a:ext uri="{FF2B5EF4-FFF2-40B4-BE49-F238E27FC236}">
              <a16:creationId xmlns:a16="http://schemas.microsoft.com/office/drawing/2014/main" xmlns="" id="{140C9883-810C-417E-8E4B-AC8FA0B53D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xmlns="" id="{3369B2BE-EF7A-442E-BE42-779B0D916C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43" name="Text Box 8">
          <a:extLst>
            <a:ext uri="{FF2B5EF4-FFF2-40B4-BE49-F238E27FC236}">
              <a16:creationId xmlns:a16="http://schemas.microsoft.com/office/drawing/2014/main" xmlns="" id="{5D97F935-6A84-4449-AA58-CCEA0209BA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44" name="Text Box 9">
          <a:extLst>
            <a:ext uri="{FF2B5EF4-FFF2-40B4-BE49-F238E27FC236}">
              <a16:creationId xmlns:a16="http://schemas.microsoft.com/office/drawing/2014/main" xmlns="" id="{84CA52DE-C48F-490D-8C2C-C1EE9A9ECC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45" name="Text Box 10">
          <a:extLst>
            <a:ext uri="{FF2B5EF4-FFF2-40B4-BE49-F238E27FC236}">
              <a16:creationId xmlns:a16="http://schemas.microsoft.com/office/drawing/2014/main" xmlns="" id="{DDDDCE47-444E-4E86-8C93-C283B0E404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46" name="Text Box 41">
          <a:extLst>
            <a:ext uri="{FF2B5EF4-FFF2-40B4-BE49-F238E27FC236}">
              <a16:creationId xmlns:a16="http://schemas.microsoft.com/office/drawing/2014/main" xmlns="" id="{C4005BA8-D9D0-406C-AFD3-E3F8B16BA9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47" name="Text Box 43">
          <a:extLst>
            <a:ext uri="{FF2B5EF4-FFF2-40B4-BE49-F238E27FC236}">
              <a16:creationId xmlns:a16="http://schemas.microsoft.com/office/drawing/2014/main" xmlns="" id="{656B9CC0-7D56-4E46-84E5-4105872B1C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xmlns="" id="{28E7C75F-975C-40AD-B6C8-7F2520964F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49" name="Text Box 8">
          <a:extLst>
            <a:ext uri="{FF2B5EF4-FFF2-40B4-BE49-F238E27FC236}">
              <a16:creationId xmlns:a16="http://schemas.microsoft.com/office/drawing/2014/main" xmlns="" id="{F3A5F25E-88FE-4C8A-9490-98C174E0BE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50" name="Text Box 9">
          <a:extLst>
            <a:ext uri="{FF2B5EF4-FFF2-40B4-BE49-F238E27FC236}">
              <a16:creationId xmlns:a16="http://schemas.microsoft.com/office/drawing/2014/main" xmlns="" id="{5A60F020-716C-433E-A138-CB24BBA96F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51" name="Text Box 10">
          <a:extLst>
            <a:ext uri="{FF2B5EF4-FFF2-40B4-BE49-F238E27FC236}">
              <a16:creationId xmlns:a16="http://schemas.microsoft.com/office/drawing/2014/main" xmlns="" id="{80BF31B1-C770-4D67-A0B8-125F4087A8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52" name="Text Box 41">
          <a:extLst>
            <a:ext uri="{FF2B5EF4-FFF2-40B4-BE49-F238E27FC236}">
              <a16:creationId xmlns:a16="http://schemas.microsoft.com/office/drawing/2014/main" xmlns="" id="{3A21C440-0C14-4CAD-A8B3-BB2C58D9D4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53" name="Text Box 43">
          <a:extLst>
            <a:ext uri="{FF2B5EF4-FFF2-40B4-BE49-F238E27FC236}">
              <a16:creationId xmlns:a16="http://schemas.microsoft.com/office/drawing/2014/main" xmlns="" id="{C42ECCAD-0683-449B-969F-C54A7A754B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xmlns="" id="{CACF1F05-ECD7-4D9C-B77E-02874A6EBB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55" name="Text Box 8">
          <a:extLst>
            <a:ext uri="{FF2B5EF4-FFF2-40B4-BE49-F238E27FC236}">
              <a16:creationId xmlns:a16="http://schemas.microsoft.com/office/drawing/2014/main" xmlns="" id="{5D03C1D1-9831-40F3-B70C-2DB2B207D7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56" name="Text Box 9">
          <a:extLst>
            <a:ext uri="{FF2B5EF4-FFF2-40B4-BE49-F238E27FC236}">
              <a16:creationId xmlns:a16="http://schemas.microsoft.com/office/drawing/2014/main" xmlns="" id="{CF614526-6C72-4088-A7A6-79921A64A0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57" name="Text Box 10">
          <a:extLst>
            <a:ext uri="{FF2B5EF4-FFF2-40B4-BE49-F238E27FC236}">
              <a16:creationId xmlns:a16="http://schemas.microsoft.com/office/drawing/2014/main" xmlns="" id="{A926A403-A0BF-43FA-B737-ACA1E6BE77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58" name="Text Box 41">
          <a:extLst>
            <a:ext uri="{FF2B5EF4-FFF2-40B4-BE49-F238E27FC236}">
              <a16:creationId xmlns:a16="http://schemas.microsoft.com/office/drawing/2014/main" xmlns="" id="{7383230A-5F28-4529-8CEA-F1CC4CC23A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59" name="Text Box 43">
          <a:extLst>
            <a:ext uri="{FF2B5EF4-FFF2-40B4-BE49-F238E27FC236}">
              <a16:creationId xmlns:a16="http://schemas.microsoft.com/office/drawing/2014/main" xmlns="" id="{3BE4F426-F849-41B6-9019-2A83D8EF49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xmlns="" id="{557B011D-9F03-4B94-BC05-F6FA66A1E6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61" name="Text Box 8">
          <a:extLst>
            <a:ext uri="{FF2B5EF4-FFF2-40B4-BE49-F238E27FC236}">
              <a16:creationId xmlns:a16="http://schemas.microsoft.com/office/drawing/2014/main" xmlns="" id="{4F8E6CA9-4175-43D9-9D6A-969399E703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62" name="Text Box 9">
          <a:extLst>
            <a:ext uri="{FF2B5EF4-FFF2-40B4-BE49-F238E27FC236}">
              <a16:creationId xmlns:a16="http://schemas.microsoft.com/office/drawing/2014/main" xmlns="" id="{D49AFBD5-6F71-4D2F-BEC0-6AA124B22D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63" name="Text Box 10">
          <a:extLst>
            <a:ext uri="{FF2B5EF4-FFF2-40B4-BE49-F238E27FC236}">
              <a16:creationId xmlns:a16="http://schemas.microsoft.com/office/drawing/2014/main" xmlns="" id="{3920BEB3-7F38-40F6-805B-8CD835E029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64" name="Text Box 41">
          <a:extLst>
            <a:ext uri="{FF2B5EF4-FFF2-40B4-BE49-F238E27FC236}">
              <a16:creationId xmlns:a16="http://schemas.microsoft.com/office/drawing/2014/main" xmlns="" id="{66AD5261-8BAE-4F5E-8FD2-37872D086F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65" name="Text Box 43">
          <a:extLst>
            <a:ext uri="{FF2B5EF4-FFF2-40B4-BE49-F238E27FC236}">
              <a16:creationId xmlns:a16="http://schemas.microsoft.com/office/drawing/2014/main" xmlns="" id="{CA2F299E-DE7C-4DA1-BAF1-8C1AAF917D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xmlns="" id="{35313CDB-98A5-4B59-8B22-69B2A29FED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xmlns="" id="{DADB304C-91C5-4020-B5A4-178B2D9520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68" name="Text Box 9">
          <a:extLst>
            <a:ext uri="{FF2B5EF4-FFF2-40B4-BE49-F238E27FC236}">
              <a16:creationId xmlns:a16="http://schemas.microsoft.com/office/drawing/2014/main" xmlns="" id="{CE860BFE-1F17-4046-8841-30487648C1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69" name="Text Box 10">
          <a:extLst>
            <a:ext uri="{FF2B5EF4-FFF2-40B4-BE49-F238E27FC236}">
              <a16:creationId xmlns:a16="http://schemas.microsoft.com/office/drawing/2014/main" xmlns="" id="{B0B5D28B-E0BA-481B-BF84-4CD1EA1AD8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70" name="Text Box 41">
          <a:extLst>
            <a:ext uri="{FF2B5EF4-FFF2-40B4-BE49-F238E27FC236}">
              <a16:creationId xmlns:a16="http://schemas.microsoft.com/office/drawing/2014/main" xmlns="" id="{B9A7B02D-7732-4474-9835-A732BB804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71" name="Text Box 43">
          <a:extLst>
            <a:ext uri="{FF2B5EF4-FFF2-40B4-BE49-F238E27FC236}">
              <a16:creationId xmlns:a16="http://schemas.microsoft.com/office/drawing/2014/main" xmlns="" id="{D8957485-44FE-472F-B473-C1B200D375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xmlns="" id="{47E28948-C246-4C7C-B961-295F4978F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73" name="Text Box 8">
          <a:extLst>
            <a:ext uri="{FF2B5EF4-FFF2-40B4-BE49-F238E27FC236}">
              <a16:creationId xmlns:a16="http://schemas.microsoft.com/office/drawing/2014/main" xmlns="" id="{86D1CBDE-FACE-4A6D-B0FE-341373FCF8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74" name="Text Box 9">
          <a:extLst>
            <a:ext uri="{FF2B5EF4-FFF2-40B4-BE49-F238E27FC236}">
              <a16:creationId xmlns:a16="http://schemas.microsoft.com/office/drawing/2014/main" xmlns="" id="{E881A539-54FB-48C7-9379-E05E39284C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75" name="Text Box 10">
          <a:extLst>
            <a:ext uri="{FF2B5EF4-FFF2-40B4-BE49-F238E27FC236}">
              <a16:creationId xmlns:a16="http://schemas.microsoft.com/office/drawing/2014/main" xmlns="" id="{7213E7E1-671C-4BB5-A204-C888DD4A92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76" name="Text Box 41">
          <a:extLst>
            <a:ext uri="{FF2B5EF4-FFF2-40B4-BE49-F238E27FC236}">
              <a16:creationId xmlns:a16="http://schemas.microsoft.com/office/drawing/2014/main" xmlns="" id="{BEB50310-090B-477F-80FC-8EAAB317A9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77" name="Text Box 43">
          <a:extLst>
            <a:ext uri="{FF2B5EF4-FFF2-40B4-BE49-F238E27FC236}">
              <a16:creationId xmlns:a16="http://schemas.microsoft.com/office/drawing/2014/main" xmlns="" id="{D0C1C8D6-A6A0-4DF2-885D-9C38607DC4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xmlns="" id="{F90A8920-3D0A-433E-A3D2-8759C2F622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xmlns="" id="{AD515BE5-90B1-4CF1-8E79-EC33139CA5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80" name="Text Box 9">
          <a:extLst>
            <a:ext uri="{FF2B5EF4-FFF2-40B4-BE49-F238E27FC236}">
              <a16:creationId xmlns:a16="http://schemas.microsoft.com/office/drawing/2014/main" xmlns="" id="{EBD747BD-4485-4EBE-AC4F-DE7A72837E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81" name="Text Box 10">
          <a:extLst>
            <a:ext uri="{FF2B5EF4-FFF2-40B4-BE49-F238E27FC236}">
              <a16:creationId xmlns:a16="http://schemas.microsoft.com/office/drawing/2014/main" xmlns="" id="{919C6AE6-25E2-46FB-BC2A-4B5F2F46D5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82" name="Text Box 41">
          <a:extLst>
            <a:ext uri="{FF2B5EF4-FFF2-40B4-BE49-F238E27FC236}">
              <a16:creationId xmlns:a16="http://schemas.microsoft.com/office/drawing/2014/main" xmlns="" id="{BF478FA9-8BFB-49F6-83C9-9F8BB39F37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83" name="Text Box 43">
          <a:extLst>
            <a:ext uri="{FF2B5EF4-FFF2-40B4-BE49-F238E27FC236}">
              <a16:creationId xmlns:a16="http://schemas.microsoft.com/office/drawing/2014/main" xmlns="" id="{B08B3F46-E34A-4565-AE10-C1AA5E132A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xmlns="" id="{D29416EB-9B25-4AC9-A4EE-407928CB7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xmlns="" id="{C07A9A74-3A49-45D2-9B5B-C00E000F3E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xmlns="" id="{EA719D3C-0C7B-4FA1-8886-5DAFD9ED78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87" name="Text Box 10">
          <a:extLst>
            <a:ext uri="{FF2B5EF4-FFF2-40B4-BE49-F238E27FC236}">
              <a16:creationId xmlns:a16="http://schemas.microsoft.com/office/drawing/2014/main" xmlns="" id="{5E2C6783-44C3-4AFD-A596-02F25983F8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88" name="Text Box 41">
          <a:extLst>
            <a:ext uri="{FF2B5EF4-FFF2-40B4-BE49-F238E27FC236}">
              <a16:creationId xmlns:a16="http://schemas.microsoft.com/office/drawing/2014/main" xmlns="" id="{D05C11BA-256B-4023-8543-127DC7986A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89" name="Text Box 43">
          <a:extLst>
            <a:ext uri="{FF2B5EF4-FFF2-40B4-BE49-F238E27FC236}">
              <a16:creationId xmlns:a16="http://schemas.microsoft.com/office/drawing/2014/main" xmlns="" id="{4B7397E8-27E4-42D7-8A13-08A22B3F0B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xmlns="" id="{94F37952-725A-4BFF-AAE0-3F456FFA7E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91" name="Text Box 8">
          <a:extLst>
            <a:ext uri="{FF2B5EF4-FFF2-40B4-BE49-F238E27FC236}">
              <a16:creationId xmlns:a16="http://schemas.microsoft.com/office/drawing/2014/main" xmlns="" id="{8A956C51-AA1E-4738-A6AC-CF4A029C8F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92" name="Text Box 9">
          <a:extLst>
            <a:ext uri="{FF2B5EF4-FFF2-40B4-BE49-F238E27FC236}">
              <a16:creationId xmlns:a16="http://schemas.microsoft.com/office/drawing/2014/main" xmlns="" id="{810C2CBD-E10A-48B9-AC40-7896D0024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93" name="Text Box 10">
          <a:extLst>
            <a:ext uri="{FF2B5EF4-FFF2-40B4-BE49-F238E27FC236}">
              <a16:creationId xmlns:a16="http://schemas.microsoft.com/office/drawing/2014/main" xmlns="" id="{6E2926BB-6C84-4E5F-9B6E-57395ACC58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94" name="Text Box 41">
          <a:extLst>
            <a:ext uri="{FF2B5EF4-FFF2-40B4-BE49-F238E27FC236}">
              <a16:creationId xmlns:a16="http://schemas.microsoft.com/office/drawing/2014/main" xmlns="" id="{C782757F-B437-48D5-ADA6-12CDEDE83E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95" name="Text Box 43">
          <a:extLst>
            <a:ext uri="{FF2B5EF4-FFF2-40B4-BE49-F238E27FC236}">
              <a16:creationId xmlns:a16="http://schemas.microsoft.com/office/drawing/2014/main" xmlns="" id="{7C98CE97-FD05-43B9-98F7-707FC2085F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xmlns="" id="{D71BDD8E-63DC-469E-9B51-843F1E9A0B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97" name="Text Box 8">
          <a:extLst>
            <a:ext uri="{FF2B5EF4-FFF2-40B4-BE49-F238E27FC236}">
              <a16:creationId xmlns:a16="http://schemas.microsoft.com/office/drawing/2014/main" xmlns="" id="{469CECAE-26D1-48BD-882D-4842CCF61D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98" name="Text Box 9">
          <a:extLst>
            <a:ext uri="{FF2B5EF4-FFF2-40B4-BE49-F238E27FC236}">
              <a16:creationId xmlns:a16="http://schemas.microsoft.com/office/drawing/2014/main" xmlns="" id="{8685D812-AFB7-4DF7-B170-BB8387D487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99" name="Text Box 10">
          <a:extLst>
            <a:ext uri="{FF2B5EF4-FFF2-40B4-BE49-F238E27FC236}">
              <a16:creationId xmlns:a16="http://schemas.microsoft.com/office/drawing/2014/main" xmlns="" id="{9AB0F0E5-0FF0-4745-B7CB-6ED62E0461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00" name="Text Box 41">
          <a:extLst>
            <a:ext uri="{FF2B5EF4-FFF2-40B4-BE49-F238E27FC236}">
              <a16:creationId xmlns:a16="http://schemas.microsoft.com/office/drawing/2014/main" xmlns="" id="{70F1665A-7069-45A3-AB7F-06AD2E8320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01" name="Text Box 43">
          <a:extLst>
            <a:ext uri="{FF2B5EF4-FFF2-40B4-BE49-F238E27FC236}">
              <a16:creationId xmlns:a16="http://schemas.microsoft.com/office/drawing/2014/main" xmlns="" id="{19E54C00-36EB-44E2-82CC-A106227297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xmlns="" id="{B054B079-1D0C-4737-9230-A28EA2E6FD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xmlns="" id="{37A344E1-B53F-441D-84FF-84D1CFB24C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xmlns="" id="{BDA1F0DF-534F-4751-AEE0-0958D3D623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05" name="Text Box 10">
          <a:extLst>
            <a:ext uri="{FF2B5EF4-FFF2-40B4-BE49-F238E27FC236}">
              <a16:creationId xmlns:a16="http://schemas.microsoft.com/office/drawing/2014/main" xmlns="" id="{FC2CCE0A-C649-42C1-A722-94B03E4C08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06" name="Text Box 41">
          <a:extLst>
            <a:ext uri="{FF2B5EF4-FFF2-40B4-BE49-F238E27FC236}">
              <a16:creationId xmlns:a16="http://schemas.microsoft.com/office/drawing/2014/main" xmlns="" id="{4E9D8722-324C-43B2-8F2F-2978B94133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07" name="Text Box 43">
          <a:extLst>
            <a:ext uri="{FF2B5EF4-FFF2-40B4-BE49-F238E27FC236}">
              <a16:creationId xmlns:a16="http://schemas.microsoft.com/office/drawing/2014/main" xmlns="" id="{D45D11B2-A2A0-473C-85FD-960011DBAE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xmlns="" id="{6CF6730E-44E5-4B3E-9576-11B3854632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09" name="Text Box 8">
          <a:extLst>
            <a:ext uri="{FF2B5EF4-FFF2-40B4-BE49-F238E27FC236}">
              <a16:creationId xmlns:a16="http://schemas.microsoft.com/office/drawing/2014/main" xmlns="" id="{1EF231CE-C4CA-467D-8284-97B2EA7B85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10" name="Text Box 9">
          <a:extLst>
            <a:ext uri="{FF2B5EF4-FFF2-40B4-BE49-F238E27FC236}">
              <a16:creationId xmlns:a16="http://schemas.microsoft.com/office/drawing/2014/main" xmlns="" id="{A2E40D06-3D73-48C7-A6A2-F8BF3E09E2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11" name="Text Box 10">
          <a:extLst>
            <a:ext uri="{FF2B5EF4-FFF2-40B4-BE49-F238E27FC236}">
              <a16:creationId xmlns:a16="http://schemas.microsoft.com/office/drawing/2014/main" xmlns="" id="{C46EEF4A-4872-4A9C-A4BE-C54A16F943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12" name="Text Box 41">
          <a:extLst>
            <a:ext uri="{FF2B5EF4-FFF2-40B4-BE49-F238E27FC236}">
              <a16:creationId xmlns:a16="http://schemas.microsoft.com/office/drawing/2014/main" xmlns="" id="{191027C9-C7A3-4997-9897-83FABA10FB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13" name="Text Box 43">
          <a:extLst>
            <a:ext uri="{FF2B5EF4-FFF2-40B4-BE49-F238E27FC236}">
              <a16:creationId xmlns:a16="http://schemas.microsoft.com/office/drawing/2014/main" xmlns="" id="{3CD8AC6F-881C-422A-8562-FA853B12EF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xmlns="" id="{24626BF5-B978-4313-8C02-AB90A45267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15" name="Text Box 8">
          <a:extLst>
            <a:ext uri="{FF2B5EF4-FFF2-40B4-BE49-F238E27FC236}">
              <a16:creationId xmlns:a16="http://schemas.microsoft.com/office/drawing/2014/main" xmlns="" id="{FD2ADAEB-EDE7-4706-B3EC-AA81FB7D97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16" name="Text Box 9">
          <a:extLst>
            <a:ext uri="{FF2B5EF4-FFF2-40B4-BE49-F238E27FC236}">
              <a16:creationId xmlns:a16="http://schemas.microsoft.com/office/drawing/2014/main" xmlns="" id="{2D252B09-5445-4048-9947-DF94218DE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17" name="Text Box 10">
          <a:extLst>
            <a:ext uri="{FF2B5EF4-FFF2-40B4-BE49-F238E27FC236}">
              <a16:creationId xmlns:a16="http://schemas.microsoft.com/office/drawing/2014/main" xmlns="" id="{661C554E-3742-49F7-8634-546D37739B6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18" name="Text Box 41">
          <a:extLst>
            <a:ext uri="{FF2B5EF4-FFF2-40B4-BE49-F238E27FC236}">
              <a16:creationId xmlns:a16="http://schemas.microsoft.com/office/drawing/2014/main" xmlns="" id="{382A120E-A251-4C83-BB62-E508A2EC0A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19" name="Text Box 43">
          <a:extLst>
            <a:ext uri="{FF2B5EF4-FFF2-40B4-BE49-F238E27FC236}">
              <a16:creationId xmlns:a16="http://schemas.microsoft.com/office/drawing/2014/main" xmlns="" id="{8CFC4C20-A999-4BBA-BC1C-9A0DCF6B8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xmlns="" id="{0D55C18E-9F46-471E-B9CF-763625F4EF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21" name="Text Box 8">
          <a:extLst>
            <a:ext uri="{FF2B5EF4-FFF2-40B4-BE49-F238E27FC236}">
              <a16:creationId xmlns:a16="http://schemas.microsoft.com/office/drawing/2014/main" xmlns="" id="{F43622B3-F828-44EA-B54F-8CAE4434C7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22" name="Text Box 9">
          <a:extLst>
            <a:ext uri="{FF2B5EF4-FFF2-40B4-BE49-F238E27FC236}">
              <a16:creationId xmlns:a16="http://schemas.microsoft.com/office/drawing/2014/main" xmlns="" id="{364F1477-0E42-4076-8CDF-6CE2F99601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23" name="Text Box 10">
          <a:extLst>
            <a:ext uri="{FF2B5EF4-FFF2-40B4-BE49-F238E27FC236}">
              <a16:creationId xmlns:a16="http://schemas.microsoft.com/office/drawing/2014/main" xmlns="" id="{4B6CCBEB-76B6-4159-98AB-91081722EE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24" name="Text Box 41">
          <a:extLst>
            <a:ext uri="{FF2B5EF4-FFF2-40B4-BE49-F238E27FC236}">
              <a16:creationId xmlns:a16="http://schemas.microsoft.com/office/drawing/2014/main" xmlns="" id="{8EA2E3DC-B843-4572-B05E-ABA5B593D3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25" name="Text Box 43">
          <a:extLst>
            <a:ext uri="{FF2B5EF4-FFF2-40B4-BE49-F238E27FC236}">
              <a16:creationId xmlns:a16="http://schemas.microsoft.com/office/drawing/2014/main" xmlns="" id="{6B8F3DFB-A673-41C4-A375-9B9B8A18AD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xmlns="" id="{0D7F3276-7413-4F65-B000-803E965B84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xmlns="" id="{11031885-2AD3-4668-BB61-C8A884688A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28" name="Text Box 9">
          <a:extLst>
            <a:ext uri="{FF2B5EF4-FFF2-40B4-BE49-F238E27FC236}">
              <a16:creationId xmlns:a16="http://schemas.microsoft.com/office/drawing/2014/main" xmlns="" id="{77FC4B0B-84F1-4C66-8369-9DB183089C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29" name="Text Box 10">
          <a:extLst>
            <a:ext uri="{FF2B5EF4-FFF2-40B4-BE49-F238E27FC236}">
              <a16:creationId xmlns:a16="http://schemas.microsoft.com/office/drawing/2014/main" xmlns="" id="{3BE8B6C4-085C-4BFE-AAE9-F62E731B96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30" name="Text Box 41">
          <a:extLst>
            <a:ext uri="{FF2B5EF4-FFF2-40B4-BE49-F238E27FC236}">
              <a16:creationId xmlns:a16="http://schemas.microsoft.com/office/drawing/2014/main" xmlns="" id="{4F437C99-43AF-4CDC-A4E7-2C1E834AC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31" name="Text Box 43">
          <a:extLst>
            <a:ext uri="{FF2B5EF4-FFF2-40B4-BE49-F238E27FC236}">
              <a16:creationId xmlns:a16="http://schemas.microsoft.com/office/drawing/2014/main" xmlns="" id="{8A191CB5-5A1F-415E-BEE1-9E7B4FCD38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xmlns="" id="{8EC724A8-E3B5-4834-8EB9-5FEC2A2DF2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33" name="Text Box 8">
          <a:extLst>
            <a:ext uri="{FF2B5EF4-FFF2-40B4-BE49-F238E27FC236}">
              <a16:creationId xmlns:a16="http://schemas.microsoft.com/office/drawing/2014/main" xmlns="" id="{5A3F6F2A-9F72-4E9C-848D-76E3E76330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34" name="Text Box 9">
          <a:extLst>
            <a:ext uri="{FF2B5EF4-FFF2-40B4-BE49-F238E27FC236}">
              <a16:creationId xmlns:a16="http://schemas.microsoft.com/office/drawing/2014/main" xmlns="" id="{BAA78A56-7ACB-4041-B9E5-32BA37BD25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35" name="Text Box 10">
          <a:extLst>
            <a:ext uri="{FF2B5EF4-FFF2-40B4-BE49-F238E27FC236}">
              <a16:creationId xmlns:a16="http://schemas.microsoft.com/office/drawing/2014/main" xmlns="" id="{165E577B-AAE8-414B-B768-F86AB49863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36" name="Text Box 41">
          <a:extLst>
            <a:ext uri="{FF2B5EF4-FFF2-40B4-BE49-F238E27FC236}">
              <a16:creationId xmlns:a16="http://schemas.microsoft.com/office/drawing/2014/main" xmlns="" id="{7098FD71-0101-4A0F-99F1-D435F522E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37" name="Text Box 43">
          <a:extLst>
            <a:ext uri="{FF2B5EF4-FFF2-40B4-BE49-F238E27FC236}">
              <a16:creationId xmlns:a16="http://schemas.microsoft.com/office/drawing/2014/main" xmlns="" id="{C975B460-BA3B-4875-BAC0-86462738F0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xmlns="" id="{BB03AFCA-7460-4F93-940A-8DD9F3562C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39" name="Text Box 8">
          <a:extLst>
            <a:ext uri="{FF2B5EF4-FFF2-40B4-BE49-F238E27FC236}">
              <a16:creationId xmlns:a16="http://schemas.microsoft.com/office/drawing/2014/main" xmlns="" id="{06F25E36-8B16-4D3F-9D25-ABC1B99837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40" name="Text Box 9">
          <a:extLst>
            <a:ext uri="{FF2B5EF4-FFF2-40B4-BE49-F238E27FC236}">
              <a16:creationId xmlns:a16="http://schemas.microsoft.com/office/drawing/2014/main" xmlns="" id="{15DA9A75-3E7F-47D8-85A1-4DFA883EEE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41" name="Text Box 10">
          <a:extLst>
            <a:ext uri="{FF2B5EF4-FFF2-40B4-BE49-F238E27FC236}">
              <a16:creationId xmlns:a16="http://schemas.microsoft.com/office/drawing/2014/main" xmlns="" id="{F3BA7224-DC0F-4ECE-B3FA-2937ECDF38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42" name="Text Box 41">
          <a:extLst>
            <a:ext uri="{FF2B5EF4-FFF2-40B4-BE49-F238E27FC236}">
              <a16:creationId xmlns:a16="http://schemas.microsoft.com/office/drawing/2014/main" xmlns="" id="{6E456FD5-63F5-4A3C-BB9F-3C8B12F67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43" name="Text Box 43">
          <a:extLst>
            <a:ext uri="{FF2B5EF4-FFF2-40B4-BE49-F238E27FC236}">
              <a16:creationId xmlns:a16="http://schemas.microsoft.com/office/drawing/2014/main" xmlns="" id="{95972ACF-64FA-4DD2-B54C-E6C6D5205B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xmlns="" id="{C7E29C09-3F4D-43A8-803B-4B4B14B55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45" name="Text Box 8">
          <a:extLst>
            <a:ext uri="{FF2B5EF4-FFF2-40B4-BE49-F238E27FC236}">
              <a16:creationId xmlns:a16="http://schemas.microsoft.com/office/drawing/2014/main" xmlns="" id="{38D3B890-73CD-4418-8ED5-CADBF721C3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46" name="Text Box 9">
          <a:extLst>
            <a:ext uri="{FF2B5EF4-FFF2-40B4-BE49-F238E27FC236}">
              <a16:creationId xmlns:a16="http://schemas.microsoft.com/office/drawing/2014/main" xmlns="" id="{870879F6-B317-470B-9389-47B6CBBAC6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47" name="Text Box 10">
          <a:extLst>
            <a:ext uri="{FF2B5EF4-FFF2-40B4-BE49-F238E27FC236}">
              <a16:creationId xmlns:a16="http://schemas.microsoft.com/office/drawing/2014/main" xmlns="" id="{F47AFD0E-46CC-4671-B390-0339A101A0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48" name="Text Box 41">
          <a:extLst>
            <a:ext uri="{FF2B5EF4-FFF2-40B4-BE49-F238E27FC236}">
              <a16:creationId xmlns:a16="http://schemas.microsoft.com/office/drawing/2014/main" xmlns="" id="{4C13B3E2-5381-4D0A-A32B-2EB0872F1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49" name="Text Box 43">
          <a:extLst>
            <a:ext uri="{FF2B5EF4-FFF2-40B4-BE49-F238E27FC236}">
              <a16:creationId xmlns:a16="http://schemas.microsoft.com/office/drawing/2014/main" xmlns="" id="{92849B97-6EF0-43B7-BA5F-800C105121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xmlns="" id="{C6D2FE27-1E58-49AE-B4A4-5CC6C3B3C1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51" name="Text Box 8">
          <a:extLst>
            <a:ext uri="{FF2B5EF4-FFF2-40B4-BE49-F238E27FC236}">
              <a16:creationId xmlns:a16="http://schemas.microsoft.com/office/drawing/2014/main" xmlns="" id="{D3165B69-87D2-432F-80CD-2C85B89E87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52" name="Text Box 9">
          <a:extLst>
            <a:ext uri="{FF2B5EF4-FFF2-40B4-BE49-F238E27FC236}">
              <a16:creationId xmlns:a16="http://schemas.microsoft.com/office/drawing/2014/main" xmlns="" id="{5E46D4C7-B6B7-4764-9196-45F8778A8F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53" name="Text Box 10">
          <a:extLst>
            <a:ext uri="{FF2B5EF4-FFF2-40B4-BE49-F238E27FC236}">
              <a16:creationId xmlns:a16="http://schemas.microsoft.com/office/drawing/2014/main" xmlns="" id="{A486237B-59F8-4139-B229-D2F8239C84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54" name="Text Box 41">
          <a:extLst>
            <a:ext uri="{FF2B5EF4-FFF2-40B4-BE49-F238E27FC236}">
              <a16:creationId xmlns:a16="http://schemas.microsoft.com/office/drawing/2014/main" xmlns="" id="{8ECDA8A6-C8C5-4F0E-B167-B81205D4C4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55" name="Text Box 43">
          <a:extLst>
            <a:ext uri="{FF2B5EF4-FFF2-40B4-BE49-F238E27FC236}">
              <a16:creationId xmlns:a16="http://schemas.microsoft.com/office/drawing/2014/main" xmlns="" id="{6601C0AC-4518-429A-BD29-3187A061BC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xmlns="" id="{30A5E5F6-EFDF-4FD5-924B-B5D71980C6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57" name="Text Box 8">
          <a:extLst>
            <a:ext uri="{FF2B5EF4-FFF2-40B4-BE49-F238E27FC236}">
              <a16:creationId xmlns:a16="http://schemas.microsoft.com/office/drawing/2014/main" xmlns="" id="{6DB16CCB-9051-48CD-81D6-DACB29016B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58" name="Text Box 9">
          <a:extLst>
            <a:ext uri="{FF2B5EF4-FFF2-40B4-BE49-F238E27FC236}">
              <a16:creationId xmlns:a16="http://schemas.microsoft.com/office/drawing/2014/main" xmlns="" id="{303D4488-FF01-48B3-BA22-589620A740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59" name="Text Box 10">
          <a:extLst>
            <a:ext uri="{FF2B5EF4-FFF2-40B4-BE49-F238E27FC236}">
              <a16:creationId xmlns:a16="http://schemas.microsoft.com/office/drawing/2014/main" xmlns="" id="{62316A6A-0891-4492-9CB2-80BDC8667B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60" name="Text Box 41">
          <a:extLst>
            <a:ext uri="{FF2B5EF4-FFF2-40B4-BE49-F238E27FC236}">
              <a16:creationId xmlns:a16="http://schemas.microsoft.com/office/drawing/2014/main" xmlns="" id="{0C94E488-3400-474F-960F-EB6910F44C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61" name="Text Box 43">
          <a:extLst>
            <a:ext uri="{FF2B5EF4-FFF2-40B4-BE49-F238E27FC236}">
              <a16:creationId xmlns:a16="http://schemas.microsoft.com/office/drawing/2014/main" xmlns="" id="{ACEAF78D-2DD7-4FAE-B73C-FA5E50D6E8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xmlns="" id="{42B5BE2D-3595-4F0C-8E6E-BA24ED6845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xmlns="" id="{3C93B2B5-5BA3-425B-8BF2-610DB249B6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64" name="Text Box 9">
          <a:extLst>
            <a:ext uri="{FF2B5EF4-FFF2-40B4-BE49-F238E27FC236}">
              <a16:creationId xmlns:a16="http://schemas.microsoft.com/office/drawing/2014/main" xmlns="" id="{DB1B8BB8-1AF7-49AA-B41C-E4A62E25E9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65" name="Text Box 10">
          <a:extLst>
            <a:ext uri="{FF2B5EF4-FFF2-40B4-BE49-F238E27FC236}">
              <a16:creationId xmlns:a16="http://schemas.microsoft.com/office/drawing/2014/main" xmlns="" id="{B0A67094-8B07-4181-9549-B9A0D93444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66" name="Text Box 41">
          <a:extLst>
            <a:ext uri="{FF2B5EF4-FFF2-40B4-BE49-F238E27FC236}">
              <a16:creationId xmlns:a16="http://schemas.microsoft.com/office/drawing/2014/main" xmlns="" id="{72E62E47-40C7-46C2-9A61-D107B0B1F7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67" name="Text Box 43">
          <a:extLst>
            <a:ext uri="{FF2B5EF4-FFF2-40B4-BE49-F238E27FC236}">
              <a16:creationId xmlns:a16="http://schemas.microsoft.com/office/drawing/2014/main" xmlns="" id="{C51979B3-1D63-475C-AE88-CF277E721E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xmlns="" id="{DFB1D345-C125-46A3-9436-08D04EE8FA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xmlns="" id="{97344B8B-901E-419F-9181-BF83570699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xmlns="" id="{B9C8DFD0-715D-4CC9-8A81-1FD8021985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71" name="Text Box 10">
          <a:extLst>
            <a:ext uri="{FF2B5EF4-FFF2-40B4-BE49-F238E27FC236}">
              <a16:creationId xmlns:a16="http://schemas.microsoft.com/office/drawing/2014/main" xmlns="" id="{2FC700EA-F010-401F-9163-6FD56C2322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72" name="Text Box 41">
          <a:extLst>
            <a:ext uri="{FF2B5EF4-FFF2-40B4-BE49-F238E27FC236}">
              <a16:creationId xmlns:a16="http://schemas.microsoft.com/office/drawing/2014/main" xmlns="" id="{7C20D372-D582-43B0-BC28-7B16FCCB75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73" name="Text Box 43">
          <a:extLst>
            <a:ext uri="{FF2B5EF4-FFF2-40B4-BE49-F238E27FC236}">
              <a16:creationId xmlns:a16="http://schemas.microsoft.com/office/drawing/2014/main" xmlns="" id="{4274B4C4-421C-4F8D-9149-B8E0FB49E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xmlns="" id="{840185C6-5AC1-4353-96A2-59BFA7C575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75" name="Text Box 8">
          <a:extLst>
            <a:ext uri="{FF2B5EF4-FFF2-40B4-BE49-F238E27FC236}">
              <a16:creationId xmlns:a16="http://schemas.microsoft.com/office/drawing/2014/main" xmlns="" id="{C40839C4-E908-447C-8DE9-D0C0A7508D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76" name="Text Box 9">
          <a:extLst>
            <a:ext uri="{FF2B5EF4-FFF2-40B4-BE49-F238E27FC236}">
              <a16:creationId xmlns:a16="http://schemas.microsoft.com/office/drawing/2014/main" xmlns="" id="{6445ECDE-FC68-4564-AB43-D5D3476D47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77" name="Text Box 10">
          <a:extLst>
            <a:ext uri="{FF2B5EF4-FFF2-40B4-BE49-F238E27FC236}">
              <a16:creationId xmlns:a16="http://schemas.microsoft.com/office/drawing/2014/main" xmlns="" id="{3BC7514E-9A74-436A-8FC5-5B392A01AA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78" name="Text Box 41">
          <a:extLst>
            <a:ext uri="{FF2B5EF4-FFF2-40B4-BE49-F238E27FC236}">
              <a16:creationId xmlns:a16="http://schemas.microsoft.com/office/drawing/2014/main" xmlns="" id="{4CA803D6-9957-4E02-91E2-180C61F79F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79" name="Text Box 43">
          <a:extLst>
            <a:ext uri="{FF2B5EF4-FFF2-40B4-BE49-F238E27FC236}">
              <a16:creationId xmlns:a16="http://schemas.microsoft.com/office/drawing/2014/main" xmlns="" id="{12845725-DB3D-4E14-A49A-E14DE07DF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xmlns="" id="{1F4317E3-62B5-454B-A8B5-957551B28C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81" name="Text Box 8">
          <a:extLst>
            <a:ext uri="{FF2B5EF4-FFF2-40B4-BE49-F238E27FC236}">
              <a16:creationId xmlns:a16="http://schemas.microsoft.com/office/drawing/2014/main" xmlns="" id="{510D5A6D-4560-4F1D-ADD2-D77F754BED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82" name="Text Box 9">
          <a:extLst>
            <a:ext uri="{FF2B5EF4-FFF2-40B4-BE49-F238E27FC236}">
              <a16:creationId xmlns:a16="http://schemas.microsoft.com/office/drawing/2014/main" xmlns="" id="{DA75FB87-0E1E-4BB8-8A4A-C75D09C714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83" name="Text Box 10">
          <a:extLst>
            <a:ext uri="{FF2B5EF4-FFF2-40B4-BE49-F238E27FC236}">
              <a16:creationId xmlns:a16="http://schemas.microsoft.com/office/drawing/2014/main" xmlns="" id="{020CF7D1-B797-4586-BE5C-866A489DC4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84" name="Text Box 41">
          <a:extLst>
            <a:ext uri="{FF2B5EF4-FFF2-40B4-BE49-F238E27FC236}">
              <a16:creationId xmlns:a16="http://schemas.microsoft.com/office/drawing/2014/main" xmlns="" id="{BCC2503D-8179-4494-9BD9-F0BF8EDB17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85" name="Text Box 43">
          <a:extLst>
            <a:ext uri="{FF2B5EF4-FFF2-40B4-BE49-F238E27FC236}">
              <a16:creationId xmlns:a16="http://schemas.microsoft.com/office/drawing/2014/main" xmlns="" id="{4617D255-5A75-4CFA-B6F1-46ACA234FC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xmlns="" id="{A48EE22E-A9DB-48B0-9055-A7A7C947DD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87" name="Text Box 8">
          <a:extLst>
            <a:ext uri="{FF2B5EF4-FFF2-40B4-BE49-F238E27FC236}">
              <a16:creationId xmlns:a16="http://schemas.microsoft.com/office/drawing/2014/main" xmlns="" id="{1EC83EB1-D4FB-41C1-B82D-9E136D33E5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88" name="Text Box 9">
          <a:extLst>
            <a:ext uri="{FF2B5EF4-FFF2-40B4-BE49-F238E27FC236}">
              <a16:creationId xmlns:a16="http://schemas.microsoft.com/office/drawing/2014/main" xmlns="" id="{626845C9-6A71-4F46-889A-461339CF49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89" name="Text Box 10">
          <a:extLst>
            <a:ext uri="{FF2B5EF4-FFF2-40B4-BE49-F238E27FC236}">
              <a16:creationId xmlns:a16="http://schemas.microsoft.com/office/drawing/2014/main" xmlns="" id="{403D15E4-56D8-40CA-93F3-F5E34B610F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90" name="Text Box 41">
          <a:extLst>
            <a:ext uri="{FF2B5EF4-FFF2-40B4-BE49-F238E27FC236}">
              <a16:creationId xmlns:a16="http://schemas.microsoft.com/office/drawing/2014/main" xmlns="" id="{849DEFA5-1ADF-441A-9C43-CD96F70287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91" name="Text Box 43">
          <a:extLst>
            <a:ext uri="{FF2B5EF4-FFF2-40B4-BE49-F238E27FC236}">
              <a16:creationId xmlns:a16="http://schemas.microsoft.com/office/drawing/2014/main" xmlns="" id="{CAD6AA3E-38FC-4C35-A012-B34C5FD9B2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xmlns="" id="{EDB42F0D-61B2-4873-A33E-F26B0AA17B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93" name="Text Box 8">
          <a:extLst>
            <a:ext uri="{FF2B5EF4-FFF2-40B4-BE49-F238E27FC236}">
              <a16:creationId xmlns:a16="http://schemas.microsoft.com/office/drawing/2014/main" xmlns="" id="{72CD0111-8E1D-4A14-BCE4-CE8F3A75B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94" name="Text Box 9">
          <a:extLst>
            <a:ext uri="{FF2B5EF4-FFF2-40B4-BE49-F238E27FC236}">
              <a16:creationId xmlns:a16="http://schemas.microsoft.com/office/drawing/2014/main" xmlns="" id="{09F93D41-3F86-459D-988F-6B63AD31B7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95" name="Text Box 10">
          <a:extLst>
            <a:ext uri="{FF2B5EF4-FFF2-40B4-BE49-F238E27FC236}">
              <a16:creationId xmlns:a16="http://schemas.microsoft.com/office/drawing/2014/main" xmlns="" id="{D11294F1-F810-479E-A373-450D5B73B6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96" name="Text Box 41">
          <a:extLst>
            <a:ext uri="{FF2B5EF4-FFF2-40B4-BE49-F238E27FC236}">
              <a16:creationId xmlns:a16="http://schemas.microsoft.com/office/drawing/2014/main" xmlns="" id="{9B0AAF69-507B-41A0-8976-46CD112F30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97" name="Text Box 43">
          <a:extLst>
            <a:ext uri="{FF2B5EF4-FFF2-40B4-BE49-F238E27FC236}">
              <a16:creationId xmlns:a16="http://schemas.microsoft.com/office/drawing/2014/main" xmlns="" id="{AAF76871-8C6F-4051-83F3-FB6762850B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xmlns="" id="{AE45328A-865C-4481-A55F-7C0F287CE8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99" name="Text Box 8">
          <a:extLst>
            <a:ext uri="{FF2B5EF4-FFF2-40B4-BE49-F238E27FC236}">
              <a16:creationId xmlns:a16="http://schemas.microsoft.com/office/drawing/2014/main" xmlns="" id="{536B709F-73F2-4C71-91A4-5B7AE79BDB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00" name="Text Box 9">
          <a:extLst>
            <a:ext uri="{FF2B5EF4-FFF2-40B4-BE49-F238E27FC236}">
              <a16:creationId xmlns:a16="http://schemas.microsoft.com/office/drawing/2014/main" xmlns="" id="{C9FCE3B9-F360-4EA0-A37F-7A937A2567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01" name="Text Box 10">
          <a:extLst>
            <a:ext uri="{FF2B5EF4-FFF2-40B4-BE49-F238E27FC236}">
              <a16:creationId xmlns:a16="http://schemas.microsoft.com/office/drawing/2014/main" xmlns="" id="{0F273D11-1240-4B52-9F22-2E7A5DB444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02" name="Text Box 41">
          <a:extLst>
            <a:ext uri="{FF2B5EF4-FFF2-40B4-BE49-F238E27FC236}">
              <a16:creationId xmlns:a16="http://schemas.microsoft.com/office/drawing/2014/main" xmlns="" id="{29F05A94-0440-447A-8442-0050F40893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03" name="Text Box 43">
          <a:extLst>
            <a:ext uri="{FF2B5EF4-FFF2-40B4-BE49-F238E27FC236}">
              <a16:creationId xmlns:a16="http://schemas.microsoft.com/office/drawing/2014/main" xmlns="" id="{759B8462-30E2-4849-B00A-0D726B36A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xmlns="" id="{FD034E84-71DA-47B6-AEB7-C467E1F111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05" name="Text Box 8">
          <a:extLst>
            <a:ext uri="{FF2B5EF4-FFF2-40B4-BE49-F238E27FC236}">
              <a16:creationId xmlns:a16="http://schemas.microsoft.com/office/drawing/2014/main" xmlns="" id="{28810099-864A-411E-8066-3545268FAF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06" name="Text Box 9">
          <a:extLst>
            <a:ext uri="{FF2B5EF4-FFF2-40B4-BE49-F238E27FC236}">
              <a16:creationId xmlns:a16="http://schemas.microsoft.com/office/drawing/2014/main" xmlns="" id="{BD6E264F-DD1E-4956-A89A-C7EA986C3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07" name="Text Box 10">
          <a:extLst>
            <a:ext uri="{FF2B5EF4-FFF2-40B4-BE49-F238E27FC236}">
              <a16:creationId xmlns:a16="http://schemas.microsoft.com/office/drawing/2014/main" xmlns="" id="{83FC4D7A-E7FB-4995-B01D-8C2AB5D9B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08" name="Text Box 41">
          <a:extLst>
            <a:ext uri="{FF2B5EF4-FFF2-40B4-BE49-F238E27FC236}">
              <a16:creationId xmlns:a16="http://schemas.microsoft.com/office/drawing/2014/main" xmlns="" id="{4777096A-A1FB-44FC-9A40-207938E1B3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09" name="Text Box 43">
          <a:extLst>
            <a:ext uri="{FF2B5EF4-FFF2-40B4-BE49-F238E27FC236}">
              <a16:creationId xmlns:a16="http://schemas.microsoft.com/office/drawing/2014/main" xmlns="" id="{2BCA0D06-C456-4929-8963-FDEE22C0B7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xmlns="" id="{C12866F2-A3CB-4CD1-9D48-7A3670B0B2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xmlns="" id="{D7269A57-5CBB-412A-92FA-D130EEF9B7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12" name="Text Box 9">
          <a:extLst>
            <a:ext uri="{FF2B5EF4-FFF2-40B4-BE49-F238E27FC236}">
              <a16:creationId xmlns:a16="http://schemas.microsoft.com/office/drawing/2014/main" xmlns="" id="{7627691D-EACC-4F6C-93AD-4F8EC54DA8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13" name="Text Box 10">
          <a:extLst>
            <a:ext uri="{FF2B5EF4-FFF2-40B4-BE49-F238E27FC236}">
              <a16:creationId xmlns:a16="http://schemas.microsoft.com/office/drawing/2014/main" xmlns="" id="{D9545A7D-ABC1-4CA8-ABA2-21BFEEE048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14" name="Text Box 41">
          <a:extLst>
            <a:ext uri="{FF2B5EF4-FFF2-40B4-BE49-F238E27FC236}">
              <a16:creationId xmlns:a16="http://schemas.microsoft.com/office/drawing/2014/main" xmlns="" id="{C44CC6AE-8188-4DBB-99C4-A802CC8609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15" name="Text Box 43">
          <a:extLst>
            <a:ext uri="{FF2B5EF4-FFF2-40B4-BE49-F238E27FC236}">
              <a16:creationId xmlns:a16="http://schemas.microsoft.com/office/drawing/2014/main" xmlns="" id="{2236002C-2471-4E18-A566-2406A34DCA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xmlns="" id="{7C1B0F3A-249E-4E4C-8C1D-D974DDE0A4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xmlns="" id="{18FDB1A2-9710-4606-A260-AD895E27E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xmlns="" id="{5C191EB7-B309-4E38-ABC6-C60F9210BD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19" name="Text Box 10">
          <a:extLst>
            <a:ext uri="{FF2B5EF4-FFF2-40B4-BE49-F238E27FC236}">
              <a16:creationId xmlns:a16="http://schemas.microsoft.com/office/drawing/2014/main" xmlns="" id="{ABB32BCE-3E68-4448-BFFE-717F893B7A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20" name="Text Box 41">
          <a:extLst>
            <a:ext uri="{FF2B5EF4-FFF2-40B4-BE49-F238E27FC236}">
              <a16:creationId xmlns:a16="http://schemas.microsoft.com/office/drawing/2014/main" xmlns="" id="{EECC2497-53C7-4D7B-A99A-E1AF9A4691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21" name="Text Box 43">
          <a:extLst>
            <a:ext uri="{FF2B5EF4-FFF2-40B4-BE49-F238E27FC236}">
              <a16:creationId xmlns:a16="http://schemas.microsoft.com/office/drawing/2014/main" xmlns="" id="{CC3F1278-A74D-42A2-86B2-5084724621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xmlns="" id="{60BE4746-0F85-49AE-8EC2-A521281D9E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2923" name="Text Box 8">
          <a:extLst>
            <a:ext uri="{FF2B5EF4-FFF2-40B4-BE49-F238E27FC236}">
              <a16:creationId xmlns:a16="http://schemas.microsoft.com/office/drawing/2014/main" xmlns="" id="{B0C58603-7A6A-454E-9CB1-9B2E56CB64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2924" name="Text Box 9">
          <a:extLst>
            <a:ext uri="{FF2B5EF4-FFF2-40B4-BE49-F238E27FC236}">
              <a16:creationId xmlns:a16="http://schemas.microsoft.com/office/drawing/2014/main" xmlns="" id="{8C3F3E64-02AA-4301-AC56-FE4BAE3420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2925" name="Text Box 10">
          <a:extLst>
            <a:ext uri="{FF2B5EF4-FFF2-40B4-BE49-F238E27FC236}">
              <a16:creationId xmlns:a16="http://schemas.microsoft.com/office/drawing/2014/main" xmlns="" id="{2A047CD6-04CD-449D-ABE5-21744D200B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2926" name="Text Box 41">
          <a:extLst>
            <a:ext uri="{FF2B5EF4-FFF2-40B4-BE49-F238E27FC236}">
              <a16:creationId xmlns:a16="http://schemas.microsoft.com/office/drawing/2014/main" xmlns="" id="{1BA653FC-BD74-4048-BB92-DB3C95F5D2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2927" name="Text Box 43">
          <a:extLst>
            <a:ext uri="{FF2B5EF4-FFF2-40B4-BE49-F238E27FC236}">
              <a16:creationId xmlns:a16="http://schemas.microsoft.com/office/drawing/2014/main" xmlns="" id="{6A2F5E05-F804-462C-B297-B85EF51ED2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xmlns="" id="{1A1626F7-C876-4EF3-AD56-3412BED0D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xmlns="" id="{DDE23DC7-B34C-4236-88BB-47B6961F4F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30" name="Text Box 9">
          <a:extLst>
            <a:ext uri="{FF2B5EF4-FFF2-40B4-BE49-F238E27FC236}">
              <a16:creationId xmlns:a16="http://schemas.microsoft.com/office/drawing/2014/main" xmlns="" id="{BBC36501-2426-4B7F-8E4F-D970DF0AE6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31" name="Text Box 10">
          <a:extLst>
            <a:ext uri="{FF2B5EF4-FFF2-40B4-BE49-F238E27FC236}">
              <a16:creationId xmlns:a16="http://schemas.microsoft.com/office/drawing/2014/main" xmlns="" id="{6102BF68-F692-4767-9DCA-674702909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32" name="Text Box 41">
          <a:extLst>
            <a:ext uri="{FF2B5EF4-FFF2-40B4-BE49-F238E27FC236}">
              <a16:creationId xmlns:a16="http://schemas.microsoft.com/office/drawing/2014/main" xmlns="" id="{C217FBBE-8691-4B3C-BC00-A7BDFE92F5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33" name="Text Box 43">
          <a:extLst>
            <a:ext uri="{FF2B5EF4-FFF2-40B4-BE49-F238E27FC236}">
              <a16:creationId xmlns:a16="http://schemas.microsoft.com/office/drawing/2014/main" xmlns="" id="{DED95E17-74E5-40F5-A4A7-23818AC932D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xmlns="" id="{806706DA-51F5-47E6-8678-E244C797EB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xmlns="" id="{E9FFD08F-C0A9-4329-893A-68C0127784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xmlns="" id="{2DF807FD-34F3-441E-9C96-DEDBD94D4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37" name="Text Box 10">
          <a:extLst>
            <a:ext uri="{FF2B5EF4-FFF2-40B4-BE49-F238E27FC236}">
              <a16:creationId xmlns:a16="http://schemas.microsoft.com/office/drawing/2014/main" xmlns="" id="{3CDA5438-5077-492B-B524-F58CCCA6BF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38" name="Text Box 41">
          <a:extLst>
            <a:ext uri="{FF2B5EF4-FFF2-40B4-BE49-F238E27FC236}">
              <a16:creationId xmlns:a16="http://schemas.microsoft.com/office/drawing/2014/main" xmlns="" id="{8DBD7028-2250-4B2C-800A-02185B7CF6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39" name="Text Box 43">
          <a:extLst>
            <a:ext uri="{FF2B5EF4-FFF2-40B4-BE49-F238E27FC236}">
              <a16:creationId xmlns:a16="http://schemas.microsoft.com/office/drawing/2014/main" xmlns="" id="{3E7F7853-539F-4074-AFB4-EE10D301E8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xmlns="" id="{7C5B8A3F-D488-4D35-B512-14F80B2A46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41" name="Text Box 8">
          <a:extLst>
            <a:ext uri="{FF2B5EF4-FFF2-40B4-BE49-F238E27FC236}">
              <a16:creationId xmlns:a16="http://schemas.microsoft.com/office/drawing/2014/main" xmlns="" id="{5B52AD87-D635-4D4E-B929-F6091DA090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42" name="Text Box 9">
          <a:extLst>
            <a:ext uri="{FF2B5EF4-FFF2-40B4-BE49-F238E27FC236}">
              <a16:creationId xmlns:a16="http://schemas.microsoft.com/office/drawing/2014/main" xmlns="" id="{434D2FA8-116D-471C-9581-F471281399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43" name="Text Box 10">
          <a:extLst>
            <a:ext uri="{FF2B5EF4-FFF2-40B4-BE49-F238E27FC236}">
              <a16:creationId xmlns:a16="http://schemas.microsoft.com/office/drawing/2014/main" xmlns="" id="{1A344E9A-91DA-4BD2-9719-4EC9A7C78F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44" name="Text Box 41">
          <a:extLst>
            <a:ext uri="{FF2B5EF4-FFF2-40B4-BE49-F238E27FC236}">
              <a16:creationId xmlns:a16="http://schemas.microsoft.com/office/drawing/2014/main" xmlns="" id="{8844459D-65BA-42FC-A0A3-F86643888C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45" name="Text Box 43">
          <a:extLst>
            <a:ext uri="{FF2B5EF4-FFF2-40B4-BE49-F238E27FC236}">
              <a16:creationId xmlns:a16="http://schemas.microsoft.com/office/drawing/2014/main" xmlns="" id="{D7453FEE-77D7-4B3E-B494-CF8380384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xmlns="" id="{6B8FC7A9-D8E5-4331-9348-CFC75C0E44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xmlns="" id="{1FC021DF-0DE1-48ED-B154-93B1C4DA77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48" name="Text Box 9">
          <a:extLst>
            <a:ext uri="{FF2B5EF4-FFF2-40B4-BE49-F238E27FC236}">
              <a16:creationId xmlns:a16="http://schemas.microsoft.com/office/drawing/2014/main" xmlns="" id="{CB43324F-D5B3-4800-A6CC-7B30555E28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49" name="Text Box 10">
          <a:extLst>
            <a:ext uri="{FF2B5EF4-FFF2-40B4-BE49-F238E27FC236}">
              <a16:creationId xmlns:a16="http://schemas.microsoft.com/office/drawing/2014/main" xmlns="" id="{34A4BE3F-2736-4F44-9D82-D0A0921F74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50" name="Text Box 41">
          <a:extLst>
            <a:ext uri="{FF2B5EF4-FFF2-40B4-BE49-F238E27FC236}">
              <a16:creationId xmlns:a16="http://schemas.microsoft.com/office/drawing/2014/main" xmlns="" id="{69F284A9-1517-4B7D-A432-B5F59880A4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51" name="Text Box 43">
          <a:extLst>
            <a:ext uri="{FF2B5EF4-FFF2-40B4-BE49-F238E27FC236}">
              <a16:creationId xmlns:a16="http://schemas.microsoft.com/office/drawing/2014/main" xmlns="" id="{D8A32F9B-843F-412B-B3FE-17F632A9D6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xmlns="" id="{1FFECF0B-C371-47DE-869C-4BAD98A971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53" name="Text Box 8">
          <a:extLst>
            <a:ext uri="{FF2B5EF4-FFF2-40B4-BE49-F238E27FC236}">
              <a16:creationId xmlns:a16="http://schemas.microsoft.com/office/drawing/2014/main" xmlns="" id="{C8062F6C-705C-4A04-812B-4C6223C119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54" name="Text Box 9">
          <a:extLst>
            <a:ext uri="{FF2B5EF4-FFF2-40B4-BE49-F238E27FC236}">
              <a16:creationId xmlns:a16="http://schemas.microsoft.com/office/drawing/2014/main" xmlns="" id="{3D5E296D-19A7-4D61-BADD-143056405D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55" name="Text Box 10">
          <a:extLst>
            <a:ext uri="{FF2B5EF4-FFF2-40B4-BE49-F238E27FC236}">
              <a16:creationId xmlns:a16="http://schemas.microsoft.com/office/drawing/2014/main" xmlns="" id="{0BC3B030-2D7F-4CBB-909B-5239B3B44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56" name="Text Box 41">
          <a:extLst>
            <a:ext uri="{FF2B5EF4-FFF2-40B4-BE49-F238E27FC236}">
              <a16:creationId xmlns:a16="http://schemas.microsoft.com/office/drawing/2014/main" xmlns="" id="{E0272EC6-4955-477F-B884-9EF46163D1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57" name="Text Box 43">
          <a:extLst>
            <a:ext uri="{FF2B5EF4-FFF2-40B4-BE49-F238E27FC236}">
              <a16:creationId xmlns:a16="http://schemas.microsoft.com/office/drawing/2014/main" xmlns="" id="{F7237380-92D2-4843-BC36-DC231D8EEA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xmlns="" id="{28AA0942-A98C-4023-80AC-B9D8BFD822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59" name="Text Box 8">
          <a:extLst>
            <a:ext uri="{FF2B5EF4-FFF2-40B4-BE49-F238E27FC236}">
              <a16:creationId xmlns:a16="http://schemas.microsoft.com/office/drawing/2014/main" xmlns="" id="{30A9A143-AC0E-4309-8FB7-21A985D2B1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60" name="Text Box 9">
          <a:extLst>
            <a:ext uri="{FF2B5EF4-FFF2-40B4-BE49-F238E27FC236}">
              <a16:creationId xmlns:a16="http://schemas.microsoft.com/office/drawing/2014/main" xmlns="" id="{10D13752-289E-4A01-8E6D-1A3101AD20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61" name="Text Box 10">
          <a:extLst>
            <a:ext uri="{FF2B5EF4-FFF2-40B4-BE49-F238E27FC236}">
              <a16:creationId xmlns:a16="http://schemas.microsoft.com/office/drawing/2014/main" xmlns="" id="{5257490B-C788-4680-A00A-8793F5699A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62" name="Text Box 41">
          <a:extLst>
            <a:ext uri="{FF2B5EF4-FFF2-40B4-BE49-F238E27FC236}">
              <a16:creationId xmlns:a16="http://schemas.microsoft.com/office/drawing/2014/main" xmlns="" id="{4CF1B4DE-D16A-43B0-955E-CE30CB881A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63" name="Text Box 43">
          <a:extLst>
            <a:ext uri="{FF2B5EF4-FFF2-40B4-BE49-F238E27FC236}">
              <a16:creationId xmlns:a16="http://schemas.microsoft.com/office/drawing/2014/main" xmlns="" id="{A6835C05-7E25-4F0A-B715-E21FEE1753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xmlns="" id="{DC4F516E-F9EF-44AF-BD7F-4F70AB5423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65" name="Text Box 8">
          <a:extLst>
            <a:ext uri="{FF2B5EF4-FFF2-40B4-BE49-F238E27FC236}">
              <a16:creationId xmlns:a16="http://schemas.microsoft.com/office/drawing/2014/main" xmlns="" id="{CB9B4AB5-2D68-4A12-B0B4-67126A76CB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66" name="Text Box 9">
          <a:extLst>
            <a:ext uri="{FF2B5EF4-FFF2-40B4-BE49-F238E27FC236}">
              <a16:creationId xmlns:a16="http://schemas.microsoft.com/office/drawing/2014/main" xmlns="" id="{028D4F5A-ADFF-4DE9-83B5-D883C59ED5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67" name="Text Box 10">
          <a:extLst>
            <a:ext uri="{FF2B5EF4-FFF2-40B4-BE49-F238E27FC236}">
              <a16:creationId xmlns:a16="http://schemas.microsoft.com/office/drawing/2014/main" xmlns="" id="{694957D3-67AF-443F-BDA3-C9485D614A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68" name="Text Box 41">
          <a:extLst>
            <a:ext uri="{FF2B5EF4-FFF2-40B4-BE49-F238E27FC236}">
              <a16:creationId xmlns:a16="http://schemas.microsoft.com/office/drawing/2014/main" xmlns="" id="{22EE36B5-477B-4F4D-8CC3-6C79C4D399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69" name="Text Box 43">
          <a:extLst>
            <a:ext uri="{FF2B5EF4-FFF2-40B4-BE49-F238E27FC236}">
              <a16:creationId xmlns:a16="http://schemas.microsoft.com/office/drawing/2014/main" xmlns="" id="{32800A61-C5A7-4A6A-8D2A-E195D9678B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xmlns="" id="{F70FC481-17A2-4B7F-B1A6-84D1F51CC8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71" name="Text Box 8">
          <a:extLst>
            <a:ext uri="{FF2B5EF4-FFF2-40B4-BE49-F238E27FC236}">
              <a16:creationId xmlns:a16="http://schemas.microsoft.com/office/drawing/2014/main" xmlns="" id="{7FADF67E-7DD8-4C16-B358-18F8AB2E29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72" name="Text Box 9">
          <a:extLst>
            <a:ext uri="{FF2B5EF4-FFF2-40B4-BE49-F238E27FC236}">
              <a16:creationId xmlns:a16="http://schemas.microsoft.com/office/drawing/2014/main" xmlns="" id="{24AE8E96-ABD3-43D0-B154-D918C5382A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73" name="Text Box 10">
          <a:extLst>
            <a:ext uri="{FF2B5EF4-FFF2-40B4-BE49-F238E27FC236}">
              <a16:creationId xmlns:a16="http://schemas.microsoft.com/office/drawing/2014/main" xmlns="" id="{0E209DEA-B987-4679-B9C3-1F692519C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74" name="Text Box 41">
          <a:extLst>
            <a:ext uri="{FF2B5EF4-FFF2-40B4-BE49-F238E27FC236}">
              <a16:creationId xmlns:a16="http://schemas.microsoft.com/office/drawing/2014/main" xmlns="" id="{57A4E7C6-1566-4590-9AE8-D83DCC9961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75" name="Text Box 43">
          <a:extLst>
            <a:ext uri="{FF2B5EF4-FFF2-40B4-BE49-F238E27FC236}">
              <a16:creationId xmlns:a16="http://schemas.microsoft.com/office/drawing/2014/main" xmlns="" id="{76BF8D2E-B8E8-499A-832C-B8906EF0F5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xmlns="" id="{11026A74-0320-4466-917B-677FD2DC8D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77" name="Text Box 8">
          <a:extLst>
            <a:ext uri="{FF2B5EF4-FFF2-40B4-BE49-F238E27FC236}">
              <a16:creationId xmlns:a16="http://schemas.microsoft.com/office/drawing/2014/main" xmlns="" id="{2081DF14-3124-4F39-9054-71859CA68B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78" name="Text Box 9">
          <a:extLst>
            <a:ext uri="{FF2B5EF4-FFF2-40B4-BE49-F238E27FC236}">
              <a16:creationId xmlns:a16="http://schemas.microsoft.com/office/drawing/2014/main" xmlns="" id="{2BBD93AF-A14B-481E-A693-0B74C2079A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79" name="Text Box 10">
          <a:extLst>
            <a:ext uri="{FF2B5EF4-FFF2-40B4-BE49-F238E27FC236}">
              <a16:creationId xmlns:a16="http://schemas.microsoft.com/office/drawing/2014/main" xmlns="" id="{AA5EFA1A-0A3F-4E23-830D-08E4793DA6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80" name="Text Box 41">
          <a:extLst>
            <a:ext uri="{FF2B5EF4-FFF2-40B4-BE49-F238E27FC236}">
              <a16:creationId xmlns:a16="http://schemas.microsoft.com/office/drawing/2014/main" xmlns="" id="{9A7C1AF8-1F94-438B-9946-31D9CFEE3D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81" name="Text Box 43">
          <a:extLst>
            <a:ext uri="{FF2B5EF4-FFF2-40B4-BE49-F238E27FC236}">
              <a16:creationId xmlns:a16="http://schemas.microsoft.com/office/drawing/2014/main" xmlns="" id="{D01714C6-406D-4491-87D1-8A24EABAD8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xmlns="" id="{FE46BE2A-19D4-4E84-AA98-BD2E185B06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xmlns="" id="{B558F2E2-A1CA-4C93-A628-4957F3320C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84" name="Text Box 9">
          <a:extLst>
            <a:ext uri="{FF2B5EF4-FFF2-40B4-BE49-F238E27FC236}">
              <a16:creationId xmlns:a16="http://schemas.microsoft.com/office/drawing/2014/main" xmlns="" id="{A3EC20BE-092A-4EA3-81E0-B8D424E27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85" name="Text Box 10">
          <a:extLst>
            <a:ext uri="{FF2B5EF4-FFF2-40B4-BE49-F238E27FC236}">
              <a16:creationId xmlns:a16="http://schemas.microsoft.com/office/drawing/2014/main" xmlns="" id="{507657FF-B78A-4990-80E5-C7877DA228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86" name="Text Box 41">
          <a:extLst>
            <a:ext uri="{FF2B5EF4-FFF2-40B4-BE49-F238E27FC236}">
              <a16:creationId xmlns:a16="http://schemas.microsoft.com/office/drawing/2014/main" xmlns="" id="{695E1881-10D1-48FC-BE25-A3368F7755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87" name="Text Box 43">
          <a:extLst>
            <a:ext uri="{FF2B5EF4-FFF2-40B4-BE49-F238E27FC236}">
              <a16:creationId xmlns:a16="http://schemas.microsoft.com/office/drawing/2014/main" xmlns="" id="{F8DFC6A1-C21E-4158-A612-48BAEECD15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xmlns="" id="{6B80B00A-4DA1-4ECD-A1F0-ED21C14774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89" name="Text Box 8">
          <a:extLst>
            <a:ext uri="{FF2B5EF4-FFF2-40B4-BE49-F238E27FC236}">
              <a16:creationId xmlns:a16="http://schemas.microsoft.com/office/drawing/2014/main" xmlns="" id="{11B77BD9-C3D8-45A7-A146-598140557B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90" name="Text Box 9">
          <a:extLst>
            <a:ext uri="{FF2B5EF4-FFF2-40B4-BE49-F238E27FC236}">
              <a16:creationId xmlns:a16="http://schemas.microsoft.com/office/drawing/2014/main" xmlns="" id="{0F2C7D0B-2699-499E-870F-43945B88FA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91" name="Text Box 10">
          <a:extLst>
            <a:ext uri="{FF2B5EF4-FFF2-40B4-BE49-F238E27FC236}">
              <a16:creationId xmlns:a16="http://schemas.microsoft.com/office/drawing/2014/main" xmlns="" id="{8A781305-28CE-4633-B04A-1AB0B634A7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92" name="Text Box 41">
          <a:extLst>
            <a:ext uri="{FF2B5EF4-FFF2-40B4-BE49-F238E27FC236}">
              <a16:creationId xmlns:a16="http://schemas.microsoft.com/office/drawing/2014/main" xmlns="" id="{BBFB96AD-8934-45CC-9348-D46518D922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93" name="Text Box 43">
          <a:extLst>
            <a:ext uri="{FF2B5EF4-FFF2-40B4-BE49-F238E27FC236}">
              <a16:creationId xmlns:a16="http://schemas.microsoft.com/office/drawing/2014/main" xmlns="" id="{A06A6A66-D0A9-45ED-A5D0-A582023A8C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xmlns="" id="{D832A1F3-D238-4C0F-893D-5964B4F8AD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xmlns="" id="{3D65835B-F6BB-4573-B99C-D8A97F82A4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96" name="Text Box 9">
          <a:extLst>
            <a:ext uri="{FF2B5EF4-FFF2-40B4-BE49-F238E27FC236}">
              <a16:creationId xmlns:a16="http://schemas.microsoft.com/office/drawing/2014/main" xmlns="" id="{9DEFC9D0-EBF9-4679-95A7-C63C07716D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97" name="Text Box 10">
          <a:extLst>
            <a:ext uri="{FF2B5EF4-FFF2-40B4-BE49-F238E27FC236}">
              <a16:creationId xmlns:a16="http://schemas.microsoft.com/office/drawing/2014/main" xmlns="" id="{3F2FB461-B2D6-43D0-B455-46B395F38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98" name="Text Box 41">
          <a:extLst>
            <a:ext uri="{FF2B5EF4-FFF2-40B4-BE49-F238E27FC236}">
              <a16:creationId xmlns:a16="http://schemas.microsoft.com/office/drawing/2014/main" xmlns="" id="{A00D2005-CEFF-4C30-A80E-D8BC7F11E7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99" name="Text Box 43">
          <a:extLst>
            <a:ext uri="{FF2B5EF4-FFF2-40B4-BE49-F238E27FC236}">
              <a16:creationId xmlns:a16="http://schemas.microsoft.com/office/drawing/2014/main" xmlns="" id="{2C3FD2BC-A203-4CAD-BB86-409B2E7BC1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xmlns="" id="{BE244885-28EA-4848-B8FA-3B3D9423E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01" name="Text Box 8">
          <a:extLst>
            <a:ext uri="{FF2B5EF4-FFF2-40B4-BE49-F238E27FC236}">
              <a16:creationId xmlns:a16="http://schemas.microsoft.com/office/drawing/2014/main" xmlns="" id="{6CB5B0F8-2487-43F7-A898-81DC72DBC4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02" name="Text Box 9">
          <a:extLst>
            <a:ext uri="{FF2B5EF4-FFF2-40B4-BE49-F238E27FC236}">
              <a16:creationId xmlns:a16="http://schemas.microsoft.com/office/drawing/2014/main" xmlns="" id="{AF757933-3660-4CE2-9BA0-D2B65C277F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03" name="Text Box 10">
          <a:extLst>
            <a:ext uri="{FF2B5EF4-FFF2-40B4-BE49-F238E27FC236}">
              <a16:creationId xmlns:a16="http://schemas.microsoft.com/office/drawing/2014/main" xmlns="" id="{156B7564-75B1-4158-9BFD-73032313B4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04" name="Text Box 41">
          <a:extLst>
            <a:ext uri="{FF2B5EF4-FFF2-40B4-BE49-F238E27FC236}">
              <a16:creationId xmlns:a16="http://schemas.microsoft.com/office/drawing/2014/main" xmlns="" id="{88BA2E1A-285C-47B2-9F6F-1C494A481A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05" name="Text Box 43">
          <a:extLst>
            <a:ext uri="{FF2B5EF4-FFF2-40B4-BE49-F238E27FC236}">
              <a16:creationId xmlns:a16="http://schemas.microsoft.com/office/drawing/2014/main" xmlns="" id="{1F2F488D-3C4D-4854-897B-47F9858E8D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xmlns="" id="{90AC529C-82E4-40CE-9927-889A68EDD9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07" name="Text Box 8">
          <a:extLst>
            <a:ext uri="{FF2B5EF4-FFF2-40B4-BE49-F238E27FC236}">
              <a16:creationId xmlns:a16="http://schemas.microsoft.com/office/drawing/2014/main" xmlns="" id="{BA49A4FF-FA37-4DC9-9716-11C7DDC5E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08" name="Text Box 9">
          <a:extLst>
            <a:ext uri="{FF2B5EF4-FFF2-40B4-BE49-F238E27FC236}">
              <a16:creationId xmlns:a16="http://schemas.microsoft.com/office/drawing/2014/main" xmlns="" id="{A30F814C-9FCB-4093-A195-EBD7715C69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09" name="Text Box 10">
          <a:extLst>
            <a:ext uri="{FF2B5EF4-FFF2-40B4-BE49-F238E27FC236}">
              <a16:creationId xmlns:a16="http://schemas.microsoft.com/office/drawing/2014/main" xmlns="" id="{FB57C577-41C6-4EA5-9B21-CDC0851D84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10" name="Text Box 41">
          <a:extLst>
            <a:ext uri="{FF2B5EF4-FFF2-40B4-BE49-F238E27FC236}">
              <a16:creationId xmlns:a16="http://schemas.microsoft.com/office/drawing/2014/main" xmlns="" id="{E48C7D21-5596-4581-9CAD-E3B2F61D7F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11" name="Text Box 43">
          <a:extLst>
            <a:ext uri="{FF2B5EF4-FFF2-40B4-BE49-F238E27FC236}">
              <a16:creationId xmlns:a16="http://schemas.microsoft.com/office/drawing/2014/main" xmlns="" id="{53E6873F-7CD4-442B-AF97-4EC3F82B48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xmlns="" id="{F28D5A4F-0C94-4690-BC5E-30296B1D8E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13" name="Text Box 8">
          <a:extLst>
            <a:ext uri="{FF2B5EF4-FFF2-40B4-BE49-F238E27FC236}">
              <a16:creationId xmlns:a16="http://schemas.microsoft.com/office/drawing/2014/main" xmlns="" id="{CA42BB6C-ED1E-4C54-AF17-031FAC1C65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14" name="Text Box 9">
          <a:extLst>
            <a:ext uri="{FF2B5EF4-FFF2-40B4-BE49-F238E27FC236}">
              <a16:creationId xmlns:a16="http://schemas.microsoft.com/office/drawing/2014/main" xmlns="" id="{4B294752-FB7A-450D-92C2-584D8C38E9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15" name="Text Box 10">
          <a:extLst>
            <a:ext uri="{FF2B5EF4-FFF2-40B4-BE49-F238E27FC236}">
              <a16:creationId xmlns:a16="http://schemas.microsoft.com/office/drawing/2014/main" xmlns="" id="{45B9AE84-4804-4884-BC5F-A260A3B038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16" name="Text Box 41">
          <a:extLst>
            <a:ext uri="{FF2B5EF4-FFF2-40B4-BE49-F238E27FC236}">
              <a16:creationId xmlns:a16="http://schemas.microsoft.com/office/drawing/2014/main" xmlns="" id="{1B5406E5-71F5-45C4-B16C-C33FF9B969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17" name="Text Box 43">
          <a:extLst>
            <a:ext uri="{FF2B5EF4-FFF2-40B4-BE49-F238E27FC236}">
              <a16:creationId xmlns:a16="http://schemas.microsoft.com/office/drawing/2014/main" xmlns="" id="{F2E020E6-4BDC-4F0A-864B-010CBA16E6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xmlns="" id="{049FB312-C28F-451D-96CE-4A8C1B6C07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xmlns="" id="{300A57FC-C89D-4F48-B715-D799EE1AE9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20" name="Text Box 9">
          <a:extLst>
            <a:ext uri="{FF2B5EF4-FFF2-40B4-BE49-F238E27FC236}">
              <a16:creationId xmlns:a16="http://schemas.microsoft.com/office/drawing/2014/main" xmlns="" id="{F7CB6441-5FD8-42F9-B03C-03E5A8DB8E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21" name="Text Box 10">
          <a:extLst>
            <a:ext uri="{FF2B5EF4-FFF2-40B4-BE49-F238E27FC236}">
              <a16:creationId xmlns:a16="http://schemas.microsoft.com/office/drawing/2014/main" xmlns="" id="{3AD24BDA-AF94-445F-92D8-47DFC0EBD6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22" name="Text Box 41">
          <a:extLst>
            <a:ext uri="{FF2B5EF4-FFF2-40B4-BE49-F238E27FC236}">
              <a16:creationId xmlns:a16="http://schemas.microsoft.com/office/drawing/2014/main" xmlns="" id="{FD02E8A1-A0AF-49C1-B73C-F8B1A13EAD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23" name="Text Box 43">
          <a:extLst>
            <a:ext uri="{FF2B5EF4-FFF2-40B4-BE49-F238E27FC236}">
              <a16:creationId xmlns:a16="http://schemas.microsoft.com/office/drawing/2014/main" xmlns="" id="{097E42FD-F377-4CA4-A591-ED38FE8301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xmlns="" id="{25676215-F756-41C2-9FF9-3A42922753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25" name="Text Box 8">
          <a:extLst>
            <a:ext uri="{FF2B5EF4-FFF2-40B4-BE49-F238E27FC236}">
              <a16:creationId xmlns:a16="http://schemas.microsoft.com/office/drawing/2014/main" xmlns="" id="{36FD3AFE-39B1-43CA-87F5-8BE18D00BE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26" name="Text Box 9">
          <a:extLst>
            <a:ext uri="{FF2B5EF4-FFF2-40B4-BE49-F238E27FC236}">
              <a16:creationId xmlns:a16="http://schemas.microsoft.com/office/drawing/2014/main" xmlns="" id="{32AE1191-20EB-45B7-8B26-BD8CE0DE97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27" name="Text Box 10">
          <a:extLst>
            <a:ext uri="{FF2B5EF4-FFF2-40B4-BE49-F238E27FC236}">
              <a16:creationId xmlns:a16="http://schemas.microsoft.com/office/drawing/2014/main" xmlns="" id="{A30D0411-EF64-4F6B-BEFC-E244BB416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28" name="Text Box 41">
          <a:extLst>
            <a:ext uri="{FF2B5EF4-FFF2-40B4-BE49-F238E27FC236}">
              <a16:creationId xmlns:a16="http://schemas.microsoft.com/office/drawing/2014/main" xmlns="" id="{6CA37A48-56D0-473D-A147-7B9067E7380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29" name="Text Box 43">
          <a:extLst>
            <a:ext uri="{FF2B5EF4-FFF2-40B4-BE49-F238E27FC236}">
              <a16:creationId xmlns:a16="http://schemas.microsoft.com/office/drawing/2014/main" xmlns="" id="{D019176A-C784-4385-8838-E60EE142EA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xmlns="" id="{4CD2DBD1-8BBC-41D9-8EC6-5FD4FF8EF9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xmlns="" id="{A6463459-0C12-48BA-B340-089CDFFA1A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xmlns="" id="{9D307549-8732-4897-8DC6-A318049645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33" name="Text Box 10">
          <a:extLst>
            <a:ext uri="{FF2B5EF4-FFF2-40B4-BE49-F238E27FC236}">
              <a16:creationId xmlns:a16="http://schemas.microsoft.com/office/drawing/2014/main" xmlns="" id="{6A7FB7DA-3FE6-44FF-B6FA-6743FDA1BD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34" name="Text Box 41">
          <a:extLst>
            <a:ext uri="{FF2B5EF4-FFF2-40B4-BE49-F238E27FC236}">
              <a16:creationId xmlns:a16="http://schemas.microsoft.com/office/drawing/2014/main" xmlns="" id="{1E9EAD60-8454-4086-9CF3-2B837D03DB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35" name="Text Box 43">
          <a:extLst>
            <a:ext uri="{FF2B5EF4-FFF2-40B4-BE49-F238E27FC236}">
              <a16:creationId xmlns:a16="http://schemas.microsoft.com/office/drawing/2014/main" xmlns="" id="{329ECA1E-4652-440B-947B-8F4F471BCE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xmlns="" id="{99A78E24-6016-4A69-9A12-74A6089190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37" name="Text Box 8">
          <a:extLst>
            <a:ext uri="{FF2B5EF4-FFF2-40B4-BE49-F238E27FC236}">
              <a16:creationId xmlns:a16="http://schemas.microsoft.com/office/drawing/2014/main" xmlns="" id="{0603A3F5-4C23-4052-AD29-66D4AD38AD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38" name="Text Box 9">
          <a:extLst>
            <a:ext uri="{FF2B5EF4-FFF2-40B4-BE49-F238E27FC236}">
              <a16:creationId xmlns:a16="http://schemas.microsoft.com/office/drawing/2014/main" xmlns="" id="{30FAECEA-C60F-447E-BF76-FE42A90CAD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39" name="Text Box 10">
          <a:extLst>
            <a:ext uri="{FF2B5EF4-FFF2-40B4-BE49-F238E27FC236}">
              <a16:creationId xmlns:a16="http://schemas.microsoft.com/office/drawing/2014/main" xmlns="" id="{4F1386EF-4FB2-4A76-9D59-D76EAC4753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40" name="Text Box 41">
          <a:extLst>
            <a:ext uri="{FF2B5EF4-FFF2-40B4-BE49-F238E27FC236}">
              <a16:creationId xmlns:a16="http://schemas.microsoft.com/office/drawing/2014/main" xmlns="" id="{76926BBB-100C-421B-A58F-54066C5D65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41" name="Text Box 43">
          <a:extLst>
            <a:ext uri="{FF2B5EF4-FFF2-40B4-BE49-F238E27FC236}">
              <a16:creationId xmlns:a16="http://schemas.microsoft.com/office/drawing/2014/main" xmlns="" id="{555BCA8F-7FC7-4F7F-B7D2-4A3B2CBDC6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xmlns="" id="{965697EC-7565-4DEB-8133-138C0D890A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43" name="Text Box 8">
          <a:extLst>
            <a:ext uri="{FF2B5EF4-FFF2-40B4-BE49-F238E27FC236}">
              <a16:creationId xmlns:a16="http://schemas.microsoft.com/office/drawing/2014/main" xmlns="" id="{266833BB-BCA8-4F47-ABC3-5CB1436FD1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44" name="Text Box 9">
          <a:extLst>
            <a:ext uri="{FF2B5EF4-FFF2-40B4-BE49-F238E27FC236}">
              <a16:creationId xmlns:a16="http://schemas.microsoft.com/office/drawing/2014/main" xmlns="" id="{5FAF6039-1FF1-4B25-8ABC-3E0E53DD93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45" name="Text Box 10">
          <a:extLst>
            <a:ext uri="{FF2B5EF4-FFF2-40B4-BE49-F238E27FC236}">
              <a16:creationId xmlns:a16="http://schemas.microsoft.com/office/drawing/2014/main" xmlns="" id="{0EA59CA1-1303-4156-9BC5-70623FD385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46" name="Text Box 41">
          <a:extLst>
            <a:ext uri="{FF2B5EF4-FFF2-40B4-BE49-F238E27FC236}">
              <a16:creationId xmlns:a16="http://schemas.microsoft.com/office/drawing/2014/main" xmlns="" id="{BDD9659F-FC18-4CC6-95A9-9F8B6AAF5D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47" name="Text Box 43">
          <a:extLst>
            <a:ext uri="{FF2B5EF4-FFF2-40B4-BE49-F238E27FC236}">
              <a16:creationId xmlns:a16="http://schemas.microsoft.com/office/drawing/2014/main" xmlns="" id="{E97CF753-7212-4188-91A5-EA0513C68A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xmlns="" id="{80C5A183-34A3-4E0B-A650-964BC4CD23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xmlns="" id="{AE9927F1-1733-4C79-8B9D-2B3F7D4CAC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50" name="Text Box 9">
          <a:extLst>
            <a:ext uri="{FF2B5EF4-FFF2-40B4-BE49-F238E27FC236}">
              <a16:creationId xmlns:a16="http://schemas.microsoft.com/office/drawing/2014/main" xmlns="" id="{AAD1F03B-067C-4D47-BD30-6A3D2E4968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51" name="Text Box 10">
          <a:extLst>
            <a:ext uri="{FF2B5EF4-FFF2-40B4-BE49-F238E27FC236}">
              <a16:creationId xmlns:a16="http://schemas.microsoft.com/office/drawing/2014/main" xmlns="" id="{F53C51F2-3939-4FC4-9A88-B92BA71A0B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52" name="Text Box 41">
          <a:extLst>
            <a:ext uri="{FF2B5EF4-FFF2-40B4-BE49-F238E27FC236}">
              <a16:creationId xmlns:a16="http://schemas.microsoft.com/office/drawing/2014/main" xmlns="" id="{0525802C-9EFE-4EB7-BCB8-E40606620E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53" name="Text Box 43">
          <a:extLst>
            <a:ext uri="{FF2B5EF4-FFF2-40B4-BE49-F238E27FC236}">
              <a16:creationId xmlns:a16="http://schemas.microsoft.com/office/drawing/2014/main" xmlns="" id="{F366EFF2-C082-4563-9FEC-8A52E16884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xmlns="" id="{E0F8384D-476B-4E26-BE44-A23B7EF96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xmlns="" id="{119E6479-F47C-48FD-88C9-C9039C08FD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56" name="Text Box 9">
          <a:extLst>
            <a:ext uri="{FF2B5EF4-FFF2-40B4-BE49-F238E27FC236}">
              <a16:creationId xmlns:a16="http://schemas.microsoft.com/office/drawing/2014/main" xmlns="" id="{35435911-5899-4073-869C-EA7CD35C4D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57" name="Text Box 10">
          <a:extLst>
            <a:ext uri="{FF2B5EF4-FFF2-40B4-BE49-F238E27FC236}">
              <a16:creationId xmlns:a16="http://schemas.microsoft.com/office/drawing/2014/main" xmlns="" id="{AEC3726C-AB0D-4132-B8DC-A89D9DF106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58" name="Text Box 41">
          <a:extLst>
            <a:ext uri="{FF2B5EF4-FFF2-40B4-BE49-F238E27FC236}">
              <a16:creationId xmlns:a16="http://schemas.microsoft.com/office/drawing/2014/main" xmlns="" id="{DDF3DA9E-20FE-4436-8603-9CE30A9809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59" name="Text Box 43">
          <a:extLst>
            <a:ext uri="{FF2B5EF4-FFF2-40B4-BE49-F238E27FC236}">
              <a16:creationId xmlns:a16="http://schemas.microsoft.com/office/drawing/2014/main" xmlns="" id="{06A541A9-9375-431C-8DEC-5A7BC027DE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xmlns="" id="{2229A50B-BCEC-4F2C-B6B5-4EEF547622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61" name="Text Box 8">
          <a:extLst>
            <a:ext uri="{FF2B5EF4-FFF2-40B4-BE49-F238E27FC236}">
              <a16:creationId xmlns:a16="http://schemas.microsoft.com/office/drawing/2014/main" xmlns="" id="{2CC49440-1368-4CDD-B575-D47C1A3C7B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62" name="Text Box 9">
          <a:extLst>
            <a:ext uri="{FF2B5EF4-FFF2-40B4-BE49-F238E27FC236}">
              <a16:creationId xmlns:a16="http://schemas.microsoft.com/office/drawing/2014/main" xmlns="" id="{62C12A98-89E7-4182-A3C2-58D5A9C551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63" name="Text Box 10">
          <a:extLst>
            <a:ext uri="{FF2B5EF4-FFF2-40B4-BE49-F238E27FC236}">
              <a16:creationId xmlns:a16="http://schemas.microsoft.com/office/drawing/2014/main" xmlns="" id="{6B9B9C9F-75EF-45A8-9375-7EF96D8E95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64" name="Text Box 41">
          <a:extLst>
            <a:ext uri="{FF2B5EF4-FFF2-40B4-BE49-F238E27FC236}">
              <a16:creationId xmlns:a16="http://schemas.microsoft.com/office/drawing/2014/main" xmlns="" id="{133F51E8-461C-44C3-AB96-75505D0999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65" name="Text Box 43">
          <a:extLst>
            <a:ext uri="{FF2B5EF4-FFF2-40B4-BE49-F238E27FC236}">
              <a16:creationId xmlns:a16="http://schemas.microsoft.com/office/drawing/2014/main" xmlns="" id="{33E26C1E-45D0-48EB-BA38-6AB173A33D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xmlns="" id="{34CFA3A0-1081-4E67-8DD4-3E12A919E8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67" name="Text Box 8">
          <a:extLst>
            <a:ext uri="{FF2B5EF4-FFF2-40B4-BE49-F238E27FC236}">
              <a16:creationId xmlns:a16="http://schemas.microsoft.com/office/drawing/2014/main" xmlns="" id="{90C4793F-8119-4E44-804E-80FF92692E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68" name="Text Box 9">
          <a:extLst>
            <a:ext uri="{FF2B5EF4-FFF2-40B4-BE49-F238E27FC236}">
              <a16:creationId xmlns:a16="http://schemas.microsoft.com/office/drawing/2014/main" xmlns="" id="{134C2FCA-F58A-44BA-BC54-AF5613B5D1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69" name="Text Box 10">
          <a:extLst>
            <a:ext uri="{FF2B5EF4-FFF2-40B4-BE49-F238E27FC236}">
              <a16:creationId xmlns:a16="http://schemas.microsoft.com/office/drawing/2014/main" xmlns="" id="{FCFFABD1-779E-48B8-A607-58B080C363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70" name="Text Box 41">
          <a:extLst>
            <a:ext uri="{FF2B5EF4-FFF2-40B4-BE49-F238E27FC236}">
              <a16:creationId xmlns:a16="http://schemas.microsoft.com/office/drawing/2014/main" xmlns="" id="{9AF4231F-8355-46A3-A598-4F32280F84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71" name="Text Box 43">
          <a:extLst>
            <a:ext uri="{FF2B5EF4-FFF2-40B4-BE49-F238E27FC236}">
              <a16:creationId xmlns:a16="http://schemas.microsoft.com/office/drawing/2014/main" xmlns="" id="{1E5ABC90-621C-4B3B-8BC2-4F50EC6E22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xmlns="" id="{20CF2B83-74CF-4009-932A-41AEC9E4DE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73" name="Text Box 8">
          <a:extLst>
            <a:ext uri="{FF2B5EF4-FFF2-40B4-BE49-F238E27FC236}">
              <a16:creationId xmlns:a16="http://schemas.microsoft.com/office/drawing/2014/main" xmlns="" id="{B98C040A-0A58-43ED-9CE4-F31532AF23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74" name="Text Box 9">
          <a:extLst>
            <a:ext uri="{FF2B5EF4-FFF2-40B4-BE49-F238E27FC236}">
              <a16:creationId xmlns:a16="http://schemas.microsoft.com/office/drawing/2014/main" xmlns="" id="{575AEF04-40A8-4265-B1C1-C68FBE598D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75" name="Text Box 10">
          <a:extLst>
            <a:ext uri="{FF2B5EF4-FFF2-40B4-BE49-F238E27FC236}">
              <a16:creationId xmlns:a16="http://schemas.microsoft.com/office/drawing/2014/main" xmlns="" id="{F3D9BE1C-387D-40B5-AAC8-E4DC4F703D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76" name="Text Box 41">
          <a:extLst>
            <a:ext uri="{FF2B5EF4-FFF2-40B4-BE49-F238E27FC236}">
              <a16:creationId xmlns:a16="http://schemas.microsoft.com/office/drawing/2014/main" xmlns="" id="{9719CB34-EAF1-4B26-A305-0A7AC9921A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77" name="Text Box 43">
          <a:extLst>
            <a:ext uri="{FF2B5EF4-FFF2-40B4-BE49-F238E27FC236}">
              <a16:creationId xmlns:a16="http://schemas.microsoft.com/office/drawing/2014/main" xmlns="" id="{4AE27401-AB3F-4D53-BF96-ED9EACD353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xmlns="" id="{0B44A951-747A-4F74-8523-066B6A407A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79" name="Text Box 8">
          <a:extLst>
            <a:ext uri="{FF2B5EF4-FFF2-40B4-BE49-F238E27FC236}">
              <a16:creationId xmlns:a16="http://schemas.microsoft.com/office/drawing/2014/main" xmlns="" id="{53BABB44-1CAF-4483-AEB4-951D3B2517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80" name="Text Box 9">
          <a:extLst>
            <a:ext uri="{FF2B5EF4-FFF2-40B4-BE49-F238E27FC236}">
              <a16:creationId xmlns:a16="http://schemas.microsoft.com/office/drawing/2014/main" xmlns="" id="{77B0F7A2-1569-4B98-B03F-7D45DEAE1E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81" name="Text Box 10">
          <a:extLst>
            <a:ext uri="{FF2B5EF4-FFF2-40B4-BE49-F238E27FC236}">
              <a16:creationId xmlns:a16="http://schemas.microsoft.com/office/drawing/2014/main" xmlns="" id="{1C89EBB8-5720-4B90-A347-F4F3E43D8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82" name="Text Box 41">
          <a:extLst>
            <a:ext uri="{FF2B5EF4-FFF2-40B4-BE49-F238E27FC236}">
              <a16:creationId xmlns:a16="http://schemas.microsoft.com/office/drawing/2014/main" xmlns="" id="{1B9F232D-EAB2-44A0-ABDD-9E43AE911D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83" name="Text Box 43">
          <a:extLst>
            <a:ext uri="{FF2B5EF4-FFF2-40B4-BE49-F238E27FC236}">
              <a16:creationId xmlns:a16="http://schemas.microsoft.com/office/drawing/2014/main" xmlns="" id="{BF72CB70-0005-4562-B846-9D53FC3E95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xmlns="" id="{F3113D11-9B86-41CE-BEA4-869A868C57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85" name="Text Box 8">
          <a:extLst>
            <a:ext uri="{FF2B5EF4-FFF2-40B4-BE49-F238E27FC236}">
              <a16:creationId xmlns:a16="http://schemas.microsoft.com/office/drawing/2014/main" xmlns="" id="{B208D2EA-6A9D-4B73-BF3E-DF4AA1F949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86" name="Text Box 9">
          <a:extLst>
            <a:ext uri="{FF2B5EF4-FFF2-40B4-BE49-F238E27FC236}">
              <a16:creationId xmlns:a16="http://schemas.microsoft.com/office/drawing/2014/main" xmlns="" id="{9FF3B292-D13B-4491-84E0-7A8F9F2920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87" name="Text Box 10">
          <a:extLst>
            <a:ext uri="{FF2B5EF4-FFF2-40B4-BE49-F238E27FC236}">
              <a16:creationId xmlns:a16="http://schemas.microsoft.com/office/drawing/2014/main" xmlns="" id="{82752617-7B23-46A0-A296-F93861E058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88" name="Text Box 41">
          <a:extLst>
            <a:ext uri="{FF2B5EF4-FFF2-40B4-BE49-F238E27FC236}">
              <a16:creationId xmlns:a16="http://schemas.microsoft.com/office/drawing/2014/main" xmlns="" id="{530E89E1-AF25-4AE6-8DE5-72833879F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89" name="Text Box 43">
          <a:extLst>
            <a:ext uri="{FF2B5EF4-FFF2-40B4-BE49-F238E27FC236}">
              <a16:creationId xmlns:a16="http://schemas.microsoft.com/office/drawing/2014/main" xmlns="" id="{7847EFC1-8EB3-4BBF-8465-4C8861F58F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xmlns="" id="{21DAB05D-4E01-4967-952E-3F1C749496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xmlns="" id="{F1862E26-3624-4C59-9073-CA0A99776A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92" name="Text Box 9">
          <a:extLst>
            <a:ext uri="{FF2B5EF4-FFF2-40B4-BE49-F238E27FC236}">
              <a16:creationId xmlns:a16="http://schemas.microsoft.com/office/drawing/2014/main" xmlns="" id="{EF717F6D-C2C3-497E-9E2C-F269ACBEDC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93" name="Text Box 10">
          <a:extLst>
            <a:ext uri="{FF2B5EF4-FFF2-40B4-BE49-F238E27FC236}">
              <a16:creationId xmlns:a16="http://schemas.microsoft.com/office/drawing/2014/main" xmlns="" id="{919D24A4-9C2B-4A95-9BA3-920F643063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94" name="Text Box 41">
          <a:extLst>
            <a:ext uri="{FF2B5EF4-FFF2-40B4-BE49-F238E27FC236}">
              <a16:creationId xmlns:a16="http://schemas.microsoft.com/office/drawing/2014/main" xmlns="" id="{F86908B3-F9A3-415F-AFE9-B237B8BCC0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95" name="Text Box 43">
          <a:extLst>
            <a:ext uri="{FF2B5EF4-FFF2-40B4-BE49-F238E27FC236}">
              <a16:creationId xmlns:a16="http://schemas.microsoft.com/office/drawing/2014/main" xmlns="" id="{1397D367-6CF4-48EC-9D3D-25528C03CE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xmlns="" id="{75F817C3-274B-4C96-A571-5CA8C3AFFB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xmlns="" id="{3BDB110A-8A5E-4F8C-BC31-34ED745D48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xmlns="" id="{B960FE31-87B3-4393-BB4D-EF0D747506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99" name="Text Box 10">
          <a:extLst>
            <a:ext uri="{FF2B5EF4-FFF2-40B4-BE49-F238E27FC236}">
              <a16:creationId xmlns:a16="http://schemas.microsoft.com/office/drawing/2014/main" xmlns="" id="{DA722B8A-6678-4F45-A0B7-A6DB5DC0D2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00" name="Text Box 41">
          <a:extLst>
            <a:ext uri="{FF2B5EF4-FFF2-40B4-BE49-F238E27FC236}">
              <a16:creationId xmlns:a16="http://schemas.microsoft.com/office/drawing/2014/main" xmlns="" id="{E31A7417-0E24-4015-B0F9-D0CC6E236D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01" name="Text Box 43">
          <a:extLst>
            <a:ext uri="{FF2B5EF4-FFF2-40B4-BE49-F238E27FC236}">
              <a16:creationId xmlns:a16="http://schemas.microsoft.com/office/drawing/2014/main" xmlns="" id="{A55EF515-906D-4750-A509-46C2169192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xmlns="" id="{4D436D1C-F872-4B07-B608-6406D1ADCC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xmlns="" id="{D537CD59-5705-453E-88A2-55385901AA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04" name="Text Box 9">
          <a:extLst>
            <a:ext uri="{FF2B5EF4-FFF2-40B4-BE49-F238E27FC236}">
              <a16:creationId xmlns:a16="http://schemas.microsoft.com/office/drawing/2014/main" xmlns="" id="{4B8447DC-DC89-4B07-85E1-55D12572BC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05" name="Text Box 10">
          <a:extLst>
            <a:ext uri="{FF2B5EF4-FFF2-40B4-BE49-F238E27FC236}">
              <a16:creationId xmlns:a16="http://schemas.microsoft.com/office/drawing/2014/main" xmlns="" id="{DFDDD4E9-A15B-4E6F-B506-B811DD146D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06" name="Text Box 41">
          <a:extLst>
            <a:ext uri="{FF2B5EF4-FFF2-40B4-BE49-F238E27FC236}">
              <a16:creationId xmlns:a16="http://schemas.microsoft.com/office/drawing/2014/main" xmlns="" id="{3A5B5D1F-44B3-4479-B3C7-3342DDDB10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07" name="Text Box 43">
          <a:extLst>
            <a:ext uri="{FF2B5EF4-FFF2-40B4-BE49-F238E27FC236}">
              <a16:creationId xmlns:a16="http://schemas.microsoft.com/office/drawing/2014/main" xmlns="" id="{3A5F27FC-95A2-419A-8C9B-CD8EA64EC6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xmlns="" id="{5CB375AB-00E3-41FC-8101-17E281CDB9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09" name="Text Box 8">
          <a:extLst>
            <a:ext uri="{FF2B5EF4-FFF2-40B4-BE49-F238E27FC236}">
              <a16:creationId xmlns:a16="http://schemas.microsoft.com/office/drawing/2014/main" xmlns="" id="{53DAC981-C93E-4D6F-839F-396596617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10" name="Text Box 9">
          <a:extLst>
            <a:ext uri="{FF2B5EF4-FFF2-40B4-BE49-F238E27FC236}">
              <a16:creationId xmlns:a16="http://schemas.microsoft.com/office/drawing/2014/main" xmlns="" id="{5F3F8DA5-8495-4923-BAC0-47CDF9695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11" name="Text Box 10">
          <a:extLst>
            <a:ext uri="{FF2B5EF4-FFF2-40B4-BE49-F238E27FC236}">
              <a16:creationId xmlns:a16="http://schemas.microsoft.com/office/drawing/2014/main" xmlns="" id="{9CE26F55-0B5C-4A7E-86DA-3219A55348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12" name="Text Box 41">
          <a:extLst>
            <a:ext uri="{FF2B5EF4-FFF2-40B4-BE49-F238E27FC236}">
              <a16:creationId xmlns:a16="http://schemas.microsoft.com/office/drawing/2014/main" xmlns="" id="{8C7E504C-A6C5-40E5-82D8-ECE7A30862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13" name="Text Box 43">
          <a:extLst>
            <a:ext uri="{FF2B5EF4-FFF2-40B4-BE49-F238E27FC236}">
              <a16:creationId xmlns:a16="http://schemas.microsoft.com/office/drawing/2014/main" xmlns="" id="{6D1C42E2-6E60-4BBD-B83C-A33B564610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xmlns="" id="{5040EB34-BA72-4D94-9FF0-23C8C6CF2C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15" name="Text Box 8">
          <a:extLst>
            <a:ext uri="{FF2B5EF4-FFF2-40B4-BE49-F238E27FC236}">
              <a16:creationId xmlns:a16="http://schemas.microsoft.com/office/drawing/2014/main" xmlns="" id="{767DB74E-0B3A-4F67-AE29-A10159A79E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16" name="Text Box 9">
          <a:extLst>
            <a:ext uri="{FF2B5EF4-FFF2-40B4-BE49-F238E27FC236}">
              <a16:creationId xmlns:a16="http://schemas.microsoft.com/office/drawing/2014/main" xmlns="" id="{2C95AEDC-155D-4022-BC06-C4552EEC40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17" name="Text Box 10">
          <a:extLst>
            <a:ext uri="{FF2B5EF4-FFF2-40B4-BE49-F238E27FC236}">
              <a16:creationId xmlns:a16="http://schemas.microsoft.com/office/drawing/2014/main" xmlns="" id="{C477FC8A-4113-4767-B2CB-29C4F10A17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18" name="Text Box 41">
          <a:extLst>
            <a:ext uri="{FF2B5EF4-FFF2-40B4-BE49-F238E27FC236}">
              <a16:creationId xmlns:a16="http://schemas.microsoft.com/office/drawing/2014/main" xmlns="" id="{CD9B95FC-721B-44A6-AB0F-2FC9B497BF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19" name="Text Box 43">
          <a:extLst>
            <a:ext uri="{FF2B5EF4-FFF2-40B4-BE49-F238E27FC236}">
              <a16:creationId xmlns:a16="http://schemas.microsoft.com/office/drawing/2014/main" xmlns="" id="{D5D9BF70-85F2-4194-8C9D-8BBD0AD353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xmlns="" id="{95959DBC-8576-4608-9C4E-5B50DCE2B5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21" name="Text Box 8">
          <a:extLst>
            <a:ext uri="{FF2B5EF4-FFF2-40B4-BE49-F238E27FC236}">
              <a16:creationId xmlns:a16="http://schemas.microsoft.com/office/drawing/2014/main" xmlns="" id="{AB134651-5CED-4310-96C2-2DC71F9E2B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22" name="Text Box 9">
          <a:extLst>
            <a:ext uri="{FF2B5EF4-FFF2-40B4-BE49-F238E27FC236}">
              <a16:creationId xmlns:a16="http://schemas.microsoft.com/office/drawing/2014/main" xmlns="" id="{F323BC6B-4B38-4FAF-BDE3-0564EBC0B3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23" name="Text Box 10">
          <a:extLst>
            <a:ext uri="{FF2B5EF4-FFF2-40B4-BE49-F238E27FC236}">
              <a16:creationId xmlns:a16="http://schemas.microsoft.com/office/drawing/2014/main" xmlns="" id="{E2824ABE-2AF6-486D-809E-7B9C01CF6A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24" name="Text Box 41">
          <a:extLst>
            <a:ext uri="{FF2B5EF4-FFF2-40B4-BE49-F238E27FC236}">
              <a16:creationId xmlns:a16="http://schemas.microsoft.com/office/drawing/2014/main" xmlns="" id="{3295C8C0-8126-4A0B-922E-161EA0EE01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25" name="Text Box 43">
          <a:extLst>
            <a:ext uri="{FF2B5EF4-FFF2-40B4-BE49-F238E27FC236}">
              <a16:creationId xmlns:a16="http://schemas.microsoft.com/office/drawing/2014/main" xmlns="" id="{6FC1E38B-2235-45AD-A476-1221E6B9BB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xmlns="" id="{8D30C41E-4208-48DA-89B5-7751199BDB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xmlns="" id="{792B22E8-016F-4C5E-939E-71896AEF88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28" name="Text Box 9">
          <a:extLst>
            <a:ext uri="{FF2B5EF4-FFF2-40B4-BE49-F238E27FC236}">
              <a16:creationId xmlns:a16="http://schemas.microsoft.com/office/drawing/2014/main" xmlns="" id="{4D7D7686-D5A1-4BA4-960C-7083AD1D72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29" name="Text Box 10">
          <a:extLst>
            <a:ext uri="{FF2B5EF4-FFF2-40B4-BE49-F238E27FC236}">
              <a16:creationId xmlns:a16="http://schemas.microsoft.com/office/drawing/2014/main" xmlns="" id="{7B28D9FE-D366-4F4C-AD73-40B629A704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30" name="Text Box 41">
          <a:extLst>
            <a:ext uri="{FF2B5EF4-FFF2-40B4-BE49-F238E27FC236}">
              <a16:creationId xmlns:a16="http://schemas.microsoft.com/office/drawing/2014/main" xmlns="" id="{352485DF-CA5E-4A96-90FF-177CCEE555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31" name="Text Box 43">
          <a:extLst>
            <a:ext uri="{FF2B5EF4-FFF2-40B4-BE49-F238E27FC236}">
              <a16:creationId xmlns:a16="http://schemas.microsoft.com/office/drawing/2014/main" xmlns="" id="{0F0CFC7F-D38B-49F4-BDC9-7E338AA5E5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xmlns="" id="{2346B51D-8AFF-42DD-A90D-D16938FA4D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33" name="Text Box 8">
          <a:extLst>
            <a:ext uri="{FF2B5EF4-FFF2-40B4-BE49-F238E27FC236}">
              <a16:creationId xmlns:a16="http://schemas.microsoft.com/office/drawing/2014/main" xmlns="" id="{81826E64-C488-4441-940B-48E04FB958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34" name="Text Box 9">
          <a:extLst>
            <a:ext uri="{FF2B5EF4-FFF2-40B4-BE49-F238E27FC236}">
              <a16:creationId xmlns:a16="http://schemas.microsoft.com/office/drawing/2014/main" xmlns="" id="{CF081105-14D0-4555-A688-4A408A4477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35" name="Text Box 10">
          <a:extLst>
            <a:ext uri="{FF2B5EF4-FFF2-40B4-BE49-F238E27FC236}">
              <a16:creationId xmlns:a16="http://schemas.microsoft.com/office/drawing/2014/main" xmlns="" id="{952AD6E6-161C-4442-B8E7-50BB920985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36" name="Text Box 41">
          <a:extLst>
            <a:ext uri="{FF2B5EF4-FFF2-40B4-BE49-F238E27FC236}">
              <a16:creationId xmlns:a16="http://schemas.microsoft.com/office/drawing/2014/main" xmlns="" id="{0FB4D712-460F-430F-87CC-AE14C72A7C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37" name="Text Box 43">
          <a:extLst>
            <a:ext uri="{FF2B5EF4-FFF2-40B4-BE49-F238E27FC236}">
              <a16:creationId xmlns:a16="http://schemas.microsoft.com/office/drawing/2014/main" xmlns="" id="{61F2D879-56D6-428D-B5E5-F00BFBD36E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xmlns="" id="{D328EAD6-6EA4-4AFF-8C49-E84E8DF806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xmlns="" id="{4021EE6A-9D86-4407-B527-0B4D2BC504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40" name="Text Box 9">
          <a:extLst>
            <a:ext uri="{FF2B5EF4-FFF2-40B4-BE49-F238E27FC236}">
              <a16:creationId xmlns:a16="http://schemas.microsoft.com/office/drawing/2014/main" xmlns="" id="{584454B0-6A52-469A-96B5-3F7C59E423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41" name="Text Box 10">
          <a:extLst>
            <a:ext uri="{FF2B5EF4-FFF2-40B4-BE49-F238E27FC236}">
              <a16:creationId xmlns:a16="http://schemas.microsoft.com/office/drawing/2014/main" xmlns="" id="{616A2B64-6464-4E52-A134-F38BF7A56D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42" name="Text Box 41">
          <a:extLst>
            <a:ext uri="{FF2B5EF4-FFF2-40B4-BE49-F238E27FC236}">
              <a16:creationId xmlns:a16="http://schemas.microsoft.com/office/drawing/2014/main" xmlns="" id="{B77BBA1A-C2C1-4C9E-A8A1-7600B571ED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43" name="Text Box 43">
          <a:extLst>
            <a:ext uri="{FF2B5EF4-FFF2-40B4-BE49-F238E27FC236}">
              <a16:creationId xmlns:a16="http://schemas.microsoft.com/office/drawing/2014/main" xmlns="" id="{17987F40-58D5-47B4-B037-99B5DED9E5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xmlns="" id="{CAE0F585-A4D9-480D-BC2C-731AC8561E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45" name="Text Box 8">
          <a:extLst>
            <a:ext uri="{FF2B5EF4-FFF2-40B4-BE49-F238E27FC236}">
              <a16:creationId xmlns:a16="http://schemas.microsoft.com/office/drawing/2014/main" xmlns="" id="{E526A379-7264-4BE2-9401-09DAFC7D35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46" name="Text Box 9">
          <a:extLst>
            <a:ext uri="{FF2B5EF4-FFF2-40B4-BE49-F238E27FC236}">
              <a16:creationId xmlns:a16="http://schemas.microsoft.com/office/drawing/2014/main" xmlns="" id="{9CD2664B-28F8-4050-86E4-245E10D42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47" name="Text Box 10">
          <a:extLst>
            <a:ext uri="{FF2B5EF4-FFF2-40B4-BE49-F238E27FC236}">
              <a16:creationId xmlns:a16="http://schemas.microsoft.com/office/drawing/2014/main" xmlns="" id="{A35E812E-0013-45DC-9F62-A74AA468A5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48" name="Text Box 41">
          <a:extLst>
            <a:ext uri="{FF2B5EF4-FFF2-40B4-BE49-F238E27FC236}">
              <a16:creationId xmlns:a16="http://schemas.microsoft.com/office/drawing/2014/main" xmlns="" id="{563CBA77-1DB4-43B9-963A-43E57738CF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49" name="Text Box 43">
          <a:extLst>
            <a:ext uri="{FF2B5EF4-FFF2-40B4-BE49-F238E27FC236}">
              <a16:creationId xmlns:a16="http://schemas.microsoft.com/office/drawing/2014/main" xmlns="" id="{8FB09F66-5F41-4C84-9E2A-EEBA9BD6CC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xmlns="" id="{F16357DF-A0B1-4B6B-AFA3-0E18B65F5B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51" name="Text Box 8">
          <a:extLst>
            <a:ext uri="{FF2B5EF4-FFF2-40B4-BE49-F238E27FC236}">
              <a16:creationId xmlns:a16="http://schemas.microsoft.com/office/drawing/2014/main" xmlns="" id="{E91071E4-DEA3-4B12-9886-299D419AA5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52" name="Text Box 9">
          <a:extLst>
            <a:ext uri="{FF2B5EF4-FFF2-40B4-BE49-F238E27FC236}">
              <a16:creationId xmlns:a16="http://schemas.microsoft.com/office/drawing/2014/main" xmlns="" id="{323B085A-BE0B-43AD-9B9B-7C1ACEB6BB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53" name="Text Box 10">
          <a:extLst>
            <a:ext uri="{FF2B5EF4-FFF2-40B4-BE49-F238E27FC236}">
              <a16:creationId xmlns:a16="http://schemas.microsoft.com/office/drawing/2014/main" xmlns="" id="{72F3283F-D367-4352-A1F1-24DE1DA346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54" name="Text Box 41">
          <a:extLst>
            <a:ext uri="{FF2B5EF4-FFF2-40B4-BE49-F238E27FC236}">
              <a16:creationId xmlns:a16="http://schemas.microsoft.com/office/drawing/2014/main" xmlns="" id="{7FA0976E-278E-483F-8FC4-9C27E25D0B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55" name="Text Box 43">
          <a:extLst>
            <a:ext uri="{FF2B5EF4-FFF2-40B4-BE49-F238E27FC236}">
              <a16:creationId xmlns:a16="http://schemas.microsoft.com/office/drawing/2014/main" xmlns="" id="{8D843E51-7F72-4DF0-897B-F30898CD9E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xmlns="" id="{8BE3966A-3F9C-462A-BD36-7865B847A1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57" name="Text Box 8">
          <a:extLst>
            <a:ext uri="{FF2B5EF4-FFF2-40B4-BE49-F238E27FC236}">
              <a16:creationId xmlns:a16="http://schemas.microsoft.com/office/drawing/2014/main" xmlns="" id="{387CD0C5-5D17-4B7D-B62F-C8CEC9795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58" name="Text Box 9">
          <a:extLst>
            <a:ext uri="{FF2B5EF4-FFF2-40B4-BE49-F238E27FC236}">
              <a16:creationId xmlns:a16="http://schemas.microsoft.com/office/drawing/2014/main" xmlns="" id="{1F4E29BC-BBF4-452D-86A0-2F84463ED9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59" name="Text Box 10">
          <a:extLst>
            <a:ext uri="{FF2B5EF4-FFF2-40B4-BE49-F238E27FC236}">
              <a16:creationId xmlns:a16="http://schemas.microsoft.com/office/drawing/2014/main" xmlns="" id="{214E50C5-133D-4CC2-96C4-E99373E41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60" name="Text Box 41">
          <a:extLst>
            <a:ext uri="{FF2B5EF4-FFF2-40B4-BE49-F238E27FC236}">
              <a16:creationId xmlns:a16="http://schemas.microsoft.com/office/drawing/2014/main" xmlns="" id="{25D16B4D-52F9-4DC1-9021-BCC599ABF7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61" name="Text Box 43">
          <a:extLst>
            <a:ext uri="{FF2B5EF4-FFF2-40B4-BE49-F238E27FC236}">
              <a16:creationId xmlns:a16="http://schemas.microsoft.com/office/drawing/2014/main" xmlns="" id="{970BD7C6-61D0-48C8-9B4E-AF1DB7438B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xmlns="" id="{D873CB89-2A26-4743-8E5C-7B40D7E65E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xmlns="" id="{706307F4-C175-4BBA-AA4E-C939C63EAD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xmlns="" id="{F042F726-EA93-4CB2-ACA8-25B62C3364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65" name="Text Box 10">
          <a:extLst>
            <a:ext uri="{FF2B5EF4-FFF2-40B4-BE49-F238E27FC236}">
              <a16:creationId xmlns:a16="http://schemas.microsoft.com/office/drawing/2014/main" xmlns="" id="{F63E8ABD-B31D-4CDC-8E10-94850DCF2D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66" name="Text Box 41">
          <a:extLst>
            <a:ext uri="{FF2B5EF4-FFF2-40B4-BE49-F238E27FC236}">
              <a16:creationId xmlns:a16="http://schemas.microsoft.com/office/drawing/2014/main" xmlns="" id="{D78E93AF-C341-4BE6-9731-9416BA8336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67" name="Text Box 43">
          <a:extLst>
            <a:ext uri="{FF2B5EF4-FFF2-40B4-BE49-F238E27FC236}">
              <a16:creationId xmlns:a16="http://schemas.microsoft.com/office/drawing/2014/main" xmlns="" id="{AE24FFAF-9D11-4269-9BB3-DD9B8B87EE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xmlns="" id="{29F55DAC-AFAD-44A8-A05B-BBAA4181D6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69" name="Text Box 8">
          <a:extLst>
            <a:ext uri="{FF2B5EF4-FFF2-40B4-BE49-F238E27FC236}">
              <a16:creationId xmlns:a16="http://schemas.microsoft.com/office/drawing/2014/main" xmlns="" id="{46170722-8302-4AB9-B470-F1E1B24E4C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70" name="Text Box 9">
          <a:extLst>
            <a:ext uri="{FF2B5EF4-FFF2-40B4-BE49-F238E27FC236}">
              <a16:creationId xmlns:a16="http://schemas.microsoft.com/office/drawing/2014/main" xmlns="" id="{22CFEF92-653D-4419-9170-361369965F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71" name="Text Box 10">
          <a:extLst>
            <a:ext uri="{FF2B5EF4-FFF2-40B4-BE49-F238E27FC236}">
              <a16:creationId xmlns:a16="http://schemas.microsoft.com/office/drawing/2014/main" xmlns="" id="{34AC9FCD-E24F-42A3-B533-75C21C174E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72" name="Text Box 41">
          <a:extLst>
            <a:ext uri="{FF2B5EF4-FFF2-40B4-BE49-F238E27FC236}">
              <a16:creationId xmlns:a16="http://schemas.microsoft.com/office/drawing/2014/main" xmlns="" id="{CF170320-4111-4B02-B550-EC6C4B102F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73" name="Text Box 43">
          <a:extLst>
            <a:ext uri="{FF2B5EF4-FFF2-40B4-BE49-F238E27FC236}">
              <a16:creationId xmlns:a16="http://schemas.microsoft.com/office/drawing/2014/main" xmlns="" id="{62191983-B665-44BD-AFB2-E2E760FCBE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xmlns="" id="{B522DDE4-5AAD-471B-850A-8CC1B1D6AC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xmlns="" id="{9B7CC91E-035F-4901-80AD-6BD3AE7E4F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76" name="Text Box 9">
          <a:extLst>
            <a:ext uri="{FF2B5EF4-FFF2-40B4-BE49-F238E27FC236}">
              <a16:creationId xmlns:a16="http://schemas.microsoft.com/office/drawing/2014/main" xmlns="" id="{DA600D4E-31B8-4804-A100-AE77398C03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77" name="Text Box 10">
          <a:extLst>
            <a:ext uri="{FF2B5EF4-FFF2-40B4-BE49-F238E27FC236}">
              <a16:creationId xmlns:a16="http://schemas.microsoft.com/office/drawing/2014/main" xmlns="" id="{615C6E8B-2C0D-403A-8A36-168359301A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78" name="Text Box 41">
          <a:extLst>
            <a:ext uri="{FF2B5EF4-FFF2-40B4-BE49-F238E27FC236}">
              <a16:creationId xmlns:a16="http://schemas.microsoft.com/office/drawing/2014/main" xmlns="" id="{CC4786F3-C2C4-477E-A384-B4DD6A2819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79" name="Text Box 43">
          <a:extLst>
            <a:ext uri="{FF2B5EF4-FFF2-40B4-BE49-F238E27FC236}">
              <a16:creationId xmlns:a16="http://schemas.microsoft.com/office/drawing/2014/main" xmlns="" id="{41206886-56C0-4287-A61A-744397DAA8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xmlns="" id="{0581D0D5-A1D2-4BD8-8821-E774B98B1F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xmlns="" id="{3A6BB279-FBCC-489E-AD74-C589C8A037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xmlns="" id="{2D2DE5BA-C0A9-45EA-B939-2C8224216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83" name="Text Box 10">
          <a:extLst>
            <a:ext uri="{FF2B5EF4-FFF2-40B4-BE49-F238E27FC236}">
              <a16:creationId xmlns:a16="http://schemas.microsoft.com/office/drawing/2014/main" xmlns="" id="{6E5DC37B-A676-43FB-A0E7-AE2C44B993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84" name="Text Box 41">
          <a:extLst>
            <a:ext uri="{FF2B5EF4-FFF2-40B4-BE49-F238E27FC236}">
              <a16:creationId xmlns:a16="http://schemas.microsoft.com/office/drawing/2014/main" xmlns="" id="{BBE4F042-9E64-414C-AC75-1B90F08348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85" name="Text Box 43">
          <a:extLst>
            <a:ext uri="{FF2B5EF4-FFF2-40B4-BE49-F238E27FC236}">
              <a16:creationId xmlns:a16="http://schemas.microsoft.com/office/drawing/2014/main" xmlns="" id="{CFF82E29-D5A3-41D0-BE0D-D645F15B1F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xmlns="" id="{9E5915B6-3B24-42D7-8CFF-34E51B67CF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87" name="Text Box 8">
          <a:extLst>
            <a:ext uri="{FF2B5EF4-FFF2-40B4-BE49-F238E27FC236}">
              <a16:creationId xmlns:a16="http://schemas.microsoft.com/office/drawing/2014/main" xmlns="" id="{7F48A4D9-0A85-4653-A01C-BC84CC5CC04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88" name="Text Box 9">
          <a:extLst>
            <a:ext uri="{FF2B5EF4-FFF2-40B4-BE49-F238E27FC236}">
              <a16:creationId xmlns:a16="http://schemas.microsoft.com/office/drawing/2014/main" xmlns="" id="{AADE8BF9-A9E6-4A9C-A4A2-D1222F767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89" name="Text Box 10">
          <a:extLst>
            <a:ext uri="{FF2B5EF4-FFF2-40B4-BE49-F238E27FC236}">
              <a16:creationId xmlns:a16="http://schemas.microsoft.com/office/drawing/2014/main" xmlns="" id="{758CC65D-F2AD-47D4-977E-B8B4260F4E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90" name="Text Box 41">
          <a:extLst>
            <a:ext uri="{FF2B5EF4-FFF2-40B4-BE49-F238E27FC236}">
              <a16:creationId xmlns:a16="http://schemas.microsoft.com/office/drawing/2014/main" xmlns="" id="{7CF019E8-C730-40E0-9397-7BC4EC531E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91" name="Text Box 43">
          <a:extLst>
            <a:ext uri="{FF2B5EF4-FFF2-40B4-BE49-F238E27FC236}">
              <a16:creationId xmlns:a16="http://schemas.microsoft.com/office/drawing/2014/main" xmlns="" id="{E870FB83-5087-4D5B-AB72-AA8F8906AC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xmlns="" id="{3FF3656D-4E77-4412-8776-5A654A5ACD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93" name="Text Box 8">
          <a:extLst>
            <a:ext uri="{FF2B5EF4-FFF2-40B4-BE49-F238E27FC236}">
              <a16:creationId xmlns:a16="http://schemas.microsoft.com/office/drawing/2014/main" xmlns="" id="{E3FD5C51-7FEB-4525-8F58-07A2604503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94" name="Text Box 9">
          <a:extLst>
            <a:ext uri="{FF2B5EF4-FFF2-40B4-BE49-F238E27FC236}">
              <a16:creationId xmlns:a16="http://schemas.microsoft.com/office/drawing/2014/main" xmlns="" id="{D61A2D2B-CB92-4FC5-8F85-003723D8C0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95" name="Text Box 10">
          <a:extLst>
            <a:ext uri="{FF2B5EF4-FFF2-40B4-BE49-F238E27FC236}">
              <a16:creationId xmlns:a16="http://schemas.microsoft.com/office/drawing/2014/main" xmlns="" id="{7AA974B3-41E1-4F8E-9AA5-DAAC2EA03D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96" name="Text Box 41">
          <a:extLst>
            <a:ext uri="{FF2B5EF4-FFF2-40B4-BE49-F238E27FC236}">
              <a16:creationId xmlns:a16="http://schemas.microsoft.com/office/drawing/2014/main" xmlns="" id="{ADB9D28C-3CB3-4ECD-B9F7-470A617045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97" name="Text Box 43">
          <a:extLst>
            <a:ext uri="{FF2B5EF4-FFF2-40B4-BE49-F238E27FC236}">
              <a16:creationId xmlns:a16="http://schemas.microsoft.com/office/drawing/2014/main" xmlns="" id="{35BFD42F-7B4B-46C7-AA49-6B9047DCEF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xmlns="" id="{041F8CE2-2677-4A80-B6EB-344A5020BB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99" name="Text Box 8">
          <a:extLst>
            <a:ext uri="{FF2B5EF4-FFF2-40B4-BE49-F238E27FC236}">
              <a16:creationId xmlns:a16="http://schemas.microsoft.com/office/drawing/2014/main" xmlns="" id="{3A00DC94-99B3-45DA-AEFA-86CCE06F8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00" name="Text Box 9">
          <a:extLst>
            <a:ext uri="{FF2B5EF4-FFF2-40B4-BE49-F238E27FC236}">
              <a16:creationId xmlns:a16="http://schemas.microsoft.com/office/drawing/2014/main" xmlns="" id="{2EC8E9FA-39B0-4BD6-9BEF-AE10BE3960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01" name="Text Box 10">
          <a:extLst>
            <a:ext uri="{FF2B5EF4-FFF2-40B4-BE49-F238E27FC236}">
              <a16:creationId xmlns:a16="http://schemas.microsoft.com/office/drawing/2014/main" xmlns="" id="{09CF2971-7E68-442B-99EB-B1D3EC4154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02" name="Text Box 41">
          <a:extLst>
            <a:ext uri="{FF2B5EF4-FFF2-40B4-BE49-F238E27FC236}">
              <a16:creationId xmlns:a16="http://schemas.microsoft.com/office/drawing/2014/main" xmlns="" id="{9262D6BC-5514-4798-9377-70082B7854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03" name="Text Box 43">
          <a:extLst>
            <a:ext uri="{FF2B5EF4-FFF2-40B4-BE49-F238E27FC236}">
              <a16:creationId xmlns:a16="http://schemas.microsoft.com/office/drawing/2014/main" xmlns="" id="{B973D779-6E89-470E-8817-5C3003B67A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xmlns="" id="{66A2AF05-5EAF-4EA6-91C2-9B2A833AC6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05" name="Text Box 8">
          <a:extLst>
            <a:ext uri="{FF2B5EF4-FFF2-40B4-BE49-F238E27FC236}">
              <a16:creationId xmlns:a16="http://schemas.microsoft.com/office/drawing/2014/main" xmlns="" id="{088926B5-5588-49C0-8ECF-0AA9D2FBBC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06" name="Text Box 9">
          <a:extLst>
            <a:ext uri="{FF2B5EF4-FFF2-40B4-BE49-F238E27FC236}">
              <a16:creationId xmlns:a16="http://schemas.microsoft.com/office/drawing/2014/main" xmlns="" id="{00ABE5B6-D8B9-42A5-A801-AAE8E5DD1B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07" name="Text Box 10">
          <a:extLst>
            <a:ext uri="{FF2B5EF4-FFF2-40B4-BE49-F238E27FC236}">
              <a16:creationId xmlns:a16="http://schemas.microsoft.com/office/drawing/2014/main" xmlns="" id="{AD8ED39D-4504-4E97-9AA6-B3E80A6EF8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08" name="Text Box 41">
          <a:extLst>
            <a:ext uri="{FF2B5EF4-FFF2-40B4-BE49-F238E27FC236}">
              <a16:creationId xmlns:a16="http://schemas.microsoft.com/office/drawing/2014/main" xmlns="" id="{6CE0F6D5-75AD-4468-B592-1ABA15BE80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09" name="Text Box 43">
          <a:extLst>
            <a:ext uri="{FF2B5EF4-FFF2-40B4-BE49-F238E27FC236}">
              <a16:creationId xmlns:a16="http://schemas.microsoft.com/office/drawing/2014/main" xmlns="" id="{98CDFBFB-45EB-4A74-9A7F-F57F90645C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xmlns="" id="{7B1E2E6D-4843-4E13-890A-98CBCAC272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xmlns="" id="{ABDF0B4A-3AE5-4FA7-927D-8CE4AC0300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12" name="Text Box 9">
          <a:extLst>
            <a:ext uri="{FF2B5EF4-FFF2-40B4-BE49-F238E27FC236}">
              <a16:creationId xmlns:a16="http://schemas.microsoft.com/office/drawing/2014/main" xmlns="" id="{95438BD7-002C-49F3-BB74-A474B97355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13" name="Text Box 10">
          <a:extLst>
            <a:ext uri="{FF2B5EF4-FFF2-40B4-BE49-F238E27FC236}">
              <a16:creationId xmlns:a16="http://schemas.microsoft.com/office/drawing/2014/main" xmlns="" id="{418D3B28-43D0-46A3-828D-852C225C70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14" name="Text Box 41">
          <a:extLst>
            <a:ext uri="{FF2B5EF4-FFF2-40B4-BE49-F238E27FC236}">
              <a16:creationId xmlns:a16="http://schemas.microsoft.com/office/drawing/2014/main" xmlns="" id="{831C6A0E-9DC6-4A73-9D28-78FB4330F0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15" name="Text Box 43">
          <a:extLst>
            <a:ext uri="{FF2B5EF4-FFF2-40B4-BE49-F238E27FC236}">
              <a16:creationId xmlns:a16="http://schemas.microsoft.com/office/drawing/2014/main" xmlns="" id="{43F4D2C4-B235-4620-843A-6142E28BE5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xmlns="" id="{E6704184-1ADB-46E8-BA78-2D80FCC61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17" name="Text Box 8">
          <a:extLst>
            <a:ext uri="{FF2B5EF4-FFF2-40B4-BE49-F238E27FC236}">
              <a16:creationId xmlns:a16="http://schemas.microsoft.com/office/drawing/2014/main" xmlns="" id="{DE132ECC-7FD7-4312-A465-C00C851537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18" name="Text Box 9">
          <a:extLst>
            <a:ext uri="{FF2B5EF4-FFF2-40B4-BE49-F238E27FC236}">
              <a16:creationId xmlns:a16="http://schemas.microsoft.com/office/drawing/2014/main" xmlns="" id="{0DD6DC7A-4638-4985-9624-33FE146928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19" name="Text Box 10">
          <a:extLst>
            <a:ext uri="{FF2B5EF4-FFF2-40B4-BE49-F238E27FC236}">
              <a16:creationId xmlns:a16="http://schemas.microsoft.com/office/drawing/2014/main" xmlns="" id="{5FC91081-9BFC-4E69-BF20-5E0593135E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20" name="Text Box 41">
          <a:extLst>
            <a:ext uri="{FF2B5EF4-FFF2-40B4-BE49-F238E27FC236}">
              <a16:creationId xmlns:a16="http://schemas.microsoft.com/office/drawing/2014/main" xmlns="" id="{2154A657-1781-43DB-BDBD-3F048BC521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21" name="Text Box 43">
          <a:extLst>
            <a:ext uri="{FF2B5EF4-FFF2-40B4-BE49-F238E27FC236}">
              <a16:creationId xmlns:a16="http://schemas.microsoft.com/office/drawing/2014/main" xmlns="" id="{144A71C5-51B8-4C90-BA6F-5A5C62D268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xmlns="" id="{B9F2F634-12D9-4953-BCB9-DA014C4F8C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xmlns="" id="{3D3D3763-15E3-4903-93BB-CE0DA294AA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24" name="Text Box 9">
          <a:extLst>
            <a:ext uri="{FF2B5EF4-FFF2-40B4-BE49-F238E27FC236}">
              <a16:creationId xmlns:a16="http://schemas.microsoft.com/office/drawing/2014/main" xmlns="" id="{FD9F9CEE-9025-467E-B8AE-B6CBD25797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25" name="Text Box 10">
          <a:extLst>
            <a:ext uri="{FF2B5EF4-FFF2-40B4-BE49-F238E27FC236}">
              <a16:creationId xmlns:a16="http://schemas.microsoft.com/office/drawing/2014/main" xmlns="" id="{8E25F05B-A4DE-4C44-894D-738F8745C4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26" name="Text Box 41">
          <a:extLst>
            <a:ext uri="{FF2B5EF4-FFF2-40B4-BE49-F238E27FC236}">
              <a16:creationId xmlns:a16="http://schemas.microsoft.com/office/drawing/2014/main" xmlns="" id="{89477582-1631-41A4-AB0F-7211467650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27" name="Text Box 43">
          <a:extLst>
            <a:ext uri="{FF2B5EF4-FFF2-40B4-BE49-F238E27FC236}">
              <a16:creationId xmlns:a16="http://schemas.microsoft.com/office/drawing/2014/main" xmlns="" id="{8ACC5D14-D03F-4B42-98E2-C85836B9D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xmlns="" id="{AF9CD81F-A4AD-4F61-932E-E0BFBD5BEE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29" name="Text Box 8">
          <a:extLst>
            <a:ext uri="{FF2B5EF4-FFF2-40B4-BE49-F238E27FC236}">
              <a16:creationId xmlns:a16="http://schemas.microsoft.com/office/drawing/2014/main" xmlns="" id="{11732D7F-9585-4762-BD28-0C80CE2FE2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30" name="Text Box 9">
          <a:extLst>
            <a:ext uri="{FF2B5EF4-FFF2-40B4-BE49-F238E27FC236}">
              <a16:creationId xmlns:a16="http://schemas.microsoft.com/office/drawing/2014/main" xmlns="" id="{891DC9CC-080A-481F-89FE-B5CA923972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31" name="Text Box 10">
          <a:extLst>
            <a:ext uri="{FF2B5EF4-FFF2-40B4-BE49-F238E27FC236}">
              <a16:creationId xmlns:a16="http://schemas.microsoft.com/office/drawing/2014/main" xmlns="" id="{18F9EDEB-9310-4C07-91F4-AC7A82C3CF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32" name="Text Box 41">
          <a:extLst>
            <a:ext uri="{FF2B5EF4-FFF2-40B4-BE49-F238E27FC236}">
              <a16:creationId xmlns:a16="http://schemas.microsoft.com/office/drawing/2014/main" xmlns="" id="{4199F86E-03AD-432D-9029-0F3AB93558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33" name="Text Box 43">
          <a:extLst>
            <a:ext uri="{FF2B5EF4-FFF2-40B4-BE49-F238E27FC236}">
              <a16:creationId xmlns:a16="http://schemas.microsoft.com/office/drawing/2014/main" xmlns="" id="{DBD2CF8D-C507-407F-962B-D5C04C8DCA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xmlns="" id="{9F1F0686-96FE-4456-B4E6-ED98FBFAC1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35" name="Text Box 8">
          <a:extLst>
            <a:ext uri="{FF2B5EF4-FFF2-40B4-BE49-F238E27FC236}">
              <a16:creationId xmlns:a16="http://schemas.microsoft.com/office/drawing/2014/main" xmlns="" id="{F8DC0375-8DB1-4F5C-BED7-DF0D43621B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36" name="Text Box 9">
          <a:extLst>
            <a:ext uri="{FF2B5EF4-FFF2-40B4-BE49-F238E27FC236}">
              <a16:creationId xmlns:a16="http://schemas.microsoft.com/office/drawing/2014/main" xmlns="" id="{FA278D5C-C515-4FDF-9C85-54D2E804B6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37" name="Text Box 10">
          <a:extLst>
            <a:ext uri="{FF2B5EF4-FFF2-40B4-BE49-F238E27FC236}">
              <a16:creationId xmlns:a16="http://schemas.microsoft.com/office/drawing/2014/main" xmlns="" id="{D03C75E3-9470-4607-A83A-09A487E2A2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38" name="Text Box 41">
          <a:extLst>
            <a:ext uri="{FF2B5EF4-FFF2-40B4-BE49-F238E27FC236}">
              <a16:creationId xmlns:a16="http://schemas.microsoft.com/office/drawing/2014/main" xmlns="" id="{02C3748F-0977-4701-ACD8-94A51EA866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39" name="Text Box 43">
          <a:extLst>
            <a:ext uri="{FF2B5EF4-FFF2-40B4-BE49-F238E27FC236}">
              <a16:creationId xmlns:a16="http://schemas.microsoft.com/office/drawing/2014/main" xmlns="" id="{1CD986F8-ECF7-4941-B13D-80CBCB4784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xmlns="" id="{C99E7849-B0E7-415C-B61A-D7B586B1CA8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41" name="Text Box 8">
          <a:extLst>
            <a:ext uri="{FF2B5EF4-FFF2-40B4-BE49-F238E27FC236}">
              <a16:creationId xmlns:a16="http://schemas.microsoft.com/office/drawing/2014/main" xmlns="" id="{88FCBBEA-A643-474C-BF1A-30BF21514F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42" name="Text Box 9">
          <a:extLst>
            <a:ext uri="{FF2B5EF4-FFF2-40B4-BE49-F238E27FC236}">
              <a16:creationId xmlns:a16="http://schemas.microsoft.com/office/drawing/2014/main" xmlns="" id="{74BDFF71-E7C0-410C-9D61-16F1705244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43" name="Text Box 10">
          <a:extLst>
            <a:ext uri="{FF2B5EF4-FFF2-40B4-BE49-F238E27FC236}">
              <a16:creationId xmlns:a16="http://schemas.microsoft.com/office/drawing/2014/main" xmlns="" id="{D3BFE7BD-FD4C-4709-AD60-959163B9A0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44" name="Text Box 41">
          <a:extLst>
            <a:ext uri="{FF2B5EF4-FFF2-40B4-BE49-F238E27FC236}">
              <a16:creationId xmlns:a16="http://schemas.microsoft.com/office/drawing/2014/main" xmlns="" id="{B06013E1-4AB2-407F-81E9-D746DC0415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45" name="Text Box 43">
          <a:extLst>
            <a:ext uri="{FF2B5EF4-FFF2-40B4-BE49-F238E27FC236}">
              <a16:creationId xmlns:a16="http://schemas.microsoft.com/office/drawing/2014/main" xmlns="" id="{F9EB65D7-12BB-4215-905D-F2080CD4C5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xmlns="" id="{EBDBA434-56A0-4DC2-97D5-397899FB2C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47" name="Text Box 8">
          <a:extLst>
            <a:ext uri="{FF2B5EF4-FFF2-40B4-BE49-F238E27FC236}">
              <a16:creationId xmlns:a16="http://schemas.microsoft.com/office/drawing/2014/main" xmlns="" id="{E2426B7A-88A8-4024-B082-86DBB8A8BD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48" name="Text Box 9">
          <a:extLst>
            <a:ext uri="{FF2B5EF4-FFF2-40B4-BE49-F238E27FC236}">
              <a16:creationId xmlns:a16="http://schemas.microsoft.com/office/drawing/2014/main" xmlns="" id="{86180D15-6BDB-400A-815B-F99753AF6E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49" name="Text Box 10">
          <a:extLst>
            <a:ext uri="{FF2B5EF4-FFF2-40B4-BE49-F238E27FC236}">
              <a16:creationId xmlns:a16="http://schemas.microsoft.com/office/drawing/2014/main" xmlns="" id="{56047EC5-525E-4B33-A088-7D5432E119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50" name="Text Box 41">
          <a:extLst>
            <a:ext uri="{FF2B5EF4-FFF2-40B4-BE49-F238E27FC236}">
              <a16:creationId xmlns:a16="http://schemas.microsoft.com/office/drawing/2014/main" xmlns="" id="{79FB63D3-0A23-4FB1-87A4-688B5C9C3D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51" name="Text Box 43">
          <a:extLst>
            <a:ext uri="{FF2B5EF4-FFF2-40B4-BE49-F238E27FC236}">
              <a16:creationId xmlns:a16="http://schemas.microsoft.com/office/drawing/2014/main" xmlns="" id="{5855DCBD-1ACE-416F-9411-FFAA778C34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xmlns="" id="{D949CD2C-4E2C-4DE1-830A-8F0111D3E9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53" name="Text Box 8">
          <a:extLst>
            <a:ext uri="{FF2B5EF4-FFF2-40B4-BE49-F238E27FC236}">
              <a16:creationId xmlns:a16="http://schemas.microsoft.com/office/drawing/2014/main" xmlns="" id="{407A30CC-4B3B-4BB6-A618-352A9FDF6F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54" name="Text Box 9">
          <a:extLst>
            <a:ext uri="{FF2B5EF4-FFF2-40B4-BE49-F238E27FC236}">
              <a16:creationId xmlns:a16="http://schemas.microsoft.com/office/drawing/2014/main" xmlns="" id="{B44B8C2C-B934-4A3B-A94E-EBB697472A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55" name="Text Box 10">
          <a:extLst>
            <a:ext uri="{FF2B5EF4-FFF2-40B4-BE49-F238E27FC236}">
              <a16:creationId xmlns:a16="http://schemas.microsoft.com/office/drawing/2014/main" xmlns="" id="{79122F7F-0B7D-47CB-A521-43BE74C8EF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56" name="Text Box 41">
          <a:extLst>
            <a:ext uri="{FF2B5EF4-FFF2-40B4-BE49-F238E27FC236}">
              <a16:creationId xmlns:a16="http://schemas.microsoft.com/office/drawing/2014/main" xmlns="" id="{EDFFBCBE-A84F-473C-9BDA-715656B84C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57" name="Text Box 43">
          <a:extLst>
            <a:ext uri="{FF2B5EF4-FFF2-40B4-BE49-F238E27FC236}">
              <a16:creationId xmlns:a16="http://schemas.microsoft.com/office/drawing/2014/main" xmlns="" id="{C84E48E3-9436-4A2A-A366-6559F1DE85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xmlns="" id="{0C6D1BA4-5564-430F-B7FE-2C6A852BE6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59" name="Text Box 8">
          <a:extLst>
            <a:ext uri="{FF2B5EF4-FFF2-40B4-BE49-F238E27FC236}">
              <a16:creationId xmlns:a16="http://schemas.microsoft.com/office/drawing/2014/main" xmlns="" id="{EAEA21B8-9ED7-4285-A029-C942F5EF66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60" name="Text Box 9">
          <a:extLst>
            <a:ext uri="{FF2B5EF4-FFF2-40B4-BE49-F238E27FC236}">
              <a16:creationId xmlns:a16="http://schemas.microsoft.com/office/drawing/2014/main" xmlns="" id="{95761C4E-D24D-48D0-AB95-91D9B41CEF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61" name="Text Box 10">
          <a:extLst>
            <a:ext uri="{FF2B5EF4-FFF2-40B4-BE49-F238E27FC236}">
              <a16:creationId xmlns:a16="http://schemas.microsoft.com/office/drawing/2014/main" xmlns="" id="{EB38128C-0CFF-46CB-8F55-184AB999A3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62" name="Text Box 41">
          <a:extLst>
            <a:ext uri="{FF2B5EF4-FFF2-40B4-BE49-F238E27FC236}">
              <a16:creationId xmlns:a16="http://schemas.microsoft.com/office/drawing/2014/main" xmlns="" id="{514F0619-A79F-4845-8F86-03251D8026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63" name="Text Box 43">
          <a:extLst>
            <a:ext uri="{FF2B5EF4-FFF2-40B4-BE49-F238E27FC236}">
              <a16:creationId xmlns:a16="http://schemas.microsoft.com/office/drawing/2014/main" xmlns="" id="{D73D4956-2CD7-463F-9016-23D2EA8B17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xmlns="" id="{A81663D5-962A-482F-B9E8-40BDC44F97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265" name="Text Box 8">
          <a:extLst>
            <a:ext uri="{FF2B5EF4-FFF2-40B4-BE49-F238E27FC236}">
              <a16:creationId xmlns:a16="http://schemas.microsoft.com/office/drawing/2014/main" xmlns="" id="{916F7E5A-25AE-4D7C-A50D-9E77360712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266" name="Text Box 9">
          <a:extLst>
            <a:ext uri="{FF2B5EF4-FFF2-40B4-BE49-F238E27FC236}">
              <a16:creationId xmlns:a16="http://schemas.microsoft.com/office/drawing/2014/main" xmlns="" id="{B7BD2CD7-6004-4A69-AD8D-633701D0BB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267" name="Text Box 10">
          <a:extLst>
            <a:ext uri="{FF2B5EF4-FFF2-40B4-BE49-F238E27FC236}">
              <a16:creationId xmlns:a16="http://schemas.microsoft.com/office/drawing/2014/main" xmlns="" id="{A409CECE-EA24-4F17-A740-72AE0FD3BE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268" name="Text Box 41">
          <a:extLst>
            <a:ext uri="{FF2B5EF4-FFF2-40B4-BE49-F238E27FC236}">
              <a16:creationId xmlns:a16="http://schemas.microsoft.com/office/drawing/2014/main" xmlns="" id="{A00E2E53-EAC0-4640-819C-206865FB17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269" name="Text Box 43">
          <a:extLst>
            <a:ext uri="{FF2B5EF4-FFF2-40B4-BE49-F238E27FC236}">
              <a16:creationId xmlns:a16="http://schemas.microsoft.com/office/drawing/2014/main" xmlns="" id="{6CF2BB02-540D-4F4C-996B-CC1FFB566A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xmlns="" id="{189010B1-61F8-4B78-A6E7-7EE88C0A1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xmlns="" id="{76305CDC-3191-49BC-9E84-8D3C79FFCE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72" name="Text Box 9">
          <a:extLst>
            <a:ext uri="{FF2B5EF4-FFF2-40B4-BE49-F238E27FC236}">
              <a16:creationId xmlns:a16="http://schemas.microsoft.com/office/drawing/2014/main" xmlns="" id="{050971FC-1C9D-4AA4-A372-AB9AE609A5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73" name="Text Box 10">
          <a:extLst>
            <a:ext uri="{FF2B5EF4-FFF2-40B4-BE49-F238E27FC236}">
              <a16:creationId xmlns:a16="http://schemas.microsoft.com/office/drawing/2014/main" xmlns="" id="{5DCE3C9B-4ECF-44B6-8D67-BF16B20534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74" name="Text Box 41">
          <a:extLst>
            <a:ext uri="{FF2B5EF4-FFF2-40B4-BE49-F238E27FC236}">
              <a16:creationId xmlns:a16="http://schemas.microsoft.com/office/drawing/2014/main" xmlns="" id="{C4688F6A-99EC-4529-9F39-B7A4CB39F5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75" name="Text Box 43">
          <a:extLst>
            <a:ext uri="{FF2B5EF4-FFF2-40B4-BE49-F238E27FC236}">
              <a16:creationId xmlns:a16="http://schemas.microsoft.com/office/drawing/2014/main" xmlns="" id="{8834B455-F83E-465B-8739-D3E1489845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xmlns="" id="{97EBD698-9DE3-4C1B-8976-BBD8761D5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77" name="Text Box 8">
          <a:extLst>
            <a:ext uri="{FF2B5EF4-FFF2-40B4-BE49-F238E27FC236}">
              <a16:creationId xmlns:a16="http://schemas.microsoft.com/office/drawing/2014/main" xmlns="" id="{F7AAA1CF-E85B-4B3A-A722-42BB60B5C5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78" name="Text Box 9">
          <a:extLst>
            <a:ext uri="{FF2B5EF4-FFF2-40B4-BE49-F238E27FC236}">
              <a16:creationId xmlns:a16="http://schemas.microsoft.com/office/drawing/2014/main" xmlns="" id="{A3CEF4D2-B25F-4A39-B327-46AAAA4910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79" name="Text Box 10">
          <a:extLst>
            <a:ext uri="{FF2B5EF4-FFF2-40B4-BE49-F238E27FC236}">
              <a16:creationId xmlns:a16="http://schemas.microsoft.com/office/drawing/2014/main" xmlns="" id="{C9A5A08C-D5A4-41C4-AC19-2899867BBC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80" name="Text Box 41">
          <a:extLst>
            <a:ext uri="{FF2B5EF4-FFF2-40B4-BE49-F238E27FC236}">
              <a16:creationId xmlns:a16="http://schemas.microsoft.com/office/drawing/2014/main" xmlns="" id="{A4B5E23E-13F6-4316-B6C8-1204091946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81" name="Text Box 43">
          <a:extLst>
            <a:ext uri="{FF2B5EF4-FFF2-40B4-BE49-F238E27FC236}">
              <a16:creationId xmlns:a16="http://schemas.microsoft.com/office/drawing/2014/main" xmlns="" id="{62B9E0DE-29AC-4C02-8808-69E8700BAF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xmlns="" id="{1A3FFDE4-0F8B-43D4-BEA7-015B4250FD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83" name="Text Box 8">
          <a:extLst>
            <a:ext uri="{FF2B5EF4-FFF2-40B4-BE49-F238E27FC236}">
              <a16:creationId xmlns:a16="http://schemas.microsoft.com/office/drawing/2014/main" xmlns="" id="{7F415533-3DF5-4A48-8DDE-1EE98E96D3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84" name="Text Box 9">
          <a:extLst>
            <a:ext uri="{FF2B5EF4-FFF2-40B4-BE49-F238E27FC236}">
              <a16:creationId xmlns:a16="http://schemas.microsoft.com/office/drawing/2014/main" xmlns="" id="{DCF00D62-78A9-411D-9B8B-F7136E446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85" name="Text Box 10">
          <a:extLst>
            <a:ext uri="{FF2B5EF4-FFF2-40B4-BE49-F238E27FC236}">
              <a16:creationId xmlns:a16="http://schemas.microsoft.com/office/drawing/2014/main" xmlns="" id="{DD295A76-1149-4CDC-9BE6-26FEC395A9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86" name="Text Box 41">
          <a:extLst>
            <a:ext uri="{FF2B5EF4-FFF2-40B4-BE49-F238E27FC236}">
              <a16:creationId xmlns:a16="http://schemas.microsoft.com/office/drawing/2014/main" xmlns="" id="{7C442658-C9DE-4608-9497-6DDDA1FDDC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87" name="Text Box 43">
          <a:extLst>
            <a:ext uri="{FF2B5EF4-FFF2-40B4-BE49-F238E27FC236}">
              <a16:creationId xmlns:a16="http://schemas.microsoft.com/office/drawing/2014/main" xmlns="" id="{CB168616-2A92-4170-8B11-2254C54AAE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xmlns="" id="{D16F46D4-2123-4B84-9A76-9543932A05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89" name="Text Box 8">
          <a:extLst>
            <a:ext uri="{FF2B5EF4-FFF2-40B4-BE49-F238E27FC236}">
              <a16:creationId xmlns:a16="http://schemas.microsoft.com/office/drawing/2014/main" xmlns="" id="{CA394EF0-3A9A-49BE-9C6D-25937C79D3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90" name="Text Box 9">
          <a:extLst>
            <a:ext uri="{FF2B5EF4-FFF2-40B4-BE49-F238E27FC236}">
              <a16:creationId xmlns:a16="http://schemas.microsoft.com/office/drawing/2014/main" xmlns="" id="{4C1CDC0C-8F8C-429D-8FA5-C9B1650B88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91" name="Text Box 10">
          <a:extLst>
            <a:ext uri="{FF2B5EF4-FFF2-40B4-BE49-F238E27FC236}">
              <a16:creationId xmlns:a16="http://schemas.microsoft.com/office/drawing/2014/main" xmlns="" id="{1FCC80EA-AD41-409D-9286-65F7422EEA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92" name="Text Box 41">
          <a:extLst>
            <a:ext uri="{FF2B5EF4-FFF2-40B4-BE49-F238E27FC236}">
              <a16:creationId xmlns:a16="http://schemas.microsoft.com/office/drawing/2014/main" xmlns="" id="{CF8AE9A1-9104-4EB6-BF27-F8DD11CB46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93" name="Text Box 43">
          <a:extLst>
            <a:ext uri="{FF2B5EF4-FFF2-40B4-BE49-F238E27FC236}">
              <a16:creationId xmlns:a16="http://schemas.microsoft.com/office/drawing/2014/main" xmlns="" id="{AE7ABC72-B9D5-48A6-8839-367AC1BEBB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xmlns="" id="{2662281F-51BC-4E40-A489-53820C8FF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xmlns="" id="{D8779420-5308-4150-8A4E-19626D3B37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xmlns="" id="{BAE6DFC4-6880-4A54-A2E1-242CEAE23D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97" name="Text Box 10">
          <a:extLst>
            <a:ext uri="{FF2B5EF4-FFF2-40B4-BE49-F238E27FC236}">
              <a16:creationId xmlns:a16="http://schemas.microsoft.com/office/drawing/2014/main" xmlns="" id="{571001B5-B480-4274-BAEE-387350086A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98" name="Text Box 41">
          <a:extLst>
            <a:ext uri="{FF2B5EF4-FFF2-40B4-BE49-F238E27FC236}">
              <a16:creationId xmlns:a16="http://schemas.microsoft.com/office/drawing/2014/main" xmlns="" id="{22507639-3F64-4575-9A84-8290AA538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99" name="Text Box 43">
          <a:extLst>
            <a:ext uri="{FF2B5EF4-FFF2-40B4-BE49-F238E27FC236}">
              <a16:creationId xmlns:a16="http://schemas.microsoft.com/office/drawing/2014/main" xmlns="" id="{499E533E-B26A-4A88-ABD8-B8928846C4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xmlns="" id="{30F42EBE-95FF-43DF-83C9-8649AFCA12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01" name="Text Box 8">
          <a:extLst>
            <a:ext uri="{FF2B5EF4-FFF2-40B4-BE49-F238E27FC236}">
              <a16:creationId xmlns:a16="http://schemas.microsoft.com/office/drawing/2014/main" xmlns="" id="{CEE674A1-6B4F-49EE-8750-1F0BF0A47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02" name="Text Box 9">
          <a:extLst>
            <a:ext uri="{FF2B5EF4-FFF2-40B4-BE49-F238E27FC236}">
              <a16:creationId xmlns:a16="http://schemas.microsoft.com/office/drawing/2014/main" xmlns="" id="{C3759A2C-2BA2-44E2-B05F-C878C59D15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03" name="Text Box 10">
          <a:extLst>
            <a:ext uri="{FF2B5EF4-FFF2-40B4-BE49-F238E27FC236}">
              <a16:creationId xmlns:a16="http://schemas.microsoft.com/office/drawing/2014/main" xmlns="" id="{7B02A559-17AE-4D7F-AE7D-6CEB009578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04" name="Text Box 41">
          <a:extLst>
            <a:ext uri="{FF2B5EF4-FFF2-40B4-BE49-F238E27FC236}">
              <a16:creationId xmlns:a16="http://schemas.microsoft.com/office/drawing/2014/main" xmlns="" id="{6BC03D4B-D0ED-4670-98E6-96C297136F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05" name="Text Box 43">
          <a:extLst>
            <a:ext uri="{FF2B5EF4-FFF2-40B4-BE49-F238E27FC236}">
              <a16:creationId xmlns:a16="http://schemas.microsoft.com/office/drawing/2014/main" xmlns="" id="{34FED849-2CF6-404C-9AA4-DDAD71FBE2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xmlns="" id="{7BB16226-49F5-4F1E-BB44-E3081F4717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07" name="Text Box 8">
          <a:extLst>
            <a:ext uri="{FF2B5EF4-FFF2-40B4-BE49-F238E27FC236}">
              <a16:creationId xmlns:a16="http://schemas.microsoft.com/office/drawing/2014/main" xmlns="" id="{6A4A0195-686E-4ACB-A412-55A2C8525A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08" name="Text Box 9">
          <a:extLst>
            <a:ext uri="{FF2B5EF4-FFF2-40B4-BE49-F238E27FC236}">
              <a16:creationId xmlns:a16="http://schemas.microsoft.com/office/drawing/2014/main" xmlns="" id="{E93F5E03-7B1F-4F45-805A-A16A1F3007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09" name="Text Box 10">
          <a:extLst>
            <a:ext uri="{FF2B5EF4-FFF2-40B4-BE49-F238E27FC236}">
              <a16:creationId xmlns:a16="http://schemas.microsoft.com/office/drawing/2014/main" xmlns="" id="{4BAF2C20-393F-4C7B-A896-4BA58871C3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10" name="Text Box 41">
          <a:extLst>
            <a:ext uri="{FF2B5EF4-FFF2-40B4-BE49-F238E27FC236}">
              <a16:creationId xmlns:a16="http://schemas.microsoft.com/office/drawing/2014/main" xmlns="" id="{424C03B6-9098-440E-8888-7DA835DEBB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11" name="Text Box 43">
          <a:extLst>
            <a:ext uri="{FF2B5EF4-FFF2-40B4-BE49-F238E27FC236}">
              <a16:creationId xmlns:a16="http://schemas.microsoft.com/office/drawing/2014/main" xmlns="" id="{1F57E918-6650-44B2-A988-AE0DF467C9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xmlns="" id="{CA7FCA48-C20C-4E29-8C6F-7482C285D5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xmlns="" id="{EF38FCB3-E45E-4618-987D-BFD6F03E40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xmlns="" id="{DDE75663-87C4-4A66-A4F8-3D5AF3DEF30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15" name="Text Box 10">
          <a:extLst>
            <a:ext uri="{FF2B5EF4-FFF2-40B4-BE49-F238E27FC236}">
              <a16:creationId xmlns:a16="http://schemas.microsoft.com/office/drawing/2014/main" xmlns="" id="{7D737CB0-4CDC-4E1E-A03E-E39534FF10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16" name="Text Box 41">
          <a:extLst>
            <a:ext uri="{FF2B5EF4-FFF2-40B4-BE49-F238E27FC236}">
              <a16:creationId xmlns:a16="http://schemas.microsoft.com/office/drawing/2014/main" xmlns="" id="{F4B89524-BE99-438B-9A31-4CA755954C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17" name="Text Box 43">
          <a:extLst>
            <a:ext uri="{FF2B5EF4-FFF2-40B4-BE49-F238E27FC236}">
              <a16:creationId xmlns:a16="http://schemas.microsoft.com/office/drawing/2014/main" xmlns="" id="{34E28CF0-9D8F-4135-9334-6FB85B39F8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xmlns="" id="{B77DC55E-0868-496C-A86F-EE7B280819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19" name="Text Box 8">
          <a:extLst>
            <a:ext uri="{FF2B5EF4-FFF2-40B4-BE49-F238E27FC236}">
              <a16:creationId xmlns:a16="http://schemas.microsoft.com/office/drawing/2014/main" xmlns="" id="{6B86DB1C-F1EF-4845-A460-291FF157AB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20" name="Text Box 9">
          <a:extLst>
            <a:ext uri="{FF2B5EF4-FFF2-40B4-BE49-F238E27FC236}">
              <a16:creationId xmlns:a16="http://schemas.microsoft.com/office/drawing/2014/main" xmlns="" id="{CBBCA27A-74C3-4FB4-B62E-795A19D1C0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21" name="Text Box 10">
          <a:extLst>
            <a:ext uri="{FF2B5EF4-FFF2-40B4-BE49-F238E27FC236}">
              <a16:creationId xmlns:a16="http://schemas.microsoft.com/office/drawing/2014/main" xmlns="" id="{0D9CD10F-2F00-42E3-9489-D9E0A46BBB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22" name="Text Box 41">
          <a:extLst>
            <a:ext uri="{FF2B5EF4-FFF2-40B4-BE49-F238E27FC236}">
              <a16:creationId xmlns:a16="http://schemas.microsoft.com/office/drawing/2014/main" xmlns="" id="{B10AA33E-D1FE-4A58-BE66-69850D40F4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23" name="Text Box 43">
          <a:extLst>
            <a:ext uri="{FF2B5EF4-FFF2-40B4-BE49-F238E27FC236}">
              <a16:creationId xmlns:a16="http://schemas.microsoft.com/office/drawing/2014/main" xmlns="" id="{81208296-CE80-4B32-8012-36B93739D8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xmlns="" id="{0040B2DE-8238-4E27-BB62-EF8F467D83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25" name="Text Box 8">
          <a:extLst>
            <a:ext uri="{FF2B5EF4-FFF2-40B4-BE49-F238E27FC236}">
              <a16:creationId xmlns:a16="http://schemas.microsoft.com/office/drawing/2014/main" xmlns="" id="{06CA89A4-4C0F-47B0-93F2-2A9D48F059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26" name="Text Box 9">
          <a:extLst>
            <a:ext uri="{FF2B5EF4-FFF2-40B4-BE49-F238E27FC236}">
              <a16:creationId xmlns:a16="http://schemas.microsoft.com/office/drawing/2014/main" xmlns="" id="{573211C3-22D5-4EDF-8E97-22D3F57CF5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27" name="Text Box 10">
          <a:extLst>
            <a:ext uri="{FF2B5EF4-FFF2-40B4-BE49-F238E27FC236}">
              <a16:creationId xmlns:a16="http://schemas.microsoft.com/office/drawing/2014/main" xmlns="" id="{07305E14-2EBA-4410-9A1A-594D492EE3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28" name="Text Box 41">
          <a:extLst>
            <a:ext uri="{FF2B5EF4-FFF2-40B4-BE49-F238E27FC236}">
              <a16:creationId xmlns:a16="http://schemas.microsoft.com/office/drawing/2014/main" xmlns="" id="{01351BFF-A3E9-45BF-B3F5-30007166EC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29" name="Text Box 43">
          <a:extLst>
            <a:ext uri="{FF2B5EF4-FFF2-40B4-BE49-F238E27FC236}">
              <a16:creationId xmlns:a16="http://schemas.microsoft.com/office/drawing/2014/main" xmlns="" id="{C5EF7AAA-577C-41CB-ADF4-B71BB4A90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xmlns="" id="{258CC4D2-4FC2-4673-BEC2-10A21733D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31" name="Text Box 8">
          <a:extLst>
            <a:ext uri="{FF2B5EF4-FFF2-40B4-BE49-F238E27FC236}">
              <a16:creationId xmlns:a16="http://schemas.microsoft.com/office/drawing/2014/main" xmlns="" id="{F9D0F0AD-39AF-4536-84DB-1E84E5211C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32" name="Text Box 9">
          <a:extLst>
            <a:ext uri="{FF2B5EF4-FFF2-40B4-BE49-F238E27FC236}">
              <a16:creationId xmlns:a16="http://schemas.microsoft.com/office/drawing/2014/main" xmlns="" id="{0C08544D-07B0-432A-BADD-AE446E2A3B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33" name="Text Box 10">
          <a:extLst>
            <a:ext uri="{FF2B5EF4-FFF2-40B4-BE49-F238E27FC236}">
              <a16:creationId xmlns:a16="http://schemas.microsoft.com/office/drawing/2014/main" xmlns="" id="{6FC371DB-CEA8-401E-86C3-6784E22F51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34" name="Text Box 41">
          <a:extLst>
            <a:ext uri="{FF2B5EF4-FFF2-40B4-BE49-F238E27FC236}">
              <a16:creationId xmlns:a16="http://schemas.microsoft.com/office/drawing/2014/main" xmlns="" id="{5A0D14B8-A998-421D-8F28-624EDCD073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35" name="Text Box 43">
          <a:extLst>
            <a:ext uri="{FF2B5EF4-FFF2-40B4-BE49-F238E27FC236}">
              <a16:creationId xmlns:a16="http://schemas.microsoft.com/office/drawing/2014/main" xmlns="" id="{70794163-A0B0-4A71-B25D-34769A297D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xmlns="" id="{AD4167D0-B714-439B-9BB4-B3B642D651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37" name="Text Box 8">
          <a:extLst>
            <a:ext uri="{FF2B5EF4-FFF2-40B4-BE49-F238E27FC236}">
              <a16:creationId xmlns:a16="http://schemas.microsoft.com/office/drawing/2014/main" xmlns="" id="{BFC549AA-5DB9-4451-8460-C600472DBF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38" name="Text Box 9">
          <a:extLst>
            <a:ext uri="{FF2B5EF4-FFF2-40B4-BE49-F238E27FC236}">
              <a16:creationId xmlns:a16="http://schemas.microsoft.com/office/drawing/2014/main" xmlns="" id="{627D5276-5E6D-4255-BFB5-13D231781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39" name="Text Box 10">
          <a:extLst>
            <a:ext uri="{FF2B5EF4-FFF2-40B4-BE49-F238E27FC236}">
              <a16:creationId xmlns:a16="http://schemas.microsoft.com/office/drawing/2014/main" xmlns="" id="{D4634005-1123-46A3-ABCE-EDA354EDA3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40" name="Text Box 41">
          <a:extLst>
            <a:ext uri="{FF2B5EF4-FFF2-40B4-BE49-F238E27FC236}">
              <a16:creationId xmlns:a16="http://schemas.microsoft.com/office/drawing/2014/main" xmlns="" id="{AFBC4A78-C551-4EDE-ADED-2F493AC326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41" name="Text Box 43">
          <a:extLst>
            <a:ext uri="{FF2B5EF4-FFF2-40B4-BE49-F238E27FC236}">
              <a16:creationId xmlns:a16="http://schemas.microsoft.com/office/drawing/2014/main" xmlns="" id="{46B30EB7-5080-4AE2-926F-9DF5C52753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xmlns="" id="{903DF091-A451-45B5-935A-5D24846BC8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343" name="Text Box 8">
          <a:extLst>
            <a:ext uri="{FF2B5EF4-FFF2-40B4-BE49-F238E27FC236}">
              <a16:creationId xmlns:a16="http://schemas.microsoft.com/office/drawing/2014/main" xmlns="" id="{317A58F1-94F6-4F9D-A0F5-7583E8F100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344" name="Text Box 9">
          <a:extLst>
            <a:ext uri="{FF2B5EF4-FFF2-40B4-BE49-F238E27FC236}">
              <a16:creationId xmlns:a16="http://schemas.microsoft.com/office/drawing/2014/main" xmlns="" id="{3CE1A385-FA65-4AA3-A197-9D36B42FBE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345" name="Text Box 10">
          <a:extLst>
            <a:ext uri="{FF2B5EF4-FFF2-40B4-BE49-F238E27FC236}">
              <a16:creationId xmlns:a16="http://schemas.microsoft.com/office/drawing/2014/main" xmlns="" id="{B4CB823C-4015-4E80-A14D-CC5C4A59EB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346" name="Text Box 41">
          <a:extLst>
            <a:ext uri="{FF2B5EF4-FFF2-40B4-BE49-F238E27FC236}">
              <a16:creationId xmlns:a16="http://schemas.microsoft.com/office/drawing/2014/main" xmlns="" id="{388CC328-29C2-4C55-A510-29D48AEAB3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347" name="Text Box 43">
          <a:extLst>
            <a:ext uri="{FF2B5EF4-FFF2-40B4-BE49-F238E27FC236}">
              <a16:creationId xmlns:a16="http://schemas.microsoft.com/office/drawing/2014/main" xmlns="" id="{12F4624A-08FE-47C2-A0D3-3D9D0852D2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xmlns="" id="{B76E6A53-A96E-440E-81A1-9D51D488C7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49" name="Text Box 8">
          <a:extLst>
            <a:ext uri="{FF2B5EF4-FFF2-40B4-BE49-F238E27FC236}">
              <a16:creationId xmlns:a16="http://schemas.microsoft.com/office/drawing/2014/main" xmlns="" id="{D3B5E245-085F-4B29-83F2-048C183A0A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50" name="Text Box 9">
          <a:extLst>
            <a:ext uri="{FF2B5EF4-FFF2-40B4-BE49-F238E27FC236}">
              <a16:creationId xmlns:a16="http://schemas.microsoft.com/office/drawing/2014/main" xmlns="" id="{AC82B3CA-36FD-4AF9-9CB2-79138175A1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51" name="Text Box 10">
          <a:extLst>
            <a:ext uri="{FF2B5EF4-FFF2-40B4-BE49-F238E27FC236}">
              <a16:creationId xmlns:a16="http://schemas.microsoft.com/office/drawing/2014/main" xmlns="" id="{DDBF67AB-AE03-44B8-A05B-C3E23B31C2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52" name="Text Box 41">
          <a:extLst>
            <a:ext uri="{FF2B5EF4-FFF2-40B4-BE49-F238E27FC236}">
              <a16:creationId xmlns:a16="http://schemas.microsoft.com/office/drawing/2014/main" xmlns="" id="{42B7CCD6-B079-49BE-8F56-6D6A6512FB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53" name="Text Box 43">
          <a:extLst>
            <a:ext uri="{FF2B5EF4-FFF2-40B4-BE49-F238E27FC236}">
              <a16:creationId xmlns:a16="http://schemas.microsoft.com/office/drawing/2014/main" xmlns="" id="{81B8070E-E50B-4ED6-A30A-2CA4DF6356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xmlns="" id="{D179F5A1-E090-454D-94BD-CBCB6D3FE9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55" name="Text Box 8">
          <a:extLst>
            <a:ext uri="{FF2B5EF4-FFF2-40B4-BE49-F238E27FC236}">
              <a16:creationId xmlns:a16="http://schemas.microsoft.com/office/drawing/2014/main" xmlns="" id="{27211F9B-07AA-4CA4-AFF1-9D685E332F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56" name="Text Box 9">
          <a:extLst>
            <a:ext uri="{FF2B5EF4-FFF2-40B4-BE49-F238E27FC236}">
              <a16:creationId xmlns:a16="http://schemas.microsoft.com/office/drawing/2014/main" xmlns="" id="{C86ECDC9-B3B8-4C61-A8E6-2C4B0A0166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57" name="Text Box 10">
          <a:extLst>
            <a:ext uri="{FF2B5EF4-FFF2-40B4-BE49-F238E27FC236}">
              <a16:creationId xmlns:a16="http://schemas.microsoft.com/office/drawing/2014/main" xmlns="" id="{1CC19209-613E-4E34-B5E3-0CDB703790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58" name="Text Box 41">
          <a:extLst>
            <a:ext uri="{FF2B5EF4-FFF2-40B4-BE49-F238E27FC236}">
              <a16:creationId xmlns:a16="http://schemas.microsoft.com/office/drawing/2014/main" xmlns="" id="{B83821C7-D6A8-4EBE-8553-6F4B429B3E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59" name="Text Box 43">
          <a:extLst>
            <a:ext uri="{FF2B5EF4-FFF2-40B4-BE49-F238E27FC236}">
              <a16:creationId xmlns:a16="http://schemas.microsoft.com/office/drawing/2014/main" xmlns="" id="{EB4422EC-848D-4765-8684-89A81F2802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xmlns="" id="{71767BF8-3DDA-4481-ABA8-2965AA93E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61" name="Text Box 8">
          <a:extLst>
            <a:ext uri="{FF2B5EF4-FFF2-40B4-BE49-F238E27FC236}">
              <a16:creationId xmlns:a16="http://schemas.microsoft.com/office/drawing/2014/main" xmlns="" id="{36E474FF-BE58-462D-BBBD-BC664897B9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62" name="Text Box 9">
          <a:extLst>
            <a:ext uri="{FF2B5EF4-FFF2-40B4-BE49-F238E27FC236}">
              <a16:creationId xmlns:a16="http://schemas.microsoft.com/office/drawing/2014/main" xmlns="" id="{B655918A-F7BF-4F2F-A67F-A5F0F23090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63" name="Text Box 10">
          <a:extLst>
            <a:ext uri="{FF2B5EF4-FFF2-40B4-BE49-F238E27FC236}">
              <a16:creationId xmlns:a16="http://schemas.microsoft.com/office/drawing/2014/main" xmlns="" id="{FEF961AC-3B44-48F2-AB77-7506264F9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64" name="Text Box 41">
          <a:extLst>
            <a:ext uri="{FF2B5EF4-FFF2-40B4-BE49-F238E27FC236}">
              <a16:creationId xmlns:a16="http://schemas.microsoft.com/office/drawing/2014/main" xmlns="" id="{0AC2BAB6-DDDF-4ED1-953B-470172E794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65" name="Text Box 43">
          <a:extLst>
            <a:ext uri="{FF2B5EF4-FFF2-40B4-BE49-F238E27FC236}">
              <a16:creationId xmlns:a16="http://schemas.microsoft.com/office/drawing/2014/main" xmlns="" id="{21338359-8A56-4991-8729-93E214F62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xmlns="" id="{68EC9509-404E-4AA5-A59B-359A628EEE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67" name="Text Box 8">
          <a:extLst>
            <a:ext uri="{FF2B5EF4-FFF2-40B4-BE49-F238E27FC236}">
              <a16:creationId xmlns:a16="http://schemas.microsoft.com/office/drawing/2014/main" xmlns="" id="{C42D1237-CB63-4D34-8283-B524820F6B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68" name="Text Box 9">
          <a:extLst>
            <a:ext uri="{FF2B5EF4-FFF2-40B4-BE49-F238E27FC236}">
              <a16:creationId xmlns:a16="http://schemas.microsoft.com/office/drawing/2014/main" xmlns="" id="{AB8A8FCD-2FAC-48C4-9C8E-CB3DE2A369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69" name="Text Box 10">
          <a:extLst>
            <a:ext uri="{FF2B5EF4-FFF2-40B4-BE49-F238E27FC236}">
              <a16:creationId xmlns:a16="http://schemas.microsoft.com/office/drawing/2014/main" xmlns="" id="{6ED484F3-EF81-4DDE-8A1C-0042F96B13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70" name="Text Box 41">
          <a:extLst>
            <a:ext uri="{FF2B5EF4-FFF2-40B4-BE49-F238E27FC236}">
              <a16:creationId xmlns:a16="http://schemas.microsoft.com/office/drawing/2014/main" xmlns="" id="{2017F5E0-E29D-4315-B562-2CB0115CD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71" name="Text Box 43">
          <a:extLst>
            <a:ext uri="{FF2B5EF4-FFF2-40B4-BE49-F238E27FC236}">
              <a16:creationId xmlns:a16="http://schemas.microsoft.com/office/drawing/2014/main" xmlns="" id="{F07D8651-1412-4304-BF98-86B707BF6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xmlns="" id="{A0D12AB9-2109-4767-AFA0-0C51B356FD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73" name="Text Box 8">
          <a:extLst>
            <a:ext uri="{FF2B5EF4-FFF2-40B4-BE49-F238E27FC236}">
              <a16:creationId xmlns:a16="http://schemas.microsoft.com/office/drawing/2014/main" xmlns="" id="{C0BFD2FB-9551-4297-996D-24AEDF1121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74" name="Text Box 9">
          <a:extLst>
            <a:ext uri="{FF2B5EF4-FFF2-40B4-BE49-F238E27FC236}">
              <a16:creationId xmlns:a16="http://schemas.microsoft.com/office/drawing/2014/main" xmlns="" id="{3941C925-4E04-49A6-8FED-B140108099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75" name="Text Box 10">
          <a:extLst>
            <a:ext uri="{FF2B5EF4-FFF2-40B4-BE49-F238E27FC236}">
              <a16:creationId xmlns:a16="http://schemas.microsoft.com/office/drawing/2014/main" xmlns="" id="{21A74017-9CBD-451C-ABC1-BCF28B8FAB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76" name="Text Box 41">
          <a:extLst>
            <a:ext uri="{FF2B5EF4-FFF2-40B4-BE49-F238E27FC236}">
              <a16:creationId xmlns:a16="http://schemas.microsoft.com/office/drawing/2014/main" xmlns="" id="{7D2EC71F-AB7A-4C2F-8C6B-96A62B3AC4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77" name="Text Box 43">
          <a:extLst>
            <a:ext uri="{FF2B5EF4-FFF2-40B4-BE49-F238E27FC236}">
              <a16:creationId xmlns:a16="http://schemas.microsoft.com/office/drawing/2014/main" xmlns="" id="{C208075E-F38A-445C-8E5D-337B9671F1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xmlns="" id="{F5D3F6C9-C81A-481A-A2EF-DCC236FD33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79" name="Text Box 8">
          <a:extLst>
            <a:ext uri="{FF2B5EF4-FFF2-40B4-BE49-F238E27FC236}">
              <a16:creationId xmlns:a16="http://schemas.microsoft.com/office/drawing/2014/main" xmlns="" id="{19A611F8-95BC-4212-8973-176EB96B7A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80" name="Text Box 9">
          <a:extLst>
            <a:ext uri="{FF2B5EF4-FFF2-40B4-BE49-F238E27FC236}">
              <a16:creationId xmlns:a16="http://schemas.microsoft.com/office/drawing/2014/main" xmlns="" id="{60EBBFF6-DA93-4145-99A7-6C7FCAE918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81" name="Text Box 10">
          <a:extLst>
            <a:ext uri="{FF2B5EF4-FFF2-40B4-BE49-F238E27FC236}">
              <a16:creationId xmlns:a16="http://schemas.microsoft.com/office/drawing/2014/main" xmlns="" id="{94A5E43E-832D-4586-8919-CA060414D8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82" name="Text Box 41">
          <a:extLst>
            <a:ext uri="{FF2B5EF4-FFF2-40B4-BE49-F238E27FC236}">
              <a16:creationId xmlns:a16="http://schemas.microsoft.com/office/drawing/2014/main" xmlns="" id="{83A29094-710F-41F2-B94D-C8BB81F710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83" name="Text Box 43">
          <a:extLst>
            <a:ext uri="{FF2B5EF4-FFF2-40B4-BE49-F238E27FC236}">
              <a16:creationId xmlns:a16="http://schemas.microsoft.com/office/drawing/2014/main" xmlns="" id="{D20E1EED-C747-4B19-B3B9-A002E4E74B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xmlns="" id="{0CBC826D-7B52-4385-B37F-4F904B78D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85" name="Text Box 8">
          <a:extLst>
            <a:ext uri="{FF2B5EF4-FFF2-40B4-BE49-F238E27FC236}">
              <a16:creationId xmlns:a16="http://schemas.microsoft.com/office/drawing/2014/main" xmlns="" id="{539A117E-EB68-43F3-8182-D329A9D852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86" name="Text Box 9">
          <a:extLst>
            <a:ext uri="{FF2B5EF4-FFF2-40B4-BE49-F238E27FC236}">
              <a16:creationId xmlns:a16="http://schemas.microsoft.com/office/drawing/2014/main" xmlns="" id="{27FC2276-A3B0-40D8-BCDF-3131E4F39E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87" name="Text Box 10">
          <a:extLst>
            <a:ext uri="{FF2B5EF4-FFF2-40B4-BE49-F238E27FC236}">
              <a16:creationId xmlns:a16="http://schemas.microsoft.com/office/drawing/2014/main" xmlns="" id="{EFD359DE-8226-4328-AD82-1D439EB3F3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88" name="Text Box 41">
          <a:extLst>
            <a:ext uri="{FF2B5EF4-FFF2-40B4-BE49-F238E27FC236}">
              <a16:creationId xmlns:a16="http://schemas.microsoft.com/office/drawing/2014/main" xmlns="" id="{081510BC-9250-433C-A23F-37D9AF100D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89" name="Text Box 43">
          <a:extLst>
            <a:ext uri="{FF2B5EF4-FFF2-40B4-BE49-F238E27FC236}">
              <a16:creationId xmlns:a16="http://schemas.microsoft.com/office/drawing/2014/main" xmlns="" id="{17FD1A2A-1623-4603-9821-8044C90BA1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xmlns="" id="{3B6A7C27-0DDB-44F6-8955-58FF5098B1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91" name="Text Box 8">
          <a:extLst>
            <a:ext uri="{FF2B5EF4-FFF2-40B4-BE49-F238E27FC236}">
              <a16:creationId xmlns:a16="http://schemas.microsoft.com/office/drawing/2014/main" xmlns="" id="{E1DB4F16-EF3A-45CD-BC59-C427519CF1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92" name="Text Box 9">
          <a:extLst>
            <a:ext uri="{FF2B5EF4-FFF2-40B4-BE49-F238E27FC236}">
              <a16:creationId xmlns:a16="http://schemas.microsoft.com/office/drawing/2014/main" xmlns="" id="{11614511-4113-4D6B-8B90-279D5EA975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93" name="Text Box 10">
          <a:extLst>
            <a:ext uri="{FF2B5EF4-FFF2-40B4-BE49-F238E27FC236}">
              <a16:creationId xmlns:a16="http://schemas.microsoft.com/office/drawing/2014/main" xmlns="" id="{264EAA9C-5E89-4504-81F6-4F21D21F8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94" name="Text Box 41">
          <a:extLst>
            <a:ext uri="{FF2B5EF4-FFF2-40B4-BE49-F238E27FC236}">
              <a16:creationId xmlns:a16="http://schemas.microsoft.com/office/drawing/2014/main" xmlns="" id="{73AACB7E-E115-4FA6-B364-D02562CA38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95" name="Text Box 43">
          <a:extLst>
            <a:ext uri="{FF2B5EF4-FFF2-40B4-BE49-F238E27FC236}">
              <a16:creationId xmlns:a16="http://schemas.microsoft.com/office/drawing/2014/main" xmlns="" id="{CE26422E-35A5-4662-938D-13A8BEFF03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xmlns="" id="{7EE6B182-81FE-400C-B26D-6D0EC5D4AE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97" name="Text Box 8">
          <a:extLst>
            <a:ext uri="{FF2B5EF4-FFF2-40B4-BE49-F238E27FC236}">
              <a16:creationId xmlns:a16="http://schemas.microsoft.com/office/drawing/2014/main" xmlns="" id="{470EFBE3-D218-4676-879E-B7107DF510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98" name="Text Box 9">
          <a:extLst>
            <a:ext uri="{FF2B5EF4-FFF2-40B4-BE49-F238E27FC236}">
              <a16:creationId xmlns:a16="http://schemas.microsoft.com/office/drawing/2014/main" xmlns="" id="{ADE4BDFA-D3FB-480D-ADF3-91B345DDF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99" name="Text Box 10">
          <a:extLst>
            <a:ext uri="{FF2B5EF4-FFF2-40B4-BE49-F238E27FC236}">
              <a16:creationId xmlns:a16="http://schemas.microsoft.com/office/drawing/2014/main" xmlns="" id="{1A19099A-34E2-4D2A-B03F-1506D88B0E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00" name="Text Box 41">
          <a:extLst>
            <a:ext uri="{FF2B5EF4-FFF2-40B4-BE49-F238E27FC236}">
              <a16:creationId xmlns:a16="http://schemas.microsoft.com/office/drawing/2014/main" xmlns="" id="{180F7746-2BAF-4498-A43D-0F2B20AE87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01" name="Text Box 43">
          <a:extLst>
            <a:ext uri="{FF2B5EF4-FFF2-40B4-BE49-F238E27FC236}">
              <a16:creationId xmlns:a16="http://schemas.microsoft.com/office/drawing/2014/main" xmlns="" id="{96FA7654-E61E-4394-B1EE-2E70E4296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xmlns="" id="{A03C4A39-C906-42B9-AE35-6BA8769E93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xmlns="" id="{67E82C39-E7D1-4162-A5C4-93BF8405C2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04" name="Text Box 9">
          <a:extLst>
            <a:ext uri="{FF2B5EF4-FFF2-40B4-BE49-F238E27FC236}">
              <a16:creationId xmlns:a16="http://schemas.microsoft.com/office/drawing/2014/main" xmlns="" id="{78AEAEA3-DB7E-41DB-8714-EB609B88FF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05" name="Text Box 10">
          <a:extLst>
            <a:ext uri="{FF2B5EF4-FFF2-40B4-BE49-F238E27FC236}">
              <a16:creationId xmlns:a16="http://schemas.microsoft.com/office/drawing/2014/main" xmlns="" id="{28712F41-D1A2-48BB-AC74-8C945D7758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06" name="Text Box 41">
          <a:extLst>
            <a:ext uri="{FF2B5EF4-FFF2-40B4-BE49-F238E27FC236}">
              <a16:creationId xmlns:a16="http://schemas.microsoft.com/office/drawing/2014/main" xmlns="" id="{23820D60-D7D9-426A-B8A8-79E04F16AE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07" name="Text Box 43">
          <a:extLst>
            <a:ext uri="{FF2B5EF4-FFF2-40B4-BE49-F238E27FC236}">
              <a16:creationId xmlns:a16="http://schemas.microsoft.com/office/drawing/2014/main" xmlns="" id="{BDE0CA16-DAC7-4650-8C46-559EF6D08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xmlns="" id="{3C13CBCC-4108-449C-8BF5-36B9CEBB61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09" name="Text Box 8">
          <a:extLst>
            <a:ext uri="{FF2B5EF4-FFF2-40B4-BE49-F238E27FC236}">
              <a16:creationId xmlns:a16="http://schemas.microsoft.com/office/drawing/2014/main" xmlns="" id="{89BC728E-97F1-4233-9C6E-971564D27E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10" name="Text Box 9">
          <a:extLst>
            <a:ext uri="{FF2B5EF4-FFF2-40B4-BE49-F238E27FC236}">
              <a16:creationId xmlns:a16="http://schemas.microsoft.com/office/drawing/2014/main" xmlns="" id="{7329E4EA-E133-4E64-BF45-D0EAF05E87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11" name="Text Box 10">
          <a:extLst>
            <a:ext uri="{FF2B5EF4-FFF2-40B4-BE49-F238E27FC236}">
              <a16:creationId xmlns:a16="http://schemas.microsoft.com/office/drawing/2014/main" xmlns="" id="{AA883F72-0A34-43D4-BC2E-10FF8536FB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12" name="Text Box 41">
          <a:extLst>
            <a:ext uri="{FF2B5EF4-FFF2-40B4-BE49-F238E27FC236}">
              <a16:creationId xmlns:a16="http://schemas.microsoft.com/office/drawing/2014/main" xmlns="" id="{7E22331C-2555-4042-B703-5DA8F072D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13" name="Text Box 43">
          <a:extLst>
            <a:ext uri="{FF2B5EF4-FFF2-40B4-BE49-F238E27FC236}">
              <a16:creationId xmlns:a16="http://schemas.microsoft.com/office/drawing/2014/main" xmlns="" id="{A8653FC0-FCC7-49A3-ADC9-B6FE81B013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xmlns="" id="{98911562-3F8E-47E8-B31F-9B16F204FD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15" name="Text Box 8">
          <a:extLst>
            <a:ext uri="{FF2B5EF4-FFF2-40B4-BE49-F238E27FC236}">
              <a16:creationId xmlns:a16="http://schemas.microsoft.com/office/drawing/2014/main" xmlns="" id="{5D06F482-D464-459B-8F01-C005F1CD1C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16" name="Text Box 9">
          <a:extLst>
            <a:ext uri="{FF2B5EF4-FFF2-40B4-BE49-F238E27FC236}">
              <a16:creationId xmlns:a16="http://schemas.microsoft.com/office/drawing/2014/main" xmlns="" id="{8D156DE9-A73B-43A3-9FBF-6D6A46D9A0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17" name="Text Box 10">
          <a:extLst>
            <a:ext uri="{FF2B5EF4-FFF2-40B4-BE49-F238E27FC236}">
              <a16:creationId xmlns:a16="http://schemas.microsoft.com/office/drawing/2014/main" xmlns="" id="{B72CDBB5-7BF9-4C64-BA9C-884BE2FAB3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18" name="Text Box 41">
          <a:extLst>
            <a:ext uri="{FF2B5EF4-FFF2-40B4-BE49-F238E27FC236}">
              <a16:creationId xmlns:a16="http://schemas.microsoft.com/office/drawing/2014/main" xmlns="" id="{C85E949A-268E-4715-9BBD-8BF2245BAB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19" name="Text Box 43">
          <a:extLst>
            <a:ext uri="{FF2B5EF4-FFF2-40B4-BE49-F238E27FC236}">
              <a16:creationId xmlns:a16="http://schemas.microsoft.com/office/drawing/2014/main" xmlns="" id="{8FBD0B69-458D-4098-AA38-0A1EF20D47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xmlns="" id="{F032FA1C-B18E-4315-968C-FED5B15B25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21" name="Text Box 8">
          <a:extLst>
            <a:ext uri="{FF2B5EF4-FFF2-40B4-BE49-F238E27FC236}">
              <a16:creationId xmlns:a16="http://schemas.microsoft.com/office/drawing/2014/main" xmlns="" id="{FDEC42BF-BBE3-4514-9BD1-7681ADB5A3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22" name="Text Box 9">
          <a:extLst>
            <a:ext uri="{FF2B5EF4-FFF2-40B4-BE49-F238E27FC236}">
              <a16:creationId xmlns:a16="http://schemas.microsoft.com/office/drawing/2014/main" xmlns="" id="{6F010C55-431B-4474-9E8E-78055005D0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23" name="Text Box 10">
          <a:extLst>
            <a:ext uri="{FF2B5EF4-FFF2-40B4-BE49-F238E27FC236}">
              <a16:creationId xmlns:a16="http://schemas.microsoft.com/office/drawing/2014/main" xmlns="" id="{F809E938-D00A-462F-8243-04DAC22752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24" name="Text Box 41">
          <a:extLst>
            <a:ext uri="{FF2B5EF4-FFF2-40B4-BE49-F238E27FC236}">
              <a16:creationId xmlns:a16="http://schemas.microsoft.com/office/drawing/2014/main" xmlns="" id="{5E8B8B24-DC3A-4158-BE30-E05D3F8B69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25" name="Text Box 43">
          <a:extLst>
            <a:ext uri="{FF2B5EF4-FFF2-40B4-BE49-F238E27FC236}">
              <a16:creationId xmlns:a16="http://schemas.microsoft.com/office/drawing/2014/main" xmlns="" id="{DCF46E2B-6AC5-4DBF-98FD-B7CD2C4879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xmlns="" id="{68DCFEBD-9740-4CB1-B36F-8A3E0B1930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xmlns="" id="{4E05A0D4-E53B-4EC0-8877-879B5E8B3F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xmlns="" id="{02CCDE21-0717-4BF5-85C0-5E1130FA61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29" name="Text Box 10">
          <a:extLst>
            <a:ext uri="{FF2B5EF4-FFF2-40B4-BE49-F238E27FC236}">
              <a16:creationId xmlns:a16="http://schemas.microsoft.com/office/drawing/2014/main" xmlns="" id="{36929EDE-F27F-4E20-843C-74811474BB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30" name="Text Box 41">
          <a:extLst>
            <a:ext uri="{FF2B5EF4-FFF2-40B4-BE49-F238E27FC236}">
              <a16:creationId xmlns:a16="http://schemas.microsoft.com/office/drawing/2014/main" xmlns="" id="{82E9BA5C-76C5-4C70-8142-F9B5C20A3C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31" name="Text Box 43">
          <a:extLst>
            <a:ext uri="{FF2B5EF4-FFF2-40B4-BE49-F238E27FC236}">
              <a16:creationId xmlns:a16="http://schemas.microsoft.com/office/drawing/2014/main" xmlns="" id="{7BB0CD87-AEED-4EF2-8DF7-5959B97EF1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xmlns="" id="{FB214CEC-02D2-4535-BEF6-C3B8141BA1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33" name="Text Box 8">
          <a:extLst>
            <a:ext uri="{FF2B5EF4-FFF2-40B4-BE49-F238E27FC236}">
              <a16:creationId xmlns:a16="http://schemas.microsoft.com/office/drawing/2014/main" xmlns="" id="{1E79D18D-D885-45D0-9D03-4480BDBB49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34" name="Text Box 9">
          <a:extLst>
            <a:ext uri="{FF2B5EF4-FFF2-40B4-BE49-F238E27FC236}">
              <a16:creationId xmlns:a16="http://schemas.microsoft.com/office/drawing/2014/main" xmlns="" id="{6C690009-9C9C-434D-ABA8-3C41A83F96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35" name="Text Box 10">
          <a:extLst>
            <a:ext uri="{FF2B5EF4-FFF2-40B4-BE49-F238E27FC236}">
              <a16:creationId xmlns:a16="http://schemas.microsoft.com/office/drawing/2014/main" xmlns="" id="{CEE0C162-3B03-40A6-BB78-355F40BA6B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36" name="Text Box 41">
          <a:extLst>
            <a:ext uri="{FF2B5EF4-FFF2-40B4-BE49-F238E27FC236}">
              <a16:creationId xmlns:a16="http://schemas.microsoft.com/office/drawing/2014/main" xmlns="" id="{2EC7DD5B-28E8-4108-B209-7961127236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37" name="Text Box 43">
          <a:extLst>
            <a:ext uri="{FF2B5EF4-FFF2-40B4-BE49-F238E27FC236}">
              <a16:creationId xmlns:a16="http://schemas.microsoft.com/office/drawing/2014/main" xmlns="" id="{E826E66E-3B7D-4BEC-8E4E-1121532828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xmlns="" id="{281442E1-AA18-4707-8D26-6153EE27D1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39" name="Text Box 8">
          <a:extLst>
            <a:ext uri="{FF2B5EF4-FFF2-40B4-BE49-F238E27FC236}">
              <a16:creationId xmlns:a16="http://schemas.microsoft.com/office/drawing/2014/main" xmlns="" id="{511B6128-63BD-43A8-AC7B-26D7D211B0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40" name="Text Box 9">
          <a:extLst>
            <a:ext uri="{FF2B5EF4-FFF2-40B4-BE49-F238E27FC236}">
              <a16:creationId xmlns:a16="http://schemas.microsoft.com/office/drawing/2014/main" xmlns="" id="{0978302E-D923-46F8-A438-5141BC0582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41" name="Text Box 10">
          <a:extLst>
            <a:ext uri="{FF2B5EF4-FFF2-40B4-BE49-F238E27FC236}">
              <a16:creationId xmlns:a16="http://schemas.microsoft.com/office/drawing/2014/main" xmlns="" id="{41913D3E-3BBE-4CA0-946B-60E7A0C588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42" name="Text Box 41">
          <a:extLst>
            <a:ext uri="{FF2B5EF4-FFF2-40B4-BE49-F238E27FC236}">
              <a16:creationId xmlns:a16="http://schemas.microsoft.com/office/drawing/2014/main" xmlns="" id="{38C46546-728E-45C4-9F99-4F586D3151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43" name="Text Box 43">
          <a:extLst>
            <a:ext uri="{FF2B5EF4-FFF2-40B4-BE49-F238E27FC236}">
              <a16:creationId xmlns:a16="http://schemas.microsoft.com/office/drawing/2014/main" xmlns="" id="{FBB78812-2E50-404C-9C34-29D3693E85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xmlns="" id="{568B1544-B362-457D-A6B3-761B6ADA80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xmlns="" id="{A5787811-BC0A-42F7-9846-4F7FD726DF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xmlns="" id="{33AB2B0D-CE69-4D9C-8A5E-948C8F68AA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47" name="Text Box 10">
          <a:extLst>
            <a:ext uri="{FF2B5EF4-FFF2-40B4-BE49-F238E27FC236}">
              <a16:creationId xmlns:a16="http://schemas.microsoft.com/office/drawing/2014/main" xmlns="" id="{7A27A368-5506-423F-8B77-F8C058FA5F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48" name="Text Box 41">
          <a:extLst>
            <a:ext uri="{FF2B5EF4-FFF2-40B4-BE49-F238E27FC236}">
              <a16:creationId xmlns:a16="http://schemas.microsoft.com/office/drawing/2014/main" xmlns="" id="{83148A9D-FCDD-4FAB-8FFB-1BF0BACE62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49" name="Text Box 43">
          <a:extLst>
            <a:ext uri="{FF2B5EF4-FFF2-40B4-BE49-F238E27FC236}">
              <a16:creationId xmlns:a16="http://schemas.microsoft.com/office/drawing/2014/main" xmlns="" id="{F371501C-15C5-411F-8918-F64CF0F447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xmlns="" id="{D0710FBD-9E8D-43C3-8436-12B0F13894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51" name="Text Box 8">
          <a:extLst>
            <a:ext uri="{FF2B5EF4-FFF2-40B4-BE49-F238E27FC236}">
              <a16:creationId xmlns:a16="http://schemas.microsoft.com/office/drawing/2014/main" xmlns="" id="{06E7B973-FA60-4120-A45B-6C1C8DECF8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52" name="Text Box 9">
          <a:extLst>
            <a:ext uri="{FF2B5EF4-FFF2-40B4-BE49-F238E27FC236}">
              <a16:creationId xmlns:a16="http://schemas.microsoft.com/office/drawing/2014/main" xmlns="" id="{B79C13BB-A52A-4B6D-8464-CE70D584E4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53" name="Text Box 10">
          <a:extLst>
            <a:ext uri="{FF2B5EF4-FFF2-40B4-BE49-F238E27FC236}">
              <a16:creationId xmlns:a16="http://schemas.microsoft.com/office/drawing/2014/main" xmlns="" id="{B37FDA7C-B287-439D-A7A8-71395A0BCE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54" name="Text Box 41">
          <a:extLst>
            <a:ext uri="{FF2B5EF4-FFF2-40B4-BE49-F238E27FC236}">
              <a16:creationId xmlns:a16="http://schemas.microsoft.com/office/drawing/2014/main" xmlns="" id="{19477EC5-641F-4284-9EF9-EF2B1563E5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55" name="Text Box 43">
          <a:extLst>
            <a:ext uri="{FF2B5EF4-FFF2-40B4-BE49-F238E27FC236}">
              <a16:creationId xmlns:a16="http://schemas.microsoft.com/office/drawing/2014/main" xmlns="" id="{494EDE49-FEDD-4031-8F9A-BA0347E291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xmlns="" id="{DB08DE7B-E2EB-4674-B825-4939D4ACC0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57" name="Text Box 8">
          <a:extLst>
            <a:ext uri="{FF2B5EF4-FFF2-40B4-BE49-F238E27FC236}">
              <a16:creationId xmlns:a16="http://schemas.microsoft.com/office/drawing/2014/main" xmlns="" id="{B70FB594-96DF-4F5E-A8C4-DA3C3F1A5D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58" name="Text Box 9">
          <a:extLst>
            <a:ext uri="{FF2B5EF4-FFF2-40B4-BE49-F238E27FC236}">
              <a16:creationId xmlns:a16="http://schemas.microsoft.com/office/drawing/2014/main" xmlns="" id="{BE35302C-2FDD-40A1-9C34-48706952E9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59" name="Text Box 10">
          <a:extLst>
            <a:ext uri="{FF2B5EF4-FFF2-40B4-BE49-F238E27FC236}">
              <a16:creationId xmlns:a16="http://schemas.microsoft.com/office/drawing/2014/main" xmlns="" id="{D1D0A555-A76E-4443-A257-8949D82381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60" name="Text Box 41">
          <a:extLst>
            <a:ext uri="{FF2B5EF4-FFF2-40B4-BE49-F238E27FC236}">
              <a16:creationId xmlns:a16="http://schemas.microsoft.com/office/drawing/2014/main" xmlns="" id="{7CD922C2-CBA8-4062-B867-9BFDF88DF8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61" name="Text Box 43">
          <a:extLst>
            <a:ext uri="{FF2B5EF4-FFF2-40B4-BE49-F238E27FC236}">
              <a16:creationId xmlns:a16="http://schemas.microsoft.com/office/drawing/2014/main" xmlns="" id="{362032C9-752B-431E-9587-1839E2A8CD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xmlns="" id="{9F4CE50F-CD9F-4F4B-80D9-C296C5BD5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63" name="Text Box 8">
          <a:extLst>
            <a:ext uri="{FF2B5EF4-FFF2-40B4-BE49-F238E27FC236}">
              <a16:creationId xmlns:a16="http://schemas.microsoft.com/office/drawing/2014/main" xmlns="" id="{608C9385-5DC4-4A7C-8A3F-9C906D983B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64" name="Text Box 9">
          <a:extLst>
            <a:ext uri="{FF2B5EF4-FFF2-40B4-BE49-F238E27FC236}">
              <a16:creationId xmlns:a16="http://schemas.microsoft.com/office/drawing/2014/main" xmlns="" id="{EBB2A4CB-7D8A-485A-A2C9-23895CEF1C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65" name="Text Box 10">
          <a:extLst>
            <a:ext uri="{FF2B5EF4-FFF2-40B4-BE49-F238E27FC236}">
              <a16:creationId xmlns:a16="http://schemas.microsoft.com/office/drawing/2014/main" xmlns="" id="{87C02BB6-65D4-4465-84D4-CA4834C49E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66" name="Text Box 41">
          <a:extLst>
            <a:ext uri="{FF2B5EF4-FFF2-40B4-BE49-F238E27FC236}">
              <a16:creationId xmlns:a16="http://schemas.microsoft.com/office/drawing/2014/main" xmlns="" id="{05DC6E11-8B3B-4BA3-82DF-EF948385D5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67" name="Text Box 43">
          <a:extLst>
            <a:ext uri="{FF2B5EF4-FFF2-40B4-BE49-F238E27FC236}">
              <a16:creationId xmlns:a16="http://schemas.microsoft.com/office/drawing/2014/main" xmlns="" id="{011882C0-ABCA-4360-A001-3E8049C45F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xmlns="" id="{BBDDBC91-5932-4010-83DC-9B0B0FD74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69" name="Text Box 8">
          <a:extLst>
            <a:ext uri="{FF2B5EF4-FFF2-40B4-BE49-F238E27FC236}">
              <a16:creationId xmlns:a16="http://schemas.microsoft.com/office/drawing/2014/main" xmlns="" id="{B68D3D1D-FB1A-45C4-8A74-FDF1972A23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70" name="Text Box 9">
          <a:extLst>
            <a:ext uri="{FF2B5EF4-FFF2-40B4-BE49-F238E27FC236}">
              <a16:creationId xmlns:a16="http://schemas.microsoft.com/office/drawing/2014/main" xmlns="" id="{747E49C7-41CA-47E3-A764-6F51E13648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71" name="Text Box 10">
          <a:extLst>
            <a:ext uri="{FF2B5EF4-FFF2-40B4-BE49-F238E27FC236}">
              <a16:creationId xmlns:a16="http://schemas.microsoft.com/office/drawing/2014/main" xmlns="" id="{A0793E24-B212-44B6-BB47-92EA4B53FE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72" name="Text Box 41">
          <a:extLst>
            <a:ext uri="{FF2B5EF4-FFF2-40B4-BE49-F238E27FC236}">
              <a16:creationId xmlns:a16="http://schemas.microsoft.com/office/drawing/2014/main" xmlns="" id="{A02F2EFB-C329-4B81-B5CB-A3D27F2A5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73" name="Text Box 43">
          <a:extLst>
            <a:ext uri="{FF2B5EF4-FFF2-40B4-BE49-F238E27FC236}">
              <a16:creationId xmlns:a16="http://schemas.microsoft.com/office/drawing/2014/main" xmlns="" id="{0FC3353C-A015-46CA-9F5C-43A7370FF6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xmlns="" id="{7D7C853E-D6BC-402C-AC15-7D0530A155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75" name="Text Box 8">
          <a:extLst>
            <a:ext uri="{FF2B5EF4-FFF2-40B4-BE49-F238E27FC236}">
              <a16:creationId xmlns:a16="http://schemas.microsoft.com/office/drawing/2014/main" xmlns="" id="{278511D7-6DDA-42DA-8DB1-E67A309C74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76" name="Text Box 9">
          <a:extLst>
            <a:ext uri="{FF2B5EF4-FFF2-40B4-BE49-F238E27FC236}">
              <a16:creationId xmlns:a16="http://schemas.microsoft.com/office/drawing/2014/main" xmlns="" id="{BABDF793-8873-4255-8EBA-3EFCAAB1D0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77" name="Text Box 10">
          <a:extLst>
            <a:ext uri="{FF2B5EF4-FFF2-40B4-BE49-F238E27FC236}">
              <a16:creationId xmlns:a16="http://schemas.microsoft.com/office/drawing/2014/main" xmlns="" id="{02B26DB4-B60C-4ABB-A238-72E601C0A9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78" name="Text Box 41">
          <a:extLst>
            <a:ext uri="{FF2B5EF4-FFF2-40B4-BE49-F238E27FC236}">
              <a16:creationId xmlns:a16="http://schemas.microsoft.com/office/drawing/2014/main" xmlns="" id="{97E11165-8BA3-4BBC-A765-22E940DC7A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79" name="Text Box 43">
          <a:extLst>
            <a:ext uri="{FF2B5EF4-FFF2-40B4-BE49-F238E27FC236}">
              <a16:creationId xmlns:a16="http://schemas.microsoft.com/office/drawing/2014/main" xmlns="" id="{42FEB037-3F96-414D-AA63-A86D87F98B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xmlns="" id="{5E9EDCFE-2AA8-42E0-96B4-76B2A89ED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81" name="Text Box 8">
          <a:extLst>
            <a:ext uri="{FF2B5EF4-FFF2-40B4-BE49-F238E27FC236}">
              <a16:creationId xmlns:a16="http://schemas.microsoft.com/office/drawing/2014/main" xmlns="" id="{E2287716-B356-438D-AF7A-9A4C011869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82" name="Text Box 9">
          <a:extLst>
            <a:ext uri="{FF2B5EF4-FFF2-40B4-BE49-F238E27FC236}">
              <a16:creationId xmlns:a16="http://schemas.microsoft.com/office/drawing/2014/main" xmlns="" id="{705E6CB7-73D9-4F7A-973C-F0742F756B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83" name="Text Box 10">
          <a:extLst>
            <a:ext uri="{FF2B5EF4-FFF2-40B4-BE49-F238E27FC236}">
              <a16:creationId xmlns:a16="http://schemas.microsoft.com/office/drawing/2014/main" xmlns="" id="{736B52CE-6EF0-42AA-8DD2-4CBC13C90D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84" name="Text Box 41">
          <a:extLst>
            <a:ext uri="{FF2B5EF4-FFF2-40B4-BE49-F238E27FC236}">
              <a16:creationId xmlns:a16="http://schemas.microsoft.com/office/drawing/2014/main" xmlns="" id="{750ABA11-0418-416F-B6BA-F110B7A1FA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85" name="Text Box 43">
          <a:extLst>
            <a:ext uri="{FF2B5EF4-FFF2-40B4-BE49-F238E27FC236}">
              <a16:creationId xmlns:a16="http://schemas.microsoft.com/office/drawing/2014/main" xmlns="" id="{0E8CD9FB-FBD0-45C5-90C3-36DECAD8A7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xmlns="" id="{44E6C92E-4C1C-4AC9-89FF-AAA65DCFA7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87" name="Text Box 8">
          <a:extLst>
            <a:ext uri="{FF2B5EF4-FFF2-40B4-BE49-F238E27FC236}">
              <a16:creationId xmlns:a16="http://schemas.microsoft.com/office/drawing/2014/main" xmlns="" id="{FD8D10C0-7ED7-4A0C-990F-8EFD27DC71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88" name="Text Box 9">
          <a:extLst>
            <a:ext uri="{FF2B5EF4-FFF2-40B4-BE49-F238E27FC236}">
              <a16:creationId xmlns:a16="http://schemas.microsoft.com/office/drawing/2014/main" xmlns="" id="{57AC6692-ED1B-4116-98AA-CE7BE628F7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89" name="Text Box 10">
          <a:extLst>
            <a:ext uri="{FF2B5EF4-FFF2-40B4-BE49-F238E27FC236}">
              <a16:creationId xmlns:a16="http://schemas.microsoft.com/office/drawing/2014/main" xmlns="" id="{9D050D4B-CDED-4A49-A8DD-AFE6C77022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90" name="Text Box 41">
          <a:extLst>
            <a:ext uri="{FF2B5EF4-FFF2-40B4-BE49-F238E27FC236}">
              <a16:creationId xmlns:a16="http://schemas.microsoft.com/office/drawing/2014/main" xmlns="" id="{4110DB60-BDCA-477E-8C49-161857A5A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91" name="Text Box 43">
          <a:extLst>
            <a:ext uri="{FF2B5EF4-FFF2-40B4-BE49-F238E27FC236}">
              <a16:creationId xmlns:a16="http://schemas.microsoft.com/office/drawing/2014/main" xmlns="" id="{3A5FB19D-DE00-495C-A9BD-2451DAAF31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xmlns="" id="{4722A882-1E5D-43B1-A0AF-1E5D48985D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93" name="Text Box 8">
          <a:extLst>
            <a:ext uri="{FF2B5EF4-FFF2-40B4-BE49-F238E27FC236}">
              <a16:creationId xmlns:a16="http://schemas.microsoft.com/office/drawing/2014/main" xmlns="" id="{D0773018-9FE6-49F7-B7B5-BDAFF4983A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94" name="Text Box 9">
          <a:extLst>
            <a:ext uri="{FF2B5EF4-FFF2-40B4-BE49-F238E27FC236}">
              <a16:creationId xmlns:a16="http://schemas.microsoft.com/office/drawing/2014/main" xmlns="" id="{6F6471A0-53F6-43B7-B6BD-F51706E240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95" name="Text Box 10">
          <a:extLst>
            <a:ext uri="{FF2B5EF4-FFF2-40B4-BE49-F238E27FC236}">
              <a16:creationId xmlns:a16="http://schemas.microsoft.com/office/drawing/2014/main" xmlns="" id="{B4B6EAF6-6F12-4E01-9EFA-80F223E3DC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96" name="Text Box 41">
          <a:extLst>
            <a:ext uri="{FF2B5EF4-FFF2-40B4-BE49-F238E27FC236}">
              <a16:creationId xmlns:a16="http://schemas.microsoft.com/office/drawing/2014/main" xmlns="" id="{DE377B8C-3B78-4B6F-93FA-44C4D3B0D8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97" name="Text Box 43">
          <a:extLst>
            <a:ext uri="{FF2B5EF4-FFF2-40B4-BE49-F238E27FC236}">
              <a16:creationId xmlns:a16="http://schemas.microsoft.com/office/drawing/2014/main" xmlns="" id="{E4BF564F-433F-4CA0-9692-581474ABEE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xmlns="" id="{8FA7963D-8D37-4E16-82E3-E58F4121E7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99" name="Text Box 8">
          <a:extLst>
            <a:ext uri="{FF2B5EF4-FFF2-40B4-BE49-F238E27FC236}">
              <a16:creationId xmlns:a16="http://schemas.microsoft.com/office/drawing/2014/main" xmlns="" id="{AF0E01E5-136E-467B-AB76-ABB5D6AEF9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500" name="Text Box 9">
          <a:extLst>
            <a:ext uri="{FF2B5EF4-FFF2-40B4-BE49-F238E27FC236}">
              <a16:creationId xmlns:a16="http://schemas.microsoft.com/office/drawing/2014/main" xmlns="" id="{482FC688-C9B0-4A19-B441-D29A806E8C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501" name="Text Box 10">
          <a:extLst>
            <a:ext uri="{FF2B5EF4-FFF2-40B4-BE49-F238E27FC236}">
              <a16:creationId xmlns:a16="http://schemas.microsoft.com/office/drawing/2014/main" xmlns="" id="{36A0442D-2D51-4F45-9716-C9C0CBF3D6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502" name="Text Box 41">
          <a:extLst>
            <a:ext uri="{FF2B5EF4-FFF2-40B4-BE49-F238E27FC236}">
              <a16:creationId xmlns:a16="http://schemas.microsoft.com/office/drawing/2014/main" xmlns="" id="{C3F29CCE-35DE-4D9E-BF3D-3063D14EE8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503" name="Text Box 43">
          <a:extLst>
            <a:ext uri="{FF2B5EF4-FFF2-40B4-BE49-F238E27FC236}">
              <a16:creationId xmlns:a16="http://schemas.microsoft.com/office/drawing/2014/main" xmlns="" id="{B7AC3012-D72C-4162-8BDD-D97920A1B9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xmlns="" id="{F620A927-C4D7-4638-943C-755D4B46AC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505" name="Text Box 8">
          <a:extLst>
            <a:ext uri="{FF2B5EF4-FFF2-40B4-BE49-F238E27FC236}">
              <a16:creationId xmlns:a16="http://schemas.microsoft.com/office/drawing/2014/main" xmlns="" id="{F1E2613F-5743-4C69-BBEF-1C4D7F3DB8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506" name="Text Box 9">
          <a:extLst>
            <a:ext uri="{FF2B5EF4-FFF2-40B4-BE49-F238E27FC236}">
              <a16:creationId xmlns:a16="http://schemas.microsoft.com/office/drawing/2014/main" xmlns="" id="{99B8C0B3-900E-412F-ABEB-64B3F65D7E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507" name="Text Box 10">
          <a:extLst>
            <a:ext uri="{FF2B5EF4-FFF2-40B4-BE49-F238E27FC236}">
              <a16:creationId xmlns:a16="http://schemas.microsoft.com/office/drawing/2014/main" xmlns="" id="{CDD5A71A-B783-46C8-8EDA-2F1F339EEB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508" name="Text Box 41">
          <a:extLst>
            <a:ext uri="{FF2B5EF4-FFF2-40B4-BE49-F238E27FC236}">
              <a16:creationId xmlns:a16="http://schemas.microsoft.com/office/drawing/2014/main" xmlns="" id="{CC347A58-63DF-404E-8B70-CDE78A7281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509" name="Text Box 43">
          <a:extLst>
            <a:ext uri="{FF2B5EF4-FFF2-40B4-BE49-F238E27FC236}">
              <a16:creationId xmlns:a16="http://schemas.microsoft.com/office/drawing/2014/main" xmlns="" id="{037BF07A-1A1E-4C17-A747-AB549ED500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xmlns="" id="{75D463B2-7E93-4D2B-A071-E3332EDC5C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511" name="Text Box 8">
          <a:extLst>
            <a:ext uri="{FF2B5EF4-FFF2-40B4-BE49-F238E27FC236}">
              <a16:creationId xmlns:a16="http://schemas.microsoft.com/office/drawing/2014/main" xmlns="" id="{8B155004-65F9-459A-B663-FCD23475D5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512" name="Text Box 9">
          <a:extLst>
            <a:ext uri="{FF2B5EF4-FFF2-40B4-BE49-F238E27FC236}">
              <a16:creationId xmlns:a16="http://schemas.microsoft.com/office/drawing/2014/main" xmlns="" id="{B888DF8D-E01F-4869-9A23-81A9A5D85B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513" name="Text Box 10">
          <a:extLst>
            <a:ext uri="{FF2B5EF4-FFF2-40B4-BE49-F238E27FC236}">
              <a16:creationId xmlns:a16="http://schemas.microsoft.com/office/drawing/2014/main" xmlns="" id="{DDD40CC1-8855-414C-BA34-11DA7D7214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514" name="Text Box 41">
          <a:extLst>
            <a:ext uri="{FF2B5EF4-FFF2-40B4-BE49-F238E27FC236}">
              <a16:creationId xmlns:a16="http://schemas.microsoft.com/office/drawing/2014/main" xmlns="" id="{1330EC4A-8463-4288-BDEC-4D575DFB2B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515" name="Text Box 43">
          <a:extLst>
            <a:ext uri="{FF2B5EF4-FFF2-40B4-BE49-F238E27FC236}">
              <a16:creationId xmlns:a16="http://schemas.microsoft.com/office/drawing/2014/main" xmlns="" id="{B1E81B15-BA05-4FF3-99B9-682DFF5F9B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xmlns="" id="{4DAD716A-2428-49B2-A827-98C280ADF9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3517" name="Text Box 8">
          <a:extLst>
            <a:ext uri="{FF2B5EF4-FFF2-40B4-BE49-F238E27FC236}">
              <a16:creationId xmlns:a16="http://schemas.microsoft.com/office/drawing/2014/main" xmlns="" id="{B52A8B00-736C-446B-8E67-8E0BB23149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3518" name="Text Box 9">
          <a:extLst>
            <a:ext uri="{FF2B5EF4-FFF2-40B4-BE49-F238E27FC236}">
              <a16:creationId xmlns:a16="http://schemas.microsoft.com/office/drawing/2014/main" xmlns="" id="{DC2B772B-20AD-4AE6-978C-7D97A0403B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3519" name="Text Box 10">
          <a:extLst>
            <a:ext uri="{FF2B5EF4-FFF2-40B4-BE49-F238E27FC236}">
              <a16:creationId xmlns:a16="http://schemas.microsoft.com/office/drawing/2014/main" xmlns="" id="{DBA4E900-CD52-469A-8143-3F3A1D7849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3520" name="Text Box 41">
          <a:extLst>
            <a:ext uri="{FF2B5EF4-FFF2-40B4-BE49-F238E27FC236}">
              <a16:creationId xmlns:a16="http://schemas.microsoft.com/office/drawing/2014/main" xmlns="" id="{FABA233E-6F3E-41AC-B3F4-54D12A906A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3521" name="Text Box 43">
          <a:extLst>
            <a:ext uri="{FF2B5EF4-FFF2-40B4-BE49-F238E27FC236}">
              <a16:creationId xmlns:a16="http://schemas.microsoft.com/office/drawing/2014/main" xmlns="" id="{65E400AC-4099-477C-8E82-1A0ADA83F2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xmlns="" id="{63EBB213-C512-400D-B290-B2BD6DC6EBFC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23" name="Text Box 8">
          <a:extLst>
            <a:ext uri="{FF2B5EF4-FFF2-40B4-BE49-F238E27FC236}">
              <a16:creationId xmlns:a16="http://schemas.microsoft.com/office/drawing/2014/main" xmlns="" id="{62413AF6-FF80-40D3-B96D-CBAFAF53CC88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24" name="Text Box 9">
          <a:extLst>
            <a:ext uri="{FF2B5EF4-FFF2-40B4-BE49-F238E27FC236}">
              <a16:creationId xmlns:a16="http://schemas.microsoft.com/office/drawing/2014/main" xmlns="" id="{9C7A6866-4AC7-4E0E-B984-7C1031C4A1E8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25" name="Text Box 10">
          <a:extLst>
            <a:ext uri="{FF2B5EF4-FFF2-40B4-BE49-F238E27FC236}">
              <a16:creationId xmlns:a16="http://schemas.microsoft.com/office/drawing/2014/main" xmlns="" id="{C38C4F63-75C7-4974-A910-B5416337DBD9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26" name="Text Box 41">
          <a:extLst>
            <a:ext uri="{FF2B5EF4-FFF2-40B4-BE49-F238E27FC236}">
              <a16:creationId xmlns:a16="http://schemas.microsoft.com/office/drawing/2014/main" xmlns="" id="{F33234EA-0EC0-4572-9142-6D81BB224426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27" name="Text Box 43">
          <a:extLst>
            <a:ext uri="{FF2B5EF4-FFF2-40B4-BE49-F238E27FC236}">
              <a16:creationId xmlns:a16="http://schemas.microsoft.com/office/drawing/2014/main" xmlns="" id="{D25F83CF-BB01-4A16-BC03-D07C8FD6DBDE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xmlns="" id="{1C2FB0A2-99AD-43B7-8A26-AD749D1C4B2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29" name="Text Box 8">
          <a:extLst>
            <a:ext uri="{FF2B5EF4-FFF2-40B4-BE49-F238E27FC236}">
              <a16:creationId xmlns:a16="http://schemas.microsoft.com/office/drawing/2014/main" xmlns="" id="{10676AD2-3CD8-4311-96E4-22E2D64DEC8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30" name="Text Box 9">
          <a:extLst>
            <a:ext uri="{FF2B5EF4-FFF2-40B4-BE49-F238E27FC236}">
              <a16:creationId xmlns:a16="http://schemas.microsoft.com/office/drawing/2014/main" xmlns="" id="{C77B7587-0A1C-48A6-B648-E806A3962E6C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31" name="Text Box 10">
          <a:extLst>
            <a:ext uri="{FF2B5EF4-FFF2-40B4-BE49-F238E27FC236}">
              <a16:creationId xmlns:a16="http://schemas.microsoft.com/office/drawing/2014/main" xmlns="" id="{9E7F29E1-53C8-4511-AFDC-0384E13B30F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32" name="Text Box 41">
          <a:extLst>
            <a:ext uri="{FF2B5EF4-FFF2-40B4-BE49-F238E27FC236}">
              <a16:creationId xmlns:a16="http://schemas.microsoft.com/office/drawing/2014/main" xmlns="" id="{4E2CF0CE-AFE6-43C4-8715-A999FEB5360B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33" name="Text Box 43">
          <a:extLst>
            <a:ext uri="{FF2B5EF4-FFF2-40B4-BE49-F238E27FC236}">
              <a16:creationId xmlns:a16="http://schemas.microsoft.com/office/drawing/2014/main" xmlns="" id="{C4A1A61A-50C7-4B2A-A953-A68B897EB431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xmlns="" id="{BDB44E6D-484D-40D7-B83D-0B49DF8F3C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35" name="Text Box 8">
          <a:extLst>
            <a:ext uri="{FF2B5EF4-FFF2-40B4-BE49-F238E27FC236}">
              <a16:creationId xmlns:a16="http://schemas.microsoft.com/office/drawing/2014/main" xmlns="" id="{169168FE-5349-4BB0-A4B3-A8275D5BB9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36" name="Text Box 9">
          <a:extLst>
            <a:ext uri="{FF2B5EF4-FFF2-40B4-BE49-F238E27FC236}">
              <a16:creationId xmlns:a16="http://schemas.microsoft.com/office/drawing/2014/main" xmlns="" id="{94BA1ECE-A8BF-44D9-9BD6-1CB644D1716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37" name="Text Box 10">
          <a:extLst>
            <a:ext uri="{FF2B5EF4-FFF2-40B4-BE49-F238E27FC236}">
              <a16:creationId xmlns:a16="http://schemas.microsoft.com/office/drawing/2014/main" xmlns="" id="{635BE80D-BB72-4A3E-AA58-4B40032DCC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38" name="Text Box 41">
          <a:extLst>
            <a:ext uri="{FF2B5EF4-FFF2-40B4-BE49-F238E27FC236}">
              <a16:creationId xmlns:a16="http://schemas.microsoft.com/office/drawing/2014/main" xmlns="" id="{586019DB-A90B-4D9A-B5B9-F361028BA3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39" name="Text Box 43">
          <a:extLst>
            <a:ext uri="{FF2B5EF4-FFF2-40B4-BE49-F238E27FC236}">
              <a16:creationId xmlns:a16="http://schemas.microsoft.com/office/drawing/2014/main" xmlns="" id="{F48A162F-FDC8-410B-ABEF-94052B7523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xmlns="" id="{E374E530-8750-436F-AEF1-733D68B298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41" name="Text Box 8">
          <a:extLst>
            <a:ext uri="{FF2B5EF4-FFF2-40B4-BE49-F238E27FC236}">
              <a16:creationId xmlns:a16="http://schemas.microsoft.com/office/drawing/2014/main" xmlns="" id="{AC854435-6F7F-4D0A-A86A-34D5D0C857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42" name="Text Box 9">
          <a:extLst>
            <a:ext uri="{FF2B5EF4-FFF2-40B4-BE49-F238E27FC236}">
              <a16:creationId xmlns:a16="http://schemas.microsoft.com/office/drawing/2014/main" xmlns="" id="{D62B9171-5A61-42A5-AED7-96AE4E66F3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43" name="Text Box 10">
          <a:extLst>
            <a:ext uri="{FF2B5EF4-FFF2-40B4-BE49-F238E27FC236}">
              <a16:creationId xmlns:a16="http://schemas.microsoft.com/office/drawing/2014/main" xmlns="" id="{82A88396-97A2-414A-B4CC-81677732CE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44" name="Text Box 41">
          <a:extLst>
            <a:ext uri="{FF2B5EF4-FFF2-40B4-BE49-F238E27FC236}">
              <a16:creationId xmlns:a16="http://schemas.microsoft.com/office/drawing/2014/main" xmlns="" id="{06DFF069-D820-470F-86E5-7012EF7237A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45" name="Text Box 43">
          <a:extLst>
            <a:ext uri="{FF2B5EF4-FFF2-40B4-BE49-F238E27FC236}">
              <a16:creationId xmlns:a16="http://schemas.microsoft.com/office/drawing/2014/main" xmlns="" id="{30B8ED21-80B9-43B5-A070-C829BBB2F2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xmlns="" id="{C416BC4A-1F48-4721-AC03-B2009590A5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47" name="Text Box 8">
          <a:extLst>
            <a:ext uri="{FF2B5EF4-FFF2-40B4-BE49-F238E27FC236}">
              <a16:creationId xmlns:a16="http://schemas.microsoft.com/office/drawing/2014/main" xmlns="" id="{54F95C1F-F69B-4B55-A98C-2B6312B03D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48" name="Text Box 9">
          <a:extLst>
            <a:ext uri="{FF2B5EF4-FFF2-40B4-BE49-F238E27FC236}">
              <a16:creationId xmlns:a16="http://schemas.microsoft.com/office/drawing/2014/main" xmlns="" id="{B191EC6C-B204-49D4-90F2-DC6171FDB7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49" name="Text Box 10">
          <a:extLst>
            <a:ext uri="{FF2B5EF4-FFF2-40B4-BE49-F238E27FC236}">
              <a16:creationId xmlns:a16="http://schemas.microsoft.com/office/drawing/2014/main" xmlns="" id="{CE4CD8CA-72B2-447F-84F4-B1F77EDCE1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0" name="Text Box 41">
          <a:extLst>
            <a:ext uri="{FF2B5EF4-FFF2-40B4-BE49-F238E27FC236}">
              <a16:creationId xmlns:a16="http://schemas.microsoft.com/office/drawing/2014/main" xmlns="" id="{66037F41-0930-424F-AE1F-3410E7D8E5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1" name="Text Box 43">
          <a:extLst>
            <a:ext uri="{FF2B5EF4-FFF2-40B4-BE49-F238E27FC236}">
              <a16:creationId xmlns:a16="http://schemas.microsoft.com/office/drawing/2014/main" xmlns="" id="{84E97BB9-AB6A-4C54-80E8-DA78399271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xmlns="" id="{54A739DE-B848-4C83-8075-8CDC797185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3" name="Text Box 8">
          <a:extLst>
            <a:ext uri="{FF2B5EF4-FFF2-40B4-BE49-F238E27FC236}">
              <a16:creationId xmlns:a16="http://schemas.microsoft.com/office/drawing/2014/main" xmlns="" id="{D6A4DE3A-3E16-48FF-8775-DF3C676827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4" name="Text Box 9">
          <a:extLst>
            <a:ext uri="{FF2B5EF4-FFF2-40B4-BE49-F238E27FC236}">
              <a16:creationId xmlns:a16="http://schemas.microsoft.com/office/drawing/2014/main" xmlns="" id="{4A90BDAC-484F-4381-AB15-DA7DFACED1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5" name="Text Box 10">
          <a:extLst>
            <a:ext uri="{FF2B5EF4-FFF2-40B4-BE49-F238E27FC236}">
              <a16:creationId xmlns:a16="http://schemas.microsoft.com/office/drawing/2014/main" xmlns="" id="{E4F1A8A1-F491-4507-8449-88324D049C3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6" name="Text Box 41">
          <a:extLst>
            <a:ext uri="{FF2B5EF4-FFF2-40B4-BE49-F238E27FC236}">
              <a16:creationId xmlns:a16="http://schemas.microsoft.com/office/drawing/2014/main" xmlns="" id="{958B3574-437C-4A08-A21C-CE62C7E314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7" name="Text Box 43">
          <a:extLst>
            <a:ext uri="{FF2B5EF4-FFF2-40B4-BE49-F238E27FC236}">
              <a16:creationId xmlns:a16="http://schemas.microsoft.com/office/drawing/2014/main" xmlns="" id="{081581E4-C946-4BF6-8D22-21A2C7D3CE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xmlns="" id="{244055EC-7902-439E-B940-83CFE0E574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xmlns="" id="{ED473D56-3193-4060-B7A3-461866A48C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xmlns="" id="{AA5C5F2A-1C60-452C-8290-2F58D87791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1" name="Text Box 10">
          <a:extLst>
            <a:ext uri="{FF2B5EF4-FFF2-40B4-BE49-F238E27FC236}">
              <a16:creationId xmlns:a16="http://schemas.microsoft.com/office/drawing/2014/main" xmlns="" id="{B6B70A7B-EE91-4386-BAC9-EEFE81887AA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2" name="Text Box 41">
          <a:extLst>
            <a:ext uri="{FF2B5EF4-FFF2-40B4-BE49-F238E27FC236}">
              <a16:creationId xmlns:a16="http://schemas.microsoft.com/office/drawing/2014/main" xmlns="" id="{4992F659-9136-42AB-B134-B8B7CD828B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3" name="Text Box 43">
          <a:extLst>
            <a:ext uri="{FF2B5EF4-FFF2-40B4-BE49-F238E27FC236}">
              <a16:creationId xmlns:a16="http://schemas.microsoft.com/office/drawing/2014/main" xmlns="" id="{EADBDFA8-5061-4BED-A8F5-F8F0F10A42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xmlns="" id="{12A069BB-2904-4F07-B10E-38B8794114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5" name="Text Box 8">
          <a:extLst>
            <a:ext uri="{FF2B5EF4-FFF2-40B4-BE49-F238E27FC236}">
              <a16:creationId xmlns:a16="http://schemas.microsoft.com/office/drawing/2014/main" xmlns="" id="{F2DCBED1-853A-4387-83B7-B28FE2B6BB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6" name="Text Box 9">
          <a:extLst>
            <a:ext uri="{FF2B5EF4-FFF2-40B4-BE49-F238E27FC236}">
              <a16:creationId xmlns:a16="http://schemas.microsoft.com/office/drawing/2014/main" xmlns="" id="{376560B0-6D24-49F2-B437-B7C0B657AA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7" name="Text Box 10">
          <a:extLst>
            <a:ext uri="{FF2B5EF4-FFF2-40B4-BE49-F238E27FC236}">
              <a16:creationId xmlns:a16="http://schemas.microsoft.com/office/drawing/2014/main" xmlns="" id="{14111CED-309D-41B8-8A7D-4663637D7E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8" name="Text Box 41">
          <a:extLst>
            <a:ext uri="{FF2B5EF4-FFF2-40B4-BE49-F238E27FC236}">
              <a16:creationId xmlns:a16="http://schemas.microsoft.com/office/drawing/2014/main" xmlns="" id="{E22E05C9-7EAE-4BE3-96A4-7F95CB54A6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9" name="Text Box 43">
          <a:extLst>
            <a:ext uri="{FF2B5EF4-FFF2-40B4-BE49-F238E27FC236}">
              <a16:creationId xmlns:a16="http://schemas.microsoft.com/office/drawing/2014/main" xmlns="" id="{2EC942B8-72DB-448A-BF35-091EBA69F8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xmlns="" id="{7E268091-3B4F-4C4A-8DC0-4FAA53418A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1" name="Text Box 8">
          <a:extLst>
            <a:ext uri="{FF2B5EF4-FFF2-40B4-BE49-F238E27FC236}">
              <a16:creationId xmlns:a16="http://schemas.microsoft.com/office/drawing/2014/main" xmlns="" id="{5CA9A1BB-75A9-4131-BC0B-913C6722D6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2" name="Text Box 9">
          <a:extLst>
            <a:ext uri="{FF2B5EF4-FFF2-40B4-BE49-F238E27FC236}">
              <a16:creationId xmlns:a16="http://schemas.microsoft.com/office/drawing/2014/main" xmlns="" id="{A161153B-00B1-4657-BE8E-496D37972F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3" name="Text Box 10">
          <a:extLst>
            <a:ext uri="{FF2B5EF4-FFF2-40B4-BE49-F238E27FC236}">
              <a16:creationId xmlns:a16="http://schemas.microsoft.com/office/drawing/2014/main" xmlns="" id="{ED157145-0071-4C7B-8954-9AABA250CC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4" name="Text Box 41">
          <a:extLst>
            <a:ext uri="{FF2B5EF4-FFF2-40B4-BE49-F238E27FC236}">
              <a16:creationId xmlns:a16="http://schemas.microsoft.com/office/drawing/2014/main" xmlns="" id="{525ED6BD-15DC-4968-8490-05388F2542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5" name="Text Box 43">
          <a:extLst>
            <a:ext uri="{FF2B5EF4-FFF2-40B4-BE49-F238E27FC236}">
              <a16:creationId xmlns:a16="http://schemas.microsoft.com/office/drawing/2014/main" xmlns="" id="{19FBF4C6-253D-41DB-832B-8661A8522C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xmlns="" id="{C69FE691-2D86-4D90-BECA-8B85A6352E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xmlns="" id="{06D83427-87F9-46ED-B74F-9CC09411F9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xmlns="" id="{99746F4E-37B2-4452-80FE-099B031133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9" name="Text Box 10">
          <a:extLst>
            <a:ext uri="{FF2B5EF4-FFF2-40B4-BE49-F238E27FC236}">
              <a16:creationId xmlns:a16="http://schemas.microsoft.com/office/drawing/2014/main" xmlns="" id="{07C9BE93-7404-498B-9637-EFBE80842C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80" name="Text Box 41">
          <a:extLst>
            <a:ext uri="{FF2B5EF4-FFF2-40B4-BE49-F238E27FC236}">
              <a16:creationId xmlns:a16="http://schemas.microsoft.com/office/drawing/2014/main" xmlns="" id="{A9E88A07-CEA0-4D3A-A45A-5C3C061100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81" name="Text Box 43">
          <a:extLst>
            <a:ext uri="{FF2B5EF4-FFF2-40B4-BE49-F238E27FC236}">
              <a16:creationId xmlns:a16="http://schemas.microsoft.com/office/drawing/2014/main" xmlns="" id="{0288FBF4-658E-4511-934E-50E33E5369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xmlns="" id="{68683E83-44BB-47D8-B32E-10588826C5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83" name="Text Box 8">
          <a:extLst>
            <a:ext uri="{FF2B5EF4-FFF2-40B4-BE49-F238E27FC236}">
              <a16:creationId xmlns:a16="http://schemas.microsoft.com/office/drawing/2014/main" xmlns="" id="{0026E924-4AAC-446B-A772-D6AE951E76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84" name="Text Box 9">
          <a:extLst>
            <a:ext uri="{FF2B5EF4-FFF2-40B4-BE49-F238E27FC236}">
              <a16:creationId xmlns:a16="http://schemas.microsoft.com/office/drawing/2014/main" xmlns="" id="{51C59D8F-F63B-459F-B517-7B9E0EBF29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85" name="Text Box 10">
          <a:extLst>
            <a:ext uri="{FF2B5EF4-FFF2-40B4-BE49-F238E27FC236}">
              <a16:creationId xmlns:a16="http://schemas.microsoft.com/office/drawing/2014/main" xmlns="" id="{898FE8DB-EFD2-446B-92CA-041DB50569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86" name="Text Box 41">
          <a:extLst>
            <a:ext uri="{FF2B5EF4-FFF2-40B4-BE49-F238E27FC236}">
              <a16:creationId xmlns:a16="http://schemas.microsoft.com/office/drawing/2014/main" xmlns="" id="{31FAF302-7CD8-4BE2-9A93-5644A731F1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87" name="Text Box 43">
          <a:extLst>
            <a:ext uri="{FF2B5EF4-FFF2-40B4-BE49-F238E27FC236}">
              <a16:creationId xmlns:a16="http://schemas.microsoft.com/office/drawing/2014/main" xmlns="" id="{BDD8FDC9-BD9B-40B7-BD57-0A21E628E9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xmlns="" id="{3183B4C6-AEF0-494C-A5A5-6E2328D192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89" name="Text Box 8">
          <a:extLst>
            <a:ext uri="{FF2B5EF4-FFF2-40B4-BE49-F238E27FC236}">
              <a16:creationId xmlns:a16="http://schemas.microsoft.com/office/drawing/2014/main" xmlns="" id="{11AF18CB-B3B9-4146-9081-3A997C5B6D7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0" name="Text Box 9">
          <a:extLst>
            <a:ext uri="{FF2B5EF4-FFF2-40B4-BE49-F238E27FC236}">
              <a16:creationId xmlns:a16="http://schemas.microsoft.com/office/drawing/2014/main" xmlns="" id="{FF1E865D-4F88-4112-8345-B34947B7D5A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1" name="Text Box 10">
          <a:extLst>
            <a:ext uri="{FF2B5EF4-FFF2-40B4-BE49-F238E27FC236}">
              <a16:creationId xmlns:a16="http://schemas.microsoft.com/office/drawing/2014/main" xmlns="" id="{F9AF285E-4949-446C-945E-C8DD96B873A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2" name="Text Box 41">
          <a:extLst>
            <a:ext uri="{FF2B5EF4-FFF2-40B4-BE49-F238E27FC236}">
              <a16:creationId xmlns:a16="http://schemas.microsoft.com/office/drawing/2014/main" xmlns="" id="{2AE790B9-8F35-44AF-8A7C-DCCA53C817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3" name="Text Box 43">
          <a:extLst>
            <a:ext uri="{FF2B5EF4-FFF2-40B4-BE49-F238E27FC236}">
              <a16:creationId xmlns:a16="http://schemas.microsoft.com/office/drawing/2014/main" xmlns="" id="{98578D35-D6B9-4FDA-A29A-917CAC0F13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xmlns="" id="{CDFD19E3-A171-4597-844B-9D37BAB4ED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xmlns="" id="{75BC3F8B-E168-4C96-8A78-480D2975AB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6" name="Text Box 9">
          <a:extLst>
            <a:ext uri="{FF2B5EF4-FFF2-40B4-BE49-F238E27FC236}">
              <a16:creationId xmlns:a16="http://schemas.microsoft.com/office/drawing/2014/main" xmlns="" id="{79E4C8BE-76BA-45BB-9075-46918A71A7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7" name="Text Box 10">
          <a:extLst>
            <a:ext uri="{FF2B5EF4-FFF2-40B4-BE49-F238E27FC236}">
              <a16:creationId xmlns:a16="http://schemas.microsoft.com/office/drawing/2014/main" xmlns="" id="{7D678CCB-9178-4BB5-A692-01C7C1FE8E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8" name="Text Box 41">
          <a:extLst>
            <a:ext uri="{FF2B5EF4-FFF2-40B4-BE49-F238E27FC236}">
              <a16:creationId xmlns:a16="http://schemas.microsoft.com/office/drawing/2014/main" xmlns="" id="{806ED634-9932-469D-BF73-8AC3ADC5CF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9" name="Text Box 43">
          <a:extLst>
            <a:ext uri="{FF2B5EF4-FFF2-40B4-BE49-F238E27FC236}">
              <a16:creationId xmlns:a16="http://schemas.microsoft.com/office/drawing/2014/main" xmlns="" id="{939AC034-255F-43A9-9B36-74FF3E2CB6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xmlns="" id="{44190EFC-B0E6-4298-9055-B0022DEDEF3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01" name="Text Box 8">
          <a:extLst>
            <a:ext uri="{FF2B5EF4-FFF2-40B4-BE49-F238E27FC236}">
              <a16:creationId xmlns:a16="http://schemas.microsoft.com/office/drawing/2014/main" xmlns="" id="{D7D6DBA0-287B-4B42-A112-F74AA2D675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02" name="Text Box 9">
          <a:extLst>
            <a:ext uri="{FF2B5EF4-FFF2-40B4-BE49-F238E27FC236}">
              <a16:creationId xmlns:a16="http://schemas.microsoft.com/office/drawing/2014/main" xmlns="" id="{D20980EB-0E78-4479-9F02-A6D41D3C3B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03" name="Text Box 10">
          <a:extLst>
            <a:ext uri="{FF2B5EF4-FFF2-40B4-BE49-F238E27FC236}">
              <a16:creationId xmlns:a16="http://schemas.microsoft.com/office/drawing/2014/main" xmlns="" id="{B4133F94-6C11-4CA5-962F-7CD7F6FA46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04" name="Text Box 41">
          <a:extLst>
            <a:ext uri="{FF2B5EF4-FFF2-40B4-BE49-F238E27FC236}">
              <a16:creationId xmlns:a16="http://schemas.microsoft.com/office/drawing/2014/main" xmlns="" id="{54D3756E-0CB3-4641-95A7-0F83545978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05" name="Text Box 43">
          <a:extLst>
            <a:ext uri="{FF2B5EF4-FFF2-40B4-BE49-F238E27FC236}">
              <a16:creationId xmlns:a16="http://schemas.microsoft.com/office/drawing/2014/main" xmlns="" id="{6F3CC6D8-D569-4A43-AF0B-548A5F62A7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xmlns="" id="{78BC295C-2FB7-4ECA-BD53-BE1F68CC52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07" name="Text Box 8">
          <a:extLst>
            <a:ext uri="{FF2B5EF4-FFF2-40B4-BE49-F238E27FC236}">
              <a16:creationId xmlns:a16="http://schemas.microsoft.com/office/drawing/2014/main" xmlns="" id="{84CFD841-FB07-41F6-B5D2-F68AA36C1C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08" name="Text Box 9">
          <a:extLst>
            <a:ext uri="{FF2B5EF4-FFF2-40B4-BE49-F238E27FC236}">
              <a16:creationId xmlns:a16="http://schemas.microsoft.com/office/drawing/2014/main" xmlns="" id="{0087F6EC-605C-4D34-AE0C-5D540128148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09" name="Text Box 10">
          <a:extLst>
            <a:ext uri="{FF2B5EF4-FFF2-40B4-BE49-F238E27FC236}">
              <a16:creationId xmlns:a16="http://schemas.microsoft.com/office/drawing/2014/main" xmlns="" id="{5ADA6B74-4F94-4EC7-9D0D-548C8F69BD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0" name="Text Box 41">
          <a:extLst>
            <a:ext uri="{FF2B5EF4-FFF2-40B4-BE49-F238E27FC236}">
              <a16:creationId xmlns:a16="http://schemas.microsoft.com/office/drawing/2014/main" xmlns="" id="{0FE19B68-A9BE-4ADC-A90D-B7FF911C7F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1" name="Text Box 43">
          <a:extLst>
            <a:ext uri="{FF2B5EF4-FFF2-40B4-BE49-F238E27FC236}">
              <a16:creationId xmlns:a16="http://schemas.microsoft.com/office/drawing/2014/main" xmlns="" id="{BEA93537-6F04-4B83-9092-8CD1C5BD7A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xmlns="" id="{48DC37AC-7D5A-4BD1-B142-91E47CE3FE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3" name="Text Box 8">
          <a:extLst>
            <a:ext uri="{FF2B5EF4-FFF2-40B4-BE49-F238E27FC236}">
              <a16:creationId xmlns:a16="http://schemas.microsoft.com/office/drawing/2014/main" xmlns="" id="{83F18D74-FD9F-452A-B93D-86C686E6BC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4" name="Text Box 9">
          <a:extLst>
            <a:ext uri="{FF2B5EF4-FFF2-40B4-BE49-F238E27FC236}">
              <a16:creationId xmlns:a16="http://schemas.microsoft.com/office/drawing/2014/main" xmlns="" id="{35C0E7DA-9659-47CD-AF21-7F075E0D7E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5" name="Text Box 10">
          <a:extLst>
            <a:ext uri="{FF2B5EF4-FFF2-40B4-BE49-F238E27FC236}">
              <a16:creationId xmlns:a16="http://schemas.microsoft.com/office/drawing/2014/main" xmlns="" id="{C885C751-381E-4492-9788-2D9B0DE8DBA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6" name="Text Box 41">
          <a:extLst>
            <a:ext uri="{FF2B5EF4-FFF2-40B4-BE49-F238E27FC236}">
              <a16:creationId xmlns:a16="http://schemas.microsoft.com/office/drawing/2014/main" xmlns="" id="{1BD36E4B-A92B-4FF1-8F24-AF7ABB4501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7" name="Text Box 43">
          <a:extLst>
            <a:ext uri="{FF2B5EF4-FFF2-40B4-BE49-F238E27FC236}">
              <a16:creationId xmlns:a16="http://schemas.microsoft.com/office/drawing/2014/main" xmlns="" id="{27725999-6636-4C9B-A84D-5919B5D75A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xmlns="" id="{E41CC788-0365-478B-8AAB-EE7D4BD9DE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19" name="Text Box 8">
          <a:extLst>
            <a:ext uri="{FF2B5EF4-FFF2-40B4-BE49-F238E27FC236}">
              <a16:creationId xmlns:a16="http://schemas.microsoft.com/office/drawing/2014/main" xmlns="" id="{77E29F5A-FC75-41D6-A6DF-2DBCF234EE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0" name="Text Box 9">
          <a:extLst>
            <a:ext uri="{FF2B5EF4-FFF2-40B4-BE49-F238E27FC236}">
              <a16:creationId xmlns:a16="http://schemas.microsoft.com/office/drawing/2014/main" xmlns="" id="{85F0C9A1-0BD9-418B-AF44-DC0D0AE1A45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1" name="Text Box 10">
          <a:extLst>
            <a:ext uri="{FF2B5EF4-FFF2-40B4-BE49-F238E27FC236}">
              <a16:creationId xmlns:a16="http://schemas.microsoft.com/office/drawing/2014/main" xmlns="" id="{3756EF92-85C9-4C67-8C43-9AB92CF8A60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2" name="Text Box 41">
          <a:extLst>
            <a:ext uri="{FF2B5EF4-FFF2-40B4-BE49-F238E27FC236}">
              <a16:creationId xmlns:a16="http://schemas.microsoft.com/office/drawing/2014/main" xmlns="" id="{836E7D0C-7E97-4FED-B10F-C9F468F0E3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3" name="Text Box 43">
          <a:extLst>
            <a:ext uri="{FF2B5EF4-FFF2-40B4-BE49-F238E27FC236}">
              <a16:creationId xmlns:a16="http://schemas.microsoft.com/office/drawing/2014/main" xmlns="" id="{F85779A2-3611-491B-B4D1-C10A10AE0A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xmlns="" id="{04FDF2DE-6EAE-469B-ABD6-8D040BEC33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5" name="Text Box 8">
          <a:extLst>
            <a:ext uri="{FF2B5EF4-FFF2-40B4-BE49-F238E27FC236}">
              <a16:creationId xmlns:a16="http://schemas.microsoft.com/office/drawing/2014/main" xmlns="" id="{9A57C9BE-AB30-492F-A7C7-5EF4A6A5CE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6" name="Text Box 9">
          <a:extLst>
            <a:ext uri="{FF2B5EF4-FFF2-40B4-BE49-F238E27FC236}">
              <a16:creationId xmlns:a16="http://schemas.microsoft.com/office/drawing/2014/main" xmlns="" id="{B5A79F95-2BA0-4637-94A9-B7AF347451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7" name="Text Box 10">
          <a:extLst>
            <a:ext uri="{FF2B5EF4-FFF2-40B4-BE49-F238E27FC236}">
              <a16:creationId xmlns:a16="http://schemas.microsoft.com/office/drawing/2014/main" xmlns="" id="{B5F113DF-2654-410E-9499-32B25D79EB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8" name="Text Box 41">
          <a:extLst>
            <a:ext uri="{FF2B5EF4-FFF2-40B4-BE49-F238E27FC236}">
              <a16:creationId xmlns:a16="http://schemas.microsoft.com/office/drawing/2014/main" xmlns="" id="{E89230AC-1D99-4AAB-BC0A-00B5195ABD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9" name="Text Box 43">
          <a:extLst>
            <a:ext uri="{FF2B5EF4-FFF2-40B4-BE49-F238E27FC236}">
              <a16:creationId xmlns:a16="http://schemas.microsoft.com/office/drawing/2014/main" xmlns="" id="{60F71675-FDC5-46EE-AEA8-CDE43245D7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xmlns="" id="{15669056-CBDD-41B0-90D8-984C14EB196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1" name="Text Box 8">
          <a:extLst>
            <a:ext uri="{FF2B5EF4-FFF2-40B4-BE49-F238E27FC236}">
              <a16:creationId xmlns:a16="http://schemas.microsoft.com/office/drawing/2014/main" xmlns="" id="{CB700FE8-689C-4F85-BFE6-48813B9E5C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2" name="Text Box 9">
          <a:extLst>
            <a:ext uri="{FF2B5EF4-FFF2-40B4-BE49-F238E27FC236}">
              <a16:creationId xmlns:a16="http://schemas.microsoft.com/office/drawing/2014/main" xmlns="" id="{F73D3E31-1B1F-4C7C-B7A5-32C7C4F765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3" name="Text Box 10">
          <a:extLst>
            <a:ext uri="{FF2B5EF4-FFF2-40B4-BE49-F238E27FC236}">
              <a16:creationId xmlns:a16="http://schemas.microsoft.com/office/drawing/2014/main" xmlns="" id="{959DC65F-79A5-4BC6-AEF7-1043A9FB97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4" name="Text Box 41">
          <a:extLst>
            <a:ext uri="{FF2B5EF4-FFF2-40B4-BE49-F238E27FC236}">
              <a16:creationId xmlns:a16="http://schemas.microsoft.com/office/drawing/2014/main" xmlns="" id="{D8BCC1DA-833E-44CC-B093-56B531F7FC8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5" name="Text Box 43">
          <a:extLst>
            <a:ext uri="{FF2B5EF4-FFF2-40B4-BE49-F238E27FC236}">
              <a16:creationId xmlns:a16="http://schemas.microsoft.com/office/drawing/2014/main" xmlns="" id="{B4E6FFD5-5808-4BC3-AC8E-9371A0038F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xmlns="" id="{8A6B6611-8944-4BE8-92BB-C3066DF58B3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7" name="Text Box 8">
          <a:extLst>
            <a:ext uri="{FF2B5EF4-FFF2-40B4-BE49-F238E27FC236}">
              <a16:creationId xmlns:a16="http://schemas.microsoft.com/office/drawing/2014/main" xmlns="" id="{F1F9AB14-6FBE-4351-A2AF-6AD325FF08D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8" name="Text Box 9">
          <a:extLst>
            <a:ext uri="{FF2B5EF4-FFF2-40B4-BE49-F238E27FC236}">
              <a16:creationId xmlns:a16="http://schemas.microsoft.com/office/drawing/2014/main" xmlns="" id="{4F337F0B-8F43-4169-BF14-2F9AAFA634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9" name="Text Box 10">
          <a:extLst>
            <a:ext uri="{FF2B5EF4-FFF2-40B4-BE49-F238E27FC236}">
              <a16:creationId xmlns:a16="http://schemas.microsoft.com/office/drawing/2014/main" xmlns="" id="{BB9EF231-E165-4645-A5B2-80F2ECD7C9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0" name="Text Box 41">
          <a:extLst>
            <a:ext uri="{FF2B5EF4-FFF2-40B4-BE49-F238E27FC236}">
              <a16:creationId xmlns:a16="http://schemas.microsoft.com/office/drawing/2014/main" xmlns="" id="{B245FD9F-51CF-4D3C-B5A5-4CC4807F5F1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1" name="Text Box 43">
          <a:extLst>
            <a:ext uri="{FF2B5EF4-FFF2-40B4-BE49-F238E27FC236}">
              <a16:creationId xmlns:a16="http://schemas.microsoft.com/office/drawing/2014/main" xmlns="" id="{F26962F9-FE19-42F2-B5DB-0278E03AB3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xmlns="" id="{6C19D94E-8E54-4988-9862-331732B70F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3" name="Text Box 8">
          <a:extLst>
            <a:ext uri="{FF2B5EF4-FFF2-40B4-BE49-F238E27FC236}">
              <a16:creationId xmlns:a16="http://schemas.microsoft.com/office/drawing/2014/main" xmlns="" id="{A0DEE3CF-9C6C-42F3-9433-60A2E3B35C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4" name="Text Box 9">
          <a:extLst>
            <a:ext uri="{FF2B5EF4-FFF2-40B4-BE49-F238E27FC236}">
              <a16:creationId xmlns:a16="http://schemas.microsoft.com/office/drawing/2014/main" xmlns="" id="{EC4EAD9F-9B7B-42D2-941E-3F5734C4DC9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5" name="Text Box 10">
          <a:extLst>
            <a:ext uri="{FF2B5EF4-FFF2-40B4-BE49-F238E27FC236}">
              <a16:creationId xmlns:a16="http://schemas.microsoft.com/office/drawing/2014/main" xmlns="" id="{E4812B11-419C-4105-88FD-6D6CE62EF3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6" name="Text Box 41">
          <a:extLst>
            <a:ext uri="{FF2B5EF4-FFF2-40B4-BE49-F238E27FC236}">
              <a16:creationId xmlns:a16="http://schemas.microsoft.com/office/drawing/2014/main" xmlns="" id="{0167AB8B-6E56-4B14-8AA0-74889BA3F6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7" name="Text Box 43">
          <a:extLst>
            <a:ext uri="{FF2B5EF4-FFF2-40B4-BE49-F238E27FC236}">
              <a16:creationId xmlns:a16="http://schemas.microsoft.com/office/drawing/2014/main" xmlns="" id="{1BD954D2-80BA-4B7C-9685-AB1BC1501D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xmlns="" id="{44E2F81D-DB65-4796-85BA-E0F4E3EB3E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49" name="Text Box 8">
          <a:extLst>
            <a:ext uri="{FF2B5EF4-FFF2-40B4-BE49-F238E27FC236}">
              <a16:creationId xmlns:a16="http://schemas.microsoft.com/office/drawing/2014/main" xmlns="" id="{A147706B-C98C-4A4A-AEDF-AF078282A71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50" name="Text Box 9">
          <a:extLst>
            <a:ext uri="{FF2B5EF4-FFF2-40B4-BE49-F238E27FC236}">
              <a16:creationId xmlns:a16="http://schemas.microsoft.com/office/drawing/2014/main" xmlns="" id="{304D4FB6-45D6-488A-8E86-9FF681688A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51" name="Text Box 10">
          <a:extLst>
            <a:ext uri="{FF2B5EF4-FFF2-40B4-BE49-F238E27FC236}">
              <a16:creationId xmlns:a16="http://schemas.microsoft.com/office/drawing/2014/main" xmlns="" id="{63ADE538-D9CE-4FBA-92CC-248CA69945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52" name="Text Box 41">
          <a:extLst>
            <a:ext uri="{FF2B5EF4-FFF2-40B4-BE49-F238E27FC236}">
              <a16:creationId xmlns:a16="http://schemas.microsoft.com/office/drawing/2014/main" xmlns="" id="{1C157E12-830B-4899-971B-5AE8C0E4F3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53" name="Text Box 43">
          <a:extLst>
            <a:ext uri="{FF2B5EF4-FFF2-40B4-BE49-F238E27FC236}">
              <a16:creationId xmlns:a16="http://schemas.microsoft.com/office/drawing/2014/main" xmlns="" id="{BD787CDE-FED5-45CC-8A0A-33DCFA32587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xmlns="" id="{294CF7DD-FFF8-4202-85A3-B39DDF8EB3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55" name="Text Box 8">
          <a:extLst>
            <a:ext uri="{FF2B5EF4-FFF2-40B4-BE49-F238E27FC236}">
              <a16:creationId xmlns:a16="http://schemas.microsoft.com/office/drawing/2014/main" xmlns="" id="{B8055EE8-31A1-407A-8D91-803F516DE4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56" name="Text Box 9">
          <a:extLst>
            <a:ext uri="{FF2B5EF4-FFF2-40B4-BE49-F238E27FC236}">
              <a16:creationId xmlns:a16="http://schemas.microsoft.com/office/drawing/2014/main" xmlns="" id="{FE809B57-3C44-482F-BF54-CE74C9C12B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57" name="Text Box 10">
          <a:extLst>
            <a:ext uri="{FF2B5EF4-FFF2-40B4-BE49-F238E27FC236}">
              <a16:creationId xmlns:a16="http://schemas.microsoft.com/office/drawing/2014/main" xmlns="" id="{3B5B4EA3-7AFF-4DC9-BB09-10E193BFE8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58" name="Text Box 41">
          <a:extLst>
            <a:ext uri="{FF2B5EF4-FFF2-40B4-BE49-F238E27FC236}">
              <a16:creationId xmlns:a16="http://schemas.microsoft.com/office/drawing/2014/main" xmlns="" id="{40FA0962-0718-4A1E-978D-EB487324F41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59" name="Text Box 43">
          <a:extLst>
            <a:ext uri="{FF2B5EF4-FFF2-40B4-BE49-F238E27FC236}">
              <a16:creationId xmlns:a16="http://schemas.microsoft.com/office/drawing/2014/main" xmlns="" id="{426420E4-A4B7-410B-8A6D-1E5BB655B0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xmlns="" id="{881A5247-7AB8-4F33-92A1-79DEE3A40D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61" name="Text Box 8">
          <a:extLst>
            <a:ext uri="{FF2B5EF4-FFF2-40B4-BE49-F238E27FC236}">
              <a16:creationId xmlns:a16="http://schemas.microsoft.com/office/drawing/2014/main" xmlns="" id="{4CA57149-DD1F-4414-9CD9-4A7FD869FB6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62" name="Text Box 9">
          <a:extLst>
            <a:ext uri="{FF2B5EF4-FFF2-40B4-BE49-F238E27FC236}">
              <a16:creationId xmlns:a16="http://schemas.microsoft.com/office/drawing/2014/main" xmlns="" id="{29B4751B-8DCF-4AC2-B3B6-C1B6A8DD7C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63" name="Text Box 10">
          <a:extLst>
            <a:ext uri="{FF2B5EF4-FFF2-40B4-BE49-F238E27FC236}">
              <a16:creationId xmlns:a16="http://schemas.microsoft.com/office/drawing/2014/main" xmlns="" id="{1E29FF9A-3BDA-447B-9FA1-A050008D73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64" name="Text Box 41">
          <a:extLst>
            <a:ext uri="{FF2B5EF4-FFF2-40B4-BE49-F238E27FC236}">
              <a16:creationId xmlns:a16="http://schemas.microsoft.com/office/drawing/2014/main" xmlns="" id="{FFF6B6AA-04AE-4D21-8C6A-66DB2C7227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65" name="Text Box 43">
          <a:extLst>
            <a:ext uri="{FF2B5EF4-FFF2-40B4-BE49-F238E27FC236}">
              <a16:creationId xmlns:a16="http://schemas.microsoft.com/office/drawing/2014/main" xmlns="" id="{B203545C-93B9-4AC7-8CCC-B3CFD32A106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xmlns="" id="{40DD0DA5-208A-4A00-812E-C4D5D20342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xmlns="" id="{6AE5565F-A517-40B9-8BD2-8830BA0E00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xmlns="" id="{93E5866A-D93D-4CE2-BBD6-A4CBD199FB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69" name="Text Box 10">
          <a:extLst>
            <a:ext uri="{FF2B5EF4-FFF2-40B4-BE49-F238E27FC236}">
              <a16:creationId xmlns:a16="http://schemas.microsoft.com/office/drawing/2014/main" xmlns="" id="{7B7A717B-680A-4839-A0A8-94B050F433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70" name="Text Box 41">
          <a:extLst>
            <a:ext uri="{FF2B5EF4-FFF2-40B4-BE49-F238E27FC236}">
              <a16:creationId xmlns:a16="http://schemas.microsoft.com/office/drawing/2014/main" xmlns="" id="{1036E87F-5132-44B1-9BED-479B686AF7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71" name="Text Box 43">
          <a:extLst>
            <a:ext uri="{FF2B5EF4-FFF2-40B4-BE49-F238E27FC236}">
              <a16:creationId xmlns:a16="http://schemas.microsoft.com/office/drawing/2014/main" xmlns="" id="{792854C6-528E-429C-A5AC-AC6895A630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xmlns="" id="{E74FE690-C3AE-4622-BDEA-5AF40E9556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3" name="Text Box 8">
          <a:extLst>
            <a:ext uri="{FF2B5EF4-FFF2-40B4-BE49-F238E27FC236}">
              <a16:creationId xmlns:a16="http://schemas.microsoft.com/office/drawing/2014/main" xmlns="" id="{4BFCF911-838B-4CDA-8A93-1E748A0C1B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4" name="Text Box 9">
          <a:extLst>
            <a:ext uri="{FF2B5EF4-FFF2-40B4-BE49-F238E27FC236}">
              <a16:creationId xmlns:a16="http://schemas.microsoft.com/office/drawing/2014/main" xmlns="" id="{DDDC13DD-67E9-4630-B9FC-B186AA01F9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5" name="Text Box 10">
          <a:extLst>
            <a:ext uri="{FF2B5EF4-FFF2-40B4-BE49-F238E27FC236}">
              <a16:creationId xmlns:a16="http://schemas.microsoft.com/office/drawing/2014/main" xmlns="" id="{7DC54FE9-7DF5-4755-B64A-35B45472FA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6" name="Text Box 41">
          <a:extLst>
            <a:ext uri="{FF2B5EF4-FFF2-40B4-BE49-F238E27FC236}">
              <a16:creationId xmlns:a16="http://schemas.microsoft.com/office/drawing/2014/main" xmlns="" id="{367919A3-45DF-4C32-AAAC-27F220EB2D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7" name="Text Box 43">
          <a:extLst>
            <a:ext uri="{FF2B5EF4-FFF2-40B4-BE49-F238E27FC236}">
              <a16:creationId xmlns:a16="http://schemas.microsoft.com/office/drawing/2014/main" xmlns="" id="{075C0332-066F-4B85-AF3C-1B7919AF704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xmlns="" id="{49CFF68D-F1C2-45E7-B286-C43FDF0A6B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9" name="Text Box 8">
          <a:extLst>
            <a:ext uri="{FF2B5EF4-FFF2-40B4-BE49-F238E27FC236}">
              <a16:creationId xmlns:a16="http://schemas.microsoft.com/office/drawing/2014/main" xmlns="" id="{83C67492-E132-4190-B511-778D8E02BB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80" name="Text Box 9">
          <a:extLst>
            <a:ext uri="{FF2B5EF4-FFF2-40B4-BE49-F238E27FC236}">
              <a16:creationId xmlns:a16="http://schemas.microsoft.com/office/drawing/2014/main" xmlns="" id="{96830567-A23E-4855-B8C1-085DDAF259C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81" name="Text Box 10">
          <a:extLst>
            <a:ext uri="{FF2B5EF4-FFF2-40B4-BE49-F238E27FC236}">
              <a16:creationId xmlns:a16="http://schemas.microsoft.com/office/drawing/2014/main" xmlns="" id="{DDF75BD5-49E0-4C22-A73D-3A6CEE6D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82" name="Text Box 41">
          <a:extLst>
            <a:ext uri="{FF2B5EF4-FFF2-40B4-BE49-F238E27FC236}">
              <a16:creationId xmlns:a16="http://schemas.microsoft.com/office/drawing/2014/main" xmlns="" id="{6957DBA4-D10B-4E3A-A62C-9359DCCA1E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83" name="Text Box 43">
          <a:extLst>
            <a:ext uri="{FF2B5EF4-FFF2-40B4-BE49-F238E27FC236}">
              <a16:creationId xmlns:a16="http://schemas.microsoft.com/office/drawing/2014/main" xmlns="" id="{4CCEF80F-9FC1-4696-BBDC-8BF3262DDA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xmlns="" id="{E52BD1B6-89F5-437A-93E6-4611F65C6C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xmlns="" id="{2E5E7615-1E5B-4790-999B-423E454DDD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xmlns="" id="{2148428F-90C0-44AB-8859-FB410BC33B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87" name="Text Box 10">
          <a:extLst>
            <a:ext uri="{FF2B5EF4-FFF2-40B4-BE49-F238E27FC236}">
              <a16:creationId xmlns:a16="http://schemas.microsoft.com/office/drawing/2014/main" xmlns="" id="{BB736761-9422-4EC5-9B0B-6985A782F4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88" name="Text Box 41">
          <a:extLst>
            <a:ext uri="{FF2B5EF4-FFF2-40B4-BE49-F238E27FC236}">
              <a16:creationId xmlns:a16="http://schemas.microsoft.com/office/drawing/2014/main" xmlns="" id="{9DAF08F4-9FAA-4E1E-83B8-F4D8BDE230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89" name="Text Box 43">
          <a:extLst>
            <a:ext uri="{FF2B5EF4-FFF2-40B4-BE49-F238E27FC236}">
              <a16:creationId xmlns:a16="http://schemas.microsoft.com/office/drawing/2014/main" xmlns="" id="{77E7477C-0A6D-46BC-A37F-A91A388C8D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xmlns="" id="{E322802E-8F5E-43F5-987A-C17275B1A6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xmlns="" id="{8A4FEF16-2B2D-4174-89D2-65A9B2EE83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92" name="Text Box 9">
          <a:extLst>
            <a:ext uri="{FF2B5EF4-FFF2-40B4-BE49-F238E27FC236}">
              <a16:creationId xmlns:a16="http://schemas.microsoft.com/office/drawing/2014/main" xmlns="" id="{0298C716-2578-4B7F-8943-1D41B98BCF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93" name="Text Box 10">
          <a:extLst>
            <a:ext uri="{FF2B5EF4-FFF2-40B4-BE49-F238E27FC236}">
              <a16:creationId xmlns:a16="http://schemas.microsoft.com/office/drawing/2014/main" xmlns="" id="{758E3EA4-DB0B-4797-A102-33B9F9A9FA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94" name="Text Box 41">
          <a:extLst>
            <a:ext uri="{FF2B5EF4-FFF2-40B4-BE49-F238E27FC236}">
              <a16:creationId xmlns:a16="http://schemas.microsoft.com/office/drawing/2014/main" xmlns="" id="{4FFC4E36-F3FB-4BE7-8F13-5B67892D59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95" name="Text Box 43">
          <a:extLst>
            <a:ext uri="{FF2B5EF4-FFF2-40B4-BE49-F238E27FC236}">
              <a16:creationId xmlns:a16="http://schemas.microsoft.com/office/drawing/2014/main" xmlns="" id="{2874D297-75F3-4529-8122-A911025CCC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xmlns="" id="{AB50E02F-AF5D-426B-86ED-3EBA90AEA7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97" name="Text Box 8">
          <a:extLst>
            <a:ext uri="{FF2B5EF4-FFF2-40B4-BE49-F238E27FC236}">
              <a16:creationId xmlns:a16="http://schemas.microsoft.com/office/drawing/2014/main" xmlns="" id="{5A36B0BB-CD3A-4D60-8356-CD1F47DA94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98" name="Text Box 9">
          <a:extLst>
            <a:ext uri="{FF2B5EF4-FFF2-40B4-BE49-F238E27FC236}">
              <a16:creationId xmlns:a16="http://schemas.microsoft.com/office/drawing/2014/main" xmlns="" id="{85A28611-4518-4CC3-A1DF-5F23ED63B7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99" name="Text Box 10">
          <a:extLst>
            <a:ext uri="{FF2B5EF4-FFF2-40B4-BE49-F238E27FC236}">
              <a16:creationId xmlns:a16="http://schemas.microsoft.com/office/drawing/2014/main" xmlns="" id="{F827F578-5A49-4A34-9A94-0BA832649C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0" name="Text Box 41">
          <a:extLst>
            <a:ext uri="{FF2B5EF4-FFF2-40B4-BE49-F238E27FC236}">
              <a16:creationId xmlns:a16="http://schemas.microsoft.com/office/drawing/2014/main" xmlns="" id="{D522724B-00A3-4D2B-9576-A85562C85A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1" name="Text Box 43">
          <a:extLst>
            <a:ext uri="{FF2B5EF4-FFF2-40B4-BE49-F238E27FC236}">
              <a16:creationId xmlns:a16="http://schemas.microsoft.com/office/drawing/2014/main" xmlns="" id="{7675A123-CCAF-466B-BEDA-F9C8459768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xmlns="" id="{812C9B1F-BF56-471F-8324-F216822797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xmlns="" id="{3AEA8CFB-43BD-492C-B64B-0B05A1E877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4" name="Text Box 9">
          <a:extLst>
            <a:ext uri="{FF2B5EF4-FFF2-40B4-BE49-F238E27FC236}">
              <a16:creationId xmlns:a16="http://schemas.microsoft.com/office/drawing/2014/main" xmlns="" id="{F2E116FC-E6D8-4D0B-94BB-FB3110C7B4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5" name="Text Box 10">
          <a:extLst>
            <a:ext uri="{FF2B5EF4-FFF2-40B4-BE49-F238E27FC236}">
              <a16:creationId xmlns:a16="http://schemas.microsoft.com/office/drawing/2014/main" xmlns="" id="{4CB782DF-5C2E-4A08-BD98-5B23936DA6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6" name="Text Box 41">
          <a:extLst>
            <a:ext uri="{FF2B5EF4-FFF2-40B4-BE49-F238E27FC236}">
              <a16:creationId xmlns:a16="http://schemas.microsoft.com/office/drawing/2014/main" xmlns="" id="{94F3F481-EEDB-4BDA-A22D-7C32CE1F10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7" name="Text Box 43">
          <a:extLst>
            <a:ext uri="{FF2B5EF4-FFF2-40B4-BE49-F238E27FC236}">
              <a16:creationId xmlns:a16="http://schemas.microsoft.com/office/drawing/2014/main" xmlns="" id="{0BAE9BE5-52EE-48E6-BC4B-3502430AA4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xmlns="" id="{34B754A8-2022-4C64-AC24-515114804B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9" name="Text Box 8">
          <a:extLst>
            <a:ext uri="{FF2B5EF4-FFF2-40B4-BE49-F238E27FC236}">
              <a16:creationId xmlns:a16="http://schemas.microsoft.com/office/drawing/2014/main" xmlns="" id="{1773CE3C-5D35-42F2-964A-34E9F73E15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0" name="Text Box 9">
          <a:extLst>
            <a:ext uri="{FF2B5EF4-FFF2-40B4-BE49-F238E27FC236}">
              <a16:creationId xmlns:a16="http://schemas.microsoft.com/office/drawing/2014/main" xmlns="" id="{0F5466BD-C039-4682-ACDB-AF82DE33416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1" name="Text Box 10">
          <a:extLst>
            <a:ext uri="{FF2B5EF4-FFF2-40B4-BE49-F238E27FC236}">
              <a16:creationId xmlns:a16="http://schemas.microsoft.com/office/drawing/2014/main" xmlns="" id="{D5422A08-CBBC-4C8B-B03E-0EEEA7951C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2" name="Text Box 41">
          <a:extLst>
            <a:ext uri="{FF2B5EF4-FFF2-40B4-BE49-F238E27FC236}">
              <a16:creationId xmlns:a16="http://schemas.microsoft.com/office/drawing/2014/main" xmlns="" id="{B06A5E3A-0539-46EC-BB26-C90759D62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3" name="Text Box 43">
          <a:extLst>
            <a:ext uri="{FF2B5EF4-FFF2-40B4-BE49-F238E27FC236}">
              <a16:creationId xmlns:a16="http://schemas.microsoft.com/office/drawing/2014/main" xmlns="" id="{50F71D39-2863-4411-849E-DB28C87388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xmlns="" id="{5D263128-2DDF-4872-848F-5808CA907A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xmlns="" id="{09B0C10C-514B-40C0-8931-3DE6B7E17C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xmlns="" id="{A6D6FB00-D22C-4005-B3A8-976053B45A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7" name="Text Box 10">
          <a:extLst>
            <a:ext uri="{FF2B5EF4-FFF2-40B4-BE49-F238E27FC236}">
              <a16:creationId xmlns:a16="http://schemas.microsoft.com/office/drawing/2014/main" xmlns="" id="{446D3E55-7721-4C75-8509-8EF7D0A84F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8" name="Text Box 41">
          <a:extLst>
            <a:ext uri="{FF2B5EF4-FFF2-40B4-BE49-F238E27FC236}">
              <a16:creationId xmlns:a16="http://schemas.microsoft.com/office/drawing/2014/main" xmlns="" id="{DD336603-6F17-4192-B023-296FAB06A4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9" name="Text Box 43">
          <a:extLst>
            <a:ext uri="{FF2B5EF4-FFF2-40B4-BE49-F238E27FC236}">
              <a16:creationId xmlns:a16="http://schemas.microsoft.com/office/drawing/2014/main" xmlns="" id="{26011EBC-CB4F-4056-AB83-FC73D36AC2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xmlns="" id="{58F883E3-D1F7-4036-830A-175993B398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1" name="Text Box 8">
          <a:extLst>
            <a:ext uri="{FF2B5EF4-FFF2-40B4-BE49-F238E27FC236}">
              <a16:creationId xmlns:a16="http://schemas.microsoft.com/office/drawing/2014/main" xmlns="" id="{D3431397-46B1-46AA-9537-CBA23785FF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2" name="Text Box 9">
          <a:extLst>
            <a:ext uri="{FF2B5EF4-FFF2-40B4-BE49-F238E27FC236}">
              <a16:creationId xmlns:a16="http://schemas.microsoft.com/office/drawing/2014/main" xmlns="" id="{B61A5E05-7324-4814-AFF1-319D89CCB09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3" name="Text Box 10">
          <a:extLst>
            <a:ext uri="{FF2B5EF4-FFF2-40B4-BE49-F238E27FC236}">
              <a16:creationId xmlns:a16="http://schemas.microsoft.com/office/drawing/2014/main" xmlns="" id="{D08916E6-CB5E-45D4-AF2D-1CF10A2F4C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4" name="Text Box 41">
          <a:extLst>
            <a:ext uri="{FF2B5EF4-FFF2-40B4-BE49-F238E27FC236}">
              <a16:creationId xmlns:a16="http://schemas.microsoft.com/office/drawing/2014/main" xmlns="" id="{1A4D2FF1-4030-4D7F-B0B1-E54022DAAA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5" name="Text Box 43">
          <a:extLst>
            <a:ext uri="{FF2B5EF4-FFF2-40B4-BE49-F238E27FC236}">
              <a16:creationId xmlns:a16="http://schemas.microsoft.com/office/drawing/2014/main" xmlns="" id="{45858FA5-D6B2-4D1C-B842-010F4D641E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xmlns="" id="{190719F5-DFD4-4D03-8A1A-E782D41EC9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xmlns="" id="{39CC0F58-7027-4222-9851-3416D6D2A1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8" name="Text Box 9">
          <a:extLst>
            <a:ext uri="{FF2B5EF4-FFF2-40B4-BE49-F238E27FC236}">
              <a16:creationId xmlns:a16="http://schemas.microsoft.com/office/drawing/2014/main" xmlns="" id="{BF43BFC8-DDCA-4517-8484-A1450C5DDB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9" name="Text Box 10">
          <a:extLst>
            <a:ext uri="{FF2B5EF4-FFF2-40B4-BE49-F238E27FC236}">
              <a16:creationId xmlns:a16="http://schemas.microsoft.com/office/drawing/2014/main" xmlns="" id="{3B009BF3-690D-4479-8709-939DA0C42E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30" name="Text Box 41">
          <a:extLst>
            <a:ext uri="{FF2B5EF4-FFF2-40B4-BE49-F238E27FC236}">
              <a16:creationId xmlns:a16="http://schemas.microsoft.com/office/drawing/2014/main" xmlns="" id="{3EFC0F2E-A6BB-42EB-9603-F9E6EA37CE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31" name="Text Box 43">
          <a:extLst>
            <a:ext uri="{FF2B5EF4-FFF2-40B4-BE49-F238E27FC236}">
              <a16:creationId xmlns:a16="http://schemas.microsoft.com/office/drawing/2014/main" xmlns="" id="{209ECBD6-3E14-4B4E-94F8-480F59123B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xmlns="" id="{67E5136D-5CF9-4FE5-A55D-98701750C8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33" name="Text Box 8">
          <a:extLst>
            <a:ext uri="{FF2B5EF4-FFF2-40B4-BE49-F238E27FC236}">
              <a16:creationId xmlns:a16="http://schemas.microsoft.com/office/drawing/2014/main" xmlns="" id="{AF3100F9-1A64-419C-8EA7-E06AE57BD4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34" name="Text Box 9">
          <a:extLst>
            <a:ext uri="{FF2B5EF4-FFF2-40B4-BE49-F238E27FC236}">
              <a16:creationId xmlns:a16="http://schemas.microsoft.com/office/drawing/2014/main" xmlns="" id="{8C74F661-9512-4468-A169-CE1B365D80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35" name="Text Box 10">
          <a:extLst>
            <a:ext uri="{FF2B5EF4-FFF2-40B4-BE49-F238E27FC236}">
              <a16:creationId xmlns:a16="http://schemas.microsoft.com/office/drawing/2014/main" xmlns="" id="{24D439FA-9F96-47CC-9959-81A4B82089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36" name="Text Box 41">
          <a:extLst>
            <a:ext uri="{FF2B5EF4-FFF2-40B4-BE49-F238E27FC236}">
              <a16:creationId xmlns:a16="http://schemas.microsoft.com/office/drawing/2014/main" xmlns="" id="{B4BFAECF-448F-4C25-A64F-E3DEFABE65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37" name="Text Box 43">
          <a:extLst>
            <a:ext uri="{FF2B5EF4-FFF2-40B4-BE49-F238E27FC236}">
              <a16:creationId xmlns:a16="http://schemas.microsoft.com/office/drawing/2014/main" xmlns="" id="{909107CF-9272-4A21-ABCB-1A26E258F7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xmlns="" id="{22DFE4FE-E49F-4DBC-A431-8E473C935A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39" name="Text Box 8">
          <a:extLst>
            <a:ext uri="{FF2B5EF4-FFF2-40B4-BE49-F238E27FC236}">
              <a16:creationId xmlns:a16="http://schemas.microsoft.com/office/drawing/2014/main" xmlns="" id="{95D6F2E8-FAAB-4506-BF5E-7A4160799B5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0" name="Text Box 9">
          <a:extLst>
            <a:ext uri="{FF2B5EF4-FFF2-40B4-BE49-F238E27FC236}">
              <a16:creationId xmlns:a16="http://schemas.microsoft.com/office/drawing/2014/main" xmlns="" id="{96465260-E68A-4F67-B248-91FE07DB55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1" name="Text Box 10">
          <a:extLst>
            <a:ext uri="{FF2B5EF4-FFF2-40B4-BE49-F238E27FC236}">
              <a16:creationId xmlns:a16="http://schemas.microsoft.com/office/drawing/2014/main" xmlns="" id="{F95A34D1-86FF-4A6A-A6D1-58F03617DDE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2" name="Text Box 41">
          <a:extLst>
            <a:ext uri="{FF2B5EF4-FFF2-40B4-BE49-F238E27FC236}">
              <a16:creationId xmlns:a16="http://schemas.microsoft.com/office/drawing/2014/main" xmlns="" id="{DD95BA1E-E4A2-411B-B09E-7FCEC6CF72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3" name="Text Box 43">
          <a:extLst>
            <a:ext uri="{FF2B5EF4-FFF2-40B4-BE49-F238E27FC236}">
              <a16:creationId xmlns:a16="http://schemas.microsoft.com/office/drawing/2014/main" xmlns="" id="{A3D784FE-58F3-4418-A51F-60A0E03F06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4" name="Text Box 1">
          <a:extLst>
            <a:ext uri="{FF2B5EF4-FFF2-40B4-BE49-F238E27FC236}">
              <a16:creationId xmlns:a16="http://schemas.microsoft.com/office/drawing/2014/main" xmlns="" id="{8CC030EE-B9AF-431C-9437-3A8B3712B2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5" name="Text Box 8">
          <a:extLst>
            <a:ext uri="{FF2B5EF4-FFF2-40B4-BE49-F238E27FC236}">
              <a16:creationId xmlns:a16="http://schemas.microsoft.com/office/drawing/2014/main" xmlns="" id="{38E95771-40F8-4EC3-BC2E-8890211875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6" name="Text Box 9">
          <a:extLst>
            <a:ext uri="{FF2B5EF4-FFF2-40B4-BE49-F238E27FC236}">
              <a16:creationId xmlns:a16="http://schemas.microsoft.com/office/drawing/2014/main" xmlns="" id="{0084A0D4-1A7F-44CE-AE3B-EB0CADF61E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7" name="Text Box 10">
          <a:extLst>
            <a:ext uri="{FF2B5EF4-FFF2-40B4-BE49-F238E27FC236}">
              <a16:creationId xmlns:a16="http://schemas.microsoft.com/office/drawing/2014/main" xmlns="" id="{6914F084-E083-4558-A74D-9DEEEE2DF7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8" name="Text Box 41">
          <a:extLst>
            <a:ext uri="{FF2B5EF4-FFF2-40B4-BE49-F238E27FC236}">
              <a16:creationId xmlns:a16="http://schemas.microsoft.com/office/drawing/2014/main" xmlns="" id="{DD7AF427-10E4-4A66-9669-19B7B6F5EB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9" name="Text Box 43">
          <a:extLst>
            <a:ext uri="{FF2B5EF4-FFF2-40B4-BE49-F238E27FC236}">
              <a16:creationId xmlns:a16="http://schemas.microsoft.com/office/drawing/2014/main" xmlns="" id="{628EC356-38A7-46C9-BA87-DA676DB4C7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xmlns="" id="{75365CCB-8E42-477E-8A3C-7FB67D1B4E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51" name="Text Box 8">
          <a:extLst>
            <a:ext uri="{FF2B5EF4-FFF2-40B4-BE49-F238E27FC236}">
              <a16:creationId xmlns:a16="http://schemas.microsoft.com/office/drawing/2014/main" xmlns="" id="{15532BC6-2F4D-4E99-99E2-8CBE1D45E8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52" name="Text Box 9">
          <a:extLst>
            <a:ext uri="{FF2B5EF4-FFF2-40B4-BE49-F238E27FC236}">
              <a16:creationId xmlns:a16="http://schemas.microsoft.com/office/drawing/2014/main" xmlns="" id="{E291EA71-08A4-4276-8001-F31611591A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53" name="Text Box 10">
          <a:extLst>
            <a:ext uri="{FF2B5EF4-FFF2-40B4-BE49-F238E27FC236}">
              <a16:creationId xmlns:a16="http://schemas.microsoft.com/office/drawing/2014/main" xmlns="" id="{BE000951-2553-4E5F-915A-89A7E9852A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54" name="Text Box 41">
          <a:extLst>
            <a:ext uri="{FF2B5EF4-FFF2-40B4-BE49-F238E27FC236}">
              <a16:creationId xmlns:a16="http://schemas.microsoft.com/office/drawing/2014/main" xmlns="" id="{1E3A6F74-B265-4E22-B5AF-63C3A92342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55" name="Text Box 43">
          <a:extLst>
            <a:ext uri="{FF2B5EF4-FFF2-40B4-BE49-F238E27FC236}">
              <a16:creationId xmlns:a16="http://schemas.microsoft.com/office/drawing/2014/main" xmlns="" id="{18F73105-F5C4-42A3-90D0-C46DE9B371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xmlns="" id="{E79BB891-3D27-4D52-83EB-8F95B2B8B2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57" name="Text Box 8">
          <a:extLst>
            <a:ext uri="{FF2B5EF4-FFF2-40B4-BE49-F238E27FC236}">
              <a16:creationId xmlns:a16="http://schemas.microsoft.com/office/drawing/2014/main" xmlns="" id="{F63A0961-E991-4434-9C88-12A049FB43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58" name="Text Box 9">
          <a:extLst>
            <a:ext uri="{FF2B5EF4-FFF2-40B4-BE49-F238E27FC236}">
              <a16:creationId xmlns:a16="http://schemas.microsoft.com/office/drawing/2014/main" xmlns="" id="{086AA687-0764-4FB9-AF08-D60CD91A30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59" name="Text Box 10">
          <a:extLst>
            <a:ext uri="{FF2B5EF4-FFF2-40B4-BE49-F238E27FC236}">
              <a16:creationId xmlns:a16="http://schemas.microsoft.com/office/drawing/2014/main" xmlns="" id="{A6325EA2-6102-49C3-B2BA-844110DE87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0" name="Text Box 41">
          <a:extLst>
            <a:ext uri="{FF2B5EF4-FFF2-40B4-BE49-F238E27FC236}">
              <a16:creationId xmlns:a16="http://schemas.microsoft.com/office/drawing/2014/main" xmlns="" id="{91FA43CF-C2B9-4387-BCF4-9190A37EA3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1" name="Text Box 43">
          <a:extLst>
            <a:ext uri="{FF2B5EF4-FFF2-40B4-BE49-F238E27FC236}">
              <a16:creationId xmlns:a16="http://schemas.microsoft.com/office/drawing/2014/main" xmlns="" id="{3D8FCE33-D669-4EA3-A83E-560D47D0A8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xmlns="" id="{570B2A6D-84C1-4444-8ACF-46FDA91572D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3" name="Text Box 8">
          <a:extLst>
            <a:ext uri="{FF2B5EF4-FFF2-40B4-BE49-F238E27FC236}">
              <a16:creationId xmlns:a16="http://schemas.microsoft.com/office/drawing/2014/main" xmlns="" id="{D6951C93-3651-4E82-92FF-BEB2A2F059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4" name="Text Box 9">
          <a:extLst>
            <a:ext uri="{FF2B5EF4-FFF2-40B4-BE49-F238E27FC236}">
              <a16:creationId xmlns:a16="http://schemas.microsoft.com/office/drawing/2014/main" xmlns="" id="{9AEACBA8-39E0-461F-87D9-B8AC810FBD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5" name="Text Box 10">
          <a:extLst>
            <a:ext uri="{FF2B5EF4-FFF2-40B4-BE49-F238E27FC236}">
              <a16:creationId xmlns:a16="http://schemas.microsoft.com/office/drawing/2014/main" xmlns="" id="{749FC87F-0654-4A06-8AB2-7723A0B5FC8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6" name="Text Box 41">
          <a:extLst>
            <a:ext uri="{FF2B5EF4-FFF2-40B4-BE49-F238E27FC236}">
              <a16:creationId xmlns:a16="http://schemas.microsoft.com/office/drawing/2014/main" xmlns="" id="{7A631925-98A0-41E0-A03D-AAABE22F30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7" name="Text Box 43">
          <a:extLst>
            <a:ext uri="{FF2B5EF4-FFF2-40B4-BE49-F238E27FC236}">
              <a16:creationId xmlns:a16="http://schemas.microsoft.com/office/drawing/2014/main" xmlns="" id="{CE415E4D-3277-4D8E-A518-059E0E4599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68" name="Text Box 1">
          <a:extLst>
            <a:ext uri="{FF2B5EF4-FFF2-40B4-BE49-F238E27FC236}">
              <a16:creationId xmlns:a16="http://schemas.microsoft.com/office/drawing/2014/main" xmlns="" id="{4022E885-B69E-4705-9CE9-0F4BD2545D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69" name="Text Box 8">
          <a:extLst>
            <a:ext uri="{FF2B5EF4-FFF2-40B4-BE49-F238E27FC236}">
              <a16:creationId xmlns:a16="http://schemas.microsoft.com/office/drawing/2014/main" xmlns="" id="{2E5E6452-0E5D-4EFE-8065-A6475DDD90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0" name="Text Box 9">
          <a:extLst>
            <a:ext uri="{FF2B5EF4-FFF2-40B4-BE49-F238E27FC236}">
              <a16:creationId xmlns:a16="http://schemas.microsoft.com/office/drawing/2014/main" xmlns="" id="{948A913F-560A-4A1C-B12B-014D91D5EF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1" name="Text Box 10">
          <a:extLst>
            <a:ext uri="{FF2B5EF4-FFF2-40B4-BE49-F238E27FC236}">
              <a16:creationId xmlns:a16="http://schemas.microsoft.com/office/drawing/2014/main" xmlns="" id="{0258C777-036D-43A1-9EDD-BE70D950EA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2" name="Text Box 41">
          <a:extLst>
            <a:ext uri="{FF2B5EF4-FFF2-40B4-BE49-F238E27FC236}">
              <a16:creationId xmlns:a16="http://schemas.microsoft.com/office/drawing/2014/main" xmlns="" id="{6CC1A489-ECA1-4175-91BB-42643C8E9C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3" name="Text Box 43">
          <a:extLst>
            <a:ext uri="{FF2B5EF4-FFF2-40B4-BE49-F238E27FC236}">
              <a16:creationId xmlns:a16="http://schemas.microsoft.com/office/drawing/2014/main" xmlns="" id="{7794D77F-C1E4-486D-A602-4204329A8C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xmlns="" id="{D8216CBA-B0CF-46B8-B4ED-07AECEA8ED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5" name="Text Box 8">
          <a:extLst>
            <a:ext uri="{FF2B5EF4-FFF2-40B4-BE49-F238E27FC236}">
              <a16:creationId xmlns:a16="http://schemas.microsoft.com/office/drawing/2014/main" xmlns="" id="{C1ABD85E-6887-4414-8B5B-CB6172F13C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6" name="Text Box 9">
          <a:extLst>
            <a:ext uri="{FF2B5EF4-FFF2-40B4-BE49-F238E27FC236}">
              <a16:creationId xmlns:a16="http://schemas.microsoft.com/office/drawing/2014/main" xmlns="" id="{A1A72265-08F2-4EC3-83F5-8065C5F8C8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7" name="Text Box 10">
          <a:extLst>
            <a:ext uri="{FF2B5EF4-FFF2-40B4-BE49-F238E27FC236}">
              <a16:creationId xmlns:a16="http://schemas.microsoft.com/office/drawing/2014/main" xmlns="" id="{7555F376-8219-462D-B4E9-9297FCB71D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8" name="Text Box 41">
          <a:extLst>
            <a:ext uri="{FF2B5EF4-FFF2-40B4-BE49-F238E27FC236}">
              <a16:creationId xmlns:a16="http://schemas.microsoft.com/office/drawing/2014/main" xmlns="" id="{DBAE4418-DF0C-4074-A2ED-4D17282B47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9" name="Text Box 43">
          <a:extLst>
            <a:ext uri="{FF2B5EF4-FFF2-40B4-BE49-F238E27FC236}">
              <a16:creationId xmlns:a16="http://schemas.microsoft.com/office/drawing/2014/main" xmlns="" id="{FC4B6E32-94BE-4442-86F1-C020C0E388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xmlns="" id="{27211D90-2FF9-429E-AF94-B333C8CCE8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1" name="Text Box 8">
          <a:extLst>
            <a:ext uri="{FF2B5EF4-FFF2-40B4-BE49-F238E27FC236}">
              <a16:creationId xmlns:a16="http://schemas.microsoft.com/office/drawing/2014/main" xmlns="" id="{207A1239-12FD-460E-84CC-D6B95CB33AC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2" name="Text Box 9">
          <a:extLst>
            <a:ext uri="{FF2B5EF4-FFF2-40B4-BE49-F238E27FC236}">
              <a16:creationId xmlns:a16="http://schemas.microsoft.com/office/drawing/2014/main" xmlns="" id="{370628E3-6D38-420D-AB91-DA085E298E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3" name="Text Box 10">
          <a:extLst>
            <a:ext uri="{FF2B5EF4-FFF2-40B4-BE49-F238E27FC236}">
              <a16:creationId xmlns:a16="http://schemas.microsoft.com/office/drawing/2014/main" xmlns="" id="{172D3C93-1DA8-4B62-8F39-EB2AC82B3E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4" name="Text Box 41">
          <a:extLst>
            <a:ext uri="{FF2B5EF4-FFF2-40B4-BE49-F238E27FC236}">
              <a16:creationId xmlns:a16="http://schemas.microsoft.com/office/drawing/2014/main" xmlns="" id="{BDCF7E32-674B-4487-B424-D447645166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5" name="Text Box 43">
          <a:extLst>
            <a:ext uri="{FF2B5EF4-FFF2-40B4-BE49-F238E27FC236}">
              <a16:creationId xmlns:a16="http://schemas.microsoft.com/office/drawing/2014/main" xmlns="" id="{73E6AF9A-7662-4A36-9C72-5A080702CF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xmlns="" id="{4CB09209-6649-413C-BF81-8ADA79361D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7" name="Text Box 8">
          <a:extLst>
            <a:ext uri="{FF2B5EF4-FFF2-40B4-BE49-F238E27FC236}">
              <a16:creationId xmlns:a16="http://schemas.microsoft.com/office/drawing/2014/main" xmlns="" id="{09C3224F-3794-4391-8BED-B4E1466DFC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8" name="Text Box 9">
          <a:extLst>
            <a:ext uri="{FF2B5EF4-FFF2-40B4-BE49-F238E27FC236}">
              <a16:creationId xmlns:a16="http://schemas.microsoft.com/office/drawing/2014/main" xmlns="" id="{18B8B793-F1A3-452B-BE3E-25B2D9F279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9" name="Text Box 10">
          <a:extLst>
            <a:ext uri="{FF2B5EF4-FFF2-40B4-BE49-F238E27FC236}">
              <a16:creationId xmlns:a16="http://schemas.microsoft.com/office/drawing/2014/main" xmlns="" id="{11D2345F-0D9B-4734-A369-5DA73A7818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0" name="Text Box 41">
          <a:extLst>
            <a:ext uri="{FF2B5EF4-FFF2-40B4-BE49-F238E27FC236}">
              <a16:creationId xmlns:a16="http://schemas.microsoft.com/office/drawing/2014/main" xmlns="" id="{AF895009-C5F8-4D3D-9C21-67904C564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1" name="Text Box 43">
          <a:extLst>
            <a:ext uri="{FF2B5EF4-FFF2-40B4-BE49-F238E27FC236}">
              <a16:creationId xmlns:a16="http://schemas.microsoft.com/office/drawing/2014/main" xmlns="" id="{DFB29A79-7285-4B6C-945D-7287E37F22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xmlns="" id="{1B0C1720-7447-41F0-9D33-320639B043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3" name="Text Box 8">
          <a:extLst>
            <a:ext uri="{FF2B5EF4-FFF2-40B4-BE49-F238E27FC236}">
              <a16:creationId xmlns:a16="http://schemas.microsoft.com/office/drawing/2014/main" xmlns="" id="{BBD648EE-0062-4BCF-9CC4-6DE7BB785E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4" name="Text Box 9">
          <a:extLst>
            <a:ext uri="{FF2B5EF4-FFF2-40B4-BE49-F238E27FC236}">
              <a16:creationId xmlns:a16="http://schemas.microsoft.com/office/drawing/2014/main" xmlns="" id="{A2333AC7-69C5-47B6-91DF-A559481F51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5" name="Text Box 10">
          <a:extLst>
            <a:ext uri="{FF2B5EF4-FFF2-40B4-BE49-F238E27FC236}">
              <a16:creationId xmlns:a16="http://schemas.microsoft.com/office/drawing/2014/main" xmlns="" id="{BC71A0B6-8AAF-4895-A0F6-E31433132D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6" name="Text Box 41">
          <a:extLst>
            <a:ext uri="{FF2B5EF4-FFF2-40B4-BE49-F238E27FC236}">
              <a16:creationId xmlns:a16="http://schemas.microsoft.com/office/drawing/2014/main" xmlns="" id="{B32745C4-F53D-4F84-B65D-CEFAF8790D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7" name="Text Box 43">
          <a:extLst>
            <a:ext uri="{FF2B5EF4-FFF2-40B4-BE49-F238E27FC236}">
              <a16:creationId xmlns:a16="http://schemas.microsoft.com/office/drawing/2014/main" xmlns="" id="{CD43E751-1966-41FD-85C0-06E9A9557F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xmlns="" id="{4F05FFB6-466B-4FBB-A927-DA0BFE9417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9" name="Text Box 8">
          <a:extLst>
            <a:ext uri="{FF2B5EF4-FFF2-40B4-BE49-F238E27FC236}">
              <a16:creationId xmlns:a16="http://schemas.microsoft.com/office/drawing/2014/main" xmlns="" id="{37B034DA-9106-49F7-AB62-DCA8073675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0" name="Text Box 9">
          <a:extLst>
            <a:ext uri="{FF2B5EF4-FFF2-40B4-BE49-F238E27FC236}">
              <a16:creationId xmlns:a16="http://schemas.microsoft.com/office/drawing/2014/main" xmlns="" id="{D42D8935-211F-481E-B199-97CE7B8046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1" name="Text Box 10">
          <a:extLst>
            <a:ext uri="{FF2B5EF4-FFF2-40B4-BE49-F238E27FC236}">
              <a16:creationId xmlns:a16="http://schemas.microsoft.com/office/drawing/2014/main" xmlns="" id="{53160766-DE43-4DCC-9047-9F98C55523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2" name="Text Box 41">
          <a:extLst>
            <a:ext uri="{FF2B5EF4-FFF2-40B4-BE49-F238E27FC236}">
              <a16:creationId xmlns:a16="http://schemas.microsoft.com/office/drawing/2014/main" xmlns="" id="{1EDEB835-0739-4E62-8CBC-4E6C5F7E72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3" name="Text Box 43">
          <a:extLst>
            <a:ext uri="{FF2B5EF4-FFF2-40B4-BE49-F238E27FC236}">
              <a16:creationId xmlns:a16="http://schemas.microsoft.com/office/drawing/2014/main" xmlns="" id="{2E10A3B3-8827-4922-8373-163886DD8F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xmlns="" id="{0B2F6C3A-4331-4070-BBB9-5F889AFA35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5" name="Text Box 8">
          <a:extLst>
            <a:ext uri="{FF2B5EF4-FFF2-40B4-BE49-F238E27FC236}">
              <a16:creationId xmlns:a16="http://schemas.microsoft.com/office/drawing/2014/main" xmlns="" id="{F50A272C-75B1-4A7A-A344-974C4D3B72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6" name="Text Box 9">
          <a:extLst>
            <a:ext uri="{FF2B5EF4-FFF2-40B4-BE49-F238E27FC236}">
              <a16:creationId xmlns:a16="http://schemas.microsoft.com/office/drawing/2014/main" xmlns="" id="{92539580-A908-43F9-A07B-D6AA00D442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7" name="Text Box 10">
          <a:extLst>
            <a:ext uri="{FF2B5EF4-FFF2-40B4-BE49-F238E27FC236}">
              <a16:creationId xmlns:a16="http://schemas.microsoft.com/office/drawing/2014/main" xmlns="" id="{A15999D1-DDE2-4936-AED5-E335B7C96B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8" name="Text Box 41">
          <a:extLst>
            <a:ext uri="{FF2B5EF4-FFF2-40B4-BE49-F238E27FC236}">
              <a16:creationId xmlns:a16="http://schemas.microsoft.com/office/drawing/2014/main" xmlns="" id="{87065F3D-C5F8-4E25-AD4B-05CC0A1DF0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9" name="Text Box 43">
          <a:extLst>
            <a:ext uri="{FF2B5EF4-FFF2-40B4-BE49-F238E27FC236}">
              <a16:creationId xmlns:a16="http://schemas.microsoft.com/office/drawing/2014/main" xmlns="" id="{80DCAE9C-25E1-4872-89A8-0C142DBE12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xmlns="" id="{1BE7756C-6918-46C3-9DAE-AEEAF6E063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1" name="Text Box 8">
          <a:extLst>
            <a:ext uri="{FF2B5EF4-FFF2-40B4-BE49-F238E27FC236}">
              <a16:creationId xmlns:a16="http://schemas.microsoft.com/office/drawing/2014/main" xmlns="" id="{44017418-10D2-42A6-B593-7423EB239C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2" name="Text Box 9">
          <a:extLst>
            <a:ext uri="{FF2B5EF4-FFF2-40B4-BE49-F238E27FC236}">
              <a16:creationId xmlns:a16="http://schemas.microsoft.com/office/drawing/2014/main" xmlns="" id="{2BAEEB16-3404-4878-9DEB-FC33E5C49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3" name="Text Box 10">
          <a:extLst>
            <a:ext uri="{FF2B5EF4-FFF2-40B4-BE49-F238E27FC236}">
              <a16:creationId xmlns:a16="http://schemas.microsoft.com/office/drawing/2014/main" xmlns="" id="{26C02A3A-E5C5-4FC8-B546-3AA0ACF5A0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4" name="Text Box 41">
          <a:extLst>
            <a:ext uri="{FF2B5EF4-FFF2-40B4-BE49-F238E27FC236}">
              <a16:creationId xmlns:a16="http://schemas.microsoft.com/office/drawing/2014/main" xmlns="" id="{E9F42C8C-36F5-410B-9031-C9C758DDAB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5" name="Text Box 43">
          <a:extLst>
            <a:ext uri="{FF2B5EF4-FFF2-40B4-BE49-F238E27FC236}">
              <a16:creationId xmlns:a16="http://schemas.microsoft.com/office/drawing/2014/main" xmlns="" id="{1EACC45C-3D2A-4178-A243-93EF772E23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xmlns="" id="{15C371D3-D43D-4000-BFAA-4AFF23821D2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7" name="Text Box 8">
          <a:extLst>
            <a:ext uri="{FF2B5EF4-FFF2-40B4-BE49-F238E27FC236}">
              <a16:creationId xmlns:a16="http://schemas.microsoft.com/office/drawing/2014/main" xmlns="" id="{CB4A9304-0CF7-4494-9AD8-349F226677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8" name="Text Box 9">
          <a:extLst>
            <a:ext uri="{FF2B5EF4-FFF2-40B4-BE49-F238E27FC236}">
              <a16:creationId xmlns:a16="http://schemas.microsoft.com/office/drawing/2014/main" xmlns="" id="{FFBCD812-D637-4C4E-AE33-F90FE90012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9" name="Text Box 10">
          <a:extLst>
            <a:ext uri="{FF2B5EF4-FFF2-40B4-BE49-F238E27FC236}">
              <a16:creationId xmlns:a16="http://schemas.microsoft.com/office/drawing/2014/main" xmlns="" id="{47B5B4DD-7C7E-4F81-8DD8-2A91093F42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0" name="Text Box 41">
          <a:extLst>
            <a:ext uri="{FF2B5EF4-FFF2-40B4-BE49-F238E27FC236}">
              <a16:creationId xmlns:a16="http://schemas.microsoft.com/office/drawing/2014/main" xmlns="" id="{54C5BC39-5033-4872-A5A7-5DC3CD934F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1" name="Text Box 43">
          <a:extLst>
            <a:ext uri="{FF2B5EF4-FFF2-40B4-BE49-F238E27FC236}">
              <a16:creationId xmlns:a16="http://schemas.microsoft.com/office/drawing/2014/main" xmlns="" id="{BC6F9335-E3A6-461C-859C-D3B8107F1F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xmlns="" id="{728071C3-2EB8-4352-B027-1545569D65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xmlns="" id="{3B362587-FFB5-47CD-A31E-0454428B95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4" name="Text Box 9">
          <a:extLst>
            <a:ext uri="{FF2B5EF4-FFF2-40B4-BE49-F238E27FC236}">
              <a16:creationId xmlns:a16="http://schemas.microsoft.com/office/drawing/2014/main" xmlns="" id="{2EF4962E-016F-4A16-838A-C3F224E069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5" name="Text Box 10">
          <a:extLst>
            <a:ext uri="{FF2B5EF4-FFF2-40B4-BE49-F238E27FC236}">
              <a16:creationId xmlns:a16="http://schemas.microsoft.com/office/drawing/2014/main" xmlns="" id="{D8AE520F-167D-43AD-A8DD-2E1F93BD31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6" name="Text Box 41">
          <a:extLst>
            <a:ext uri="{FF2B5EF4-FFF2-40B4-BE49-F238E27FC236}">
              <a16:creationId xmlns:a16="http://schemas.microsoft.com/office/drawing/2014/main" xmlns="" id="{FD4178FD-B790-4452-85A4-AE47C81487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7" name="Text Box 43">
          <a:extLst>
            <a:ext uri="{FF2B5EF4-FFF2-40B4-BE49-F238E27FC236}">
              <a16:creationId xmlns:a16="http://schemas.microsoft.com/office/drawing/2014/main" xmlns="" id="{5B72113E-CADC-4426-9D17-59A12793EE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xmlns="" id="{98437511-0108-4A34-B57A-C033A61A3A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9" name="Text Box 8">
          <a:extLst>
            <a:ext uri="{FF2B5EF4-FFF2-40B4-BE49-F238E27FC236}">
              <a16:creationId xmlns:a16="http://schemas.microsoft.com/office/drawing/2014/main" xmlns="" id="{5369EFF3-1081-4D65-808C-7CF8293247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0" name="Text Box 9">
          <a:extLst>
            <a:ext uri="{FF2B5EF4-FFF2-40B4-BE49-F238E27FC236}">
              <a16:creationId xmlns:a16="http://schemas.microsoft.com/office/drawing/2014/main" xmlns="" id="{1FC43DD8-E5D5-4EA5-B0AE-6AFE13C053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1" name="Text Box 10">
          <a:extLst>
            <a:ext uri="{FF2B5EF4-FFF2-40B4-BE49-F238E27FC236}">
              <a16:creationId xmlns:a16="http://schemas.microsoft.com/office/drawing/2014/main" xmlns="" id="{633193CA-A237-495D-B667-CEE819BD37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2" name="Text Box 41">
          <a:extLst>
            <a:ext uri="{FF2B5EF4-FFF2-40B4-BE49-F238E27FC236}">
              <a16:creationId xmlns:a16="http://schemas.microsoft.com/office/drawing/2014/main" xmlns="" id="{910B2550-4CA6-43D6-8665-875D6F79EB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3" name="Text Box 43">
          <a:extLst>
            <a:ext uri="{FF2B5EF4-FFF2-40B4-BE49-F238E27FC236}">
              <a16:creationId xmlns:a16="http://schemas.microsoft.com/office/drawing/2014/main" xmlns="" id="{93669074-B331-4C96-967F-563F90F419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xmlns="" id="{19A17E31-85CA-4EC8-94C6-6AC2B619C0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xmlns="" id="{94A73BDC-50E2-40B1-B533-A967F0FF21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xmlns="" id="{5ACF01D8-2144-4236-839D-4A692D722C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7" name="Text Box 10">
          <a:extLst>
            <a:ext uri="{FF2B5EF4-FFF2-40B4-BE49-F238E27FC236}">
              <a16:creationId xmlns:a16="http://schemas.microsoft.com/office/drawing/2014/main" xmlns="" id="{A7ED4ADC-F9DA-4FD6-B27D-2C0CAED236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8" name="Text Box 41">
          <a:extLst>
            <a:ext uri="{FF2B5EF4-FFF2-40B4-BE49-F238E27FC236}">
              <a16:creationId xmlns:a16="http://schemas.microsoft.com/office/drawing/2014/main" xmlns="" id="{170CFFB9-20DA-4371-917C-4A0F63063A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9" name="Text Box 43">
          <a:extLst>
            <a:ext uri="{FF2B5EF4-FFF2-40B4-BE49-F238E27FC236}">
              <a16:creationId xmlns:a16="http://schemas.microsoft.com/office/drawing/2014/main" xmlns="" id="{289918F7-CEFB-4F74-A17D-E032B585EB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xmlns="" id="{4E9235C0-ABC4-436A-A5CD-8E8330C84B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841" name="Text Box 8">
          <a:extLst>
            <a:ext uri="{FF2B5EF4-FFF2-40B4-BE49-F238E27FC236}">
              <a16:creationId xmlns:a16="http://schemas.microsoft.com/office/drawing/2014/main" xmlns="" id="{8B042485-6C73-4E35-9DCF-35F80842F8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842" name="Text Box 9">
          <a:extLst>
            <a:ext uri="{FF2B5EF4-FFF2-40B4-BE49-F238E27FC236}">
              <a16:creationId xmlns:a16="http://schemas.microsoft.com/office/drawing/2014/main" xmlns="" id="{9CDD9D3C-BC9C-4CE0-ABEF-C36792459D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843" name="Text Box 10">
          <a:extLst>
            <a:ext uri="{FF2B5EF4-FFF2-40B4-BE49-F238E27FC236}">
              <a16:creationId xmlns:a16="http://schemas.microsoft.com/office/drawing/2014/main" xmlns="" id="{A64F57A2-F212-45C4-954E-014D71ED0A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844" name="Text Box 41">
          <a:extLst>
            <a:ext uri="{FF2B5EF4-FFF2-40B4-BE49-F238E27FC236}">
              <a16:creationId xmlns:a16="http://schemas.microsoft.com/office/drawing/2014/main" xmlns="" id="{7122D40A-C791-4811-82D4-28A76ED9EB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845" name="Text Box 43">
          <a:extLst>
            <a:ext uri="{FF2B5EF4-FFF2-40B4-BE49-F238E27FC236}">
              <a16:creationId xmlns:a16="http://schemas.microsoft.com/office/drawing/2014/main" xmlns="" id="{BA551DE7-2E5A-46DF-8245-12D54C0D4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xmlns="" id="{C925A8A5-8415-4FBB-9EFC-6F69A50D47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47" name="Text Box 8">
          <a:extLst>
            <a:ext uri="{FF2B5EF4-FFF2-40B4-BE49-F238E27FC236}">
              <a16:creationId xmlns:a16="http://schemas.microsoft.com/office/drawing/2014/main" xmlns="" id="{20A957F4-0D38-478B-AD7B-8B071DE76F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48" name="Text Box 9">
          <a:extLst>
            <a:ext uri="{FF2B5EF4-FFF2-40B4-BE49-F238E27FC236}">
              <a16:creationId xmlns:a16="http://schemas.microsoft.com/office/drawing/2014/main" xmlns="" id="{B9624B56-335B-43F7-9005-E23047C5FCF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49" name="Text Box 10">
          <a:extLst>
            <a:ext uri="{FF2B5EF4-FFF2-40B4-BE49-F238E27FC236}">
              <a16:creationId xmlns:a16="http://schemas.microsoft.com/office/drawing/2014/main" xmlns="" id="{CDBD9692-F255-4E4B-837A-6BD17B9E80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0" name="Text Box 41">
          <a:extLst>
            <a:ext uri="{FF2B5EF4-FFF2-40B4-BE49-F238E27FC236}">
              <a16:creationId xmlns:a16="http://schemas.microsoft.com/office/drawing/2014/main" xmlns="" id="{E36A5122-DA53-4A4D-9455-D2E9871662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1" name="Text Box 43">
          <a:extLst>
            <a:ext uri="{FF2B5EF4-FFF2-40B4-BE49-F238E27FC236}">
              <a16:creationId xmlns:a16="http://schemas.microsoft.com/office/drawing/2014/main" xmlns="" id="{65991032-970D-468E-A56C-66A9BC0F18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xmlns="" id="{2CD4ED5E-ED0A-4CF5-926C-7069CBE0682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3" name="Text Box 8">
          <a:extLst>
            <a:ext uri="{FF2B5EF4-FFF2-40B4-BE49-F238E27FC236}">
              <a16:creationId xmlns:a16="http://schemas.microsoft.com/office/drawing/2014/main" xmlns="" id="{81D17C0A-9829-4659-947E-01ECFD1B2EC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4" name="Text Box 9">
          <a:extLst>
            <a:ext uri="{FF2B5EF4-FFF2-40B4-BE49-F238E27FC236}">
              <a16:creationId xmlns:a16="http://schemas.microsoft.com/office/drawing/2014/main" xmlns="" id="{52C5542C-EE18-4948-B491-CEE4E70F34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5" name="Text Box 10">
          <a:extLst>
            <a:ext uri="{FF2B5EF4-FFF2-40B4-BE49-F238E27FC236}">
              <a16:creationId xmlns:a16="http://schemas.microsoft.com/office/drawing/2014/main" xmlns="" id="{86DEAB06-2F31-4992-AE83-60AFC32980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6" name="Text Box 41">
          <a:extLst>
            <a:ext uri="{FF2B5EF4-FFF2-40B4-BE49-F238E27FC236}">
              <a16:creationId xmlns:a16="http://schemas.microsoft.com/office/drawing/2014/main" xmlns="" id="{1A6F260E-7FAD-476B-9980-8E87D252B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7" name="Text Box 43">
          <a:extLst>
            <a:ext uri="{FF2B5EF4-FFF2-40B4-BE49-F238E27FC236}">
              <a16:creationId xmlns:a16="http://schemas.microsoft.com/office/drawing/2014/main" xmlns="" id="{5CBAB765-9CE1-46E8-9F81-617230A292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xmlns="" id="{675B9263-BD71-44E1-ADBE-775415B153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xmlns="" id="{2C5D7834-91A0-4586-9309-200C87ADD0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0" name="Text Box 9">
          <a:extLst>
            <a:ext uri="{FF2B5EF4-FFF2-40B4-BE49-F238E27FC236}">
              <a16:creationId xmlns:a16="http://schemas.microsoft.com/office/drawing/2014/main" xmlns="" id="{BC4D527F-F574-44B6-866A-57C9C9B92C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1" name="Text Box 10">
          <a:extLst>
            <a:ext uri="{FF2B5EF4-FFF2-40B4-BE49-F238E27FC236}">
              <a16:creationId xmlns:a16="http://schemas.microsoft.com/office/drawing/2014/main" xmlns="" id="{73D1F0E6-1C09-4D86-9DE8-CDBB342F89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2" name="Text Box 41">
          <a:extLst>
            <a:ext uri="{FF2B5EF4-FFF2-40B4-BE49-F238E27FC236}">
              <a16:creationId xmlns:a16="http://schemas.microsoft.com/office/drawing/2014/main" xmlns="" id="{DFD45BDB-F86D-4753-B43A-18C0EA73FB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3" name="Text Box 43">
          <a:extLst>
            <a:ext uri="{FF2B5EF4-FFF2-40B4-BE49-F238E27FC236}">
              <a16:creationId xmlns:a16="http://schemas.microsoft.com/office/drawing/2014/main" xmlns="" id="{FF75BEAC-09A6-4287-A5A8-EAD98A5C5B7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xmlns="" id="{4B6049AD-4FE6-4A7A-A595-D83EB576D2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5" name="Text Box 8">
          <a:extLst>
            <a:ext uri="{FF2B5EF4-FFF2-40B4-BE49-F238E27FC236}">
              <a16:creationId xmlns:a16="http://schemas.microsoft.com/office/drawing/2014/main" xmlns="" id="{7C6D3395-8414-4839-829D-A6DF265CB8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6" name="Text Box 9">
          <a:extLst>
            <a:ext uri="{FF2B5EF4-FFF2-40B4-BE49-F238E27FC236}">
              <a16:creationId xmlns:a16="http://schemas.microsoft.com/office/drawing/2014/main" xmlns="" id="{395EE9F9-534C-4301-BBEE-8FA0E2FD202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7" name="Text Box 10">
          <a:extLst>
            <a:ext uri="{FF2B5EF4-FFF2-40B4-BE49-F238E27FC236}">
              <a16:creationId xmlns:a16="http://schemas.microsoft.com/office/drawing/2014/main" xmlns="" id="{64B81CDA-19A3-49AE-BD2C-9CB77172B3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8" name="Text Box 41">
          <a:extLst>
            <a:ext uri="{FF2B5EF4-FFF2-40B4-BE49-F238E27FC236}">
              <a16:creationId xmlns:a16="http://schemas.microsoft.com/office/drawing/2014/main" xmlns="" id="{78E56F65-8B90-4554-9862-D108D42B1E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9" name="Text Box 43">
          <a:extLst>
            <a:ext uri="{FF2B5EF4-FFF2-40B4-BE49-F238E27FC236}">
              <a16:creationId xmlns:a16="http://schemas.microsoft.com/office/drawing/2014/main" xmlns="" id="{41F6095F-1345-46F9-B696-9FE226314B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xmlns="" id="{5640BF6F-FF10-461B-9827-D96A010B7C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1" name="Text Box 8">
          <a:extLst>
            <a:ext uri="{FF2B5EF4-FFF2-40B4-BE49-F238E27FC236}">
              <a16:creationId xmlns:a16="http://schemas.microsoft.com/office/drawing/2014/main" xmlns="" id="{1F625E23-3FAC-4A22-83ED-04C391A10E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2" name="Text Box 9">
          <a:extLst>
            <a:ext uri="{FF2B5EF4-FFF2-40B4-BE49-F238E27FC236}">
              <a16:creationId xmlns:a16="http://schemas.microsoft.com/office/drawing/2014/main" xmlns="" id="{24BDF666-CA6B-4488-B901-E60B1BDEC7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3" name="Text Box 10">
          <a:extLst>
            <a:ext uri="{FF2B5EF4-FFF2-40B4-BE49-F238E27FC236}">
              <a16:creationId xmlns:a16="http://schemas.microsoft.com/office/drawing/2014/main" xmlns="" id="{15E9EC72-4D98-4FC2-BE54-EE9E4533EB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4" name="Text Box 41">
          <a:extLst>
            <a:ext uri="{FF2B5EF4-FFF2-40B4-BE49-F238E27FC236}">
              <a16:creationId xmlns:a16="http://schemas.microsoft.com/office/drawing/2014/main" xmlns="" id="{D4311501-DCC9-4DDF-ACEA-66BE444891D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5" name="Text Box 43">
          <a:extLst>
            <a:ext uri="{FF2B5EF4-FFF2-40B4-BE49-F238E27FC236}">
              <a16:creationId xmlns:a16="http://schemas.microsoft.com/office/drawing/2014/main" xmlns="" id="{738AA82D-C493-4716-8CB8-AE96471F2E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xmlns="" id="{99852124-5568-4D81-ADCF-E23B58008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7" name="Text Box 8">
          <a:extLst>
            <a:ext uri="{FF2B5EF4-FFF2-40B4-BE49-F238E27FC236}">
              <a16:creationId xmlns:a16="http://schemas.microsoft.com/office/drawing/2014/main" xmlns="" id="{B7CE973A-B4A4-4A9B-8D60-9D81EE2D23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8" name="Text Box 9">
          <a:extLst>
            <a:ext uri="{FF2B5EF4-FFF2-40B4-BE49-F238E27FC236}">
              <a16:creationId xmlns:a16="http://schemas.microsoft.com/office/drawing/2014/main" xmlns="" id="{A36C4736-6D9E-4294-8C3E-2D1348F07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9" name="Text Box 10">
          <a:extLst>
            <a:ext uri="{FF2B5EF4-FFF2-40B4-BE49-F238E27FC236}">
              <a16:creationId xmlns:a16="http://schemas.microsoft.com/office/drawing/2014/main" xmlns="" id="{239E7F83-3AA7-4557-A576-1D4A785EB6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0" name="Text Box 41">
          <a:extLst>
            <a:ext uri="{FF2B5EF4-FFF2-40B4-BE49-F238E27FC236}">
              <a16:creationId xmlns:a16="http://schemas.microsoft.com/office/drawing/2014/main" xmlns="" id="{9A991D54-138F-43D2-AC2E-97DF78723D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1" name="Text Box 43">
          <a:extLst>
            <a:ext uri="{FF2B5EF4-FFF2-40B4-BE49-F238E27FC236}">
              <a16:creationId xmlns:a16="http://schemas.microsoft.com/office/drawing/2014/main" xmlns="" id="{8F5E4F1B-1EEE-48FC-897F-2FDAF04E88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xmlns="" id="{358C1302-126D-49BB-9AE2-C76439F1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xmlns="" id="{38EC904A-F39E-4CAC-B526-28CA2DE44D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4" name="Text Box 9">
          <a:extLst>
            <a:ext uri="{FF2B5EF4-FFF2-40B4-BE49-F238E27FC236}">
              <a16:creationId xmlns:a16="http://schemas.microsoft.com/office/drawing/2014/main" xmlns="" id="{E87CE90E-E7E0-43A2-9612-2B73775595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5" name="Text Box 10">
          <a:extLst>
            <a:ext uri="{FF2B5EF4-FFF2-40B4-BE49-F238E27FC236}">
              <a16:creationId xmlns:a16="http://schemas.microsoft.com/office/drawing/2014/main" xmlns="" id="{A5884ADB-663D-4E6C-97D9-FB048465B3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6" name="Text Box 41">
          <a:extLst>
            <a:ext uri="{FF2B5EF4-FFF2-40B4-BE49-F238E27FC236}">
              <a16:creationId xmlns:a16="http://schemas.microsoft.com/office/drawing/2014/main" xmlns="" id="{D1FD128B-CD34-4B84-A980-B37139E9F6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7" name="Text Box 43">
          <a:extLst>
            <a:ext uri="{FF2B5EF4-FFF2-40B4-BE49-F238E27FC236}">
              <a16:creationId xmlns:a16="http://schemas.microsoft.com/office/drawing/2014/main" xmlns="" id="{5AECC95B-CD9B-4B2D-807E-558752B273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xmlns="" id="{DD15C4BE-3525-429A-B7F0-203B2EFA4D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9" name="Text Box 8">
          <a:extLst>
            <a:ext uri="{FF2B5EF4-FFF2-40B4-BE49-F238E27FC236}">
              <a16:creationId xmlns:a16="http://schemas.microsoft.com/office/drawing/2014/main" xmlns="" id="{78E22773-C423-4445-89F4-9E2B068FC3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0" name="Text Box 9">
          <a:extLst>
            <a:ext uri="{FF2B5EF4-FFF2-40B4-BE49-F238E27FC236}">
              <a16:creationId xmlns:a16="http://schemas.microsoft.com/office/drawing/2014/main" xmlns="" id="{E667F0B4-8D2F-4BD5-8ABC-078753C269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1" name="Text Box 10">
          <a:extLst>
            <a:ext uri="{FF2B5EF4-FFF2-40B4-BE49-F238E27FC236}">
              <a16:creationId xmlns:a16="http://schemas.microsoft.com/office/drawing/2014/main" xmlns="" id="{FE2235C7-348F-4EE3-9D48-BFBBDBFC6D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2" name="Text Box 41">
          <a:extLst>
            <a:ext uri="{FF2B5EF4-FFF2-40B4-BE49-F238E27FC236}">
              <a16:creationId xmlns:a16="http://schemas.microsoft.com/office/drawing/2014/main" xmlns="" id="{A8517FF4-B89F-498A-B6BE-064C8A80E0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3" name="Text Box 43">
          <a:extLst>
            <a:ext uri="{FF2B5EF4-FFF2-40B4-BE49-F238E27FC236}">
              <a16:creationId xmlns:a16="http://schemas.microsoft.com/office/drawing/2014/main" xmlns="" id="{B9376166-4ED5-4C4E-8C96-1C0735B361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xmlns="" id="{049C367B-B319-4B15-94AF-F286357401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5" name="Text Box 8">
          <a:extLst>
            <a:ext uri="{FF2B5EF4-FFF2-40B4-BE49-F238E27FC236}">
              <a16:creationId xmlns:a16="http://schemas.microsoft.com/office/drawing/2014/main" xmlns="" id="{CE941523-E977-4A89-B9A1-7E5B2AC3E8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6" name="Text Box 9">
          <a:extLst>
            <a:ext uri="{FF2B5EF4-FFF2-40B4-BE49-F238E27FC236}">
              <a16:creationId xmlns:a16="http://schemas.microsoft.com/office/drawing/2014/main" xmlns="" id="{67DC5F85-940A-41C0-98BF-5F614A1CAD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7" name="Text Box 10">
          <a:extLst>
            <a:ext uri="{FF2B5EF4-FFF2-40B4-BE49-F238E27FC236}">
              <a16:creationId xmlns:a16="http://schemas.microsoft.com/office/drawing/2014/main" xmlns="" id="{97E96EEB-4B31-402B-AFF0-59ED955BAF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8" name="Text Box 41">
          <a:extLst>
            <a:ext uri="{FF2B5EF4-FFF2-40B4-BE49-F238E27FC236}">
              <a16:creationId xmlns:a16="http://schemas.microsoft.com/office/drawing/2014/main" xmlns="" id="{71D76980-14F0-4D2D-A645-A500FC7A97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9" name="Text Box 43">
          <a:extLst>
            <a:ext uri="{FF2B5EF4-FFF2-40B4-BE49-F238E27FC236}">
              <a16:creationId xmlns:a16="http://schemas.microsoft.com/office/drawing/2014/main" xmlns="" id="{82B77172-58BF-4026-8A3F-D0264E90C3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xmlns="" id="{05DDED4C-53A1-40EE-9602-030749DE0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1" name="Text Box 8">
          <a:extLst>
            <a:ext uri="{FF2B5EF4-FFF2-40B4-BE49-F238E27FC236}">
              <a16:creationId xmlns:a16="http://schemas.microsoft.com/office/drawing/2014/main" xmlns="" id="{6AF7AF1E-7CCC-48D0-BCE7-B994850FA1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2" name="Text Box 9">
          <a:extLst>
            <a:ext uri="{FF2B5EF4-FFF2-40B4-BE49-F238E27FC236}">
              <a16:creationId xmlns:a16="http://schemas.microsoft.com/office/drawing/2014/main" xmlns="" id="{23C699BD-D4D4-4CCE-8C07-677B842763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3" name="Text Box 10">
          <a:extLst>
            <a:ext uri="{FF2B5EF4-FFF2-40B4-BE49-F238E27FC236}">
              <a16:creationId xmlns:a16="http://schemas.microsoft.com/office/drawing/2014/main" xmlns="" id="{E3EE8661-77E9-4264-A920-41C3252B223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4" name="Text Box 41">
          <a:extLst>
            <a:ext uri="{FF2B5EF4-FFF2-40B4-BE49-F238E27FC236}">
              <a16:creationId xmlns:a16="http://schemas.microsoft.com/office/drawing/2014/main" xmlns="" id="{F5FC29BB-4496-4F41-B930-AEBB0DD348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5" name="Text Box 43">
          <a:extLst>
            <a:ext uri="{FF2B5EF4-FFF2-40B4-BE49-F238E27FC236}">
              <a16:creationId xmlns:a16="http://schemas.microsoft.com/office/drawing/2014/main" xmlns="" id="{61BB428C-8894-4C2F-8A1D-2E4D1900B4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xmlns="" id="{2EE884FE-E61C-42CE-9BBC-20BD5CF4B5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7" name="Text Box 8">
          <a:extLst>
            <a:ext uri="{FF2B5EF4-FFF2-40B4-BE49-F238E27FC236}">
              <a16:creationId xmlns:a16="http://schemas.microsoft.com/office/drawing/2014/main" xmlns="" id="{5E382862-42B5-468E-90D6-F89F24D8B9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8" name="Text Box 9">
          <a:extLst>
            <a:ext uri="{FF2B5EF4-FFF2-40B4-BE49-F238E27FC236}">
              <a16:creationId xmlns:a16="http://schemas.microsoft.com/office/drawing/2014/main" xmlns="" id="{7EB45B08-0801-4780-83FD-74D2D10358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9" name="Text Box 10">
          <a:extLst>
            <a:ext uri="{FF2B5EF4-FFF2-40B4-BE49-F238E27FC236}">
              <a16:creationId xmlns:a16="http://schemas.microsoft.com/office/drawing/2014/main" xmlns="" id="{F3FE2360-E55E-42C7-90EB-F7517C7DB49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0" name="Text Box 41">
          <a:extLst>
            <a:ext uri="{FF2B5EF4-FFF2-40B4-BE49-F238E27FC236}">
              <a16:creationId xmlns:a16="http://schemas.microsoft.com/office/drawing/2014/main" xmlns="" id="{2C0FD6A5-157C-4E96-B0D4-E91F8F7D51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1" name="Text Box 43">
          <a:extLst>
            <a:ext uri="{FF2B5EF4-FFF2-40B4-BE49-F238E27FC236}">
              <a16:creationId xmlns:a16="http://schemas.microsoft.com/office/drawing/2014/main" xmlns="" id="{2EF54A8D-0410-4BB0-988D-42E3C91538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xmlns="" id="{6FB1A1DF-9F49-4AA5-BEB6-FEFF6DE445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3" name="Text Box 8">
          <a:extLst>
            <a:ext uri="{FF2B5EF4-FFF2-40B4-BE49-F238E27FC236}">
              <a16:creationId xmlns:a16="http://schemas.microsoft.com/office/drawing/2014/main" xmlns="" id="{3453D607-F4DE-4467-BCB9-1D0E3B2511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4" name="Text Box 9">
          <a:extLst>
            <a:ext uri="{FF2B5EF4-FFF2-40B4-BE49-F238E27FC236}">
              <a16:creationId xmlns:a16="http://schemas.microsoft.com/office/drawing/2014/main" xmlns="" id="{84585C3E-A92C-4EBB-BF79-76891357C2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5" name="Text Box 10">
          <a:extLst>
            <a:ext uri="{FF2B5EF4-FFF2-40B4-BE49-F238E27FC236}">
              <a16:creationId xmlns:a16="http://schemas.microsoft.com/office/drawing/2014/main" xmlns="" id="{BF9077C2-0C6C-4DFB-8704-3486F10E1D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6" name="Text Box 41">
          <a:extLst>
            <a:ext uri="{FF2B5EF4-FFF2-40B4-BE49-F238E27FC236}">
              <a16:creationId xmlns:a16="http://schemas.microsoft.com/office/drawing/2014/main" xmlns="" id="{003FE5DE-DB7F-402C-AE4B-8DFC3D1DD6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7" name="Text Box 43">
          <a:extLst>
            <a:ext uri="{FF2B5EF4-FFF2-40B4-BE49-F238E27FC236}">
              <a16:creationId xmlns:a16="http://schemas.microsoft.com/office/drawing/2014/main" xmlns="" id="{09E15803-FF2A-4906-999D-AFF4C814DE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xmlns="" id="{04EB4B7A-ABFE-4E99-98D4-7343D02B3C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9" name="Text Box 8">
          <a:extLst>
            <a:ext uri="{FF2B5EF4-FFF2-40B4-BE49-F238E27FC236}">
              <a16:creationId xmlns:a16="http://schemas.microsoft.com/office/drawing/2014/main" xmlns="" id="{5FC5D6B3-783D-49BC-9CF6-B1A5FF066D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20" name="Text Box 9">
          <a:extLst>
            <a:ext uri="{FF2B5EF4-FFF2-40B4-BE49-F238E27FC236}">
              <a16:creationId xmlns:a16="http://schemas.microsoft.com/office/drawing/2014/main" xmlns="" id="{9B229D50-5EA6-4569-83BA-4997663AE3C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21" name="Text Box 10">
          <a:extLst>
            <a:ext uri="{FF2B5EF4-FFF2-40B4-BE49-F238E27FC236}">
              <a16:creationId xmlns:a16="http://schemas.microsoft.com/office/drawing/2014/main" xmlns="" id="{1088F818-860B-4986-BA8A-9D8A50B1FD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22" name="Text Box 41">
          <a:extLst>
            <a:ext uri="{FF2B5EF4-FFF2-40B4-BE49-F238E27FC236}">
              <a16:creationId xmlns:a16="http://schemas.microsoft.com/office/drawing/2014/main" xmlns="" id="{9BE094ED-D818-4A7C-8B69-DEEB60C296E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23" name="Text Box 43">
          <a:extLst>
            <a:ext uri="{FF2B5EF4-FFF2-40B4-BE49-F238E27FC236}">
              <a16:creationId xmlns:a16="http://schemas.microsoft.com/office/drawing/2014/main" xmlns="" id="{FC08F4F0-22C4-48EF-8816-36AFD05E8A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xmlns="" id="{5246ABA8-CB58-418F-961A-29AE03764C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25" name="Text Box 8">
          <a:extLst>
            <a:ext uri="{FF2B5EF4-FFF2-40B4-BE49-F238E27FC236}">
              <a16:creationId xmlns:a16="http://schemas.microsoft.com/office/drawing/2014/main" xmlns="" id="{AD5A9E30-650E-4F1F-A4A2-30E5F628D9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26" name="Text Box 9">
          <a:extLst>
            <a:ext uri="{FF2B5EF4-FFF2-40B4-BE49-F238E27FC236}">
              <a16:creationId xmlns:a16="http://schemas.microsoft.com/office/drawing/2014/main" xmlns="" id="{2AC62709-F221-4206-B0A2-68AF1E06D5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27" name="Text Box 10">
          <a:extLst>
            <a:ext uri="{FF2B5EF4-FFF2-40B4-BE49-F238E27FC236}">
              <a16:creationId xmlns:a16="http://schemas.microsoft.com/office/drawing/2014/main" xmlns="" id="{0F2EB117-8048-46C4-973E-BDC42B759B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28" name="Text Box 41">
          <a:extLst>
            <a:ext uri="{FF2B5EF4-FFF2-40B4-BE49-F238E27FC236}">
              <a16:creationId xmlns:a16="http://schemas.microsoft.com/office/drawing/2014/main" xmlns="" id="{C2336097-80B1-4E20-98BC-26029C6A052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29" name="Text Box 43">
          <a:extLst>
            <a:ext uri="{FF2B5EF4-FFF2-40B4-BE49-F238E27FC236}">
              <a16:creationId xmlns:a16="http://schemas.microsoft.com/office/drawing/2014/main" xmlns="" id="{07B2FCFD-FF3D-4098-BE8E-677BBDA737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xmlns="" id="{162FCF72-2BB9-40F8-93E0-DE1CD86AA4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xmlns="" id="{A2521A9B-A0FF-4578-977F-DAD353678D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32" name="Text Box 9">
          <a:extLst>
            <a:ext uri="{FF2B5EF4-FFF2-40B4-BE49-F238E27FC236}">
              <a16:creationId xmlns:a16="http://schemas.microsoft.com/office/drawing/2014/main" xmlns="" id="{5FA935A8-3002-41CE-9EA0-F7015483E5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33" name="Text Box 10">
          <a:extLst>
            <a:ext uri="{FF2B5EF4-FFF2-40B4-BE49-F238E27FC236}">
              <a16:creationId xmlns:a16="http://schemas.microsoft.com/office/drawing/2014/main" xmlns="" id="{39618BEC-9A60-4799-B71E-2756511809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34" name="Text Box 41">
          <a:extLst>
            <a:ext uri="{FF2B5EF4-FFF2-40B4-BE49-F238E27FC236}">
              <a16:creationId xmlns:a16="http://schemas.microsoft.com/office/drawing/2014/main" xmlns="" id="{FE79B0C6-E24A-4960-A032-404E275945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35" name="Text Box 43">
          <a:extLst>
            <a:ext uri="{FF2B5EF4-FFF2-40B4-BE49-F238E27FC236}">
              <a16:creationId xmlns:a16="http://schemas.microsoft.com/office/drawing/2014/main" xmlns="" id="{E4D749E8-4334-4DD1-B856-A3BA7EEDCD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xmlns="" id="{B5FD6F5F-A7FD-4A62-84F4-CF6FFBFEE9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xmlns="" id="{2FE584D6-5974-4965-B839-2A5303CDA4A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38" name="Text Box 9">
          <a:extLst>
            <a:ext uri="{FF2B5EF4-FFF2-40B4-BE49-F238E27FC236}">
              <a16:creationId xmlns:a16="http://schemas.microsoft.com/office/drawing/2014/main" xmlns="" id="{D936ADF8-82D3-4463-B008-75F09E9684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39" name="Text Box 10">
          <a:extLst>
            <a:ext uri="{FF2B5EF4-FFF2-40B4-BE49-F238E27FC236}">
              <a16:creationId xmlns:a16="http://schemas.microsoft.com/office/drawing/2014/main" xmlns="" id="{1D869AB6-96F7-4C8A-B118-917C4DD73A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0" name="Text Box 41">
          <a:extLst>
            <a:ext uri="{FF2B5EF4-FFF2-40B4-BE49-F238E27FC236}">
              <a16:creationId xmlns:a16="http://schemas.microsoft.com/office/drawing/2014/main" xmlns="" id="{D2C37CDE-F4D7-47B5-9020-37277292579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1" name="Text Box 43">
          <a:extLst>
            <a:ext uri="{FF2B5EF4-FFF2-40B4-BE49-F238E27FC236}">
              <a16:creationId xmlns:a16="http://schemas.microsoft.com/office/drawing/2014/main" xmlns="" id="{52F74141-64A0-4F17-B7E6-2DF9C537F7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xmlns="" id="{793F0614-1E99-4EB3-91CB-823582BC96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3" name="Text Box 8">
          <a:extLst>
            <a:ext uri="{FF2B5EF4-FFF2-40B4-BE49-F238E27FC236}">
              <a16:creationId xmlns:a16="http://schemas.microsoft.com/office/drawing/2014/main" xmlns="" id="{06A9CC98-66DF-4B1B-BFE5-9EE139419C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4" name="Text Box 9">
          <a:extLst>
            <a:ext uri="{FF2B5EF4-FFF2-40B4-BE49-F238E27FC236}">
              <a16:creationId xmlns:a16="http://schemas.microsoft.com/office/drawing/2014/main" xmlns="" id="{FA70BB7C-C85E-4CA2-B49E-3CB7DDC7DD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5" name="Text Box 10">
          <a:extLst>
            <a:ext uri="{FF2B5EF4-FFF2-40B4-BE49-F238E27FC236}">
              <a16:creationId xmlns:a16="http://schemas.microsoft.com/office/drawing/2014/main" xmlns="" id="{9411B09B-F8E2-4966-B3E1-B19523E177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6" name="Text Box 41">
          <a:extLst>
            <a:ext uri="{FF2B5EF4-FFF2-40B4-BE49-F238E27FC236}">
              <a16:creationId xmlns:a16="http://schemas.microsoft.com/office/drawing/2014/main" xmlns="" id="{E015DA1D-E441-462A-8E18-2E975B8A7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7" name="Text Box 43">
          <a:extLst>
            <a:ext uri="{FF2B5EF4-FFF2-40B4-BE49-F238E27FC236}">
              <a16:creationId xmlns:a16="http://schemas.microsoft.com/office/drawing/2014/main" xmlns="" id="{9E7A2A56-1409-446D-B880-C361A9952E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xmlns="" id="{0BEBDB40-2FF8-4F04-9CAB-7A0BB6433D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9" name="Text Box 8">
          <a:extLst>
            <a:ext uri="{FF2B5EF4-FFF2-40B4-BE49-F238E27FC236}">
              <a16:creationId xmlns:a16="http://schemas.microsoft.com/office/drawing/2014/main" xmlns="" id="{6FA8D4E6-393B-4E32-AA01-E331037C9CC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0" name="Text Box 9">
          <a:extLst>
            <a:ext uri="{FF2B5EF4-FFF2-40B4-BE49-F238E27FC236}">
              <a16:creationId xmlns:a16="http://schemas.microsoft.com/office/drawing/2014/main" xmlns="" id="{F97AC96E-1219-4A86-BEE1-FE3BF18913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1" name="Text Box 10">
          <a:extLst>
            <a:ext uri="{FF2B5EF4-FFF2-40B4-BE49-F238E27FC236}">
              <a16:creationId xmlns:a16="http://schemas.microsoft.com/office/drawing/2014/main" xmlns="" id="{1973CC51-08E1-421C-B7D9-CE6882BFB9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2" name="Text Box 41">
          <a:extLst>
            <a:ext uri="{FF2B5EF4-FFF2-40B4-BE49-F238E27FC236}">
              <a16:creationId xmlns:a16="http://schemas.microsoft.com/office/drawing/2014/main" xmlns="" id="{A232A7B3-8337-413C-903B-62D6AA24EB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3" name="Text Box 43">
          <a:extLst>
            <a:ext uri="{FF2B5EF4-FFF2-40B4-BE49-F238E27FC236}">
              <a16:creationId xmlns:a16="http://schemas.microsoft.com/office/drawing/2014/main" xmlns="" id="{94E740A4-C62D-46EF-B0EC-2107A517F9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xmlns="" id="{E365F9B4-37FD-4824-BFD7-18F8DD6BD6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5" name="Text Box 8">
          <a:extLst>
            <a:ext uri="{FF2B5EF4-FFF2-40B4-BE49-F238E27FC236}">
              <a16:creationId xmlns:a16="http://schemas.microsoft.com/office/drawing/2014/main" xmlns="" id="{5100395A-561C-4AE3-9A01-1615D7EC9D1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6" name="Text Box 9">
          <a:extLst>
            <a:ext uri="{FF2B5EF4-FFF2-40B4-BE49-F238E27FC236}">
              <a16:creationId xmlns:a16="http://schemas.microsoft.com/office/drawing/2014/main" xmlns="" id="{70B958DC-71A0-492B-8B50-B440C841FF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7" name="Text Box 10">
          <a:extLst>
            <a:ext uri="{FF2B5EF4-FFF2-40B4-BE49-F238E27FC236}">
              <a16:creationId xmlns:a16="http://schemas.microsoft.com/office/drawing/2014/main" xmlns="" id="{D09ADF5D-7CA6-4AB7-A38A-962319608A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8" name="Text Box 41">
          <a:extLst>
            <a:ext uri="{FF2B5EF4-FFF2-40B4-BE49-F238E27FC236}">
              <a16:creationId xmlns:a16="http://schemas.microsoft.com/office/drawing/2014/main" xmlns="" id="{B3982B48-89E8-49A0-8AB7-38C619E7A8D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9" name="Text Box 43">
          <a:extLst>
            <a:ext uri="{FF2B5EF4-FFF2-40B4-BE49-F238E27FC236}">
              <a16:creationId xmlns:a16="http://schemas.microsoft.com/office/drawing/2014/main" xmlns="" id="{9B5D4855-438C-4A9E-BBF4-5F36FE096B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xmlns="" id="{DA15B531-97AD-40E4-A36D-D06D1136B0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1" name="Text Box 8">
          <a:extLst>
            <a:ext uri="{FF2B5EF4-FFF2-40B4-BE49-F238E27FC236}">
              <a16:creationId xmlns:a16="http://schemas.microsoft.com/office/drawing/2014/main" xmlns="" id="{6B9AD0B4-5F9B-48ED-9104-7CF137EE5C8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2" name="Text Box 9">
          <a:extLst>
            <a:ext uri="{FF2B5EF4-FFF2-40B4-BE49-F238E27FC236}">
              <a16:creationId xmlns:a16="http://schemas.microsoft.com/office/drawing/2014/main" xmlns="" id="{545B6720-3C90-4B51-B4E0-B941E27C23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3" name="Text Box 10">
          <a:extLst>
            <a:ext uri="{FF2B5EF4-FFF2-40B4-BE49-F238E27FC236}">
              <a16:creationId xmlns:a16="http://schemas.microsoft.com/office/drawing/2014/main" xmlns="" id="{E2A7CDC3-60C1-4791-BDD9-04EB1E0CE3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4" name="Text Box 41">
          <a:extLst>
            <a:ext uri="{FF2B5EF4-FFF2-40B4-BE49-F238E27FC236}">
              <a16:creationId xmlns:a16="http://schemas.microsoft.com/office/drawing/2014/main" xmlns="" id="{03FE11C6-00F9-490F-8E35-3FD37FA29D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5" name="Text Box 43">
          <a:extLst>
            <a:ext uri="{FF2B5EF4-FFF2-40B4-BE49-F238E27FC236}">
              <a16:creationId xmlns:a16="http://schemas.microsoft.com/office/drawing/2014/main" xmlns="" id="{E490C6BE-A96F-4056-BBFF-97D4AE2676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xmlns="" id="{CEB3708F-711D-402D-9AD6-0551CB7F1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7" name="Text Box 8">
          <a:extLst>
            <a:ext uri="{FF2B5EF4-FFF2-40B4-BE49-F238E27FC236}">
              <a16:creationId xmlns:a16="http://schemas.microsoft.com/office/drawing/2014/main" xmlns="" id="{9FCEC1DB-BD92-4376-BF17-98BFBB1E799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8" name="Text Box 9">
          <a:extLst>
            <a:ext uri="{FF2B5EF4-FFF2-40B4-BE49-F238E27FC236}">
              <a16:creationId xmlns:a16="http://schemas.microsoft.com/office/drawing/2014/main" xmlns="" id="{383F4885-04D4-471F-B6B0-2176BF05ED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9" name="Text Box 10">
          <a:extLst>
            <a:ext uri="{FF2B5EF4-FFF2-40B4-BE49-F238E27FC236}">
              <a16:creationId xmlns:a16="http://schemas.microsoft.com/office/drawing/2014/main" xmlns="" id="{5D463F7C-1FAA-449B-9007-FF5BEE63D2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0" name="Text Box 41">
          <a:extLst>
            <a:ext uri="{FF2B5EF4-FFF2-40B4-BE49-F238E27FC236}">
              <a16:creationId xmlns:a16="http://schemas.microsoft.com/office/drawing/2014/main" xmlns="" id="{FAA2EF34-730D-4828-8817-7981FEC458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1" name="Text Box 43">
          <a:extLst>
            <a:ext uri="{FF2B5EF4-FFF2-40B4-BE49-F238E27FC236}">
              <a16:creationId xmlns:a16="http://schemas.microsoft.com/office/drawing/2014/main" xmlns="" id="{0168F780-3663-474D-982F-6D590876F4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xmlns="" id="{2987B945-79B3-4ACE-BA2F-835F8F7A16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3" name="Text Box 8">
          <a:extLst>
            <a:ext uri="{FF2B5EF4-FFF2-40B4-BE49-F238E27FC236}">
              <a16:creationId xmlns:a16="http://schemas.microsoft.com/office/drawing/2014/main" xmlns="" id="{6D7E7FEC-2A06-46FE-BB5C-6709B527F74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4" name="Text Box 9">
          <a:extLst>
            <a:ext uri="{FF2B5EF4-FFF2-40B4-BE49-F238E27FC236}">
              <a16:creationId xmlns:a16="http://schemas.microsoft.com/office/drawing/2014/main" xmlns="" id="{719D127A-5A55-4780-A9A2-78B5D2BA95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5" name="Text Box 10">
          <a:extLst>
            <a:ext uri="{FF2B5EF4-FFF2-40B4-BE49-F238E27FC236}">
              <a16:creationId xmlns:a16="http://schemas.microsoft.com/office/drawing/2014/main" xmlns="" id="{3C55649D-7690-42E7-AE8B-7E0A984C3E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6" name="Text Box 41">
          <a:extLst>
            <a:ext uri="{FF2B5EF4-FFF2-40B4-BE49-F238E27FC236}">
              <a16:creationId xmlns:a16="http://schemas.microsoft.com/office/drawing/2014/main" xmlns="" id="{5DD064C1-A711-4E0D-9176-61F56AD13A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7" name="Text Box 43">
          <a:extLst>
            <a:ext uri="{FF2B5EF4-FFF2-40B4-BE49-F238E27FC236}">
              <a16:creationId xmlns:a16="http://schemas.microsoft.com/office/drawing/2014/main" xmlns="" id="{997EE3A6-EC71-4143-A9D1-A33499063C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xmlns="" id="{9B754450-1D10-4145-A3E4-2265C36614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9" name="Text Box 8">
          <a:extLst>
            <a:ext uri="{FF2B5EF4-FFF2-40B4-BE49-F238E27FC236}">
              <a16:creationId xmlns:a16="http://schemas.microsoft.com/office/drawing/2014/main" xmlns="" id="{9DA98B86-A8B5-4737-8CB0-D01EF03D6EF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0" name="Text Box 9">
          <a:extLst>
            <a:ext uri="{FF2B5EF4-FFF2-40B4-BE49-F238E27FC236}">
              <a16:creationId xmlns:a16="http://schemas.microsoft.com/office/drawing/2014/main" xmlns="" id="{ECF3E7FB-EA96-4AA9-9332-5F99C62B3D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1" name="Text Box 10">
          <a:extLst>
            <a:ext uri="{FF2B5EF4-FFF2-40B4-BE49-F238E27FC236}">
              <a16:creationId xmlns:a16="http://schemas.microsoft.com/office/drawing/2014/main" xmlns="" id="{1E1D6CCE-3889-42DE-9EFB-4BE941526D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2" name="Text Box 41">
          <a:extLst>
            <a:ext uri="{FF2B5EF4-FFF2-40B4-BE49-F238E27FC236}">
              <a16:creationId xmlns:a16="http://schemas.microsoft.com/office/drawing/2014/main" xmlns="" id="{6DB573CC-4A53-4A81-AD32-5B4A03477D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3" name="Text Box 43">
          <a:extLst>
            <a:ext uri="{FF2B5EF4-FFF2-40B4-BE49-F238E27FC236}">
              <a16:creationId xmlns:a16="http://schemas.microsoft.com/office/drawing/2014/main" xmlns="" id="{D86021F3-4806-4D38-857E-C6D19D954F4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xmlns="" id="{5BD7D8F0-EC71-4B0E-A376-D92A03EDA5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5" name="Text Box 8">
          <a:extLst>
            <a:ext uri="{FF2B5EF4-FFF2-40B4-BE49-F238E27FC236}">
              <a16:creationId xmlns:a16="http://schemas.microsoft.com/office/drawing/2014/main" xmlns="" id="{3A88D147-9028-4A20-B744-E94EFDDDD6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6" name="Text Box 9">
          <a:extLst>
            <a:ext uri="{FF2B5EF4-FFF2-40B4-BE49-F238E27FC236}">
              <a16:creationId xmlns:a16="http://schemas.microsoft.com/office/drawing/2014/main" xmlns="" id="{FE27674D-4D37-4393-8C64-5862F9B630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7" name="Text Box 10">
          <a:extLst>
            <a:ext uri="{FF2B5EF4-FFF2-40B4-BE49-F238E27FC236}">
              <a16:creationId xmlns:a16="http://schemas.microsoft.com/office/drawing/2014/main" xmlns="" id="{89C889E8-6DA7-4FCF-8F6C-A16285E9A8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8" name="Text Box 41">
          <a:extLst>
            <a:ext uri="{FF2B5EF4-FFF2-40B4-BE49-F238E27FC236}">
              <a16:creationId xmlns:a16="http://schemas.microsoft.com/office/drawing/2014/main" xmlns="" id="{73DBFBB3-C1D1-4578-8AB0-48EFF5CDCB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9" name="Text Box 43">
          <a:extLst>
            <a:ext uri="{FF2B5EF4-FFF2-40B4-BE49-F238E27FC236}">
              <a16:creationId xmlns:a16="http://schemas.microsoft.com/office/drawing/2014/main" xmlns="" id="{6DF3FB19-B31F-4ADD-B3DF-AB1D4338B3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xmlns="" id="{99AF5D10-4C85-4F09-A07D-089C955A31D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xmlns="" id="{9D293FB3-9B6D-4592-BC7F-C3F423F584D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2" name="Text Box 9">
          <a:extLst>
            <a:ext uri="{FF2B5EF4-FFF2-40B4-BE49-F238E27FC236}">
              <a16:creationId xmlns:a16="http://schemas.microsoft.com/office/drawing/2014/main" xmlns="" id="{9C41C501-065D-4376-BCD5-4F017324C9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3" name="Text Box 10">
          <a:extLst>
            <a:ext uri="{FF2B5EF4-FFF2-40B4-BE49-F238E27FC236}">
              <a16:creationId xmlns:a16="http://schemas.microsoft.com/office/drawing/2014/main" xmlns="" id="{CF90E73E-3671-444E-815A-6FABFC8406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4" name="Text Box 41">
          <a:extLst>
            <a:ext uri="{FF2B5EF4-FFF2-40B4-BE49-F238E27FC236}">
              <a16:creationId xmlns:a16="http://schemas.microsoft.com/office/drawing/2014/main" xmlns="" id="{A17245A2-412E-48CF-B031-DF7D06FDBD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5" name="Text Box 43">
          <a:extLst>
            <a:ext uri="{FF2B5EF4-FFF2-40B4-BE49-F238E27FC236}">
              <a16:creationId xmlns:a16="http://schemas.microsoft.com/office/drawing/2014/main" xmlns="" id="{9D04796B-72E1-4AFE-B28B-877A732D0C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xmlns="" id="{425CE748-B842-4C46-907F-48645262AA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7" name="Text Box 8">
          <a:extLst>
            <a:ext uri="{FF2B5EF4-FFF2-40B4-BE49-F238E27FC236}">
              <a16:creationId xmlns:a16="http://schemas.microsoft.com/office/drawing/2014/main" xmlns="" id="{9AE2D1D9-2164-426D-BA01-5E5E786727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8" name="Text Box 9">
          <a:extLst>
            <a:ext uri="{FF2B5EF4-FFF2-40B4-BE49-F238E27FC236}">
              <a16:creationId xmlns:a16="http://schemas.microsoft.com/office/drawing/2014/main" xmlns="" id="{005996F5-94DD-4E3B-BF5B-27504D560B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9" name="Text Box 10">
          <a:extLst>
            <a:ext uri="{FF2B5EF4-FFF2-40B4-BE49-F238E27FC236}">
              <a16:creationId xmlns:a16="http://schemas.microsoft.com/office/drawing/2014/main" xmlns="" id="{E58733AC-B844-4291-B3ED-CE29DECD81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0" name="Text Box 41">
          <a:extLst>
            <a:ext uri="{FF2B5EF4-FFF2-40B4-BE49-F238E27FC236}">
              <a16:creationId xmlns:a16="http://schemas.microsoft.com/office/drawing/2014/main" xmlns="" id="{2CAAB381-470B-4D8C-89DF-5C1FABCCA9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1" name="Text Box 43">
          <a:extLst>
            <a:ext uri="{FF2B5EF4-FFF2-40B4-BE49-F238E27FC236}">
              <a16:creationId xmlns:a16="http://schemas.microsoft.com/office/drawing/2014/main" xmlns="" id="{64E46A4E-99BC-4C15-A921-22EFC325C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xmlns="" id="{DB3769D1-E212-4ABC-821A-17E3D8DA35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3" name="Text Box 8">
          <a:extLst>
            <a:ext uri="{FF2B5EF4-FFF2-40B4-BE49-F238E27FC236}">
              <a16:creationId xmlns:a16="http://schemas.microsoft.com/office/drawing/2014/main" xmlns="" id="{81386F88-CEFC-4EDD-8A18-C0E38E65AE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4" name="Text Box 9">
          <a:extLst>
            <a:ext uri="{FF2B5EF4-FFF2-40B4-BE49-F238E27FC236}">
              <a16:creationId xmlns:a16="http://schemas.microsoft.com/office/drawing/2014/main" xmlns="" id="{36F9D2E8-1FED-4E10-A079-D60FA1194D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5" name="Text Box 10">
          <a:extLst>
            <a:ext uri="{FF2B5EF4-FFF2-40B4-BE49-F238E27FC236}">
              <a16:creationId xmlns:a16="http://schemas.microsoft.com/office/drawing/2014/main" xmlns="" id="{67FE053B-6D6A-4157-9A00-2FB1CE0434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6" name="Text Box 41">
          <a:extLst>
            <a:ext uri="{FF2B5EF4-FFF2-40B4-BE49-F238E27FC236}">
              <a16:creationId xmlns:a16="http://schemas.microsoft.com/office/drawing/2014/main" xmlns="" id="{214C4909-7F66-460B-8987-FC87D4F2F0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7" name="Text Box 43">
          <a:extLst>
            <a:ext uri="{FF2B5EF4-FFF2-40B4-BE49-F238E27FC236}">
              <a16:creationId xmlns:a16="http://schemas.microsoft.com/office/drawing/2014/main" xmlns="" id="{5F96810B-1027-4762-B7E7-242480DF7B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xmlns="" id="{F849E54D-6E0F-400A-BD19-62E1FC1803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09" name="Text Box 8">
          <a:extLst>
            <a:ext uri="{FF2B5EF4-FFF2-40B4-BE49-F238E27FC236}">
              <a16:creationId xmlns:a16="http://schemas.microsoft.com/office/drawing/2014/main" xmlns="" id="{F9632F14-F3EB-4BE4-95C4-C39C5AA4F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0" name="Text Box 9">
          <a:extLst>
            <a:ext uri="{FF2B5EF4-FFF2-40B4-BE49-F238E27FC236}">
              <a16:creationId xmlns:a16="http://schemas.microsoft.com/office/drawing/2014/main" xmlns="" id="{E303DAEB-BB0B-470D-94CD-CAE83BB71E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1" name="Text Box 10">
          <a:extLst>
            <a:ext uri="{FF2B5EF4-FFF2-40B4-BE49-F238E27FC236}">
              <a16:creationId xmlns:a16="http://schemas.microsoft.com/office/drawing/2014/main" xmlns="" id="{DC6D4370-E952-4B31-9D17-0E9A1F8E64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2" name="Text Box 41">
          <a:extLst>
            <a:ext uri="{FF2B5EF4-FFF2-40B4-BE49-F238E27FC236}">
              <a16:creationId xmlns:a16="http://schemas.microsoft.com/office/drawing/2014/main" xmlns="" id="{12828AC9-24F0-4985-B073-6525E7B5FC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3" name="Text Box 43">
          <a:extLst>
            <a:ext uri="{FF2B5EF4-FFF2-40B4-BE49-F238E27FC236}">
              <a16:creationId xmlns:a16="http://schemas.microsoft.com/office/drawing/2014/main" xmlns="" id="{F12B1838-900C-4EEC-B08E-4D58656330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xmlns="" id="{0EFC1E3B-E1B5-475C-AA25-6F535F6379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5" name="Text Box 8">
          <a:extLst>
            <a:ext uri="{FF2B5EF4-FFF2-40B4-BE49-F238E27FC236}">
              <a16:creationId xmlns:a16="http://schemas.microsoft.com/office/drawing/2014/main" xmlns="" id="{1AFA5A76-0736-4BAF-B10E-BA49F5947E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6" name="Text Box 9">
          <a:extLst>
            <a:ext uri="{FF2B5EF4-FFF2-40B4-BE49-F238E27FC236}">
              <a16:creationId xmlns:a16="http://schemas.microsoft.com/office/drawing/2014/main" xmlns="" id="{3761A8BB-201B-4818-8E3A-0427FF5F9C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7" name="Text Box 10">
          <a:extLst>
            <a:ext uri="{FF2B5EF4-FFF2-40B4-BE49-F238E27FC236}">
              <a16:creationId xmlns:a16="http://schemas.microsoft.com/office/drawing/2014/main" xmlns="" id="{EB3ACF98-D09E-48B5-8189-8DCEA1BA969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8" name="Text Box 41">
          <a:extLst>
            <a:ext uri="{FF2B5EF4-FFF2-40B4-BE49-F238E27FC236}">
              <a16:creationId xmlns:a16="http://schemas.microsoft.com/office/drawing/2014/main" xmlns="" id="{38819BBF-547F-41B9-956E-A59ADC869F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9" name="Text Box 43">
          <a:extLst>
            <a:ext uri="{FF2B5EF4-FFF2-40B4-BE49-F238E27FC236}">
              <a16:creationId xmlns:a16="http://schemas.microsoft.com/office/drawing/2014/main" xmlns="" id="{AD49678E-B8F6-4E80-9F9F-3109E62569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xmlns="" id="{00988005-BB14-445C-A1A1-A2A79433BC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1" name="Text Box 8">
          <a:extLst>
            <a:ext uri="{FF2B5EF4-FFF2-40B4-BE49-F238E27FC236}">
              <a16:creationId xmlns:a16="http://schemas.microsoft.com/office/drawing/2014/main" xmlns="" id="{7A6414C6-75F3-4623-91DA-5ACAFC8D18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2" name="Text Box 9">
          <a:extLst>
            <a:ext uri="{FF2B5EF4-FFF2-40B4-BE49-F238E27FC236}">
              <a16:creationId xmlns:a16="http://schemas.microsoft.com/office/drawing/2014/main" xmlns="" id="{80319E62-EB9B-4DB9-B76F-CBD6049AB6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3" name="Text Box 10">
          <a:extLst>
            <a:ext uri="{FF2B5EF4-FFF2-40B4-BE49-F238E27FC236}">
              <a16:creationId xmlns:a16="http://schemas.microsoft.com/office/drawing/2014/main" xmlns="" id="{ED57F319-69F7-4F06-9D16-B7A2596A60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4" name="Text Box 41">
          <a:extLst>
            <a:ext uri="{FF2B5EF4-FFF2-40B4-BE49-F238E27FC236}">
              <a16:creationId xmlns:a16="http://schemas.microsoft.com/office/drawing/2014/main" xmlns="" id="{CFAE5D1F-7225-4FD7-8D8D-374613E647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5" name="Text Box 43">
          <a:extLst>
            <a:ext uri="{FF2B5EF4-FFF2-40B4-BE49-F238E27FC236}">
              <a16:creationId xmlns:a16="http://schemas.microsoft.com/office/drawing/2014/main" xmlns="" id="{36FA340E-D869-4A45-9987-A3F272E2F9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xmlns="" id="{E11587EC-EA7E-417C-AB86-54793A0208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7" name="Text Box 8">
          <a:extLst>
            <a:ext uri="{FF2B5EF4-FFF2-40B4-BE49-F238E27FC236}">
              <a16:creationId xmlns:a16="http://schemas.microsoft.com/office/drawing/2014/main" xmlns="" id="{6ABBA69B-FBD1-4FF2-AC66-C1094BDA9A6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8" name="Text Box 9">
          <a:extLst>
            <a:ext uri="{FF2B5EF4-FFF2-40B4-BE49-F238E27FC236}">
              <a16:creationId xmlns:a16="http://schemas.microsoft.com/office/drawing/2014/main" xmlns="" id="{D41F6CA4-6B9E-427D-BD4A-5F194D6F7B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9" name="Text Box 10">
          <a:extLst>
            <a:ext uri="{FF2B5EF4-FFF2-40B4-BE49-F238E27FC236}">
              <a16:creationId xmlns:a16="http://schemas.microsoft.com/office/drawing/2014/main" xmlns="" id="{2CC25463-0FC2-4299-9C1F-F10BAF4313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0" name="Text Box 41">
          <a:extLst>
            <a:ext uri="{FF2B5EF4-FFF2-40B4-BE49-F238E27FC236}">
              <a16:creationId xmlns:a16="http://schemas.microsoft.com/office/drawing/2014/main" xmlns="" id="{733758BD-013B-4344-9161-F689F0B764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1" name="Text Box 43">
          <a:extLst>
            <a:ext uri="{FF2B5EF4-FFF2-40B4-BE49-F238E27FC236}">
              <a16:creationId xmlns:a16="http://schemas.microsoft.com/office/drawing/2014/main" xmlns="" id="{3C86159C-40FE-4C28-8913-CE4AFE549E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xmlns="" id="{083F29EB-94D5-4794-997B-ED8F8C22F5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3" name="Text Box 8">
          <a:extLst>
            <a:ext uri="{FF2B5EF4-FFF2-40B4-BE49-F238E27FC236}">
              <a16:creationId xmlns:a16="http://schemas.microsoft.com/office/drawing/2014/main" xmlns="" id="{4B3846A9-92D4-4230-ACC8-A4E4879A69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4" name="Text Box 9">
          <a:extLst>
            <a:ext uri="{FF2B5EF4-FFF2-40B4-BE49-F238E27FC236}">
              <a16:creationId xmlns:a16="http://schemas.microsoft.com/office/drawing/2014/main" xmlns="" id="{A650076E-BC07-41D3-907F-4B53CF1B21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5" name="Text Box 10">
          <a:extLst>
            <a:ext uri="{FF2B5EF4-FFF2-40B4-BE49-F238E27FC236}">
              <a16:creationId xmlns:a16="http://schemas.microsoft.com/office/drawing/2014/main" xmlns="" id="{0701092A-CBEC-4CC7-AA63-A173BA693D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6" name="Text Box 41">
          <a:extLst>
            <a:ext uri="{FF2B5EF4-FFF2-40B4-BE49-F238E27FC236}">
              <a16:creationId xmlns:a16="http://schemas.microsoft.com/office/drawing/2014/main" xmlns="" id="{4C206C8F-75C7-4DF9-AA78-9013BC6CD4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7" name="Text Box 43">
          <a:extLst>
            <a:ext uri="{FF2B5EF4-FFF2-40B4-BE49-F238E27FC236}">
              <a16:creationId xmlns:a16="http://schemas.microsoft.com/office/drawing/2014/main" xmlns="" id="{EF7371F1-45A0-4A3D-87BB-F47C8F4662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xmlns="" id="{9859129E-EBA7-4580-AFC3-1FC630C424F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9" name="Text Box 8">
          <a:extLst>
            <a:ext uri="{FF2B5EF4-FFF2-40B4-BE49-F238E27FC236}">
              <a16:creationId xmlns:a16="http://schemas.microsoft.com/office/drawing/2014/main" xmlns="" id="{7F9F8623-8A32-46DA-B09F-1149B38053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0" name="Text Box 9">
          <a:extLst>
            <a:ext uri="{FF2B5EF4-FFF2-40B4-BE49-F238E27FC236}">
              <a16:creationId xmlns:a16="http://schemas.microsoft.com/office/drawing/2014/main" xmlns="" id="{3A169DE7-800B-4D50-8F4F-6FD4F82CA3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1" name="Text Box 10">
          <a:extLst>
            <a:ext uri="{FF2B5EF4-FFF2-40B4-BE49-F238E27FC236}">
              <a16:creationId xmlns:a16="http://schemas.microsoft.com/office/drawing/2014/main" xmlns="" id="{E04BDA18-DD17-4428-9DDA-2AA3F53022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2" name="Text Box 41">
          <a:extLst>
            <a:ext uri="{FF2B5EF4-FFF2-40B4-BE49-F238E27FC236}">
              <a16:creationId xmlns:a16="http://schemas.microsoft.com/office/drawing/2014/main" xmlns="" id="{CF8B7626-4830-49EA-8A28-0D0FA78973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3" name="Text Box 43">
          <a:extLst>
            <a:ext uri="{FF2B5EF4-FFF2-40B4-BE49-F238E27FC236}">
              <a16:creationId xmlns:a16="http://schemas.microsoft.com/office/drawing/2014/main" xmlns="" id="{FA330F1D-1450-4575-81EA-96BB890406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xmlns="" id="{6F0C9A14-46EF-412B-A87B-517E07B043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5" name="Text Box 8">
          <a:extLst>
            <a:ext uri="{FF2B5EF4-FFF2-40B4-BE49-F238E27FC236}">
              <a16:creationId xmlns:a16="http://schemas.microsoft.com/office/drawing/2014/main" xmlns="" id="{EBA40B71-CD60-4BA9-AFAA-B5A287B75C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6" name="Text Box 9">
          <a:extLst>
            <a:ext uri="{FF2B5EF4-FFF2-40B4-BE49-F238E27FC236}">
              <a16:creationId xmlns:a16="http://schemas.microsoft.com/office/drawing/2014/main" xmlns="" id="{FBDAD723-F70B-4D1A-AC4E-0E2A0A781E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7" name="Text Box 10">
          <a:extLst>
            <a:ext uri="{FF2B5EF4-FFF2-40B4-BE49-F238E27FC236}">
              <a16:creationId xmlns:a16="http://schemas.microsoft.com/office/drawing/2014/main" xmlns="" id="{550AF8C5-64D9-4028-81BD-715D1AA228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8" name="Text Box 41">
          <a:extLst>
            <a:ext uri="{FF2B5EF4-FFF2-40B4-BE49-F238E27FC236}">
              <a16:creationId xmlns:a16="http://schemas.microsoft.com/office/drawing/2014/main" xmlns="" id="{72973BC6-1763-4E4D-843A-D2956669DD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9" name="Text Box 43">
          <a:extLst>
            <a:ext uri="{FF2B5EF4-FFF2-40B4-BE49-F238E27FC236}">
              <a16:creationId xmlns:a16="http://schemas.microsoft.com/office/drawing/2014/main" xmlns="" id="{7A38D2A6-5BE3-4B91-8D74-97B6C3386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xmlns="" id="{7B26AD88-6AB4-4AA0-81EB-A9169D6000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xmlns="" id="{A694E94A-CAB6-48E0-AF5C-F7CEE1A1BF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xmlns="" id="{3A1C4A6F-5766-4AE4-B152-0495C78960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3" name="Text Box 10">
          <a:extLst>
            <a:ext uri="{FF2B5EF4-FFF2-40B4-BE49-F238E27FC236}">
              <a16:creationId xmlns:a16="http://schemas.microsoft.com/office/drawing/2014/main" xmlns="" id="{F5864537-D303-4CF8-8344-95AC649ACC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4" name="Text Box 41">
          <a:extLst>
            <a:ext uri="{FF2B5EF4-FFF2-40B4-BE49-F238E27FC236}">
              <a16:creationId xmlns:a16="http://schemas.microsoft.com/office/drawing/2014/main" xmlns="" id="{0FF8BE1C-146B-4B44-A891-F0962708DB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5" name="Text Box 43">
          <a:extLst>
            <a:ext uri="{FF2B5EF4-FFF2-40B4-BE49-F238E27FC236}">
              <a16:creationId xmlns:a16="http://schemas.microsoft.com/office/drawing/2014/main" xmlns="" id="{033BAFC0-C7DC-4AA0-A61F-685836A2DB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xmlns="" id="{863DD423-FCD5-4277-BF6E-ADD23F8356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7" name="Text Box 8">
          <a:extLst>
            <a:ext uri="{FF2B5EF4-FFF2-40B4-BE49-F238E27FC236}">
              <a16:creationId xmlns:a16="http://schemas.microsoft.com/office/drawing/2014/main" xmlns="" id="{78E146B2-17F9-4E60-8EC6-412D31530C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8" name="Text Box 9">
          <a:extLst>
            <a:ext uri="{FF2B5EF4-FFF2-40B4-BE49-F238E27FC236}">
              <a16:creationId xmlns:a16="http://schemas.microsoft.com/office/drawing/2014/main" xmlns="" id="{A4671BCC-926B-441B-AD4D-4EE192612C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9" name="Text Box 10">
          <a:extLst>
            <a:ext uri="{FF2B5EF4-FFF2-40B4-BE49-F238E27FC236}">
              <a16:creationId xmlns:a16="http://schemas.microsoft.com/office/drawing/2014/main" xmlns="" id="{F7383297-C445-4764-AF10-411280CA1D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0" name="Text Box 41">
          <a:extLst>
            <a:ext uri="{FF2B5EF4-FFF2-40B4-BE49-F238E27FC236}">
              <a16:creationId xmlns:a16="http://schemas.microsoft.com/office/drawing/2014/main" xmlns="" id="{1F777BAD-1DD2-4E7B-94C2-5A9DA05567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1" name="Text Box 43">
          <a:extLst>
            <a:ext uri="{FF2B5EF4-FFF2-40B4-BE49-F238E27FC236}">
              <a16:creationId xmlns:a16="http://schemas.microsoft.com/office/drawing/2014/main" xmlns="" id="{05D7E32A-45CC-4C2F-AF2C-0CFCB863E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xmlns="" id="{99B6AB13-6980-4800-8D02-F37C79D13E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3" name="Text Box 8">
          <a:extLst>
            <a:ext uri="{FF2B5EF4-FFF2-40B4-BE49-F238E27FC236}">
              <a16:creationId xmlns:a16="http://schemas.microsoft.com/office/drawing/2014/main" xmlns="" id="{B3674031-A3C4-4842-89E2-358F8196EC3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4" name="Text Box 9">
          <a:extLst>
            <a:ext uri="{FF2B5EF4-FFF2-40B4-BE49-F238E27FC236}">
              <a16:creationId xmlns:a16="http://schemas.microsoft.com/office/drawing/2014/main" xmlns="" id="{DCBB19F7-80E1-4B94-B1AA-CB476616B2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5" name="Text Box 10">
          <a:extLst>
            <a:ext uri="{FF2B5EF4-FFF2-40B4-BE49-F238E27FC236}">
              <a16:creationId xmlns:a16="http://schemas.microsoft.com/office/drawing/2014/main" xmlns="" id="{3D9B622F-C6D3-4284-8732-AD056CFA27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6" name="Text Box 41">
          <a:extLst>
            <a:ext uri="{FF2B5EF4-FFF2-40B4-BE49-F238E27FC236}">
              <a16:creationId xmlns:a16="http://schemas.microsoft.com/office/drawing/2014/main" xmlns="" id="{55DAB78D-09F2-48B9-983D-F1B402FEEE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7" name="Text Box 43">
          <a:extLst>
            <a:ext uri="{FF2B5EF4-FFF2-40B4-BE49-F238E27FC236}">
              <a16:creationId xmlns:a16="http://schemas.microsoft.com/office/drawing/2014/main" xmlns="" id="{8F1889D2-E6E4-4455-9024-A2BB8FCF87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xmlns="" id="{71A8484B-CC9B-4DC3-998D-106CD8D604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9" name="Text Box 8">
          <a:extLst>
            <a:ext uri="{FF2B5EF4-FFF2-40B4-BE49-F238E27FC236}">
              <a16:creationId xmlns:a16="http://schemas.microsoft.com/office/drawing/2014/main" xmlns="" id="{BC9EEFBE-27FF-43A4-AFD4-EEF34C9699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0" name="Text Box 9">
          <a:extLst>
            <a:ext uri="{FF2B5EF4-FFF2-40B4-BE49-F238E27FC236}">
              <a16:creationId xmlns:a16="http://schemas.microsoft.com/office/drawing/2014/main" xmlns="" id="{E4993130-F810-4D33-A91C-DF56758BC6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1" name="Text Box 10">
          <a:extLst>
            <a:ext uri="{FF2B5EF4-FFF2-40B4-BE49-F238E27FC236}">
              <a16:creationId xmlns:a16="http://schemas.microsoft.com/office/drawing/2014/main" xmlns="" id="{2A3050C0-8A2A-437F-B9EE-F28497A56B6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2" name="Text Box 41">
          <a:extLst>
            <a:ext uri="{FF2B5EF4-FFF2-40B4-BE49-F238E27FC236}">
              <a16:creationId xmlns:a16="http://schemas.microsoft.com/office/drawing/2014/main" xmlns="" id="{00FD89AF-1646-448C-8CB8-7D7A5A255D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3" name="Text Box 43">
          <a:extLst>
            <a:ext uri="{FF2B5EF4-FFF2-40B4-BE49-F238E27FC236}">
              <a16:creationId xmlns:a16="http://schemas.microsoft.com/office/drawing/2014/main" xmlns="" id="{3C7E3CC4-73F0-4C69-88AB-3B29FCBB65B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xmlns="" id="{0AE1626E-1B80-4B06-BB98-AECC92A8B8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5" name="Text Box 8">
          <a:extLst>
            <a:ext uri="{FF2B5EF4-FFF2-40B4-BE49-F238E27FC236}">
              <a16:creationId xmlns:a16="http://schemas.microsoft.com/office/drawing/2014/main" xmlns="" id="{85EC9967-5C35-441E-B34F-6CCF739271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6" name="Text Box 9">
          <a:extLst>
            <a:ext uri="{FF2B5EF4-FFF2-40B4-BE49-F238E27FC236}">
              <a16:creationId xmlns:a16="http://schemas.microsoft.com/office/drawing/2014/main" xmlns="" id="{365184B7-83AE-4AA2-AF16-C88551CBBE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7" name="Text Box 10">
          <a:extLst>
            <a:ext uri="{FF2B5EF4-FFF2-40B4-BE49-F238E27FC236}">
              <a16:creationId xmlns:a16="http://schemas.microsoft.com/office/drawing/2014/main" xmlns="" id="{D05EF876-44B3-4E3E-81D3-CF579EAF63F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8" name="Text Box 41">
          <a:extLst>
            <a:ext uri="{FF2B5EF4-FFF2-40B4-BE49-F238E27FC236}">
              <a16:creationId xmlns:a16="http://schemas.microsoft.com/office/drawing/2014/main" xmlns="" id="{C198DCDA-EE72-4B5C-8134-D44AC86092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9" name="Text Box 43">
          <a:extLst>
            <a:ext uri="{FF2B5EF4-FFF2-40B4-BE49-F238E27FC236}">
              <a16:creationId xmlns:a16="http://schemas.microsoft.com/office/drawing/2014/main" xmlns="" id="{C8DD8DC9-A559-4145-A1CE-20569B14BF3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xmlns="" id="{C3234A2E-02BA-49AB-952E-659C682F650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1" name="Text Box 8">
          <a:extLst>
            <a:ext uri="{FF2B5EF4-FFF2-40B4-BE49-F238E27FC236}">
              <a16:creationId xmlns:a16="http://schemas.microsoft.com/office/drawing/2014/main" xmlns="" id="{7787BE7C-1804-4828-B658-C9509E42713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2" name="Text Box 9">
          <a:extLst>
            <a:ext uri="{FF2B5EF4-FFF2-40B4-BE49-F238E27FC236}">
              <a16:creationId xmlns:a16="http://schemas.microsoft.com/office/drawing/2014/main" xmlns="" id="{34A3CEAE-764B-444E-8F25-F80F04AAD1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3" name="Text Box 10">
          <a:extLst>
            <a:ext uri="{FF2B5EF4-FFF2-40B4-BE49-F238E27FC236}">
              <a16:creationId xmlns:a16="http://schemas.microsoft.com/office/drawing/2014/main" xmlns="" id="{55F656F5-F2AC-4CF0-A149-E5A0D92AF13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4" name="Text Box 41">
          <a:extLst>
            <a:ext uri="{FF2B5EF4-FFF2-40B4-BE49-F238E27FC236}">
              <a16:creationId xmlns:a16="http://schemas.microsoft.com/office/drawing/2014/main" xmlns="" id="{26EA4AF7-45A6-4F06-9A3F-05831B73ACE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5" name="Text Box 43">
          <a:extLst>
            <a:ext uri="{FF2B5EF4-FFF2-40B4-BE49-F238E27FC236}">
              <a16:creationId xmlns:a16="http://schemas.microsoft.com/office/drawing/2014/main" xmlns="" id="{1758DF61-8CB5-49DE-A589-FE1FB89CFE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xmlns="" id="{42577D91-6D16-4B75-9D5D-54EF062127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7" name="Text Box 8">
          <a:extLst>
            <a:ext uri="{FF2B5EF4-FFF2-40B4-BE49-F238E27FC236}">
              <a16:creationId xmlns:a16="http://schemas.microsoft.com/office/drawing/2014/main" xmlns="" id="{5E2C8F9A-DD62-46E3-B888-DD586ED5F7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8" name="Text Box 9">
          <a:extLst>
            <a:ext uri="{FF2B5EF4-FFF2-40B4-BE49-F238E27FC236}">
              <a16:creationId xmlns:a16="http://schemas.microsoft.com/office/drawing/2014/main" xmlns="" id="{73BEC357-2CB9-46DA-8F25-88E09CEDA4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9" name="Text Box 10">
          <a:extLst>
            <a:ext uri="{FF2B5EF4-FFF2-40B4-BE49-F238E27FC236}">
              <a16:creationId xmlns:a16="http://schemas.microsoft.com/office/drawing/2014/main" xmlns="" id="{BE74ADE1-33D2-4D88-B8F4-327A82712A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0" name="Text Box 41">
          <a:extLst>
            <a:ext uri="{FF2B5EF4-FFF2-40B4-BE49-F238E27FC236}">
              <a16:creationId xmlns:a16="http://schemas.microsoft.com/office/drawing/2014/main" xmlns="" id="{25D09DEB-5BD8-430F-835D-9DD5EACE32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1" name="Text Box 43">
          <a:extLst>
            <a:ext uri="{FF2B5EF4-FFF2-40B4-BE49-F238E27FC236}">
              <a16:creationId xmlns:a16="http://schemas.microsoft.com/office/drawing/2014/main" xmlns="" id="{A4B38579-50B0-464B-B695-645EFE8078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xmlns="" id="{042E4ABA-6675-4E8B-9EA5-9B9B018662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3" name="Text Box 8">
          <a:extLst>
            <a:ext uri="{FF2B5EF4-FFF2-40B4-BE49-F238E27FC236}">
              <a16:creationId xmlns:a16="http://schemas.microsoft.com/office/drawing/2014/main" xmlns="" id="{B5B8D080-33E9-4251-864D-C4EDCF1CA5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4" name="Text Box 9">
          <a:extLst>
            <a:ext uri="{FF2B5EF4-FFF2-40B4-BE49-F238E27FC236}">
              <a16:creationId xmlns:a16="http://schemas.microsoft.com/office/drawing/2014/main" xmlns="" id="{D2CE119F-0BC9-4FD6-99EB-8AD866E69A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5" name="Text Box 10">
          <a:extLst>
            <a:ext uri="{FF2B5EF4-FFF2-40B4-BE49-F238E27FC236}">
              <a16:creationId xmlns:a16="http://schemas.microsoft.com/office/drawing/2014/main" xmlns="" id="{DB7A8839-CD99-4064-85FE-EF92DF00A5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6" name="Text Box 41">
          <a:extLst>
            <a:ext uri="{FF2B5EF4-FFF2-40B4-BE49-F238E27FC236}">
              <a16:creationId xmlns:a16="http://schemas.microsoft.com/office/drawing/2014/main" xmlns="" id="{3ED1718F-CE39-42E6-BD1F-F65EA72EDB4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7" name="Text Box 43">
          <a:extLst>
            <a:ext uri="{FF2B5EF4-FFF2-40B4-BE49-F238E27FC236}">
              <a16:creationId xmlns:a16="http://schemas.microsoft.com/office/drawing/2014/main" xmlns="" id="{4AECDD87-FCB2-4AA5-A152-034B510F7E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xmlns="" id="{7F3FAB92-F47E-4156-8130-7244F1B2A6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99" name="Text Box 8">
          <a:extLst>
            <a:ext uri="{FF2B5EF4-FFF2-40B4-BE49-F238E27FC236}">
              <a16:creationId xmlns:a16="http://schemas.microsoft.com/office/drawing/2014/main" xmlns="" id="{52F2867B-F5CB-4CFE-AD96-0F88FB6B950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0" name="Text Box 9">
          <a:extLst>
            <a:ext uri="{FF2B5EF4-FFF2-40B4-BE49-F238E27FC236}">
              <a16:creationId xmlns:a16="http://schemas.microsoft.com/office/drawing/2014/main" xmlns="" id="{DE22D000-075F-4923-ABB3-CC88EAF7F0D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1" name="Text Box 10">
          <a:extLst>
            <a:ext uri="{FF2B5EF4-FFF2-40B4-BE49-F238E27FC236}">
              <a16:creationId xmlns:a16="http://schemas.microsoft.com/office/drawing/2014/main" xmlns="" id="{E18BFECF-C172-4315-B3C5-70CE605497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2" name="Text Box 41">
          <a:extLst>
            <a:ext uri="{FF2B5EF4-FFF2-40B4-BE49-F238E27FC236}">
              <a16:creationId xmlns:a16="http://schemas.microsoft.com/office/drawing/2014/main" xmlns="" id="{40DC43F0-9936-43B5-B6D7-477AA5DA9E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3" name="Text Box 43">
          <a:extLst>
            <a:ext uri="{FF2B5EF4-FFF2-40B4-BE49-F238E27FC236}">
              <a16:creationId xmlns:a16="http://schemas.microsoft.com/office/drawing/2014/main" xmlns="" id="{FBE222B4-9091-4FA2-A970-2B591730AD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xmlns="" id="{A5EE7110-0857-49A2-B100-4B63ED090B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5" name="Text Box 8">
          <a:extLst>
            <a:ext uri="{FF2B5EF4-FFF2-40B4-BE49-F238E27FC236}">
              <a16:creationId xmlns:a16="http://schemas.microsoft.com/office/drawing/2014/main" xmlns="" id="{5DC2DEC8-3A70-4024-B6B6-2FFCB397F7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6" name="Text Box 9">
          <a:extLst>
            <a:ext uri="{FF2B5EF4-FFF2-40B4-BE49-F238E27FC236}">
              <a16:creationId xmlns:a16="http://schemas.microsoft.com/office/drawing/2014/main" xmlns="" id="{76436904-9F74-461E-9037-0FFAFE737C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7" name="Text Box 10">
          <a:extLst>
            <a:ext uri="{FF2B5EF4-FFF2-40B4-BE49-F238E27FC236}">
              <a16:creationId xmlns:a16="http://schemas.microsoft.com/office/drawing/2014/main" xmlns="" id="{3D227AC7-455B-41AA-B1DE-0C6A422CBD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8" name="Text Box 41">
          <a:extLst>
            <a:ext uri="{FF2B5EF4-FFF2-40B4-BE49-F238E27FC236}">
              <a16:creationId xmlns:a16="http://schemas.microsoft.com/office/drawing/2014/main" xmlns="" id="{BADA527E-72E9-469F-B419-E19C01ADB0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9" name="Text Box 43">
          <a:extLst>
            <a:ext uri="{FF2B5EF4-FFF2-40B4-BE49-F238E27FC236}">
              <a16:creationId xmlns:a16="http://schemas.microsoft.com/office/drawing/2014/main" xmlns="" id="{BD16CA7A-70E5-4A98-9321-4CC873FA8C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xmlns="" id="{797CE8E6-5B7B-4EE8-902E-7ABE329127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1" name="Text Box 8">
          <a:extLst>
            <a:ext uri="{FF2B5EF4-FFF2-40B4-BE49-F238E27FC236}">
              <a16:creationId xmlns:a16="http://schemas.microsoft.com/office/drawing/2014/main" xmlns="" id="{92E4DEEA-CC9D-40BF-95FB-BB1EA0B987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2" name="Text Box 9">
          <a:extLst>
            <a:ext uri="{FF2B5EF4-FFF2-40B4-BE49-F238E27FC236}">
              <a16:creationId xmlns:a16="http://schemas.microsoft.com/office/drawing/2014/main" xmlns="" id="{087084CB-F0F5-424F-A34B-648196CCA3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3" name="Text Box 10">
          <a:extLst>
            <a:ext uri="{FF2B5EF4-FFF2-40B4-BE49-F238E27FC236}">
              <a16:creationId xmlns:a16="http://schemas.microsoft.com/office/drawing/2014/main" xmlns="" id="{89886A8A-66EE-4CA6-ACD2-B402F8DC81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4" name="Text Box 41">
          <a:extLst>
            <a:ext uri="{FF2B5EF4-FFF2-40B4-BE49-F238E27FC236}">
              <a16:creationId xmlns:a16="http://schemas.microsoft.com/office/drawing/2014/main" xmlns="" id="{6624271C-BDF7-4C4D-B03B-9D372F2C8D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5" name="Text Box 43">
          <a:extLst>
            <a:ext uri="{FF2B5EF4-FFF2-40B4-BE49-F238E27FC236}">
              <a16:creationId xmlns:a16="http://schemas.microsoft.com/office/drawing/2014/main" xmlns="" id="{A19B18A1-F0AB-444B-A6B1-4AD5F347F0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xmlns="" id="{3975D4E6-834F-42B5-A7B9-218E711577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7" name="Text Box 8">
          <a:extLst>
            <a:ext uri="{FF2B5EF4-FFF2-40B4-BE49-F238E27FC236}">
              <a16:creationId xmlns:a16="http://schemas.microsoft.com/office/drawing/2014/main" xmlns="" id="{E2BC8603-6A11-4445-8DC5-FC041E98E8C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8" name="Text Box 9">
          <a:extLst>
            <a:ext uri="{FF2B5EF4-FFF2-40B4-BE49-F238E27FC236}">
              <a16:creationId xmlns:a16="http://schemas.microsoft.com/office/drawing/2014/main" xmlns="" id="{797D3CDE-5529-4BFA-B3F8-E85CCEFC40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9" name="Text Box 10">
          <a:extLst>
            <a:ext uri="{FF2B5EF4-FFF2-40B4-BE49-F238E27FC236}">
              <a16:creationId xmlns:a16="http://schemas.microsoft.com/office/drawing/2014/main" xmlns="" id="{003C9066-6219-4E2C-9852-CF1B1F8355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0" name="Text Box 41">
          <a:extLst>
            <a:ext uri="{FF2B5EF4-FFF2-40B4-BE49-F238E27FC236}">
              <a16:creationId xmlns:a16="http://schemas.microsoft.com/office/drawing/2014/main" xmlns="" id="{36AA341C-E7FD-4FAE-9B62-71E9B57890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1" name="Text Box 43">
          <a:extLst>
            <a:ext uri="{FF2B5EF4-FFF2-40B4-BE49-F238E27FC236}">
              <a16:creationId xmlns:a16="http://schemas.microsoft.com/office/drawing/2014/main" xmlns="" id="{75E61231-A13E-41FD-8C69-3FD0965EED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xmlns="" id="{0F276FA8-69FF-4C50-B773-1634062BC3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xmlns="" id="{8A6C3F77-373E-4220-914B-6F54FBB6A5F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4" name="Text Box 9">
          <a:extLst>
            <a:ext uri="{FF2B5EF4-FFF2-40B4-BE49-F238E27FC236}">
              <a16:creationId xmlns:a16="http://schemas.microsoft.com/office/drawing/2014/main" xmlns="" id="{10407003-BC1D-4BCD-A3CA-64283F7B35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5" name="Text Box 10">
          <a:extLst>
            <a:ext uri="{FF2B5EF4-FFF2-40B4-BE49-F238E27FC236}">
              <a16:creationId xmlns:a16="http://schemas.microsoft.com/office/drawing/2014/main" xmlns="" id="{824B2571-DBBB-481B-8240-1E0642BD67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6" name="Text Box 41">
          <a:extLst>
            <a:ext uri="{FF2B5EF4-FFF2-40B4-BE49-F238E27FC236}">
              <a16:creationId xmlns:a16="http://schemas.microsoft.com/office/drawing/2014/main" xmlns="" id="{159DB76A-E229-46BE-B5A4-EE6F1B45E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7" name="Text Box 43">
          <a:extLst>
            <a:ext uri="{FF2B5EF4-FFF2-40B4-BE49-F238E27FC236}">
              <a16:creationId xmlns:a16="http://schemas.microsoft.com/office/drawing/2014/main" xmlns="" id="{76C6385B-710D-4750-9CAD-471536ADA7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xmlns="" id="{E69B6159-416E-4344-BA98-B99AED7363A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9" name="Text Box 8">
          <a:extLst>
            <a:ext uri="{FF2B5EF4-FFF2-40B4-BE49-F238E27FC236}">
              <a16:creationId xmlns:a16="http://schemas.microsoft.com/office/drawing/2014/main" xmlns="" id="{A31FCACC-EE82-476A-9EE8-E5B6F69956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0" name="Text Box 9">
          <a:extLst>
            <a:ext uri="{FF2B5EF4-FFF2-40B4-BE49-F238E27FC236}">
              <a16:creationId xmlns:a16="http://schemas.microsoft.com/office/drawing/2014/main" xmlns="" id="{85DDCEC9-6EF2-4A1C-B5F1-8419795347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1" name="Text Box 10">
          <a:extLst>
            <a:ext uri="{FF2B5EF4-FFF2-40B4-BE49-F238E27FC236}">
              <a16:creationId xmlns:a16="http://schemas.microsoft.com/office/drawing/2014/main" xmlns="" id="{521EE9F8-9661-469D-AB8A-958C619F51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2" name="Text Box 41">
          <a:extLst>
            <a:ext uri="{FF2B5EF4-FFF2-40B4-BE49-F238E27FC236}">
              <a16:creationId xmlns:a16="http://schemas.microsoft.com/office/drawing/2014/main" xmlns="" id="{FABAB26D-D696-4D24-812E-AE17AE977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3" name="Text Box 43">
          <a:extLst>
            <a:ext uri="{FF2B5EF4-FFF2-40B4-BE49-F238E27FC236}">
              <a16:creationId xmlns:a16="http://schemas.microsoft.com/office/drawing/2014/main" xmlns="" id="{20AB76CD-7BE0-4410-A47F-5F344F7721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xmlns="" id="{DA919DFA-478F-4ECC-B481-8C33D03A6C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5" name="Text Box 8">
          <a:extLst>
            <a:ext uri="{FF2B5EF4-FFF2-40B4-BE49-F238E27FC236}">
              <a16:creationId xmlns:a16="http://schemas.microsoft.com/office/drawing/2014/main" xmlns="" id="{FFF624C2-5496-4AD3-B101-17E77923E31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6" name="Text Box 9">
          <a:extLst>
            <a:ext uri="{FF2B5EF4-FFF2-40B4-BE49-F238E27FC236}">
              <a16:creationId xmlns:a16="http://schemas.microsoft.com/office/drawing/2014/main" xmlns="" id="{BD31E5EC-EFA7-4E26-90E3-FABEA889AF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7" name="Text Box 10">
          <a:extLst>
            <a:ext uri="{FF2B5EF4-FFF2-40B4-BE49-F238E27FC236}">
              <a16:creationId xmlns:a16="http://schemas.microsoft.com/office/drawing/2014/main" xmlns="" id="{FB219765-73CC-4605-87CA-D2D6CFEF7F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8" name="Text Box 41">
          <a:extLst>
            <a:ext uri="{FF2B5EF4-FFF2-40B4-BE49-F238E27FC236}">
              <a16:creationId xmlns:a16="http://schemas.microsoft.com/office/drawing/2014/main" xmlns="" id="{1233EBC9-D4AA-4C9B-A8BA-D8806CD6E6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9" name="Text Box 43">
          <a:extLst>
            <a:ext uri="{FF2B5EF4-FFF2-40B4-BE49-F238E27FC236}">
              <a16:creationId xmlns:a16="http://schemas.microsoft.com/office/drawing/2014/main" xmlns="" id="{CCB3C6FD-ED49-4391-8EF3-5FD30CD9DB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xmlns="" id="{6E4CBEED-4C00-46A4-8A76-8907E68CBE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1" name="Text Box 8">
          <a:extLst>
            <a:ext uri="{FF2B5EF4-FFF2-40B4-BE49-F238E27FC236}">
              <a16:creationId xmlns:a16="http://schemas.microsoft.com/office/drawing/2014/main" xmlns="" id="{765C5817-CE70-4004-9C27-F690834885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2" name="Text Box 9">
          <a:extLst>
            <a:ext uri="{FF2B5EF4-FFF2-40B4-BE49-F238E27FC236}">
              <a16:creationId xmlns:a16="http://schemas.microsoft.com/office/drawing/2014/main" xmlns="" id="{C91CC824-ED1B-4A30-8518-F8BB3497DF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3" name="Text Box 10">
          <a:extLst>
            <a:ext uri="{FF2B5EF4-FFF2-40B4-BE49-F238E27FC236}">
              <a16:creationId xmlns:a16="http://schemas.microsoft.com/office/drawing/2014/main" xmlns="" id="{A0A78B33-4B64-4236-9637-E32FA87DE6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4" name="Text Box 41">
          <a:extLst>
            <a:ext uri="{FF2B5EF4-FFF2-40B4-BE49-F238E27FC236}">
              <a16:creationId xmlns:a16="http://schemas.microsoft.com/office/drawing/2014/main" xmlns="" id="{29E82BD2-B7CB-4D52-ACD6-A92DAA5CEA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5" name="Text Box 43">
          <a:extLst>
            <a:ext uri="{FF2B5EF4-FFF2-40B4-BE49-F238E27FC236}">
              <a16:creationId xmlns:a16="http://schemas.microsoft.com/office/drawing/2014/main" xmlns="" id="{C413E909-C408-4D40-8A11-9B77FBE888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xmlns="" id="{5848AC7B-DAF0-4B9A-BFEE-F9EB90C6CA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7" name="Text Box 8">
          <a:extLst>
            <a:ext uri="{FF2B5EF4-FFF2-40B4-BE49-F238E27FC236}">
              <a16:creationId xmlns:a16="http://schemas.microsoft.com/office/drawing/2014/main" xmlns="" id="{3831328A-28AE-4AB6-ACFC-0B4938FAE94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8" name="Text Box 9">
          <a:extLst>
            <a:ext uri="{FF2B5EF4-FFF2-40B4-BE49-F238E27FC236}">
              <a16:creationId xmlns:a16="http://schemas.microsoft.com/office/drawing/2014/main" xmlns="" id="{2CE7C96C-31EA-4E93-B750-6D676182B2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9" name="Text Box 10">
          <a:extLst>
            <a:ext uri="{FF2B5EF4-FFF2-40B4-BE49-F238E27FC236}">
              <a16:creationId xmlns:a16="http://schemas.microsoft.com/office/drawing/2014/main" xmlns="" id="{D82C0E88-08E8-4330-B364-72DF15ADA79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0" name="Text Box 41">
          <a:extLst>
            <a:ext uri="{FF2B5EF4-FFF2-40B4-BE49-F238E27FC236}">
              <a16:creationId xmlns:a16="http://schemas.microsoft.com/office/drawing/2014/main" xmlns="" id="{FD62B62F-FEBA-44A7-9A78-B2F117E226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1" name="Text Box 43">
          <a:extLst>
            <a:ext uri="{FF2B5EF4-FFF2-40B4-BE49-F238E27FC236}">
              <a16:creationId xmlns:a16="http://schemas.microsoft.com/office/drawing/2014/main" xmlns="" id="{639C5619-9A46-4DEE-98CD-8EDBD38AB7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xmlns="" id="{8A4DF998-3D7C-4C8F-92D3-9392F76CF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3" name="Text Box 8">
          <a:extLst>
            <a:ext uri="{FF2B5EF4-FFF2-40B4-BE49-F238E27FC236}">
              <a16:creationId xmlns:a16="http://schemas.microsoft.com/office/drawing/2014/main" xmlns="" id="{D7C56FCD-A9D3-41AB-8E52-30EABA5B4B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4" name="Text Box 9">
          <a:extLst>
            <a:ext uri="{FF2B5EF4-FFF2-40B4-BE49-F238E27FC236}">
              <a16:creationId xmlns:a16="http://schemas.microsoft.com/office/drawing/2014/main" xmlns="" id="{6F80D431-D321-42DE-B7DC-6061BF744E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5" name="Text Box 10">
          <a:extLst>
            <a:ext uri="{FF2B5EF4-FFF2-40B4-BE49-F238E27FC236}">
              <a16:creationId xmlns:a16="http://schemas.microsoft.com/office/drawing/2014/main" xmlns="" id="{0A8980FF-4E1B-4BB8-BE76-EEF757CFB1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6" name="Text Box 41">
          <a:extLst>
            <a:ext uri="{FF2B5EF4-FFF2-40B4-BE49-F238E27FC236}">
              <a16:creationId xmlns:a16="http://schemas.microsoft.com/office/drawing/2014/main" xmlns="" id="{3FC9C47F-2F86-4223-ADE9-7DC76C9773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7" name="Text Box 43">
          <a:extLst>
            <a:ext uri="{FF2B5EF4-FFF2-40B4-BE49-F238E27FC236}">
              <a16:creationId xmlns:a16="http://schemas.microsoft.com/office/drawing/2014/main" xmlns="" id="{3334C3CF-5ED3-4F93-9B62-3CFA003548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xmlns="" id="{EDD31293-E125-4BD4-8F22-4257178DC23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9" name="Text Box 8">
          <a:extLst>
            <a:ext uri="{FF2B5EF4-FFF2-40B4-BE49-F238E27FC236}">
              <a16:creationId xmlns:a16="http://schemas.microsoft.com/office/drawing/2014/main" xmlns="" id="{EA94116E-478F-4EA8-B613-623B1FD14C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0" name="Text Box 9">
          <a:extLst>
            <a:ext uri="{FF2B5EF4-FFF2-40B4-BE49-F238E27FC236}">
              <a16:creationId xmlns:a16="http://schemas.microsoft.com/office/drawing/2014/main" xmlns="" id="{99D01ECF-1B7A-4B06-9EE8-D6278E11B7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1" name="Text Box 10">
          <a:extLst>
            <a:ext uri="{FF2B5EF4-FFF2-40B4-BE49-F238E27FC236}">
              <a16:creationId xmlns:a16="http://schemas.microsoft.com/office/drawing/2014/main" xmlns="" id="{9BB5C069-C647-44EB-9F37-C81BDEB86F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2" name="Text Box 41">
          <a:extLst>
            <a:ext uri="{FF2B5EF4-FFF2-40B4-BE49-F238E27FC236}">
              <a16:creationId xmlns:a16="http://schemas.microsoft.com/office/drawing/2014/main" xmlns="" id="{FF5ED676-963B-4959-8328-0CA55300EC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3" name="Text Box 43">
          <a:extLst>
            <a:ext uri="{FF2B5EF4-FFF2-40B4-BE49-F238E27FC236}">
              <a16:creationId xmlns:a16="http://schemas.microsoft.com/office/drawing/2014/main" xmlns="" id="{6EEBEB90-15E1-450C-AD79-6C9AA027C4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xmlns="" id="{97411795-9D36-4C95-A83D-25656774BF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5" name="Text Box 8">
          <a:extLst>
            <a:ext uri="{FF2B5EF4-FFF2-40B4-BE49-F238E27FC236}">
              <a16:creationId xmlns:a16="http://schemas.microsoft.com/office/drawing/2014/main" xmlns="" id="{C58DBD25-8633-4E51-8A2D-F9C531B976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6" name="Text Box 9">
          <a:extLst>
            <a:ext uri="{FF2B5EF4-FFF2-40B4-BE49-F238E27FC236}">
              <a16:creationId xmlns:a16="http://schemas.microsoft.com/office/drawing/2014/main" xmlns="" id="{70B0F41E-95A4-4E36-867C-281FCC7B48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7" name="Text Box 10">
          <a:extLst>
            <a:ext uri="{FF2B5EF4-FFF2-40B4-BE49-F238E27FC236}">
              <a16:creationId xmlns:a16="http://schemas.microsoft.com/office/drawing/2014/main" xmlns="" id="{77497C02-2C6A-4FD4-B5E4-F585023EA8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8" name="Text Box 41">
          <a:extLst>
            <a:ext uri="{FF2B5EF4-FFF2-40B4-BE49-F238E27FC236}">
              <a16:creationId xmlns:a16="http://schemas.microsoft.com/office/drawing/2014/main" xmlns="" id="{49CD3F9B-068C-40E1-917B-2BF0E2B8CA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9" name="Text Box 43">
          <a:extLst>
            <a:ext uri="{FF2B5EF4-FFF2-40B4-BE49-F238E27FC236}">
              <a16:creationId xmlns:a16="http://schemas.microsoft.com/office/drawing/2014/main" xmlns="" id="{4B3E891A-073A-422A-BDA5-422DBC3787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xmlns="" id="{EC02653B-6336-4376-84B1-F274FD04D2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1" name="Text Box 8">
          <a:extLst>
            <a:ext uri="{FF2B5EF4-FFF2-40B4-BE49-F238E27FC236}">
              <a16:creationId xmlns:a16="http://schemas.microsoft.com/office/drawing/2014/main" xmlns="" id="{847489E0-9210-45A7-B5F6-9F5A3290C4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2" name="Text Box 9">
          <a:extLst>
            <a:ext uri="{FF2B5EF4-FFF2-40B4-BE49-F238E27FC236}">
              <a16:creationId xmlns:a16="http://schemas.microsoft.com/office/drawing/2014/main" xmlns="" id="{14BF9D6D-892C-4F25-A382-75C0A7EF2C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3" name="Text Box 10">
          <a:extLst>
            <a:ext uri="{FF2B5EF4-FFF2-40B4-BE49-F238E27FC236}">
              <a16:creationId xmlns:a16="http://schemas.microsoft.com/office/drawing/2014/main" xmlns="" id="{45DADC3E-7A95-4DDE-9057-A80AD3F11A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4" name="Text Box 41">
          <a:extLst>
            <a:ext uri="{FF2B5EF4-FFF2-40B4-BE49-F238E27FC236}">
              <a16:creationId xmlns:a16="http://schemas.microsoft.com/office/drawing/2014/main" xmlns="" id="{0C616C3C-F006-4C93-8B44-30BD9FD5F1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5" name="Text Box 43">
          <a:extLst>
            <a:ext uri="{FF2B5EF4-FFF2-40B4-BE49-F238E27FC236}">
              <a16:creationId xmlns:a16="http://schemas.microsoft.com/office/drawing/2014/main" xmlns="" id="{6304B063-6BE9-460D-B234-C3FB3BF126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xmlns="" id="{0DE1E5D7-0D78-422C-BA71-D74329F53F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7" name="Text Box 8">
          <a:extLst>
            <a:ext uri="{FF2B5EF4-FFF2-40B4-BE49-F238E27FC236}">
              <a16:creationId xmlns:a16="http://schemas.microsoft.com/office/drawing/2014/main" xmlns="" id="{CFAE4732-E7E0-4B7A-8F90-4F4661738A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8" name="Text Box 9">
          <a:extLst>
            <a:ext uri="{FF2B5EF4-FFF2-40B4-BE49-F238E27FC236}">
              <a16:creationId xmlns:a16="http://schemas.microsoft.com/office/drawing/2014/main" xmlns="" id="{C1A9513E-F344-485C-BA0A-5C7525B7286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9" name="Text Box 10">
          <a:extLst>
            <a:ext uri="{FF2B5EF4-FFF2-40B4-BE49-F238E27FC236}">
              <a16:creationId xmlns:a16="http://schemas.microsoft.com/office/drawing/2014/main" xmlns="" id="{BDD3D6FC-5995-4ECE-B452-11D7E8FAFF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80" name="Text Box 41">
          <a:extLst>
            <a:ext uri="{FF2B5EF4-FFF2-40B4-BE49-F238E27FC236}">
              <a16:creationId xmlns:a16="http://schemas.microsoft.com/office/drawing/2014/main" xmlns="" id="{61EA3729-61BF-47B9-A033-ACBF140EB7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81" name="Text Box 43">
          <a:extLst>
            <a:ext uri="{FF2B5EF4-FFF2-40B4-BE49-F238E27FC236}">
              <a16:creationId xmlns:a16="http://schemas.microsoft.com/office/drawing/2014/main" xmlns="" id="{6E9BE120-E801-493F-B6B4-6DA8A116BA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xmlns="" id="{CC849C1B-B62A-42DF-87E0-A672D85A1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83" name="Text Box 8">
          <a:extLst>
            <a:ext uri="{FF2B5EF4-FFF2-40B4-BE49-F238E27FC236}">
              <a16:creationId xmlns:a16="http://schemas.microsoft.com/office/drawing/2014/main" xmlns="" id="{57D74221-9F19-4458-87E1-60B402E510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84" name="Text Box 9">
          <a:extLst>
            <a:ext uri="{FF2B5EF4-FFF2-40B4-BE49-F238E27FC236}">
              <a16:creationId xmlns:a16="http://schemas.microsoft.com/office/drawing/2014/main" xmlns="" id="{106AB42C-C366-40D1-8AC9-EEAEC0DE07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85" name="Text Box 10">
          <a:extLst>
            <a:ext uri="{FF2B5EF4-FFF2-40B4-BE49-F238E27FC236}">
              <a16:creationId xmlns:a16="http://schemas.microsoft.com/office/drawing/2014/main" xmlns="" id="{EE7AA818-4F5D-4EFC-97B1-72479549B4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86" name="Text Box 41">
          <a:extLst>
            <a:ext uri="{FF2B5EF4-FFF2-40B4-BE49-F238E27FC236}">
              <a16:creationId xmlns:a16="http://schemas.microsoft.com/office/drawing/2014/main" xmlns="" id="{655C9F7E-FF3B-4138-9907-BD6150D278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87" name="Text Box 43">
          <a:extLst>
            <a:ext uri="{FF2B5EF4-FFF2-40B4-BE49-F238E27FC236}">
              <a16:creationId xmlns:a16="http://schemas.microsoft.com/office/drawing/2014/main" xmlns="" id="{06FE9595-991C-4F61-B1EC-36948AD72DC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xmlns="" id="{3AC281D9-B877-4B1F-96E3-C25AC69077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89" name="Text Box 8">
          <a:extLst>
            <a:ext uri="{FF2B5EF4-FFF2-40B4-BE49-F238E27FC236}">
              <a16:creationId xmlns:a16="http://schemas.microsoft.com/office/drawing/2014/main" xmlns="" id="{C17AA384-3BBE-4F96-B5B5-F8BBBF3979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0" name="Text Box 9">
          <a:extLst>
            <a:ext uri="{FF2B5EF4-FFF2-40B4-BE49-F238E27FC236}">
              <a16:creationId xmlns:a16="http://schemas.microsoft.com/office/drawing/2014/main" xmlns="" id="{A6C04B12-B83C-4FF2-B862-BAB17D6B19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1" name="Text Box 10">
          <a:extLst>
            <a:ext uri="{FF2B5EF4-FFF2-40B4-BE49-F238E27FC236}">
              <a16:creationId xmlns:a16="http://schemas.microsoft.com/office/drawing/2014/main" xmlns="" id="{10102C67-6F7C-4FD5-A913-5DC27A61744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2" name="Text Box 41">
          <a:extLst>
            <a:ext uri="{FF2B5EF4-FFF2-40B4-BE49-F238E27FC236}">
              <a16:creationId xmlns:a16="http://schemas.microsoft.com/office/drawing/2014/main" xmlns="" id="{17C769C6-F342-4877-97DB-D5C32AA1C9C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3" name="Text Box 43">
          <a:extLst>
            <a:ext uri="{FF2B5EF4-FFF2-40B4-BE49-F238E27FC236}">
              <a16:creationId xmlns:a16="http://schemas.microsoft.com/office/drawing/2014/main" xmlns="" id="{2FF8D8FE-AD57-401A-8BA1-99DBC5403B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xmlns="" id="{5AAD80E5-E750-4BFD-80F4-9B1B19BDF9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5" name="Text Box 8">
          <a:extLst>
            <a:ext uri="{FF2B5EF4-FFF2-40B4-BE49-F238E27FC236}">
              <a16:creationId xmlns:a16="http://schemas.microsoft.com/office/drawing/2014/main" xmlns="" id="{7E9F8E61-92D2-44EA-8E10-C86655166A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6" name="Text Box 9">
          <a:extLst>
            <a:ext uri="{FF2B5EF4-FFF2-40B4-BE49-F238E27FC236}">
              <a16:creationId xmlns:a16="http://schemas.microsoft.com/office/drawing/2014/main" xmlns="" id="{5C17D2DF-FD83-4365-AE6A-F8F0A44A3F4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7" name="Text Box 10">
          <a:extLst>
            <a:ext uri="{FF2B5EF4-FFF2-40B4-BE49-F238E27FC236}">
              <a16:creationId xmlns:a16="http://schemas.microsoft.com/office/drawing/2014/main" xmlns="" id="{A13383A8-2F96-4F87-8EA2-48EFD78631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8" name="Text Box 41">
          <a:extLst>
            <a:ext uri="{FF2B5EF4-FFF2-40B4-BE49-F238E27FC236}">
              <a16:creationId xmlns:a16="http://schemas.microsoft.com/office/drawing/2014/main" xmlns="" id="{3E04E4ED-436F-4A67-9E09-EF76AF6C3B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9" name="Text Box 43">
          <a:extLst>
            <a:ext uri="{FF2B5EF4-FFF2-40B4-BE49-F238E27FC236}">
              <a16:creationId xmlns:a16="http://schemas.microsoft.com/office/drawing/2014/main" xmlns="" id="{EA22CBC7-6601-4BEF-8C5E-485F55D98D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xmlns="" id="{99E1DA67-B3B9-469D-B557-8506BFCE7D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xmlns="" id="{C1DE9C10-A814-4E2F-B473-9C5BA849F3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2" name="Text Box 9">
          <a:extLst>
            <a:ext uri="{FF2B5EF4-FFF2-40B4-BE49-F238E27FC236}">
              <a16:creationId xmlns:a16="http://schemas.microsoft.com/office/drawing/2014/main" xmlns="" id="{0871BC5E-666E-451D-B16F-575CC055BE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3" name="Text Box 10">
          <a:extLst>
            <a:ext uri="{FF2B5EF4-FFF2-40B4-BE49-F238E27FC236}">
              <a16:creationId xmlns:a16="http://schemas.microsoft.com/office/drawing/2014/main" xmlns="" id="{DBFD9FB0-005E-423F-AE47-8D6552119D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4" name="Text Box 41">
          <a:extLst>
            <a:ext uri="{FF2B5EF4-FFF2-40B4-BE49-F238E27FC236}">
              <a16:creationId xmlns:a16="http://schemas.microsoft.com/office/drawing/2014/main" xmlns="" id="{061D6FCA-EF00-4281-9A96-0822B85B2A8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5" name="Text Box 43">
          <a:extLst>
            <a:ext uri="{FF2B5EF4-FFF2-40B4-BE49-F238E27FC236}">
              <a16:creationId xmlns:a16="http://schemas.microsoft.com/office/drawing/2014/main" xmlns="" id="{6DB62E36-FC9A-45C7-A3F6-58162A27279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xmlns="" id="{C4252CF6-3808-49EF-8E73-A77867670F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xmlns="" id="{00C35B8D-2A92-4C5C-BBDC-CCEEF71BAE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8" name="Text Box 9">
          <a:extLst>
            <a:ext uri="{FF2B5EF4-FFF2-40B4-BE49-F238E27FC236}">
              <a16:creationId xmlns:a16="http://schemas.microsoft.com/office/drawing/2014/main" xmlns="" id="{EC3E5BAD-5AA6-4510-A338-846213AF5D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9" name="Text Box 10">
          <a:extLst>
            <a:ext uri="{FF2B5EF4-FFF2-40B4-BE49-F238E27FC236}">
              <a16:creationId xmlns:a16="http://schemas.microsoft.com/office/drawing/2014/main" xmlns="" id="{85F350B9-FBE9-4230-B742-3E748B216F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0" name="Text Box 41">
          <a:extLst>
            <a:ext uri="{FF2B5EF4-FFF2-40B4-BE49-F238E27FC236}">
              <a16:creationId xmlns:a16="http://schemas.microsoft.com/office/drawing/2014/main" xmlns="" id="{4222487A-DD46-415D-92FA-31DD92CFBC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1" name="Text Box 43">
          <a:extLst>
            <a:ext uri="{FF2B5EF4-FFF2-40B4-BE49-F238E27FC236}">
              <a16:creationId xmlns:a16="http://schemas.microsoft.com/office/drawing/2014/main" xmlns="" id="{54DC25A9-FC22-46A5-95BD-073206710F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xmlns="" id="{B196B0E7-E4FD-442A-85A0-998D901CF4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3" name="Text Box 8">
          <a:extLst>
            <a:ext uri="{FF2B5EF4-FFF2-40B4-BE49-F238E27FC236}">
              <a16:creationId xmlns:a16="http://schemas.microsoft.com/office/drawing/2014/main" xmlns="" id="{9EA1C777-16D8-4854-8F68-91AF704927F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4" name="Text Box 9">
          <a:extLst>
            <a:ext uri="{FF2B5EF4-FFF2-40B4-BE49-F238E27FC236}">
              <a16:creationId xmlns:a16="http://schemas.microsoft.com/office/drawing/2014/main" xmlns="" id="{A1E4E2A1-F5A5-498E-92AA-501A78065C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5" name="Text Box 10">
          <a:extLst>
            <a:ext uri="{FF2B5EF4-FFF2-40B4-BE49-F238E27FC236}">
              <a16:creationId xmlns:a16="http://schemas.microsoft.com/office/drawing/2014/main" xmlns="" id="{103D4D84-B0EC-493F-91D7-E030DD249D7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6" name="Text Box 41">
          <a:extLst>
            <a:ext uri="{FF2B5EF4-FFF2-40B4-BE49-F238E27FC236}">
              <a16:creationId xmlns:a16="http://schemas.microsoft.com/office/drawing/2014/main" xmlns="" id="{8F980BC9-0DDE-4C05-8735-C7B067533B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7" name="Text Box 43">
          <a:extLst>
            <a:ext uri="{FF2B5EF4-FFF2-40B4-BE49-F238E27FC236}">
              <a16:creationId xmlns:a16="http://schemas.microsoft.com/office/drawing/2014/main" xmlns="" id="{47973956-D504-4F92-BEC9-FCE738F4CE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xmlns="" id="{7D75F77B-5343-430A-B605-B4A11FB585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9" name="Text Box 8">
          <a:extLst>
            <a:ext uri="{FF2B5EF4-FFF2-40B4-BE49-F238E27FC236}">
              <a16:creationId xmlns:a16="http://schemas.microsoft.com/office/drawing/2014/main" xmlns="" id="{D3BD1B44-28AC-46BB-82A9-5EDC9BEF69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0" name="Text Box 9">
          <a:extLst>
            <a:ext uri="{FF2B5EF4-FFF2-40B4-BE49-F238E27FC236}">
              <a16:creationId xmlns:a16="http://schemas.microsoft.com/office/drawing/2014/main" xmlns="" id="{5F9E936F-2765-4A77-94DC-CA13ECF6E7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1" name="Text Box 10">
          <a:extLst>
            <a:ext uri="{FF2B5EF4-FFF2-40B4-BE49-F238E27FC236}">
              <a16:creationId xmlns:a16="http://schemas.microsoft.com/office/drawing/2014/main" xmlns="" id="{7E9D7C15-0D05-45BE-B82C-20E856934B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2" name="Text Box 41">
          <a:extLst>
            <a:ext uri="{FF2B5EF4-FFF2-40B4-BE49-F238E27FC236}">
              <a16:creationId xmlns:a16="http://schemas.microsoft.com/office/drawing/2014/main" xmlns="" id="{DBA533AF-CD4B-4CDF-97FA-948BF310339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3" name="Text Box 43">
          <a:extLst>
            <a:ext uri="{FF2B5EF4-FFF2-40B4-BE49-F238E27FC236}">
              <a16:creationId xmlns:a16="http://schemas.microsoft.com/office/drawing/2014/main" xmlns="" id="{120B9200-295E-425B-A289-385FC527E5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xmlns="" id="{B5D4E346-9A46-41DF-96CA-F6F9F4BC7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5" name="Text Box 8">
          <a:extLst>
            <a:ext uri="{FF2B5EF4-FFF2-40B4-BE49-F238E27FC236}">
              <a16:creationId xmlns:a16="http://schemas.microsoft.com/office/drawing/2014/main" xmlns="" id="{40C10404-826A-4E8E-8909-E21D7C5F64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6" name="Text Box 9">
          <a:extLst>
            <a:ext uri="{FF2B5EF4-FFF2-40B4-BE49-F238E27FC236}">
              <a16:creationId xmlns:a16="http://schemas.microsoft.com/office/drawing/2014/main" xmlns="" id="{92AB02C6-0FA7-46FC-9643-87E270EA60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7" name="Text Box 10">
          <a:extLst>
            <a:ext uri="{FF2B5EF4-FFF2-40B4-BE49-F238E27FC236}">
              <a16:creationId xmlns:a16="http://schemas.microsoft.com/office/drawing/2014/main" xmlns="" id="{46325646-2831-434D-8EAF-0D3B8652E4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8" name="Text Box 41">
          <a:extLst>
            <a:ext uri="{FF2B5EF4-FFF2-40B4-BE49-F238E27FC236}">
              <a16:creationId xmlns:a16="http://schemas.microsoft.com/office/drawing/2014/main" xmlns="" id="{44270733-3B74-486A-9C47-E219EB1816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9" name="Text Box 43">
          <a:extLst>
            <a:ext uri="{FF2B5EF4-FFF2-40B4-BE49-F238E27FC236}">
              <a16:creationId xmlns:a16="http://schemas.microsoft.com/office/drawing/2014/main" xmlns="" id="{7878EDD4-3DD2-457B-98CC-D9B34F1156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xmlns="" id="{731C21C8-C4D7-440A-9A65-83047646C9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1" name="Text Box 8">
          <a:extLst>
            <a:ext uri="{FF2B5EF4-FFF2-40B4-BE49-F238E27FC236}">
              <a16:creationId xmlns:a16="http://schemas.microsoft.com/office/drawing/2014/main" xmlns="" id="{D86C9367-88BC-4EED-A61A-619A75ABD1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2" name="Text Box 9">
          <a:extLst>
            <a:ext uri="{FF2B5EF4-FFF2-40B4-BE49-F238E27FC236}">
              <a16:creationId xmlns:a16="http://schemas.microsoft.com/office/drawing/2014/main" xmlns="" id="{785CA278-A914-40B6-BC3A-9C6B0E75E6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3" name="Text Box 10">
          <a:extLst>
            <a:ext uri="{FF2B5EF4-FFF2-40B4-BE49-F238E27FC236}">
              <a16:creationId xmlns:a16="http://schemas.microsoft.com/office/drawing/2014/main" xmlns="" id="{6402D4C9-9058-48A8-B42F-455569721B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4" name="Text Box 41">
          <a:extLst>
            <a:ext uri="{FF2B5EF4-FFF2-40B4-BE49-F238E27FC236}">
              <a16:creationId xmlns:a16="http://schemas.microsoft.com/office/drawing/2014/main" xmlns="" id="{9B602B57-B4BA-441C-BB6A-43AEC40B21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5" name="Text Box 43">
          <a:extLst>
            <a:ext uri="{FF2B5EF4-FFF2-40B4-BE49-F238E27FC236}">
              <a16:creationId xmlns:a16="http://schemas.microsoft.com/office/drawing/2014/main" xmlns="" id="{AA756868-257E-4792-B487-B7C07C6CFA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xmlns="" id="{DACEFCAA-F886-4E7E-8481-08B6DFCDCC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7" name="Text Box 8">
          <a:extLst>
            <a:ext uri="{FF2B5EF4-FFF2-40B4-BE49-F238E27FC236}">
              <a16:creationId xmlns:a16="http://schemas.microsoft.com/office/drawing/2014/main" xmlns="" id="{4A7E94E6-E70A-4494-A74E-F63B4C75CC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8" name="Text Box 9">
          <a:extLst>
            <a:ext uri="{FF2B5EF4-FFF2-40B4-BE49-F238E27FC236}">
              <a16:creationId xmlns:a16="http://schemas.microsoft.com/office/drawing/2014/main" xmlns="" id="{4875CC34-09A3-4788-AE5C-244B4350F04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9" name="Text Box 10">
          <a:extLst>
            <a:ext uri="{FF2B5EF4-FFF2-40B4-BE49-F238E27FC236}">
              <a16:creationId xmlns:a16="http://schemas.microsoft.com/office/drawing/2014/main" xmlns="" id="{31C99E80-24C6-4EA7-A2A2-10B60BAE59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0" name="Text Box 41">
          <a:extLst>
            <a:ext uri="{FF2B5EF4-FFF2-40B4-BE49-F238E27FC236}">
              <a16:creationId xmlns:a16="http://schemas.microsoft.com/office/drawing/2014/main" xmlns="" id="{862FCECF-3933-489C-96D1-7F3275A84B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1" name="Text Box 43">
          <a:extLst>
            <a:ext uri="{FF2B5EF4-FFF2-40B4-BE49-F238E27FC236}">
              <a16:creationId xmlns:a16="http://schemas.microsoft.com/office/drawing/2014/main" xmlns="" id="{FA45357F-BDDD-42E2-89B4-A6A6579FA79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xmlns="" id="{E36BD7CC-781E-47E2-B443-9DF77D6629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3" name="Text Box 8">
          <a:extLst>
            <a:ext uri="{FF2B5EF4-FFF2-40B4-BE49-F238E27FC236}">
              <a16:creationId xmlns:a16="http://schemas.microsoft.com/office/drawing/2014/main" xmlns="" id="{CA5FE054-935F-4646-90AA-919D01B506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4" name="Text Box 9">
          <a:extLst>
            <a:ext uri="{FF2B5EF4-FFF2-40B4-BE49-F238E27FC236}">
              <a16:creationId xmlns:a16="http://schemas.microsoft.com/office/drawing/2014/main" xmlns="" id="{0C13E6C3-23C7-4F4F-9DB3-000A0BA3F5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5" name="Text Box 10">
          <a:extLst>
            <a:ext uri="{FF2B5EF4-FFF2-40B4-BE49-F238E27FC236}">
              <a16:creationId xmlns:a16="http://schemas.microsoft.com/office/drawing/2014/main" xmlns="" id="{181C9B4C-1948-4E95-9E3D-F9117D333B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6" name="Text Box 41">
          <a:extLst>
            <a:ext uri="{FF2B5EF4-FFF2-40B4-BE49-F238E27FC236}">
              <a16:creationId xmlns:a16="http://schemas.microsoft.com/office/drawing/2014/main" xmlns="" id="{AB633839-2860-4303-B933-424A5F8E1C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7" name="Text Box 43">
          <a:extLst>
            <a:ext uri="{FF2B5EF4-FFF2-40B4-BE49-F238E27FC236}">
              <a16:creationId xmlns:a16="http://schemas.microsoft.com/office/drawing/2014/main" xmlns="" id="{993285A7-4721-4AAC-894A-7A835DFF06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xmlns="" id="{ADFCD292-29AC-4475-9EF2-CD2411D3FD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9" name="Text Box 8">
          <a:extLst>
            <a:ext uri="{FF2B5EF4-FFF2-40B4-BE49-F238E27FC236}">
              <a16:creationId xmlns:a16="http://schemas.microsoft.com/office/drawing/2014/main" xmlns="" id="{3AB56297-DB7B-4C3A-8329-54C9CF3A1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0" name="Text Box 9">
          <a:extLst>
            <a:ext uri="{FF2B5EF4-FFF2-40B4-BE49-F238E27FC236}">
              <a16:creationId xmlns:a16="http://schemas.microsoft.com/office/drawing/2014/main" xmlns="" id="{ACA7D380-514B-4DFD-B503-703EDCAC11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1" name="Text Box 10">
          <a:extLst>
            <a:ext uri="{FF2B5EF4-FFF2-40B4-BE49-F238E27FC236}">
              <a16:creationId xmlns:a16="http://schemas.microsoft.com/office/drawing/2014/main" xmlns="" id="{411DD651-8851-4ED4-8317-35024FF485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2" name="Text Box 41">
          <a:extLst>
            <a:ext uri="{FF2B5EF4-FFF2-40B4-BE49-F238E27FC236}">
              <a16:creationId xmlns:a16="http://schemas.microsoft.com/office/drawing/2014/main" xmlns="" id="{52EC7E99-3449-4748-9EE8-C872932EC6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3" name="Text Box 43">
          <a:extLst>
            <a:ext uri="{FF2B5EF4-FFF2-40B4-BE49-F238E27FC236}">
              <a16:creationId xmlns:a16="http://schemas.microsoft.com/office/drawing/2014/main" xmlns="" id="{4A5A9483-BE4D-4411-90B0-117241326F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xmlns="" id="{491DAE60-2DD9-4AFA-ACE3-2344A3CA6E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5" name="Text Box 8">
          <a:extLst>
            <a:ext uri="{FF2B5EF4-FFF2-40B4-BE49-F238E27FC236}">
              <a16:creationId xmlns:a16="http://schemas.microsoft.com/office/drawing/2014/main" xmlns="" id="{9C05FB1C-11D3-426F-BA2C-38BE0F334CA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6" name="Text Box 9">
          <a:extLst>
            <a:ext uri="{FF2B5EF4-FFF2-40B4-BE49-F238E27FC236}">
              <a16:creationId xmlns:a16="http://schemas.microsoft.com/office/drawing/2014/main" xmlns="" id="{AE72A559-C6EE-4331-9784-C6532652B4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7" name="Text Box 10">
          <a:extLst>
            <a:ext uri="{FF2B5EF4-FFF2-40B4-BE49-F238E27FC236}">
              <a16:creationId xmlns:a16="http://schemas.microsoft.com/office/drawing/2014/main" xmlns="" id="{13BCAC25-D221-43FA-B44F-207A1EC11A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8" name="Text Box 41">
          <a:extLst>
            <a:ext uri="{FF2B5EF4-FFF2-40B4-BE49-F238E27FC236}">
              <a16:creationId xmlns:a16="http://schemas.microsoft.com/office/drawing/2014/main" xmlns="" id="{B7B823A9-15E6-4777-BD5B-0D1DE1F4039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9" name="Text Box 43">
          <a:extLst>
            <a:ext uri="{FF2B5EF4-FFF2-40B4-BE49-F238E27FC236}">
              <a16:creationId xmlns:a16="http://schemas.microsoft.com/office/drawing/2014/main" xmlns="" id="{8EEE6335-CD37-4E95-8945-9E6B05BEF4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xmlns="" id="{35DE9279-6C74-411B-9745-8B6E1D91ED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261" name="Text Box 8">
          <a:extLst>
            <a:ext uri="{FF2B5EF4-FFF2-40B4-BE49-F238E27FC236}">
              <a16:creationId xmlns:a16="http://schemas.microsoft.com/office/drawing/2014/main" xmlns="" id="{59A3AA7D-D564-4B7D-B9B5-5FF56E41D5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262" name="Text Box 9">
          <a:extLst>
            <a:ext uri="{FF2B5EF4-FFF2-40B4-BE49-F238E27FC236}">
              <a16:creationId xmlns:a16="http://schemas.microsoft.com/office/drawing/2014/main" xmlns="" id="{D34205C7-2B4F-43FE-9DD6-B7794949978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263" name="Text Box 10">
          <a:extLst>
            <a:ext uri="{FF2B5EF4-FFF2-40B4-BE49-F238E27FC236}">
              <a16:creationId xmlns:a16="http://schemas.microsoft.com/office/drawing/2014/main" xmlns="" id="{5837FEBD-4E62-459A-AB4B-608788E11B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264" name="Text Box 41">
          <a:extLst>
            <a:ext uri="{FF2B5EF4-FFF2-40B4-BE49-F238E27FC236}">
              <a16:creationId xmlns:a16="http://schemas.microsoft.com/office/drawing/2014/main" xmlns="" id="{95315C02-D30D-4334-9BA7-004C7B5051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265" name="Text Box 43">
          <a:extLst>
            <a:ext uri="{FF2B5EF4-FFF2-40B4-BE49-F238E27FC236}">
              <a16:creationId xmlns:a16="http://schemas.microsoft.com/office/drawing/2014/main" xmlns="" id="{B150E9BA-E1A5-4057-8734-643BD13D77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xmlns="" id="{ED8A7D0A-3FE7-4CC0-8F76-DFC9E24B66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67" name="Text Box 8">
          <a:extLst>
            <a:ext uri="{FF2B5EF4-FFF2-40B4-BE49-F238E27FC236}">
              <a16:creationId xmlns:a16="http://schemas.microsoft.com/office/drawing/2014/main" xmlns="" id="{320A27E4-5FD1-45DB-A619-591CBD52DA1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68" name="Text Box 9">
          <a:extLst>
            <a:ext uri="{FF2B5EF4-FFF2-40B4-BE49-F238E27FC236}">
              <a16:creationId xmlns:a16="http://schemas.microsoft.com/office/drawing/2014/main" xmlns="" id="{67912B40-E40B-4492-B0C7-AAC5D83A8B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69" name="Text Box 10">
          <a:extLst>
            <a:ext uri="{FF2B5EF4-FFF2-40B4-BE49-F238E27FC236}">
              <a16:creationId xmlns:a16="http://schemas.microsoft.com/office/drawing/2014/main" xmlns="" id="{8F9BD917-98EE-4DC8-97A3-9BB9D16543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0" name="Text Box 41">
          <a:extLst>
            <a:ext uri="{FF2B5EF4-FFF2-40B4-BE49-F238E27FC236}">
              <a16:creationId xmlns:a16="http://schemas.microsoft.com/office/drawing/2014/main" xmlns="" id="{8AD65191-B39E-4157-BA08-20B1AABDAC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1" name="Text Box 43">
          <a:extLst>
            <a:ext uri="{FF2B5EF4-FFF2-40B4-BE49-F238E27FC236}">
              <a16:creationId xmlns:a16="http://schemas.microsoft.com/office/drawing/2014/main" xmlns="" id="{1EF41DA7-1B82-41AF-8664-9A7A01B917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xmlns="" id="{E4C6A10C-FE70-4E33-ABD1-84BAA37D64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3" name="Text Box 8">
          <a:extLst>
            <a:ext uri="{FF2B5EF4-FFF2-40B4-BE49-F238E27FC236}">
              <a16:creationId xmlns:a16="http://schemas.microsoft.com/office/drawing/2014/main" xmlns="" id="{C6AAB238-EA93-44B6-9E1F-41407C6404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4" name="Text Box 9">
          <a:extLst>
            <a:ext uri="{FF2B5EF4-FFF2-40B4-BE49-F238E27FC236}">
              <a16:creationId xmlns:a16="http://schemas.microsoft.com/office/drawing/2014/main" xmlns="" id="{D5A10AA7-3532-4FE5-9AEB-3CC03094BC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5" name="Text Box 10">
          <a:extLst>
            <a:ext uri="{FF2B5EF4-FFF2-40B4-BE49-F238E27FC236}">
              <a16:creationId xmlns:a16="http://schemas.microsoft.com/office/drawing/2014/main" xmlns="" id="{CD63289C-767B-4B92-B1BE-9D550B3D09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6" name="Text Box 41">
          <a:extLst>
            <a:ext uri="{FF2B5EF4-FFF2-40B4-BE49-F238E27FC236}">
              <a16:creationId xmlns:a16="http://schemas.microsoft.com/office/drawing/2014/main" xmlns="" id="{295CD047-8939-4037-A691-1C1F71F84E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7" name="Text Box 43">
          <a:extLst>
            <a:ext uri="{FF2B5EF4-FFF2-40B4-BE49-F238E27FC236}">
              <a16:creationId xmlns:a16="http://schemas.microsoft.com/office/drawing/2014/main" xmlns="" id="{D8C42275-5768-46ED-BAB1-E82A895619A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xmlns="" id="{50297E0D-FB29-49BC-BF62-BA5F9D250C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9" name="Text Box 8">
          <a:extLst>
            <a:ext uri="{FF2B5EF4-FFF2-40B4-BE49-F238E27FC236}">
              <a16:creationId xmlns:a16="http://schemas.microsoft.com/office/drawing/2014/main" xmlns="" id="{C7E42315-EC52-4521-8128-7D7E776D27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0" name="Text Box 9">
          <a:extLst>
            <a:ext uri="{FF2B5EF4-FFF2-40B4-BE49-F238E27FC236}">
              <a16:creationId xmlns:a16="http://schemas.microsoft.com/office/drawing/2014/main" xmlns="" id="{4E696C67-D883-41DB-A563-6E10D1AD2A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1" name="Text Box 10">
          <a:extLst>
            <a:ext uri="{FF2B5EF4-FFF2-40B4-BE49-F238E27FC236}">
              <a16:creationId xmlns:a16="http://schemas.microsoft.com/office/drawing/2014/main" xmlns="" id="{B2FD0D4F-86F5-41AD-901B-B91B6CE4A0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2" name="Text Box 41">
          <a:extLst>
            <a:ext uri="{FF2B5EF4-FFF2-40B4-BE49-F238E27FC236}">
              <a16:creationId xmlns:a16="http://schemas.microsoft.com/office/drawing/2014/main" xmlns="" id="{015B7F28-C15F-48CD-8E62-643A3855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3" name="Text Box 43">
          <a:extLst>
            <a:ext uri="{FF2B5EF4-FFF2-40B4-BE49-F238E27FC236}">
              <a16:creationId xmlns:a16="http://schemas.microsoft.com/office/drawing/2014/main" xmlns="" id="{E79EF8D9-0C46-4AFE-8AFC-D4C0D8B0A9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xmlns="" id="{80964559-B278-4DBB-833D-E1ECE21A0B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5" name="Text Box 8">
          <a:extLst>
            <a:ext uri="{FF2B5EF4-FFF2-40B4-BE49-F238E27FC236}">
              <a16:creationId xmlns:a16="http://schemas.microsoft.com/office/drawing/2014/main" xmlns="" id="{150CC38B-7AAA-4B35-8232-11A119EBB6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6" name="Text Box 9">
          <a:extLst>
            <a:ext uri="{FF2B5EF4-FFF2-40B4-BE49-F238E27FC236}">
              <a16:creationId xmlns:a16="http://schemas.microsoft.com/office/drawing/2014/main" xmlns="" id="{F0F961A7-6358-4E9F-A358-FCAFB800A3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7" name="Text Box 10">
          <a:extLst>
            <a:ext uri="{FF2B5EF4-FFF2-40B4-BE49-F238E27FC236}">
              <a16:creationId xmlns:a16="http://schemas.microsoft.com/office/drawing/2014/main" xmlns="" id="{9BC6332A-0762-412E-89AE-16113F688A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8" name="Text Box 41">
          <a:extLst>
            <a:ext uri="{FF2B5EF4-FFF2-40B4-BE49-F238E27FC236}">
              <a16:creationId xmlns:a16="http://schemas.microsoft.com/office/drawing/2014/main" xmlns="" id="{211052FF-8093-430B-9445-B3C68EF880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9" name="Text Box 43">
          <a:extLst>
            <a:ext uri="{FF2B5EF4-FFF2-40B4-BE49-F238E27FC236}">
              <a16:creationId xmlns:a16="http://schemas.microsoft.com/office/drawing/2014/main" xmlns="" id="{74F620C7-2A96-40C6-84EA-3078F3FA3F1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xmlns="" id="{3BC97544-C3F5-4EFF-929C-3937B10F32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1" name="Text Box 8">
          <a:extLst>
            <a:ext uri="{FF2B5EF4-FFF2-40B4-BE49-F238E27FC236}">
              <a16:creationId xmlns:a16="http://schemas.microsoft.com/office/drawing/2014/main" xmlns="" id="{245B04EB-487B-44A2-985F-79CEC01DCE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2" name="Text Box 9">
          <a:extLst>
            <a:ext uri="{FF2B5EF4-FFF2-40B4-BE49-F238E27FC236}">
              <a16:creationId xmlns:a16="http://schemas.microsoft.com/office/drawing/2014/main" xmlns="" id="{8165F651-5C7B-416A-BDAD-E65C7401E7B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3" name="Text Box 10">
          <a:extLst>
            <a:ext uri="{FF2B5EF4-FFF2-40B4-BE49-F238E27FC236}">
              <a16:creationId xmlns:a16="http://schemas.microsoft.com/office/drawing/2014/main" xmlns="" id="{3EAEE11C-A6FA-45A7-8E9F-937CC4BFDB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4" name="Text Box 41">
          <a:extLst>
            <a:ext uri="{FF2B5EF4-FFF2-40B4-BE49-F238E27FC236}">
              <a16:creationId xmlns:a16="http://schemas.microsoft.com/office/drawing/2014/main" xmlns="" id="{AFA9A18E-7B16-440A-A0FE-2344D343D3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5" name="Text Box 43">
          <a:extLst>
            <a:ext uri="{FF2B5EF4-FFF2-40B4-BE49-F238E27FC236}">
              <a16:creationId xmlns:a16="http://schemas.microsoft.com/office/drawing/2014/main" xmlns="" id="{86C42E10-4EF4-4D78-9568-16378210402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xmlns="" id="{9B62B036-7C12-421E-9B41-6E930438DBD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7" name="Text Box 8">
          <a:extLst>
            <a:ext uri="{FF2B5EF4-FFF2-40B4-BE49-F238E27FC236}">
              <a16:creationId xmlns:a16="http://schemas.microsoft.com/office/drawing/2014/main" xmlns="" id="{39B3C00F-6393-439E-8ECB-791C3F6BF0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8" name="Text Box 9">
          <a:extLst>
            <a:ext uri="{FF2B5EF4-FFF2-40B4-BE49-F238E27FC236}">
              <a16:creationId xmlns:a16="http://schemas.microsoft.com/office/drawing/2014/main" xmlns="" id="{8EC6760F-4F36-4283-91C4-1D2D78E4E6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9" name="Text Box 10">
          <a:extLst>
            <a:ext uri="{FF2B5EF4-FFF2-40B4-BE49-F238E27FC236}">
              <a16:creationId xmlns:a16="http://schemas.microsoft.com/office/drawing/2014/main" xmlns="" id="{0FA235A5-18D5-4CD2-A11A-5DC68717E3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0" name="Text Box 41">
          <a:extLst>
            <a:ext uri="{FF2B5EF4-FFF2-40B4-BE49-F238E27FC236}">
              <a16:creationId xmlns:a16="http://schemas.microsoft.com/office/drawing/2014/main" xmlns="" id="{065F5A93-7354-4282-BB47-E7D5B499E49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1" name="Text Box 43">
          <a:extLst>
            <a:ext uri="{FF2B5EF4-FFF2-40B4-BE49-F238E27FC236}">
              <a16:creationId xmlns:a16="http://schemas.microsoft.com/office/drawing/2014/main" xmlns="" id="{A6E7CE95-1B8A-4D39-814E-59F66F4F6B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xmlns="" id="{4C25A8EB-11AA-4114-A1E7-18114DA362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3" name="Text Box 8">
          <a:extLst>
            <a:ext uri="{FF2B5EF4-FFF2-40B4-BE49-F238E27FC236}">
              <a16:creationId xmlns:a16="http://schemas.microsoft.com/office/drawing/2014/main" xmlns="" id="{1BD3A882-9320-4880-BAED-7C81E2C50BE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4" name="Text Box 9">
          <a:extLst>
            <a:ext uri="{FF2B5EF4-FFF2-40B4-BE49-F238E27FC236}">
              <a16:creationId xmlns:a16="http://schemas.microsoft.com/office/drawing/2014/main" xmlns="" id="{8ADE40AD-A399-4ABC-A52B-CC40D2B0F9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5" name="Text Box 10">
          <a:extLst>
            <a:ext uri="{FF2B5EF4-FFF2-40B4-BE49-F238E27FC236}">
              <a16:creationId xmlns:a16="http://schemas.microsoft.com/office/drawing/2014/main" xmlns="" id="{EFA0735F-D8C6-4217-B9C8-EAA8875732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6" name="Text Box 41">
          <a:extLst>
            <a:ext uri="{FF2B5EF4-FFF2-40B4-BE49-F238E27FC236}">
              <a16:creationId xmlns:a16="http://schemas.microsoft.com/office/drawing/2014/main" xmlns="" id="{13EC5FD1-5388-4F0A-A036-EDECE8411A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7" name="Text Box 43">
          <a:extLst>
            <a:ext uri="{FF2B5EF4-FFF2-40B4-BE49-F238E27FC236}">
              <a16:creationId xmlns:a16="http://schemas.microsoft.com/office/drawing/2014/main" xmlns="" id="{1B090C3A-9FD4-45C4-8A08-3B7EA4FAED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xmlns="" id="{CAA78880-B387-4058-BE50-A7CAF33C31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9" name="Text Box 8">
          <a:extLst>
            <a:ext uri="{FF2B5EF4-FFF2-40B4-BE49-F238E27FC236}">
              <a16:creationId xmlns:a16="http://schemas.microsoft.com/office/drawing/2014/main" xmlns="" id="{21CD5F54-9155-4E03-93C9-80020C5A28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0" name="Text Box 9">
          <a:extLst>
            <a:ext uri="{FF2B5EF4-FFF2-40B4-BE49-F238E27FC236}">
              <a16:creationId xmlns:a16="http://schemas.microsoft.com/office/drawing/2014/main" xmlns="" id="{EAF2EBF4-BC89-43A9-88F3-5F622D80876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1" name="Text Box 10">
          <a:extLst>
            <a:ext uri="{FF2B5EF4-FFF2-40B4-BE49-F238E27FC236}">
              <a16:creationId xmlns:a16="http://schemas.microsoft.com/office/drawing/2014/main" xmlns="" id="{629D35B8-A903-498F-B375-A3C375EF03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2" name="Text Box 41">
          <a:extLst>
            <a:ext uri="{FF2B5EF4-FFF2-40B4-BE49-F238E27FC236}">
              <a16:creationId xmlns:a16="http://schemas.microsoft.com/office/drawing/2014/main" xmlns="" id="{B1A4EF92-0718-4629-9F1C-9F95734C2E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3" name="Text Box 43">
          <a:extLst>
            <a:ext uri="{FF2B5EF4-FFF2-40B4-BE49-F238E27FC236}">
              <a16:creationId xmlns:a16="http://schemas.microsoft.com/office/drawing/2014/main" xmlns="" id="{A7EF6D2D-3B5D-430A-BFBA-FA460DBB9C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xmlns="" id="{7AAD1929-40CC-40B7-A280-0A7D93E69C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xmlns="" id="{9D829B33-347D-4C23-9540-C3ED7E74D4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6" name="Text Box 9">
          <a:extLst>
            <a:ext uri="{FF2B5EF4-FFF2-40B4-BE49-F238E27FC236}">
              <a16:creationId xmlns:a16="http://schemas.microsoft.com/office/drawing/2014/main" xmlns="" id="{2AE57B9F-AD6A-4882-8EAA-F91257C880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7" name="Text Box 10">
          <a:extLst>
            <a:ext uri="{FF2B5EF4-FFF2-40B4-BE49-F238E27FC236}">
              <a16:creationId xmlns:a16="http://schemas.microsoft.com/office/drawing/2014/main" xmlns="" id="{9B0D1A8D-2CCA-4BEA-AD81-9370C5AF34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8" name="Text Box 41">
          <a:extLst>
            <a:ext uri="{FF2B5EF4-FFF2-40B4-BE49-F238E27FC236}">
              <a16:creationId xmlns:a16="http://schemas.microsoft.com/office/drawing/2014/main" xmlns="" id="{3F32823F-AEFF-4213-9E1B-B671804C9B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9" name="Text Box 43">
          <a:extLst>
            <a:ext uri="{FF2B5EF4-FFF2-40B4-BE49-F238E27FC236}">
              <a16:creationId xmlns:a16="http://schemas.microsoft.com/office/drawing/2014/main" xmlns="" id="{484A05FD-59EF-4223-A832-0563B7575E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xmlns="" id="{0FB57465-6C88-4DB1-817F-48A6CE81D4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1" name="Text Box 8">
          <a:extLst>
            <a:ext uri="{FF2B5EF4-FFF2-40B4-BE49-F238E27FC236}">
              <a16:creationId xmlns:a16="http://schemas.microsoft.com/office/drawing/2014/main" xmlns="" id="{A8ACBC44-C8B0-457D-B5DB-15958B6841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2" name="Text Box 9">
          <a:extLst>
            <a:ext uri="{FF2B5EF4-FFF2-40B4-BE49-F238E27FC236}">
              <a16:creationId xmlns:a16="http://schemas.microsoft.com/office/drawing/2014/main" xmlns="" id="{AEC2B23A-A29C-4B76-83DB-D7B4ED17EC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3" name="Text Box 10">
          <a:extLst>
            <a:ext uri="{FF2B5EF4-FFF2-40B4-BE49-F238E27FC236}">
              <a16:creationId xmlns:a16="http://schemas.microsoft.com/office/drawing/2014/main" xmlns="" id="{76425CF3-E9CA-4EC8-BF8D-5373E0D71B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4" name="Text Box 41">
          <a:extLst>
            <a:ext uri="{FF2B5EF4-FFF2-40B4-BE49-F238E27FC236}">
              <a16:creationId xmlns:a16="http://schemas.microsoft.com/office/drawing/2014/main" xmlns="" id="{6B2B5EBD-8596-49DB-96A5-AF69E92C54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5" name="Text Box 43">
          <a:extLst>
            <a:ext uri="{FF2B5EF4-FFF2-40B4-BE49-F238E27FC236}">
              <a16:creationId xmlns:a16="http://schemas.microsoft.com/office/drawing/2014/main" xmlns="" id="{9232E829-E0DF-4EB8-897A-CE2AAEE979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xmlns="" id="{0FFB16C6-D46D-4A5C-A1E6-C9A6B2612A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7" name="Text Box 8">
          <a:extLst>
            <a:ext uri="{FF2B5EF4-FFF2-40B4-BE49-F238E27FC236}">
              <a16:creationId xmlns:a16="http://schemas.microsoft.com/office/drawing/2014/main" xmlns="" id="{E594A5FF-3292-492E-BCEB-413B10FD65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8" name="Text Box 9">
          <a:extLst>
            <a:ext uri="{FF2B5EF4-FFF2-40B4-BE49-F238E27FC236}">
              <a16:creationId xmlns:a16="http://schemas.microsoft.com/office/drawing/2014/main" xmlns="" id="{98171990-4F31-4AB5-B222-AA36E38377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9" name="Text Box 10">
          <a:extLst>
            <a:ext uri="{FF2B5EF4-FFF2-40B4-BE49-F238E27FC236}">
              <a16:creationId xmlns:a16="http://schemas.microsoft.com/office/drawing/2014/main" xmlns="" id="{7D2312D4-FFCB-4156-BC01-541AF163F3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0" name="Text Box 41">
          <a:extLst>
            <a:ext uri="{FF2B5EF4-FFF2-40B4-BE49-F238E27FC236}">
              <a16:creationId xmlns:a16="http://schemas.microsoft.com/office/drawing/2014/main" xmlns="" id="{5EE33C89-1C18-40CD-A950-645E59D3C8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1" name="Text Box 43">
          <a:extLst>
            <a:ext uri="{FF2B5EF4-FFF2-40B4-BE49-F238E27FC236}">
              <a16:creationId xmlns:a16="http://schemas.microsoft.com/office/drawing/2014/main" xmlns="" id="{253DD5DB-55EA-4611-A927-5365A364B0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xmlns="" id="{AA6561BE-8966-4073-B8FE-AE21919AB4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3" name="Text Box 8">
          <a:extLst>
            <a:ext uri="{FF2B5EF4-FFF2-40B4-BE49-F238E27FC236}">
              <a16:creationId xmlns:a16="http://schemas.microsoft.com/office/drawing/2014/main" xmlns="" id="{F6629F40-5A9C-49F6-9CFD-604A14CA64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4" name="Text Box 9">
          <a:extLst>
            <a:ext uri="{FF2B5EF4-FFF2-40B4-BE49-F238E27FC236}">
              <a16:creationId xmlns:a16="http://schemas.microsoft.com/office/drawing/2014/main" xmlns="" id="{4B0823C2-07DB-4A4D-B6E7-4017751DF2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5" name="Text Box 10">
          <a:extLst>
            <a:ext uri="{FF2B5EF4-FFF2-40B4-BE49-F238E27FC236}">
              <a16:creationId xmlns:a16="http://schemas.microsoft.com/office/drawing/2014/main" xmlns="" id="{0E3A4828-5FEB-4D27-93F2-46A8B787B3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6" name="Text Box 41">
          <a:extLst>
            <a:ext uri="{FF2B5EF4-FFF2-40B4-BE49-F238E27FC236}">
              <a16:creationId xmlns:a16="http://schemas.microsoft.com/office/drawing/2014/main" xmlns="" id="{3F69B8FD-5661-4197-AD07-03DA1C2207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7" name="Text Box 43">
          <a:extLst>
            <a:ext uri="{FF2B5EF4-FFF2-40B4-BE49-F238E27FC236}">
              <a16:creationId xmlns:a16="http://schemas.microsoft.com/office/drawing/2014/main" xmlns="" id="{962F7671-B70C-4FCF-BE23-10BD56A083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xmlns="" id="{D8AF859D-E16F-4903-92AB-E3EE426DAE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9" name="Text Box 8">
          <a:extLst>
            <a:ext uri="{FF2B5EF4-FFF2-40B4-BE49-F238E27FC236}">
              <a16:creationId xmlns:a16="http://schemas.microsoft.com/office/drawing/2014/main" xmlns="" id="{456BB612-8A6A-41F6-A063-075EB3D154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40" name="Text Box 9">
          <a:extLst>
            <a:ext uri="{FF2B5EF4-FFF2-40B4-BE49-F238E27FC236}">
              <a16:creationId xmlns:a16="http://schemas.microsoft.com/office/drawing/2014/main" xmlns="" id="{468D22D3-F4A8-4CA7-9883-909402D91C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41" name="Text Box 10">
          <a:extLst>
            <a:ext uri="{FF2B5EF4-FFF2-40B4-BE49-F238E27FC236}">
              <a16:creationId xmlns:a16="http://schemas.microsoft.com/office/drawing/2014/main" xmlns="" id="{32BAA240-A56C-47E2-9F24-49D60E9323F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42" name="Text Box 41">
          <a:extLst>
            <a:ext uri="{FF2B5EF4-FFF2-40B4-BE49-F238E27FC236}">
              <a16:creationId xmlns:a16="http://schemas.microsoft.com/office/drawing/2014/main" xmlns="" id="{7F425393-16C9-4291-A63B-40B3C3A163E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43" name="Text Box 43">
          <a:extLst>
            <a:ext uri="{FF2B5EF4-FFF2-40B4-BE49-F238E27FC236}">
              <a16:creationId xmlns:a16="http://schemas.microsoft.com/office/drawing/2014/main" xmlns="" id="{95C4D131-1145-4597-BE2D-A477B60E1E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xmlns="" id="{06AE72AD-A36F-478D-BB2C-5DF7165DDB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45" name="Text Box 8">
          <a:extLst>
            <a:ext uri="{FF2B5EF4-FFF2-40B4-BE49-F238E27FC236}">
              <a16:creationId xmlns:a16="http://schemas.microsoft.com/office/drawing/2014/main" xmlns="" id="{3D38E07F-C191-4A31-85FF-7E9F6FBB1C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46" name="Text Box 9">
          <a:extLst>
            <a:ext uri="{FF2B5EF4-FFF2-40B4-BE49-F238E27FC236}">
              <a16:creationId xmlns:a16="http://schemas.microsoft.com/office/drawing/2014/main" xmlns="" id="{35725190-E8E8-45C5-854A-A71CE19F19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47" name="Text Box 10">
          <a:extLst>
            <a:ext uri="{FF2B5EF4-FFF2-40B4-BE49-F238E27FC236}">
              <a16:creationId xmlns:a16="http://schemas.microsoft.com/office/drawing/2014/main" xmlns="" id="{4659A07D-46AF-4D45-9983-4C2CBC8A3F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48" name="Text Box 41">
          <a:extLst>
            <a:ext uri="{FF2B5EF4-FFF2-40B4-BE49-F238E27FC236}">
              <a16:creationId xmlns:a16="http://schemas.microsoft.com/office/drawing/2014/main" xmlns="" id="{FC3B29A3-1F8F-4695-BB2D-679CA27911F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49" name="Text Box 43">
          <a:extLst>
            <a:ext uri="{FF2B5EF4-FFF2-40B4-BE49-F238E27FC236}">
              <a16:creationId xmlns:a16="http://schemas.microsoft.com/office/drawing/2014/main" xmlns="" id="{52544B17-C308-40A3-AABD-FF3D430102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xmlns="" id="{C0ADDEEB-84FD-4C3A-ABFF-6058BE7014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51" name="Text Box 8">
          <a:extLst>
            <a:ext uri="{FF2B5EF4-FFF2-40B4-BE49-F238E27FC236}">
              <a16:creationId xmlns:a16="http://schemas.microsoft.com/office/drawing/2014/main" xmlns="" id="{13D19CC7-B799-4699-8CDE-AC11C1A122E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52" name="Text Box 9">
          <a:extLst>
            <a:ext uri="{FF2B5EF4-FFF2-40B4-BE49-F238E27FC236}">
              <a16:creationId xmlns:a16="http://schemas.microsoft.com/office/drawing/2014/main" xmlns="" id="{70B22C18-94B9-4105-B5D2-2917C5F42DA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53" name="Text Box 10">
          <a:extLst>
            <a:ext uri="{FF2B5EF4-FFF2-40B4-BE49-F238E27FC236}">
              <a16:creationId xmlns:a16="http://schemas.microsoft.com/office/drawing/2014/main" xmlns="" id="{D2E488C3-1500-49AE-95D1-5EC72F19FB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54" name="Text Box 41">
          <a:extLst>
            <a:ext uri="{FF2B5EF4-FFF2-40B4-BE49-F238E27FC236}">
              <a16:creationId xmlns:a16="http://schemas.microsoft.com/office/drawing/2014/main" xmlns="" id="{AC9ACADD-18A1-483E-8CAA-D309B155B4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55" name="Text Box 43">
          <a:extLst>
            <a:ext uri="{FF2B5EF4-FFF2-40B4-BE49-F238E27FC236}">
              <a16:creationId xmlns:a16="http://schemas.microsoft.com/office/drawing/2014/main" xmlns="" id="{96767255-401B-43FB-AB1C-89F2F43B88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xmlns="" id="{C814994C-9A68-43DE-8B7F-FB16500340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57" name="Text Box 8">
          <a:extLst>
            <a:ext uri="{FF2B5EF4-FFF2-40B4-BE49-F238E27FC236}">
              <a16:creationId xmlns:a16="http://schemas.microsoft.com/office/drawing/2014/main" xmlns="" id="{6840842D-294B-4234-B9CB-460B3C08B9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58" name="Text Box 9">
          <a:extLst>
            <a:ext uri="{FF2B5EF4-FFF2-40B4-BE49-F238E27FC236}">
              <a16:creationId xmlns:a16="http://schemas.microsoft.com/office/drawing/2014/main" xmlns="" id="{6D4C6749-ADD3-411E-99CA-1051F5E4B1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59" name="Text Box 10">
          <a:extLst>
            <a:ext uri="{FF2B5EF4-FFF2-40B4-BE49-F238E27FC236}">
              <a16:creationId xmlns:a16="http://schemas.microsoft.com/office/drawing/2014/main" xmlns="" id="{25337EAB-6483-4DB1-9E9B-84A2E9BF30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0" name="Text Box 41">
          <a:extLst>
            <a:ext uri="{FF2B5EF4-FFF2-40B4-BE49-F238E27FC236}">
              <a16:creationId xmlns:a16="http://schemas.microsoft.com/office/drawing/2014/main" xmlns="" id="{825AB428-C32D-483F-AE16-12527E6CCF9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1" name="Text Box 43">
          <a:extLst>
            <a:ext uri="{FF2B5EF4-FFF2-40B4-BE49-F238E27FC236}">
              <a16:creationId xmlns:a16="http://schemas.microsoft.com/office/drawing/2014/main" xmlns="" id="{5F213988-A8BA-4FE2-A1C7-5C6E8568B5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xmlns="" id="{B0291977-2E54-4E51-9CF1-DEA4998EE2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3" name="Text Box 8">
          <a:extLst>
            <a:ext uri="{FF2B5EF4-FFF2-40B4-BE49-F238E27FC236}">
              <a16:creationId xmlns:a16="http://schemas.microsoft.com/office/drawing/2014/main" xmlns="" id="{6EE0253F-C208-49CF-A2CF-F878093E74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4" name="Text Box 9">
          <a:extLst>
            <a:ext uri="{FF2B5EF4-FFF2-40B4-BE49-F238E27FC236}">
              <a16:creationId xmlns:a16="http://schemas.microsoft.com/office/drawing/2014/main" xmlns="" id="{09E68A11-30C3-4F1A-A4F0-BF9C0FF764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5" name="Text Box 10">
          <a:extLst>
            <a:ext uri="{FF2B5EF4-FFF2-40B4-BE49-F238E27FC236}">
              <a16:creationId xmlns:a16="http://schemas.microsoft.com/office/drawing/2014/main" xmlns="" id="{5A0C28B3-0E20-431F-A3F5-F1C9C2EDE4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6" name="Text Box 41">
          <a:extLst>
            <a:ext uri="{FF2B5EF4-FFF2-40B4-BE49-F238E27FC236}">
              <a16:creationId xmlns:a16="http://schemas.microsoft.com/office/drawing/2014/main" xmlns="" id="{1BA6FA1D-50B8-432A-9F1E-DFD654CF10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7" name="Text Box 43">
          <a:extLst>
            <a:ext uri="{FF2B5EF4-FFF2-40B4-BE49-F238E27FC236}">
              <a16:creationId xmlns:a16="http://schemas.microsoft.com/office/drawing/2014/main" xmlns="" id="{D8FE356C-B73C-49CA-A4FF-0A2347D4F3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xmlns="" id="{0291AD60-5F6F-4468-8BF4-ABC2ADC353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9" name="Text Box 8">
          <a:extLst>
            <a:ext uri="{FF2B5EF4-FFF2-40B4-BE49-F238E27FC236}">
              <a16:creationId xmlns:a16="http://schemas.microsoft.com/office/drawing/2014/main" xmlns="" id="{2339A9C9-932F-4275-A2FD-1940B9EAF3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0" name="Text Box 9">
          <a:extLst>
            <a:ext uri="{FF2B5EF4-FFF2-40B4-BE49-F238E27FC236}">
              <a16:creationId xmlns:a16="http://schemas.microsoft.com/office/drawing/2014/main" xmlns="" id="{483FF41C-CF06-40BD-B7FE-F45D254F32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1" name="Text Box 10">
          <a:extLst>
            <a:ext uri="{FF2B5EF4-FFF2-40B4-BE49-F238E27FC236}">
              <a16:creationId xmlns:a16="http://schemas.microsoft.com/office/drawing/2014/main" xmlns="" id="{C1306E0F-5FD1-4406-AF17-0FD05FCF1D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2" name="Text Box 41">
          <a:extLst>
            <a:ext uri="{FF2B5EF4-FFF2-40B4-BE49-F238E27FC236}">
              <a16:creationId xmlns:a16="http://schemas.microsoft.com/office/drawing/2014/main" xmlns="" id="{BAD43949-06D9-4CA6-B0AA-D30B5A8420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3" name="Text Box 43">
          <a:extLst>
            <a:ext uri="{FF2B5EF4-FFF2-40B4-BE49-F238E27FC236}">
              <a16:creationId xmlns:a16="http://schemas.microsoft.com/office/drawing/2014/main" xmlns="" id="{BA066A79-B6F1-404F-A19A-6B8235DC99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xmlns="" id="{EC9EB4ED-90B1-4291-99D7-490EC5AEE2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5" name="Text Box 8">
          <a:extLst>
            <a:ext uri="{FF2B5EF4-FFF2-40B4-BE49-F238E27FC236}">
              <a16:creationId xmlns:a16="http://schemas.microsoft.com/office/drawing/2014/main" xmlns="" id="{34A4F334-1295-45FF-82E8-E8E16CBF6A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6" name="Text Box 9">
          <a:extLst>
            <a:ext uri="{FF2B5EF4-FFF2-40B4-BE49-F238E27FC236}">
              <a16:creationId xmlns:a16="http://schemas.microsoft.com/office/drawing/2014/main" xmlns="" id="{61FC7C7C-BB19-4531-BE12-6EA087D7A1C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7" name="Text Box 10">
          <a:extLst>
            <a:ext uri="{FF2B5EF4-FFF2-40B4-BE49-F238E27FC236}">
              <a16:creationId xmlns:a16="http://schemas.microsoft.com/office/drawing/2014/main" xmlns="" id="{799F2532-B2AF-4413-A69D-6995164017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8" name="Text Box 41">
          <a:extLst>
            <a:ext uri="{FF2B5EF4-FFF2-40B4-BE49-F238E27FC236}">
              <a16:creationId xmlns:a16="http://schemas.microsoft.com/office/drawing/2014/main" xmlns="" id="{3F331AE9-AEC2-43E3-917B-7DC316203E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9" name="Text Box 43">
          <a:extLst>
            <a:ext uri="{FF2B5EF4-FFF2-40B4-BE49-F238E27FC236}">
              <a16:creationId xmlns:a16="http://schemas.microsoft.com/office/drawing/2014/main" xmlns="" id="{2324C72C-0A30-4DB7-943E-80E4C13328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xmlns="" id="{D1D4E61B-3C21-4FDB-9379-5E3F61896A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1" name="Text Box 8">
          <a:extLst>
            <a:ext uri="{FF2B5EF4-FFF2-40B4-BE49-F238E27FC236}">
              <a16:creationId xmlns:a16="http://schemas.microsoft.com/office/drawing/2014/main" xmlns="" id="{3D9CABC1-201C-4E15-9879-78CFC7C304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2" name="Text Box 9">
          <a:extLst>
            <a:ext uri="{FF2B5EF4-FFF2-40B4-BE49-F238E27FC236}">
              <a16:creationId xmlns:a16="http://schemas.microsoft.com/office/drawing/2014/main" xmlns="" id="{A4F41B18-17FC-4AF1-9217-5EDA1E9215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3" name="Text Box 10">
          <a:extLst>
            <a:ext uri="{FF2B5EF4-FFF2-40B4-BE49-F238E27FC236}">
              <a16:creationId xmlns:a16="http://schemas.microsoft.com/office/drawing/2014/main" xmlns="" id="{BB355D1A-CB2F-4BC4-999F-17333F86D6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4" name="Text Box 41">
          <a:extLst>
            <a:ext uri="{FF2B5EF4-FFF2-40B4-BE49-F238E27FC236}">
              <a16:creationId xmlns:a16="http://schemas.microsoft.com/office/drawing/2014/main" xmlns="" id="{CBE7D6C9-A30F-4263-B4FD-95F4EB362B1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5" name="Text Box 43">
          <a:extLst>
            <a:ext uri="{FF2B5EF4-FFF2-40B4-BE49-F238E27FC236}">
              <a16:creationId xmlns:a16="http://schemas.microsoft.com/office/drawing/2014/main" xmlns="" id="{5FB8B71D-FE22-4AF2-A976-9E308B45B1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xmlns="" id="{ECF0DED8-6832-4018-BFE1-28F5A5B4E3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7" name="Text Box 8">
          <a:extLst>
            <a:ext uri="{FF2B5EF4-FFF2-40B4-BE49-F238E27FC236}">
              <a16:creationId xmlns:a16="http://schemas.microsoft.com/office/drawing/2014/main" xmlns="" id="{0557FF99-0305-4A1F-BF43-5A7DC48AFB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8" name="Text Box 9">
          <a:extLst>
            <a:ext uri="{FF2B5EF4-FFF2-40B4-BE49-F238E27FC236}">
              <a16:creationId xmlns:a16="http://schemas.microsoft.com/office/drawing/2014/main" xmlns="" id="{700CE540-4DCB-42A8-80CB-860AF6C6F1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9" name="Text Box 10">
          <a:extLst>
            <a:ext uri="{FF2B5EF4-FFF2-40B4-BE49-F238E27FC236}">
              <a16:creationId xmlns:a16="http://schemas.microsoft.com/office/drawing/2014/main" xmlns="" id="{2B19F2E6-DC99-46F7-AC85-B7017844C4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0" name="Text Box 41">
          <a:extLst>
            <a:ext uri="{FF2B5EF4-FFF2-40B4-BE49-F238E27FC236}">
              <a16:creationId xmlns:a16="http://schemas.microsoft.com/office/drawing/2014/main" xmlns="" id="{AFB98498-A447-4043-B91A-869A06BEF3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1" name="Text Box 43">
          <a:extLst>
            <a:ext uri="{FF2B5EF4-FFF2-40B4-BE49-F238E27FC236}">
              <a16:creationId xmlns:a16="http://schemas.microsoft.com/office/drawing/2014/main" xmlns="" id="{ABC61A4A-DCC2-4BF4-98B3-8A143305630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xmlns="" id="{E2B3FFF7-48DD-4651-9660-9094F6D2E7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3" name="Text Box 8">
          <a:extLst>
            <a:ext uri="{FF2B5EF4-FFF2-40B4-BE49-F238E27FC236}">
              <a16:creationId xmlns:a16="http://schemas.microsoft.com/office/drawing/2014/main" xmlns="" id="{7C80F57D-7BA0-436F-B261-07067BC952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4" name="Text Box 9">
          <a:extLst>
            <a:ext uri="{FF2B5EF4-FFF2-40B4-BE49-F238E27FC236}">
              <a16:creationId xmlns:a16="http://schemas.microsoft.com/office/drawing/2014/main" xmlns="" id="{2C4970D2-0DAF-4214-8696-15BA458162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5" name="Text Box 10">
          <a:extLst>
            <a:ext uri="{FF2B5EF4-FFF2-40B4-BE49-F238E27FC236}">
              <a16:creationId xmlns:a16="http://schemas.microsoft.com/office/drawing/2014/main" xmlns="" id="{B78528C0-40BF-4502-BAC4-C0E1887B12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6" name="Text Box 41">
          <a:extLst>
            <a:ext uri="{FF2B5EF4-FFF2-40B4-BE49-F238E27FC236}">
              <a16:creationId xmlns:a16="http://schemas.microsoft.com/office/drawing/2014/main" xmlns="" id="{CCF75FDF-EBBA-4831-90A5-964556589B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7" name="Text Box 43">
          <a:extLst>
            <a:ext uri="{FF2B5EF4-FFF2-40B4-BE49-F238E27FC236}">
              <a16:creationId xmlns:a16="http://schemas.microsoft.com/office/drawing/2014/main" xmlns="" id="{AE3BCCB8-7990-4AA5-9B99-E15FD80FEE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xmlns="" id="{A996524C-0810-4524-BBB3-E33A3D68E1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9" name="Text Box 8">
          <a:extLst>
            <a:ext uri="{FF2B5EF4-FFF2-40B4-BE49-F238E27FC236}">
              <a16:creationId xmlns:a16="http://schemas.microsoft.com/office/drawing/2014/main" xmlns="" id="{51155309-3802-4733-890E-9554176DA5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0" name="Text Box 9">
          <a:extLst>
            <a:ext uri="{FF2B5EF4-FFF2-40B4-BE49-F238E27FC236}">
              <a16:creationId xmlns:a16="http://schemas.microsoft.com/office/drawing/2014/main" xmlns="" id="{F1AAD816-5F53-44F5-9965-69514935F4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1" name="Text Box 10">
          <a:extLst>
            <a:ext uri="{FF2B5EF4-FFF2-40B4-BE49-F238E27FC236}">
              <a16:creationId xmlns:a16="http://schemas.microsoft.com/office/drawing/2014/main" xmlns="" id="{D0E8B96F-DC0B-462A-8C19-7C104DBEF9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2" name="Text Box 41">
          <a:extLst>
            <a:ext uri="{FF2B5EF4-FFF2-40B4-BE49-F238E27FC236}">
              <a16:creationId xmlns:a16="http://schemas.microsoft.com/office/drawing/2014/main" xmlns="" id="{E0A6B456-018F-4F55-AADD-F0C93EFEAB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3" name="Text Box 43">
          <a:extLst>
            <a:ext uri="{FF2B5EF4-FFF2-40B4-BE49-F238E27FC236}">
              <a16:creationId xmlns:a16="http://schemas.microsoft.com/office/drawing/2014/main" xmlns="" id="{DBF5E414-BADD-468B-B227-521EA342D2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xmlns="" id="{A289DC54-93F3-41C2-B718-C0432B3436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5" name="Text Box 8">
          <a:extLst>
            <a:ext uri="{FF2B5EF4-FFF2-40B4-BE49-F238E27FC236}">
              <a16:creationId xmlns:a16="http://schemas.microsoft.com/office/drawing/2014/main" xmlns="" id="{6E6C50AE-7A79-46BC-A579-8F2A2F928B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6" name="Text Box 9">
          <a:extLst>
            <a:ext uri="{FF2B5EF4-FFF2-40B4-BE49-F238E27FC236}">
              <a16:creationId xmlns:a16="http://schemas.microsoft.com/office/drawing/2014/main" xmlns="" id="{392DAD52-5C83-4379-9B49-A8B64B90BD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7" name="Text Box 10">
          <a:extLst>
            <a:ext uri="{FF2B5EF4-FFF2-40B4-BE49-F238E27FC236}">
              <a16:creationId xmlns:a16="http://schemas.microsoft.com/office/drawing/2014/main" xmlns="" id="{EAA9E731-F29F-40E4-8882-7292CEBC0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8" name="Text Box 41">
          <a:extLst>
            <a:ext uri="{FF2B5EF4-FFF2-40B4-BE49-F238E27FC236}">
              <a16:creationId xmlns:a16="http://schemas.microsoft.com/office/drawing/2014/main" xmlns="" id="{A0039C26-DA50-49F2-998F-BF9AC04AC0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9" name="Text Box 43">
          <a:extLst>
            <a:ext uri="{FF2B5EF4-FFF2-40B4-BE49-F238E27FC236}">
              <a16:creationId xmlns:a16="http://schemas.microsoft.com/office/drawing/2014/main" xmlns="" id="{CEA80093-CD7E-4C57-8827-4DC882002B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xmlns="" id="{6DCD67CD-1561-4859-9D4F-10C54BACE98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1" name="Text Box 8">
          <a:extLst>
            <a:ext uri="{FF2B5EF4-FFF2-40B4-BE49-F238E27FC236}">
              <a16:creationId xmlns:a16="http://schemas.microsoft.com/office/drawing/2014/main" xmlns="" id="{07D19F46-5F1F-4CCA-BB69-BA38AF3A9A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2" name="Text Box 9">
          <a:extLst>
            <a:ext uri="{FF2B5EF4-FFF2-40B4-BE49-F238E27FC236}">
              <a16:creationId xmlns:a16="http://schemas.microsoft.com/office/drawing/2014/main" xmlns="" id="{E47B200C-2EDC-4D69-9A80-E349847BD8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3" name="Text Box 10">
          <a:extLst>
            <a:ext uri="{FF2B5EF4-FFF2-40B4-BE49-F238E27FC236}">
              <a16:creationId xmlns:a16="http://schemas.microsoft.com/office/drawing/2014/main" xmlns="" id="{4DB02688-D526-4CD3-A037-DD367F6D53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4" name="Text Box 41">
          <a:extLst>
            <a:ext uri="{FF2B5EF4-FFF2-40B4-BE49-F238E27FC236}">
              <a16:creationId xmlns:a16="http://schemas.microsoft.com/office/drawing/2014/main" xmlns="" id="{DACA7C6B-3107-4537-A6BC-EE3572C5D9C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5" name="Text Box 43">
          <a:extLst>
            <a:ext uri="{FF2B5EF4-FFF2-40B4-BE49-F238E27FC236}">
              <a16:creationId xmlns:a16="http://schemas.microsoft.com/office/drawing/2014/main" xmlns="" id="{8709F3BD-2CA1-4CF3-9C53-F817863EDC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xmlns="" id="{175C9E58-F172-448B-B3A1-F43CD2BC0E4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7" name="Text Box 8">
          <a:extLst>
            <a:ext uri="{FF2B5EF4-FFF2-40B4-BE49-F238E27FC236}">
              <a16:creationId xmlns:a16="http://schemas.microsoft.com/office/drawing/2014/main" xmlns="" id="{7B03545A-3894-471B-BA5E-242B2C3C52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8" name="Text Box 9">
          <a:extLst>
            <a:ext uri="{FF2B5EF4-FFF2-40B4-BE49-F238E27FC236}">
              <a16:creationId xmlns:a16="http://schemas.microsoft.com/office/drawing/2014/main" xmlns="" id="{5EBB9D34-EE71-4A7D-9336-256D3F470B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9" name="Text Box 10">
          <a:extLst>
            <a:ext uri="{FF2B5EF4-FFF2-40B4-BE49-F238E27FC236}">
              <a16:creationId xmlns:a16="http://schemas.microsoft.com/office/drawing/2014/main" xmlns="" id="{9D6B980C-A369-4BA4-A521-4BA0E2096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0" name="Text Box 41">
          <a:extLst>
            <a:ext uri="{FF2B5EF4-FFF2-40B4-BE49-F238E27FC236}">
              <a16:creationId xmlns:a16="http://schemas.microsoft.com/office/drawing/2014/main" xmlns="" id="{9DE840E7-74C7-4F03-8A9C-903B7DF269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1" name="Text Box 43">
          <a:extLst>
            <a:ext uri="{FF2B5EF4-FFF2-40B4-BE49-F238E27FC236}">
              <a16:creationId xmlns:a16="http://schemas.microsoft.com/office/drawing/2014/main" xmlns="" id="{154A5C19-A3C4-4D8D-B8B0-B9656CA238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xmlns="" id="{3499D472-DF38-4348-BF1D-9DD725014AA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3" name="Text Box 8">
          <a:extLst>
            <a:ext uri="{FF2B5EF4-FFF2-40B4-BE49-F238E27FC236}">
              <a16:creationId xmlns:a16="http://schemas.microsoft.com/office/drawing/2014/main" xmlns="" id="{0450EF51-F801-4C6E-8F8C-414E27BBFFC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4" name="Text Box 9">
          <a:extLst>
            <a:ext uri="{FF2B5EF4-FFF2-40B4-BE49-F238E27FC236}">
              <a16:creationId xmlns:a16="http://schemas.microsoft.com/office/drawing/2014/main" xmlns="" id="{D9D68D66-CA2A-4E8E-B82A-AC31D77377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5" name="Text Box 10">
          <a:extLst>
            <a:ext uri="{FF2B5EF4-FFF2-40B4-BE49-F238E27FC236}">
              <a16:creationId xmlns:a16="http://schemas.microsoft.com/office/drawing/2014/main" xmlns="" id="{153784D1-3DEE-48FB-977A-8DDD68EC14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6" name="Text Box 41">
          <a:extLst>
            <a:ext uri="{FF2B5EF4-FFF2-40B4-BE49-F238E27FC236}">
              <a16:creationId xmlns:a16="http://schemas.microsoft.com/office/drawing/2014/main" xmlns="" id="{ABF8B767-95FD-4D70-95FA-88E7D5777A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7" name="Text Box 43">
          <a:extLst>
            <a:ext uri="{FF2B5EF4-FFF2-40B4-BE49-F238E27FC236}">
              <a16:creationId xmlns:a16="http://schemas.microsoft.com/office/drawing/2014/main" xmlns="" id="{228473CB-F62C-4D40-8AB0-F1D88B8CDDB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xmlns="" id="{034D681C-1480-4B73-9F12-E596A84BB71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xmlns="" id="{73126763-B0B5-4866-B413-4A70F89118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430" name="Text Box 9">
          <a:extLst>
            <a:ext uri="{FF2B5EF4-FFF2-40B4-BE49-F238E27FC236}">
              <a16:creationId xmlns:a16="http://schemas.microsoft.com/office/drawing/2014/main" xmlns="" id="{7E917BF3-8F67-48F0-9C5E-0DAB2621E8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431" name="Text Box 10">
          <a:extLst>
            <a:ext uri="{FF2B5EF4-FFF2-40B4-BE49-F238E27FC236}">
              <a16:creationId xmlns:a16="http://schemas.microsoft.com/office/drawing/2014/main" xmlns="" id="{93D2C9E4-1115-42C0-A6B6-579DCC1BF7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432" name="Text Box 41">
          <a:extLst>
            <a:ext uri="{FF2B5EF4-FFF2-40B4-BE49-F238E27FC236}">
              <a16:creationId xmlns:a16="http://schemas.microsoft.com/office/drawing/2014/main" xmlns="" id="{8EA44285-84A4-4F99-9336-338C715719C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433" name="Text Box 43">
          <a:extLst>
            <a:ext uri="{FF2B5EF4-FFF2-40B4-BE49-F238E27FC236}">
              <a16:creationId xmlns:a16="http://schemas.microsoft.com/office/drawing/2014/main" xmlns="" id="{812650B8-9358-49F5-A4F1-C7A359F13E1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xmlns="" id="{592779B9-85DD-499C-A5E1-8F6F09180E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4435" name="Text Box 8">
          <a:extLst>
            <a:ext uri="{FF2B5EF4-FFF2-40B4-BE49-F238E27FC236}">
              <a16:creationId xmlns:a16="http://schemas.microsoft.com/office/drawing/2014/main" xmlns="" id="{B1B92DAC-7D27-40EC-8812-638B3B3107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4436" name="Text Box 9">
          <a:extLst>
            <a:ext uri="{FF2B5EF4-FFF2-40B4-BE49-F238E27FC236}">
              <a16:creationId xmlns:a16="http://schemas.microsoft.com/office/drawing/2014/main" xmlns="" id="{F7574B05-09C6-4C40-9156-3DE7818286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4437" name="Text Box 10">
          <a:extLst>
            <a:ext uri="{FF2B5EF4-FFF2-40B4-BE49-F238E27FC236}">
              <a16:creationId xmlns:a16="http://schemas.microsoft.com/office/drawing/2014/main" xmlns="" id="{E58303D6-950C-40F0-A5BC-4E4CC3DB5A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4438" name="Text Box 41">
          <a:extLst>
            <a:ext uri="{FF2B5EF4-FFF2-40B4-BE49-F238E27FC236}">
              <a16:creationId xmlns:a16="http://schemas.microsoft.com/office/drawing/2014/main" xmlns="" id="{205FFAFD-CA08-4D09-B2EF-7C103DF278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4439" name="Text Box 43">
          <a:extLst>
            <a:ext uri="{FF2B5EF4-FFF2-40B4-BE49-F238E27FC236}">
              <a16:creationId xmlns:a16="http://schemas.microsoft.com/office/drawing/2014/main" xmlns="" id="{3BF4C41E-326F-4A53-BA21-06A53522A3E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xmlns="" id="{A1BCB1CB-0586-4B60-B30C-D258FB5EEA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42" name="Text Box 8">
          <a:extLst>
            <a:ext uri="{FF2B5EF4-FFF2-40B4-BE49-F238E27FC236}">
              <a16:creationId xmlns:a16="http://schemas.microsoft.com/office/drawing/2014/main" xmlns="" id="{B38B60D9-DEB8-4AD3-AE08-7F5FCC32E5C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43" name="Text Box 9">
          <a:extLst>
            <a:ext uri="{FF2B5EF4-FFF2-40B4-BE49-F238E27FC236}">
              <a16:creationId xmlns:a16="http://schemas.microsoft.com/office/drawing/2014/main" xmlns="" id="{5F0E9D8B-9666-4B23-9BF0-33107BB1BE7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44" name="Text Box 10">
          <a:extLst>
            <a:ext uri="{FF2B5EF4-FFF2-40B4-BE49-F238E27FC236}">
              <a16:creationId xmlns:a16="http://schemas.microsoft.com/office/drawing/2014/main" xmlns="" id="{2174C7C1-970E-445B-96AF-09B6687093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45" name="Text Box 41">
          <a:extLst>
            <a:ext uri="{FF2B5EF4-FFF2-40B4-BE49-F238E27FC236}">
              <a16:creationId xmlns:a16="http://schemas.microsoft.com/office/drawing/2014/main" xmlns="" id="{1048EEF7-7B19-4571-AEC7-7E277D5EA22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46" name="Text Box 43">
          <a:extLst>
            <a:ext uri="{FF2B5EF4-FFF2-40B4-BE49-F238E27FC236}">
              <a16:creationId xmlns:a16="http://schemas.microsoft.com/office/drawing/2014/main" xmlns="" id="{B47C3024-394D-4371-8240-827D176FCA6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xmlns="" id="{CCA8A8F2-8367-4499-BF9C-57CBFA31E00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48" name="Text Box 8">
          <a:extLst>
            <a:ext uri="{FF2B5EF4-FFF2-40B4-BE49-F238E27FC236}">
              <a16:creationId xmlns:a16="http://schemas.microsoft.com/office/drawing/2014/main" xmlns="" id="{19B4900B-F295-4CAC-9416-EFF93A90EC5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49" name="Text Box 9">
          <a:extLst>
            <a:ext uri="{FF2B5EF4-FFF2-40B4-BE49-F238E27FC236}">
              <a16:creationId xmlns:a16="http://schemas.microsoft.com/office/drawing/2014/main" xmlns="" id="{EB02919B-E0AB-4AD4-B1B7-22E3044BB79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50" name="Text Box 10">
          <a:extLst>
            <a:ext uri="{FF2B5EF4-FFF2-40B4-BE49-F238E27FC236}">
              <a16:creationId xmlns:a16="http://schemas.microsoft.com/office/drawing/2014/main" xmlns="" id="{8992EDE4-C6B6-41B3-B47D-50A2B8F74E6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51" name="Text Box 41">
          <a:extLst>
            <a:ext uri="{FF2B5EF4-FFF2-40B4-BE49-F238E27FC236}">
              <a16:creationId xmlns:a16="http://schemas.microsoft.com/office/drawing/2014/main" xmlns="" id="{D05A8066-3608-44AA-ABCA-04DB694F190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52" name="Text Box 43">
          <a:extLst>
            <a:ext uri="{FF2B5EF4-FFF2-40B4-BE49-F238E27FC236}">
              <a16:creationId xmlns:a16="http://schemas.microsoft.com/office/drawing/2014/main" xmlns="" id="{49E7FD42-444C-4171-8064-DDABF6EA532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xmlns="" id="{722A5663-DEDE-4BA7-93B1-9CDF14382BA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4454" name="Text Box 8">
          <a:extLst>
            <a:ext uri="{FF2B5EF4-FFF2-40B4-BE49-F238E27FC236}">
              <a16:creationId xmlns:a16="http://schemas.microsoft.com/office/drawing/2014/main" xmlns="" id="{B6347F8C-D007-49A6-BDE6-3BF5866AAC8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4455" name="Text Box 9">
          <a:extLst>
            <a:ext uri="{FF2B5EF4-FFF2-40B4-BE49-F238E27FC236}">
              <a16:creationId xmlns:a16="http://schemas.microsoft.com/office/drawing/2014/main" xmlns="" id="{EAB6006F-62FE-4C42-B138-FB183ADFBFA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4456" name="Text Box 10">
          <a:extLst>
            <a:ext uri="{FF2B5EF4-FFF2-40B4-BE49-F238E27FC236}">
              <a16:creationId xmlns:a16="http://schemas.microsoft.com/office/drawing/2014/main" xmlns="" id="{38B9C9CE-CBB3-4EFA-8EBE-B3280A0D803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4457" name="Text Box 41">
          <a:extLst>
            <a:ext uri="{FF2B5EF4-FFF2-40B4-BE49-F238E27FC236}">
              <a16:creationId xmlns:a16="http://schemas.microsoft.com/office/drawing/2014/main" xmlns="" id="{B55D1AB5-9E7A-4BD5-AE6E-09ADA7268E3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4458" name="Text Box 43">
          <a:extLst>
            <a:ext uri="{FF2B5EF4-FFF2-40B4-BE49-F238E27FC236}">
              <a16:creationId xmlns:a16="http://schemas.microsoft.com/office/drawing/2014/main" xmlns="" id="{EB71CCFC-053A-48D5-B54A-5F66ECE23B6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xmlns="" id="{3F38AC50-EFB7-4B69-96F4-EBCBCEBFEE9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xmlns="" id="{B4D192CF-6AB3-493E-8886-0AB7B854ED1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61" name="Text Box 9">
          <a:extLst>
            <a:ext uri="{FF2B5EF4-FFF2-40B4-BE49-F238E27FC236}">
              <a16:creationId xmlns:a16="http://schemas.microsoft.com/office/drawing/2014/main" xmlns="" id="{D1E6B8E5-A803-4726-AFAF-6CADC951239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62" name="Text Box 10">
          <a:extLst>
            <a:ext uri="{FF2B5EF4-FFF2-40B4-BE49-F238E27FC236}">
              <a16:creationId xmlns:a16="http://schemas.microsoft.com/office/drawing/2014/main" xmlns="" id="{7C1FE576-DD1F-4DD8-9334-F9442A92CA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63" name="Text Box 41">
          <a:extLst>
            <a:ext uri="{FF2B5EF4-FFF2-40B4-BE49-F238E27FC236}">
              <a16:creationId xmlns:a16="http://schemas.microsoft.com/office/drawing/2014/main" xmlns="" id="{CCDF86CB-578D-42C8-8435-B65C4212D75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64" name="Text Box 43">
          <a:extLst>
            <a:ext uri="{FF2B5EF4-FFF2-40B4-BE49-F238E27FC236}">
              <a16:creationId xmlns:a16="http://schemas.microsoft.com/office/drawing/2014/main" xmlns="" id="{9F2A0518-F564-4B84-A05D-E185269E0DF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xmlns="" id="{E9236EC6-771D-4A63-839C-E20358D0C77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66" name="Text Box 8">
          <a:extLst>
            <a:ext uri="{FF2B5EF4-FFF2-40B4-BE49-F238E27FC236}">
              <a16:creationId xmlns:a16="http://schemas.microsoft.com/office/drawing/2014/main" xmlns="" id="{97FDA143-C200-4EBC-9EC8-B8EF049CAE2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67" name="Text Box 9">
          <a:extLst>
            <a:ext uri="{FF2B5EF4-FFF2-40B4-BE49-F238E27FC236}">
              <a16:creationId xmlns:a16="http://schemas.microsoft.com/office/drawing/2014/main" xmlns="" id="{D4248E20-7617-4E2D-8A96-29BE6119A6A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68" name="Text Box 10">
          <a:extLst>
            <a:ext uri="{FF2B5EF4-FFF2-40B4-BE49-F238E27FC236}">
              <a16:creationId xmlns:a16="http://schemas.microsoft.com/office/drawing/2014/main" xmlns="" id="{7FEA1987-07CD-4A55-A9B6-6FBBF4FE671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69" name="Text Box 41">
          <a:extLst>
            <a:ext uri="{FF2B5EF4-FFF2-40B4-BE49-F238E27FC236}">
              <a16:creationId xmlns:a16="http://schemas.microsoft.com/office/drawing/2014/main" xmlns="" id="{D4EAE622-5E13-42CB-A8D7-F6F048995AE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70" name="Text Box 43">
          <a:extLst>
            <a:ext uri="{FF2B5EF4-FFF2-40B4-BE49-F238E27FC236}">
              <a16:creationId xmlns:a16="http://schemas.microsoft.com/office/drawing/2014/main" xmlns="" id="{611F11D5-D14C-45DD-AFB4-639FAF7634D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xmlns="" id="{EF03A7FD-CF2B-405B-BED7-971F1822BA9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72" name="Text Box 8">
          <a:extLst>
            <a:ext uri="{FF2B5EF4-FFF2-40B4-BE49-F238E27FC236}">
              <a16:creationId xmlns:a16="http://schemas.microsoft.com/office/drawing/2014/main" xmlns="" id="{E2CD9C2F-B884-4C10-AAED-D828BB8E016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73" name="Text Box 9">
          <a:extLst>
            <a:ext uri="{FF2B5EF4-FFF2-40B4-BE49-F238E27FC236}">
              <a16:creationId xmlns:a16="http://schemas.microsoft.com/office/drawing/2014/main" xmlns="" id="{A7B1BA89-0BB3-460C-9FAB-D3923E5D737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74" name="Text Box 10">
          <a:extLst>
            <a:ext uri="{FF2B5EF4-FFF2-40B4-BE49-F238E27FC236}">
              <a16:creationId xmlns:a16="http://schemas.microsoft.com/office/drawing/2014/main" xmlns="" id="{EF2F2F49-C598-4B36-A391-8E0DAED05AF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75" name="Text Box 41">
          <a:extLst>
            <a:ext uri="{FF2B5EF4-FFF2-40B4-BE49-F238E27FC236}">
              <a16:creationId xmlns:a16="http://schemas.microsoft.com/office/drawing/2014/main" xmlns="" id="{5C5BFE92-3993-44E5-9FF0-B0BB2C2D73E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76" name="Text Box 43">
          <a:extLst>
            <a:ext uri="{FF2B5EF4-FFF2-40B4-BE49-F238E27FC236}">
              <a16:creationId xmlns:a16="http://schemas.microsoft.com/office/drawing/2014/main" xmlns="" id="{F8F77D57-CEA7-4584-9895-B65D627062E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xmlns="" id="{DD6E1926-8AC8-4DF5-921E-5321945FEA7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78" name="Text Box 8">
          <a:extLst>
            <a:ext uri="{FF2B5EF4-FFF2-40B4-BE49-F238E27FC236}">
              <a16:creationId xmlns:a16="http://schemas.microsoft.com/office/drawing/2014/main" xmlns="" id="{FE26003E-0347-4A45-85C4-035FA7A361F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79" name="Text Box 9">
          <a:extLst>
            <a:ext uri="{FF2B5EF4-FFF2-40B4-BE49-F238E27FC236}">
              <a16:creationId xmlns:a16="http://schemas.microsoft.com/office/drawing/2014/main" xmlns="" id="{5298A3B3-DCA0-4912-86B1-C09C5699D41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80" name="Text Box 10">
          <a:extLst>
            <a:ext uri="{FF2B5EF4-FFF2-40B4-BE49-F238E27FC236}">
              <a16:creationId xmlns:a16="http://schemas.microsoft.com/office/drawing/2014/main" xmlns="" id="{38D55965-4FCE-4DC4-8760-021A82BC4FF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81" name="Text Box 41">
          <a:extLst>
            <a:ext uri="{FF2B5EF4-FFF2-40B4-BE49-F238E27FC236}">
              <a16:creationId xmlns:a16="http://schemas.microsoft.com/office/drawing/2014/main" xmlns="" id="{A5E04E10-917A-44B6-A040-C2A4316F15A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82" name="Text Box 43">
          <a:extLst>
            <a:ext uri="{FF2B5EF4-FFF2-40B4-BE49-F238E27FC236}">
              <a16:creationId xmlns:a16="http://schemas.microsoft.com/office/drawing/2014/main" xmlns="" id="{5BB0CC33-A38E-4032-8A08-A62FAA22B43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xmlns="" id="{11D9281E-F05D-4F09-B87E-3E7F87A095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484" name="Text Box 8">
          <a:extLst>
            <a:ext uri="{FF2B5EF4-FFF2-40B4-BE49-F238E27FC236}">
              <a16:creationId xmlns:a16="http://schemas.microsoft.com/office/drawing/2014/main" xmlns="" id="{3A339359-7694-42E5-A48A-C764158A133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485" name="Text Box 9">
          <a:extLst>
            <a:ext uri="{FF2B5EF4-FFF2-40B4-BE49-F238E27FC236}">
              <a16:creationId xmlns:a16="http://schemas.microsoft.com/office/drawing/2014/main" xmlns="" id="{EC6F1AF0-B4E9-4529-A378-F35EFDA73B0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486" name="Text Box 10">
          <a:extLst>
            <a:ext uri="{FF2B5EF4-FFF2-40B4-BE49-F238E27FC236}">
              <a16:creationId xmlns:a16="http://schemas.microsoft.com/office/drawing/2014/main" xmlns="" id="{FE19FC45-7248-495E-8F42-C515B1E2EB8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487" name="Text Box 41">
          <a:extLst>
            <a:ext uri="{FF2B5EF4-FFF2-40B4-BE49-F238E27FC236}">
              <a16:creationId xmlns:a16="http://schemas.microsoft.com/office/drawing/2014/main" xmlns="" id="{B58A0ED1-2BDA-4C8C-8DAB-7F19DB6003C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488" name="Text Box 43">
          <a:extLst>
            <a:ext uri="{FF2B5EF4-FFF2-40B4-BE49-F238E27FC236}">
              <a16:creationId xmlns:a16="http://schemas.microsoft.com/office/drawing/2014/main" xmlns="" id="{60F53F47-8717-4A13-AFA1-D903AF46F46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xmlns="" id="{29D5478D-1008-4884-A15E-EEDAA2E785C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90" name="Text Box 8">
          <a:extLst>
            <a:ext uri="{FF2B5EF4-FFF2-40B4-BE49-F238E27FC236}">
              <a16:creationId xmlns:a16="http://schemas.microsoft.com/office/drawing/2014/main" xmlns="" id="{91AFD0F5-C791-498F-AED0-DB16BF323D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91" name="Text Box 9">
          <a:extLst>
            <a:ext uri="{FF2B5EF4-FFF2-40B4-BE49-F238E27FC236}">
              <a16:creationId xmlns:a16="http://schemas.microsoft.com/office/drawing/2014/main" xmlns="" id="{AE5D4E27-A379-468A-A4D4-BD50375D84E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92" name="Text Box 10">
          <a:extLst>
            <a:ext uri="{FF2B5EF4-FFF2-40B4-BE49-F238E27FC236}">
              <a16:creationId xmlns:a16="http://schemas.microsoft.com/office/drawing/2014/main" xmlns="" id="{562E976D-6C0F-468D-8591-A7C52071F12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93" name="Text Box 41">
          <a:extLst>
            <a:ext uri="{FF2B5EF4-FFF2-40B4-BE49-F238E27FC236}">
              <a16:creationId xmlns:a16="http://schemas.microsoft.com/office/drawing/2014/main" xmlns="" id="{06B390D2-D7A5-4781-9ABF-B429498EEB7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94" name="Text Box 43">
          <a:extLst>
            <a:ext uri="{FF2B5EF4-FFF2-40B4-BE49-F238E27FC236}">
              <a16:creationId xmlns:a16="http://schemas.microsoft.com/office/drawing/2014/main" xmlns="" id="{355B8513-78FF-49BE-BAA6-EB7B80C2041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xmlns="" id="{C607AB61-D1BF-426D-814F-246042533BB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96" name="Text Box 8">
          <a:extLst>
            <a:ext uri="{FF2B5EF4-FFF2-40B4-BE49-F238E27FC236}">
              <a16:creationId xmlns:a16="http://schemas.microsoft.com/office/drawing/2014/main" xmlns="" id="{11D86895-F837-4834-AD13-6E90572278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97" name="Text Box 9">
          <a:extLst>
            <a:ext uri="{FF2B5EF4-FFF2-40B4-BE49-F238E27FC236}">
              <a16:creationId xmlns:a16="http://schemas.microsoft.com/office/drawing/2014/main" xmlns="" id="{200682AB-3EDD-4A75-A885-3A947E45C1E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98" name="Text Box 10">
          <a:extLst>
            <a:ext uri="{FF2B5EF4-FFF2-40B4-BE49-F238E27FC236}">
              <a16:creationId xmlns:a16="http://schemas.microsoft.com/office/drawing/2014/main" xmlns="" id="{854457E6-B3FC-42AA-8BC8-2CBF7F095E5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99" name="Text Box 41">
          <a:extLst>
            <a:ext uri="{FF2B5EF4-FFF2-40B4-BE49-F238E27FC236}">
              <a16:creationId xmlns:a16="http://schemas.microsoft.com/office/drawing/2014/main" xmlns="" id="{5EF89B27-4F0F-42A8-869F-4D278D846C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00" name="Text Box 43">
          <a:extLst>
            <a:ext uri="{FF2B5EF4-FFF2-40B4-BE49-F238E27FC236}">
              <a16:creationId xmlns:a16="http://schemas.microsoft.com/office/drawing/2014/main" xmlns="" id="{B690FD68-D4C0-4CF6-B742-5EBAC257229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xmlns="" id="{338BE720-BF6B-4F75-A214-60FC95BDFDA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02" name="Text Box 8">
          <a:extLst>
            <a:ext uri="{FF2B5EF4-FFF2-40B4-BE49-F238E27FC236}">
              <a16:creationId xmlns:a16="http://schemas.microsoft.com/office/drawing/2014/main" xmlns="" id="{14C718A0-9A62-41C2-AF62-25421F5BE4F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03" name="Text Box 9">
          <a:extLst>
            <a:ext uri="{FF2B5EF4-FFF2-40B4-BE49-F238E27FC236}">
              <a16:creationId xmlns:a16="http://schemas.microsoft.com/office/drawing/2014/main" xmlns="" id="{CA97D0CF-8341-4289-A11B-28EFA058F09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04" name="Text Box 10">
          <a:extLst>
            <a:ext uri="{FF2B5EF4-FFF2-40B4-BE49-F238E27FC236}">
              <a16:creationId xmlns:a16="http://schemas.microsoft.com/office/drawing/2014/main" xmlns="" id="{1F0637DA-0B77-40AB-B7B4-4D0BAEC4F50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05" name="Text Box 41">
          <a:extLst>
            <a:ext uri="{FF2B5EF4-FFF2-40B4-BE49-F238E27FC236}">
              <a16:creationId xmlns:a16="http://schemas.microsoft.com/office/drawing/2014/main" xmlns="" id="{C30B3CCD-E43C-40B0-B533-0D4C3D87AFB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06" name="Text Box 43">
          <a:extLst>
            <a:ext uri="{FF2B5EF4-FFF2-40B4-BE49-F238E27FC236}">
              <a16:creationId xmlns:a16="http://schemas.microsoft.com/office/drawing/2014/main" xmlns="" id="{409E1FA2-7D9E-465F-97E2-DB86B9F83B5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xmlns="" id="{3428213B-FB8A-4E85-A3C9-3D38760A00D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xmlns="" id="{E42A9F6D-712B-40D1-8ECC-D01D5961B17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09" name="Text Box 9">
          <a:extLst>
            <a:ext uri="{FF2B5EF4-FFF2-40B4-BE49-F238E27FC236}">
              <a16:creationId xmlns:a16="http://schemas.microsoft.com/office/drawing/2014/main" xmlns="" id="{788D6A37-8B23-45AE-929B-C015D4B13B7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10" name="Text Box 10">
          <a:extLst>
            <a:ext uri="{FF2B5EF4-FFF2-40B4-BE49-F238E27FC236}">
              <a16:creationId xmlns:a16="http://schemas.microsoft.com/office/drawing/2014/main" xmlns="" id="{7FC4C7B2-66F9-4374-8E5A-41BE331C44E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11" name="Text Box 41">
          <a:extLst>
            <a:ext uri="{FF2B5EF4-FFF2-40B4-BE49-F238E27FC236}">
              <a16:creationId xmlns:a16="http://schemas.microsoft.com/office/drawing/2014/main" xmlns="" id="{3F0E2425-D1F5-439A-BCC5-3BE0FF66F62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12" name="Text Box 43">
          <a:extLst>
            <a:ext uri="{FF2B5EF4-FFF2-40B4-BE49-F238E27FC236}">
              <a16:creationId xmlns:a16="http://schemas.microsoft.com/office/drawing/2014/main" xmlns="" id="{9048FA59-5302-469D-A76E-E65EE31D43F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xmlns="" id="{8F683B48-877E-4F1C-B345-811F6B6A0F2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14" name="Text Box 8">
          <a:extLst>
            <a:ext uri="{FF2B5EF4-FFF2-40B4-BE49-F238E27FC236}">
              <a16:creationId xmlns:a16="http://schemas.microsoft.com/office/drawing/2014/main" xmlns="" id="{D29A9AFF-950E-4160-BE59-1AC8B9A7BC2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15" name="Text Box 9">
          <a:extLst>
            <a:ext uri="{FF2B5EF4-FFF2-40B4-BE49-F238E27FC236}">
              <a16:creationId xmlns:a16="http://schemas.microsoft.com/office/drawing/2014/main" xmlns="" id="{0CD9338A-89A2-4253-A84B-FEF01006FB1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16" name="Text Box 10">
          <a:extLst>
            <a:ext uri="{FF2B5EF4-FFF2-40B4-BE49-F238E27FC236}">
              <a16:creationId xmlns:a16="http://schemas.microsoft.com/office/drawing/2014/main" xmlns="" id="{5A458BC7-EFD7-4D27-B53C-EEA8792054C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17" name="Text Box 41">
          <a:extLst>
            <a:ext uri="{FF2B5EF4-FFF2-40B4-BE49-F238E27FC236}">
              <a16:creationId xmlns:a16="http://schemas.microsoft.com/office/drawing/2014/main" xmlns="" id="{D3A1F25A-48B9-4A5B-AF1F-6CBFCBF066A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18" name="Text Box 43">
          <a:extLst>
            <a:ext uri="{FF2B5EF4-FFF2-40B4-BE49-F238E27FC236}">
              <a16:creationId xmlns:a16="http://schemas.microsoft.com/office/drawing/2014/main" xmlns="" id="{4704023B-927E-4758-A9A5-A41CA9B5718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xmlns="" id="{C28FB9F4-2F7F-4D04-A289-BFE01E7267C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20" name="Text Box 8">
          <a:extLst>
            <a:ext uri="{FF2B5EF4-FFF2-40B4-BE49-F238E27FC236}">
              <a16:creationId xmlns:a16="http://schemas.microsoft.com/office/drawing/2014/main" xmlns="" id="{44B86792-6A49-4A67-B171-DD9489DB67D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21" name="Text Box 9">
          <a:extLst>
            <a:ext uri="{FF2B5EF4-FFF2-40B4-BE49-F238E27FC236}">
              <a16:creationId xmlns:a16="http://schemas.microsoft.com/office/drawing/2014/main" xmlns="" id="{B9BD238E-1F16-4FDF-91B8-FC204FB8A5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22" name="Text Box 10">
          <a:extLst>
            <a:ext uri="{FF2B5EF4-FFF2-40B4-BE49-F238E27FC236}">
              <a16:creationId xmlns:a16="http://schemas.microsoft.com/office/drawing/2014/main" xmlns="" id="{81C2459F-AAA4-40FA-A529-CA93DEEBE08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23" name="Text Box 41">
          <a:extLst>
            <a:ext uri="{FF2B5EF4-FFF2-40B4-BE49-F238E27FC236}">
              <a16:creationId xmlns:a16="http://schemas.microsoft.com/office/drawing/2014/main" xmlns="" id="{6AE8541F-0320-4570-827C-FEE6A100993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24" name="Text Box 43">
          <a:extLst>
            <a:ext uri="{FF2B5EF4-FFF2-40B4-BE49-F238E27FC236}">
              <a16:creationId xmlns:a16="http://schemas.microsoft.com/office/drawing/2014/main" xmlns="" id="{E875A632-3C64-4191-A148-AC0F4E1DD1B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xmlns="" id="{7AA493B6-8607-4CDF-BE1F-D25A53FB2A5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526" name="Text Box 8">
          <a:extLst>
            <a:ext uri="{FF2B5EF4-FFF2-40B4-BE49-F238E27FC236}">
              <a16:creationId xmlns:a16="http://schemas.microsoft.com/office/drawing/2014/main" xmlns="" id="{64F02B9C-B4B6-4AA1-BA76-6EC0AAF6DB0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527" name="Text Box 9">
          <a:extLst>
            <a:ext uri="{FF2B5EF4-FFF2-40B4-BE49-F238E27FC236}">
              <a16:creationId xmlns:a16="http://schemas.microsoft.com/office/drawing/2014/main" xmlns="" id="{766923A6-9A2F-4BAE-BF3D-1A449B44889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528" name="Text Box 10">
          <a:extLst>
            <a:ext uri="{FF2B5EF4-FFF2-40B4-BE49-F238E27FC236}">
              <a16:creationId xmlns:a16="http://schemas.microsoft.com/office/drawing/2014/main" xmlns="" id="{7A23384F-F1A0-4A0D-AA54-FE7F2386A1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529" name="Text Box 41">
          <a:extLst>
            <a:ext uri="{FF2B5EF4-FFF2-40B4-BE49-F238E27FC236}">
              <a16:creationId xmlns:a16="http://schemas.microsoft.com/office/drawing/2014/main" xmlns="" id="{BDB2EC2F-428F-4746-93DD-B4096D597D4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530" name="Text Box 43">
          <a:extLst>
            <a:ext uri="{FF2B5EF4-FFF2-40B4-BE49-F238E27FC236}">
              <a16:creationId xmlns:a16="http://schemas.microsoft.com/office/drawing/2014/main" xmlns="" id="{95F5A35B-B840-4796-97BE-C085CB0D7E6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44450"/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xmlns="" id="{2C4B38AF-0C29-4D81-8B1E-40A730AFA29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44450"/>
    <xdr:sp macro="" textlink="">
      <xdr:nvSpPr>
        <xdr:cNvPr id="4532" name="Text Box 8">
          <a:extLst>
            <a:ext uri="{FF2B5EF4-FFF2-40B4-BE49-F238E27FC236}">
              <a16:creationId xmlns:a16="http://schemas.microsoft.com/office/drawing/2014/main" xmlns="" id="{084E432A-4529-4352-84D1-0E962D6D4B2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44450"/>
    <xdr:sp macro="" textlink="">
      <xdr:nvSpPr>
        <xdr:cNvPr id="4533" name="Text Box 9">
          <a:extLst>
            <a:ext uri="{FF2B5EF4-FFF2-40B4-BE49-F238E27FC236}">
              <a16:creationId xmlns:a16="http://schemas.microsoft.com/office/drawing/2014/main" xmlns="" id="{5EF35021-C449-444B-9E34-C429976A3A2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44450"/>
    <xdr:sp macro="" textlink="">
      <xdr:nvSpPr>
        <xdr:cNvPr id="4534" name="Text Box 10">
          <a:extLst>
            <a:ext uri="{FF2B5EF4-FFF2-40B4-BE49-F238E27FC236}">
              <a16:creationId xmlns:a16="http://schemas.microsoft.com/office/drawing/2014/main" xmlns="" id="{5C047DFF-F5CF-4726-B60D-E9CA988D70A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44450"/>
    <xdr:sp macro="" textlink="">
      <xdr:nvSpPr>
        <xdr:cNvPr id="4535" name="Text Box 41">
          <a:extLst>
            <a:ext uri="{FF2B5EF4-FFF2-40B4-BE49-F238E27FC236}">
              <a16:creationId xmlns:a16="http://schemas.microsoft.com/office/drawing/2014/main" xmlns="" id="{2EBC6B9C-72D2-46B1-82E5-A4555D97A16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44450"/>
    <xdr:sp macro="" textlink="">
      <xdr:nvSpPr>
        <xdr:cNvPr id="4536" name="Text Box 43">
          <a:extLst>
            <a:ext uri="{FF2B5EF4-FFF2-40B4-BE49-F238E27FC236}">
              <a16:creationId xmlns:a16="http://schemas.microsoft.com/office/drawing/2014/main" xmlns="" id="{AC10E21F-E8AD-47F5-8F8A-41738D456E9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xmlns="" id="{E18DC3C6-CF99-45C3-AE57-1BC8EB34BD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38" name="Text Box 8">
          <a:extLst>
            <a:ext uri="{FF2B5EF4-FFF2-40B4-BE49-F238E27FC236}">
              <a16:creationId xmlns:a16="http://schemas.microsoft.com/office/drawing/2014/main" xmlns="" id="{CF2026DE-0586-4BEA-9895-AB1C6659AE4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39" name="Text Box 9">
          <a:extLst>
            <a:ext uri="{FF2B5EF4-FFF2-40B4-BE49-F238E27FC236}">
              <a16:creationId xmlns:a16="http://schemas.microsoft.com/office/drawing/2014/main" xmlns="" id="{0B19B560-D4AF-49D9-96E8-4D9CE571934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40" name="Text Box 10">
          <a:extLst>
            <a:ext uri="{FF2B5EF4-FFF2-40B4-BE49-F238E27FC236}">
              <a16:creationId xmlns:a16="http://schemas.microsoft.com/office/drawing/2014/main" xmlns="" id="{5BB6DBA6-0A1B-41B9-94F7-F9BE730AE61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41" name="Text Box 41">
          <a:extLst>
            <a:ext uri="{FF2B5EF4-FFF2-40B4-BE49-F238E27FC236}">
              <a16:creationId xmlns:a16="http://schemas.microsoft.com/office/drawing/2014/main" xmlns="" id="{DCA54C3A-1388-4D22-BEE7-A4DB72CFEEC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42" name="Text Box 43">
          <a:extLst>
            <a:ext uri="{FF2B5EF4-FFF2-40B4-BE49-F238E27FC236}">
              <a16:creationId xmlns:a16="http://schemas.microsoft.com/office/drawing/2014/main" xmlns="" id="{69A0DAE4-72F2-4CD7-AB07-E8BE303581B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xmlns="" id="{311B15ED-32F6-4DBC-8A03-0197BFE6F3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44" name="Text Box 8">
          <a:extLst>
            <a:ext uri="{FF2B5EF4-FFF2-40B4-BE49-F238E27FC236}">
              <a16:creationId xmlns:a16="http://schemas.microsoft.com/office/drawing/2014/main" xmlns="" id="{3629319B-D686-437B-95E5-57C82F066A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45" name="Text Box 9">
          <a:extLst>
            <a:ext uri="{FF2B5EF4-FFF2-40B4-BE49-F238E27FC236}">
              <a16:creationId xmlns:a16="http://schemas.microsoft.com/office/drawing/2014/main" xmlns="" id="{CCAD2381-61CC-4FF2-8987-FE3AFC936B4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46" name="Text Box 10">
          <a:extLst>
            <a:ext uri="{FF2B5EF4-FFF2-40B4-BE49-F238E27FC236}">
              <a16:creationId xmlns:a16="http://schemas.microsoft.com/office/drawing/2014/main" xmlns="" id="{E7624FC6-1B80-4F35-85B4-230FA95D915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47" name="Text Box 41">
          <a:extLst>
            <a:ext uri="{FF2B5EF4-FFF2-40B4-BE49-F238E27FC236}">
              <a16:creationId xmlns:a16="http://schemas.microsoft.com/office/drawing/2014/main" xmlns="" id="{F24E0D26-973C-407B-B200-6CFEE3437D0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48" name="Text Box 43">
          <a:extLst>
            <a:ext uri="{FF2B5EF4-FFF2-40B4-BE49-F238E27FC236}">
              <a16:creationId xmlns:a16="http://schemas.microsoft.com/office/drawing/2014/main" xmlns="" id="{2F51DBFD-E8CC-48D0-9955-F0463A7C1A5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xmlns="" id="{D7BDB8D3-F032-4A07-B389-D4303CC912D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50" name="Text Box 8">
          <a:extLst>
            <a:ext uri="{FF2B5EF4-FFF2-40B4-BE49-F238E27FC236}">
              <a16:creationId xmlns:a16="http://schemas.microsoft.com/office/drawing/2014/main" xmlns="" id="{0E3FE0E4-1BBF-4555-85FB-42E1BC8D98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51" name="Text Box 9">
          <a:extLst>
            <a:ext uri="{FF2B5EF4-FFF2-40B4-BE49-F238E27FC236}">
              <a16:creationId xmlns:a16="http://schemas.microsoft.com/office/drawing/2014/main" xmlns="" id="{F3470660-A794-4D3D-AF43-845B885CC7F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52" name="Text Box 10">
          <a:extLst>
            <a:ext uri="{FF2B5EF4-FFF2-40B4-BE49-F238E27FC236}">
              <a16:creationId xmlns:a16="http://schemas.microsoft.com/office/drawing/2014/main" xmlns="" id="{36178CA7-D3BB-464C-B335-52735EA83FD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53" name="Text Box 41">
          <a:extLst>
            <a:ext uri="{FF2B5EF4-FFF2-40B4-BE49-F238E27FC236}">
              <a16:creationId xmlns:a16="http://schemas.microsoft.com/office/drawing/2014/main" xmlns="" id="{82BC1D1B-3EE2-40AC-A54F-5B7AFB2399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54" name="Text Box 43">
          <a:extLst>
            <a:ext uri="{FF2B5EF4-FFF2-40B4-BE49-F238E27FC236}">
              <a16:creationId xmlns:a16="http://schemas.microsoft.com/office/drawing/2014/main" xmlns="" id="{579711E8-C2D6-4B8F-92CC-4FEAD08F79B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xmlns="" id="{C2512066-382F-4465-BBDD-8F001D65208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xmlns="" id="{6E37EF6F-EC09-428C-8862-DAC924C1808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57" name="Text Box 9">
          <a:extLst>
            <a:ext uri="{FF2B5EF4-FFF2-40B4-BE49-F238E27FC236}">
              <a16:creationId xmlns:a16="http://schemas.microsoft.com/office/drawing/2014/main" xmlns="" id="{2D8626CE-CF1F-415E-B720-B138DE3C1E0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58" name="Text Box 10">
          <a:extLst>
            <a:ext uri="{FF2B5EF4-FFF2-40B4-BE49-F238E27FC236}">
              <a16:creationId xmlns:a16="http://schemas.microsoft.com/office/drawing/2014/main" xmlns="" id="{C92C83FC-FCDA-44CB-BE45-5F2D07090AE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59" name="Text Box 41">
          <a:extLst>
            <a:ext uri="{FF2B5EF4-FFF2-40B4-BE49-F238E27FC236}">
              <a16:creationId xmlns:a16="http://schemas.microsoft.com/office/drawing/2014/main" xmlns="" id="{558E2B8C-CCA1-4E42-9441-2D4B99BD329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60" name="Text Box 43">
          <a:extLst>
            <a:ext uri="{FF2B5EF4-FFF2-40B4-BE49-F238E27FC236}">
              <a16:creationId xmlns:a16="http://schemas.microsoft.com/office/drawing/2014/main" xmlns="" id="{452F192E-FD6C-453F-9A6F-09339DFFBDD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44450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xmlns="" id="{062E4931-838C-45E0-AF05-9476A442847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44450"/>
    <xdr:sp macro="" textlink="">
      <xdr:nvSpPr>
        <xdr:cNvPr id="4562" name="Text Box 8">
          <a:extLst>
            <a:ext uri="{FF2B5EF4-FFF2-40B4-BE49-F238E27FC236}">
              <a16:creationId xmlns:a16="http://schemas.microsoft.com/office/drawing/2014/main" xmlns="" id="{6B1BD21A-9BBE-4F98-9FFA-BCF033E148B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44450"/>
    <xdr:sp macro="" textlink="">
      <xdr:nvSpPr>
        <xdr:cNvPr id="4563" name="Text Box 9">
          <a:extLst>
            <a:ext uri="{FF2B5EF4-FFF2-40B4-BE49-F238E27FC236}">
              <a16:creationId xmlns:a16="http://schemas.microsoft.com/office/drawing/2014/main" xmlns="" id="{3B8482BA-71F3-4981-B328-7910EFAB91A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44450"/>
    <xdr:sp macro="" textlink="">
      <xdr:nvSpPr>
        <xdr:cNvPr id="4564" name="Text Box 10">
          <a:extLst>
            <a:ext uri="{FF2B5EF4-FFF2-40B4-BE49-F238E27FC236}">
              <a16:creationId xmlns:a16="http://schemas.microsoft.com/office/drawing/2014/main" xmlns="" id="{0BB3FB9F-7002-4620-8EE3-14E60B103F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44450"/>
    <xdr:sp macro="" textlink="">
      <xdr:nvSpPr>
        <xdr:cNvPr id="4565" name="Text Box 41">
          <a:extLst>
            <a:ext uri="{FF2B5EF4-FFF2-40B4-BE49-F238E27FC236}">
              <a16:creationId xmlns:a16="http://schemas.microsoft.com/office/drawing/2014/main" xmlns="" id="{9AD4156E-4069-4CD7-AD2B-7A94D9FC0DB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44450"/>
    <xdr:sp macro="" textlink="">
      <xdr:nvSpPr>
        <xdr:cNvPr id="4566" name="Text Box 43">
          <a:extLst>
            <a:ext uri="{FF2B5EF4-FFF2-40B4-BE49-F238E27FC236}">
              <a16:creationId xmlns:a16="http://schemas.microsoft.com/office/drawing/2014/main" xmlns="" id="{2FB273F9-26A4-4A6D-808A-EE8C7C4C963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xmlns="" id="{BFCB2C6E-F1F9-4633-94B6-136E5093C37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68" name="Text Box 8">
          <a:extLst>
            <a:ext uri="{FF2B5EF4-FFF2-40B4-BE49-F238E27FC236}">
              <a16:creationId xmlns:a16="http://schemas.microsoft.com/office/drawing/2014/main" xmlns="" id="{DB1098C0-27E9-4D94-A54F-030382FDDAB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69" name="Text Box 9">
          <a:extLst>
            <a:ext uri="{FF2B5EF4-FFF2-40B4-BE49-F238E27FC236}">
              <a16:creationId xmlns:a16="http://schemas.microsoft.com/office/drawing/2014/main" xmlns="" id="{C5F01308-F4D9-4858-A7CB-E826C438A03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70" name="Text Box 10">
          <a:extLst>
            <a:ext uri="{FF2B5EF4-FFF2-40B4-BE49-F238E27FC236}">
              <a16:creationId xmlns:a16="http://schemas.microsoft.com/office/drawing/2014/main" xmlns="" id="{12027239-240D-4813-82C2-61154CFDE38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71" name="Text Box 41">
          <a:extLst>
            <a:ext uri="{FF2B5EF4-FFF2-40B4-BE49-F238E27FC236}">
              <a16:creationId xmlns:a16="http://schemas.microsoft.com/office/drawing/2014/main" xmlns="" id="{F4A2C548-8DFC-45C6-ACD3-2F8ED6CDB9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72" name="Text Box 43">
          <a:extLst>
            <a:ext uri="{FF2B5EF4-FFF2-40B4-BE49-F238E27FC236}">
              <a16:creationId xmlns:a16="http://schemas.microsoft.com/office/drawing/2014/main" xmlns="" id="{D59AC781-9BA3-4723-94BA-B1D79F72414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xmlns="" id="{D2B5CB3B-0442-45E9-BF39-17D3EB58EE0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74" name="Text Box 8">
          <a:extLst>
            <a:ext uri="{FF2B5EF4-FFF2-40B4-BE49-F238E27FC236}">
              <a16:creationId xmlns:a16="http://schemas.microsoft.com/office/drawing/2014/main" xmlns="" id="{9BB29536-3CE6-448A-935A-962C8831B97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75" name="Text Box 9">
          <a:extLst>
            <a:ext uri="{FF2B5EF4-FFF2-40B4-BE49-F238E27FC236}">
              <a16:creationId xmlns:a16="http://schemas.microsoft.com/office/drawing/2014/main" xmlns="" id="{FF21FEB3-1F36-4707-BD21-89DD73E66DB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76" name="Text Box 10">
          <a:extLst>
            <a:ext uri="{FF2B5EF4-FFF2-40B4-BE49-F238E27FC236}">
              <a16:creationId xmlns:a16="http://schemas.microsoft.com/office/drawing/2014/main" xmlns="" id="{57EC29F3-8B0B-4F59-B6DF-565E025D557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77" name="Text Box 41">
          <a:extLst>
            <a:ext uri="{FF2B5EF4-FFF2-40B4-BE49-F238E27FC236}">
              <a16:creationId xmlns:a16="http://schemas.microsoft.com/office/drawing/2014/main" xmlns="" id="{224A380E-51DF-4A2C-8268-C2C1AFADD9D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78" name="Text Box 43">
          <a:extLst>
            <a:ext uri="{FF2B5EF4-FFF2-40B4-BE49-F238E27FC236}">
              <a16:creationId xmlns:a16="http://schemas.microsoft.com/office/drawing/2014/main" xmlns="" id="{E19B6514-9073-4F6F-8B8E-0537E78DD92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xmlns="" id="{7E1F364D-FC26-481E-9CEA-DD9B2C9F3C8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80" name="Text Box 8">
          <a:extLst>
            <a:ext uri="{FF2B5EF4-FFF2-40B4-BE49-F238E27FC236}">
              <a16:creationId xmlns:a16="http://schemas.microsoft.com/office/drawing/2014/main" xmlns="" id="{89274E21-F2C2-4D23-99DB-C86B13CC6C7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81" name="Text Box 9">
          <a:extLst>
            <a:ext uri="{FF2B5EF4-FFF2-40B4-BE49-F238E27FC236}">
              <a16:creationId xmlns:a16="http://schemas.microsoft.com/office/drawing/2014/main" xmlns="" id="{68962137-81D6-4E98-8981-DCE65218667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82" name="Text Box 10">
          <a:extLst>
            <a:ext uri="{FF2B5EF4-FFF2-40B4-BE49-F238E27FC236}">
              <a16:creationId xmlns:a16="http://schemas.microsoft.com/office/drawing/2014/main" xmlns="" id="{1F36385D-055F-4953-98CE-15A4EAC3759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83" name="Text Box 41">
          <a:extLst>
            <a:ext uri="{FF2B5EF4-FFF2-40B4-BE49-F238E27FC236}">
              <a16:creationId xmlns:a16="http://schemas.microsoft.com/office/drawing/2014/main" xmlns="" id="{8C8A4FA4-B502-49CD-B984-B24C3E63A28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84" name="Text Box 43">
          <a:extLst>
            <a:ext uri="{FF2B5EF4-FFF2-40B4-BE49-F238E27FC236}">
              <a16:creationId xmlns:a16="http://schemas.microsoft.com/office/drawing/2014/main" xmlns="" id="{13E19025-3589-4179-995E-62F1B36E2F5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xmlns="" id="{26CA2A0C-F42E-4D80-BC57-4AE618E2988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86" name="Text Box 8">
          <a:extLst>
            <a:ext uri="{FF2B5EF4-FFF2-40B4-BE49-F238E27FC236}">
              <a16:creationId xmlns:a16="http://schemas.microsoft.com/office/drawing/2014/main" xmlns="" id="{65D2F696-0968-40B0-949B-5FAAA6F8D87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87" name="Text Box 9">
          <a:extLst>
            <a:ext uri="{FF2B5EF4-FFF2-40B4-BE49-F238E27FC236}">
              <a16:creationId xmlns:a16="http://schemas.microsoft.com/office/drawing/2014/main" xmlns="" id="{55B73F6A-BF72-4C7E-A052-FA27062C53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88" name="Text Box 10">
          <a:extLst>
            <a:ext uri="{FF2B5EF4-FFF2-40B4-BE49-F238E27FC236}">
              <a16:creationId xmlns:a16="http://schemas.microsoft.com/office/drawing/2014/main" xmlns="" id="{690C3D97-1823-4476-AEAA-70644FF0FF6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89" name="Text Box 41">
          <a:extLst>
            <a:ext uri="{FF2B5EF4-FFF2-40B4-BE49-F238E27FC236}">
              <a16:creationId xmlns:a16="http://schemas.microsoft.com/office/drawing/2014/main" xmlns="" id="{199814DB-2FFD-4565-8104-7C6B7671D06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90" name="Text Box 43">
          <a:extLst>
            <a:ext uri="{FF2B5EF4-FFF2-40B4-BE49-F238E27FC236}">
              <a16:creationId xmlns:a16="http://schemas.microsoft.com/office/drawing/2014/main" xmlns="" id="{66E2BDD7-7C3B-466B-9A0B-07848C1EAA2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xmlns="" id="{840272D9-CB74-46E1-B554-9EC13101F45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92" name="Text Box 8">
          <a:extLst>
            <a:ext uri="{FF2B5EF4-FFF2-40B4-BE49-F238E27FC236}">
              <a16:creationId xmlns:a16="http://schemas.microsoft.com/office/drawing/2014/main" xmlns="" id="{CF4DBCBA-F8C5-42F9-A3D9-C60051B685A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93" name="Text Box 9">
          <a:extLst>
            <a:ext uri="{FF2B5EF4-FFF2-40B4-BE49-F238E27FC236}">
              <a16:creationId xmlns:a16="http://schemas.microsoft.com/office/drawing/2014/main" xmlns="" id="{7DCB6399-D6ED-4406-A626-7D2BF5E0F70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94" name="Text Box 10">
          <a:extLst>
            <a:ext uri="{FF2B5EF4-FFF2-40B4-BE49-F238E27FC236}">
              <a16:creationId xmlns:a16="http://schemas.microsoft.com/office/drawing/2014/main" xmlns="" id="{3C2194B3-A357-4DDD-AEE5-FC71C82026C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95" name="Text Box 41">
          <a:extLst>
            <a:ext uri="{FF2B5EF4-FFF2-40B4-BE49-F238E27FC236}">
              <a16:creationId xmlns:a16="http://schemas.microsoft.com/office/drawing/2014/main" xmlns="" id="{6D44E282-3622-4C03-861D-FC732878DA3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96" name="Text Box 43">
          <a:extLst>
            <a:ext uri="{FF2B5EF4-FFF2-40B4-BE49-F238E27FC236}">
              <a16:creationId xmlns:a16="http://schemas.microsoft.com/office/drawing/2014/main" xmlns="" id="{4E4F87A6-3C71-464D-8173-A548E12FFE9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xmlns="" id="{02894D68-12BF-4A72-8329-C37BAC665B8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98" name="Text Box 8">
          <a:extLst>
            <a:ext uri="{FF2B5EF4-FFF2-40B4-BE49-F238E27FC236}">
              <a16:creationId xmlns:a16="http://schemas.microsoft.com/office/drawing/2014/main" xmlns="" id="{64667311-8A54-4B6C-89D1-DBBE0028C4C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99" name="Text Box 9">
          <a:extLst>
            <a:ext uri="{FF2B5EF4-FFF2-40B4-BE49-F238E27FC236}">
              <a16:creationId xmlns:a16="http://schemas.microsoft.com/office/drawing/2014/main" xmlns="" id="{8568438E-421D-42D7-9EC0-21DA6E3AE0C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600" name="Text Box 10">
          <a:extLst>
            <a:ext uri="{FF2B5EF4-FFF2-40B4-BE49-F238E27FC236}">
              <a16:creationId xmlns:a16="http://schemas.microsoft.com/office/drawing/2014/main" xmlns="" id="{5500DB88-DE20-48C2-BB2F-9643EEB06B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601" name="Text Box 41">
          <a:extLst>
            <a:ext uri="{FF2B5EF4-FFF2-40B4-BE49-F238E27FC236}">
              <a16:creationId xmlns:a16="http://schemas.microsoft.com/office/drawing/2014/main" xmlns="" id="{098399AE-7594-49C6-8FC5-D0D0E919020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602" name="Text Box 43">
          <a:extLst>
            <a:ext uri="{FF2B5EF4-FFF2-40B4-BE49-F238E27FC236}">
              <a16:creationId xmlns:a16="http://schemas.microsoft.com/office/drawing/2014/main" xmlns="" id="{B651804C-5D2D-4F3C-91AE-4FE5034B5ED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xmlns="" id="{A5E30AA8-5C53-4D13-AD56-47FE9F90156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604" name="Text Box 8">
          <a:extLst>
            <a:ext uri="{FF2B5EF4-FFF2-40B4-BE49-F238E27FC236}">
              <a16:creationId xmlns:a16="http://schemas.microsoft.com/office/drawing/2014/main" xmlns="" id="{B4AFCBC0-6E87-48A2-BA41-C890634C269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605" name="Text Box 9">
          <a:extLst>
            <a:ext uri="{FF2B5EF4-FFF2-40B4-BE49-F238E27FC236}">
              <a16:creationId xmlns:a16="http://schemas.microsoft.com/office/drawing/2014/main" xmlns="" id="{A727710B-393C-48A8-8005-03E599C8296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606" name="Text Box 10">
          <a:extLst>
            <a:ext uri="{FF2B5EF4-FFF2-40B4-BE49-F238E27FC236}">
              <a16:creationId xmlns:a16="http://schemas.microsoft.com/office/drawing/2014/main" xmlns="" id="{79C34A91-7193-4F03-A5C3-26DCF682B27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607" name="Text Box 41">
          <a:extLst>
            <a:ext uri="{FF2B5EF4-FFF2-40B4-BE49-F238E27FC236}">
              <a16:creationId xmlns:a16="http://schemas.microsoft.com/office/drawing/2014/main" xmlns="" id="{533B2D50-9739-4168-951B-14E4204E0E7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608" name="Text Box 43">
          <a:extLst>
            <a:ext uri="{FF2B5EF4-FFF2-40B4-BE49-F238E27FC236}">
              <a16:creationId xmlns:a16="http://schemas.microsoft.com/office/drawing/2014/main" xmlns="" id="{12EC82CF-EAA0-4F8D-8B17-35C07135672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xmlns="" id="{07160025-39FA-4CE1-A82E-FAE31CE527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10" name="Text Box 8">
          <a:extLst>
            <a:ext uri="{FF2B5EF4-FFF2-40B4-BE49-F238E27FC236}">
              <a16:creationId xmlns:a16="http://schemas.microsoft.com/office/drawing/2014/main" xmlns="" id="{2828A46E-4CA6-4F01-8E38-F4A67DCC1B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11" name="Text Box 9">
          <a:extLst>
            <a:ext uri="{FF2B5EF4-FFF2-40B4-BE49-F238E27FC236}">
              <a16:creationId xmlns:a16="http://schemas.microsoft.com/office/drawing/2014/main" xmlns="" id="{979077B5-494E-424C-B820-FB60F46F07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12" name="Text Box 10">
          <a:extLst>
            <a:ext uri="{FF2B5EF4-FFF2-40B4-BE49-F238E27FC236}">
              <a16:creationId xmlns:a16="http://schemas.microsoft.com/office/drawing/2014/main" xmlns="" id="{E1E42EA8-66C0-4EE7-A7D8-E15E76719DE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13" name="Text Box 41">
          <a:extLst>
            <a:ext uri="{FF2B5EF4-FFF2-40B4-BE49-F238E27FC236}">
              <a16:creationId xmlns:a16="http://schemas.microsoft.com/office/drawing/2014/main" xmlns="" id="{82FB3E7A-7FF8-481D-AB9E-C93D5EB28F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14" name="Text Box 43">
          <a:extLst>
            <a:ext uri="{FF2B5EF4-FFF2-40B4-BE49-F238E27FC236}">
              <a16:creationId xmlns:a16="http://schemas.microsoft.com/office/drawing/2014/main" xmlns="" id="{BCCA9D40-2A55-4087-9287-D297CB0128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xmlns="" id="{E4E7F93D-9FC8-4EDF-A981-BE46226690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16" name="Text Box 8">
          <a:extLst>
            <a:ext uri="{FF2B5EF4-FFF2-40B4-BE49-F238E27FC236}">
              <a16:creationId xmlns:a16="http://schemas.microsoft.com/office/drawing/2014/main" xmlns="" id="{49D8889A-59E0-43C2-A420-42308249C7D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17" name="Text Box 9">
          <a:extLst>
            <a:ext uri="{FF2B5EF4-FFF2-40B4-BE49-F238E27FC236}">
              <a16:creationId xmlns:a16="http://schemas.microsoft.com/office/drawing/2014/main" xmlns="" id="{6B05A3D7-F343-47A9-ABD4-D877E8D51C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18" name="Text Box 10">
          <a:extLst>
            <a:ext uri="{FF2B5EF4-FFF2-40B4-BE49-F238E27FC236}">
              <a16:creationId xmlns:a16="http://schemas.microsoft.com/office/drawing/2014/main" xmlns="" id="{CC66E675-B91F-40EE-ACAB-50C3B80865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19" name="Text Box 41">
          <a:extLst>
            <a:ext uri="{FF2B5EF4-FFF2-40B4-BE49-F238E27FC236}">
              <a16:creationId xmlns:a16="http://schemas.microsoft.com/office/drawing/2014/main" xmlns="" id="{5BF4E7CE-3A01-41C2-A8EC-B57261D1E1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20" name="Text Box 43">
          <a:extLst>
            <a:ext uri="{FF2B5EF4-FFF2-40B4-BE49-F238E27FC236}">
              <a16:creationId xmlns:a16="http://schemas.microsoft.com/office/drawing/2014/main" xmlns="" id="{A28401D9-708A-4776-B4F1-2DE31F42C2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xmlns="" id="{395F562E-5954-4550-B025-25DDDE2CBB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22" name="Text Box 8">
          <a:extLst>
            <a:ext uri="{FF2B5EF4-FFF2-40B4-BE49-F238E27FC236}">
              <a16:creationId xmlns:a16="http://schemas.microsoft.com/office/drawing/2014/main" xmlns="" id="{AD7F843E-3BD7-4755-9E7E-B64D0B4B87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23" name="Text Box 9">
          <a:extLst>
            <a:ext uri="{FF2B5EF4-FFF2-40B4-BE49-F238E27FC236}">
              <a16:creationId xmlns:a16="http://schemas.microsoft.com/office/drawing/2014/main" xmlns="" id="{3EAA8DA0-212C-4B24-B9CB-256F762EFD7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24" name="Text Box 10">
          <a:extLst>
            <a:ext uri="{FF2B5EF4-FFF2-40B4-BE49-F238E27FC236}">
              <a16:creationId xmlns:a16="http://schemas.microsoft.com/office/drawing/2014/main" xmlns="" id="{6A87C77C-33A8-4B43-B05D-DBD23293B99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25" name="Text Box 41">
          <a:extLst>
            <a:ext uri="{FF2B5EF4-FFF2-40B4-BE49-F238E27FC236}">
              <a16:creationId xmlns:a16="http://schemas.microsoft.com/office/drawing/2014/main" xmlns="" id="{7839B5A2-58B6-4084-95D4-989CD03D68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26" name="Text Box 43">
          <a:extLst>
            <a:ext uri="{FF2B5EF4-FFF2-40B4-BE49-F238E27FC236}">
              <a16:creationId xmlns:a16="http://schemas.microsoft.com/office/drawing/2014/main" xmlns="" id="{750D8586-24BB-4F11-9571-2A84E44BF8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xmlns="" id="{7789F3AB-DC06-474B-AFAB-0FD47DB436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28" name="Text Box 8">
          <a:extLst>
            <a:ext uri="{FF2B5EF4-FFF2-40B4-BE49-F238E27FC236}">
              <a16:creationId xmlns:a16="http://schemas.microsoft.com/office/drawing/2014/main" xmlns="" id="{2C40549F-C517-4C77-8101-EA57CCD2E9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29" name="Text Box 9">
          <a:extLst>
            <a:ext uri="{FF2B5EF4-FFF2-40B4-BE49-F238E27FC236}">
              <a16:creationId xmlns:a16="http://schemas.microsoft.com/office/drawing/2014/main" xmlns="" id="{EF0967A4-636C-4B5B-A900-D1AFB0FA25D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30" name="Text Box 10">
          <a:extLst>
            <a:ext uri="{FF2B5EF4-FFF2-40B4-BE49-F238E27FC236}">
              <a16:creationId xmlns:a16="http://schemas.microsoft.com/office/drawing/2014/main" xmlns="" id="{62D17AE4-765D-4DFD-AF20-0D32D93C33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31" name="Text Box 41">
          <a:extLst>
            <a:ext uri="{FF2B5EF4-FFF2-40B4-BE49-F238E27FC236}">
              <a16:creationId xmlns:a16="http://schemas.microsoft.com/office/drawing/2014/main" xmlns="" id="{642BA62E-0547-4921-9882-1EFD69DBD1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32" name="Text Box 43">
          <a:extLst>
            <a:ext uri="{FF2B5EF4-FFF2-40B4-BE49-F238E27FC236}">
              <a16:creationId xmlns:a16="http://schemas.microsoft.com/office/drawing/2014/main" xmlns="" id="{92F80D10-019B-44EC-A847-6F7D828CD0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38100"/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xmlns="" id="{D2300885-3BE0-46B8-8F60-5A1D1B368C4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38100"/>
    <xdr:sp macro="" textlink="">
      <xdr:nvSpPr>
        <xdr:cNvPr id="4634" name="Text Box 8">
          <a:extLst>
            <a:ext uri="{FF2B5EF4-FFF2-40B4-BE49-F238E27FC236}">
              <a16:creationId xmlns:a16="http://schemas.microsoft.com/office/drawing/2014/main" xmlns="" id="{AED38BE7-CA97-46F6-BF6F-FD9D040B56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38100"/>
    <xdr:sp macro="" textlink="">
      <xdr:nvSpPr>
        <xdr:cNvPr id="4635" name="Text Box 9">
          <a:extLst>
            <a:ext uri="{FF2B5EF4-FFF2-40B4-BE49-F238E27FC236}">
              <a16:creationId xmlns:a16="http://schemas.microsoft.com/office/drawing/2014/main" xmlns="" id="{891151F4-9FCE-47D0-98F2-85E11960B4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38100"/>
    <xdr:sp macro="" textlink="">
      <xdr:nvSpPr>
        <xdr:cNvPr id="4636" name="Text Box 10">
          <a:extLst>
            <a:ext uri="{FF2B5EF4-FFF2-40B4-BE49-F238E27FC236}">
              <a16:creationId xmlns:a16="http://schemas.microsoft.com/office/drawing/2014/main" xmlns="" id="{B08461CC-F4F9-4D8E-AED1-5B6C0BBC42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38100"/>
    <xdr:sp macro="" textlink="">
      <xdr:nvSpPr>
        <xdr:cNvPr id="4637" name="Text Box 41">
          <a:extLst>
            <a:ext uri="{FF2B5EF4-FFF2-40B4-BE49-F238E27FC236}">
              <a16:creationId xmlns:a16="http://schemas.microsoft.com/office/drawing/2014/main" xmlns="" id="{41D598E1-8F68-483D-948B-70C5AFD8901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38100"/>
    <xdr:sp macro="" textlink="">
      <xdr:nvSpPr>
        <xdr:cNvPr id="4638" name="Text Box 43">
          <a:extLst>
            <a:ext uri="{FF2B5EF4-FFF2-40B4-BE49-F238E27FC236}">
              <a16:creationId xmlns:a16="http://schemas.microsoft.com/office/drawing/2014/main" xmlns="" id="{824CAFDA-F265-4B1C-9B86-94C1FA3D0D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38100"/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xmlns="" id="{B5F1EDE7-1939-4784-834E-1F391D8739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38100"/>
    <xdr:sp macro="" textlink="">
      <xdr:nvSpPr>
        <xdr:cNvPr id="4640" name="Text Box 8">
          <a:extLst>
            <a:ext uri="{FF2B5EF4-FFF2-40B4-BE49-F238E27FC236}">
              <a16:creationId xmlns:a16="http://schemas.microsoft.com/office/drawing/2014/main" xmlns="" id="{3546533F-B5C1-44C8-ABA7-BFC3609D9F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38100"/>
    <xdr:sp macro="" textlink="">
      <xdr:nvSpPr>
        <xdr:cNvPr id="4641" name="Text Box 9">
          <a:extLst>
            <a:ext uri="{FF2B5EF4-FFF2-40B4-BE49-F238E27FC236}">
              <a16:creationId xmlns:a16="http://schemas.microsoft.com/office/drawing/2014/main" xmlns="" id="{0A95BB8A-5C91-4B17-95EB-CD62D8A243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38100"/>
    <xdr:sp macro="" textlink="">
      <xdr:nvSpPr>
        <xdr:cNvPr id="4642" name="Text Box 10">
          <a:extLst>
            <a:ext uri="{FF2B5EF4-FFF2-40B4-BE49-F238E27FC236}">
              <a16:creationId xmlns:a16="http://schemas.microsoft.com/office/drawing/2014/main" xmlns="" id="{3357B141-ACDB-41AF-B12D-E5D5D3487C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38100"/>
    <xdr:sp macro="" textlink="">
      <xdr:nvSpPr>
        <xdr:cNvPr id="4643" name="Text Box 41">
          <a:extLst>
            <a:ext uri="{FF2B5EF4-FFF2-40B4-BE49-F238E27FC236}">
              <a16:creationId xmlns:a16="http://schemas.microsoft.com/office/drawing/2014/main" xmlns="" id="{04BE5793-89CA-4E05-9654-0941174B66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38100"/>
    <xdr:sp macro="" textlink="">
      <xdr:nvSpPr>
        <xdr:cNvPr id="4644" name="Text Box 43">
          <a:extLst>
            <a:ext uri="{FF2B5EF4-FFF2-40B4-BE49-F238E27FC236}">
              <a16:creationId xmlns:a16="http://schemas.microsoft.com/office/drawing/2014/main" xmlns="" id="{549824DC-AF74-4031-AD53-AAB24196D3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xmlns="" id="{8970CB74-14E8-4A55-95B9-AE3269BF805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46" name="Text Box 8">
          <a:extLst>
            <a:ext uri="{FF2B5EF4-FFF2-40B4-BE49-F238E27FC236}">
              <a16:creationId xmlns:a16="http://schemas.microsoft.com/office/drawing/2014/main" xmlns="" id="{FCD867E1-B91E-4305-B9BB-61FCF766B33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47" name="Text Box 9">
          <a:extLst>
            <a:ext uri="{FF2B5EF4-FFF2-40B4-BE49-F238E27FC236}">
              <a16:creationId xmlns:a16="http://schemas.microsoft.com/office/drawing/2014/main" xmlns="" id="{65683613-EB1D-4BE0-A9F3-64F2DC5DE75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48" name="Text Box 10">
          <a:extLst>
            <a:ext uri="{FF2B5EF4-FFF2-40B4-BE49-F238E27FC236}">
              <a16:creationId xmlns:a16="http://schemas.microsoft.com/office/drawing/2014/main" xmlns="" id="{10F264A0-3821-466B-88FE-363F5D8C28B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49" name="Text Box 41">
          <a:extLst>
            <a:ext uri="{FF2B5EF4-FFF2-40B4-BE49-F238E27FC236}">
              <a16:creationId xmlns:a16="http://schemas.microsoft.com/office/drawing/2014/main" xmlns="" id="{24EAD7B2-F5B8-421D-B6FF-3727F240AE9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50" name="Text Box 43">
          <a:extLst>
            <a:ext uri="{FF2B5EF4-FFF2-40B4-BE49-F238E27FC236}">
              <a16:creationId xmlns:a16="http://schemas.microsoft.com/office/drawing/2014/main" xmlns="" id="{8EAFFC5B-E796-49D2-A336-A477C287A4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xmlns="" id="{46FEA155-AC48-4636-87F2-BFD7529F43A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52" name="Text Box 8">
          <a:extLst>
            <a:ext uri="{FF2B5EF4-FFF2-40B4-BE49-F238E27FC236}">
              <a16:creationId xmlns:a16="http://schemas.microsoft.com/office/drawing/2014/main" xmlns="" id="{48A4D40A-B675-4D53-B7CD-E32EFEA178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53" name="Text Box 9">
          <a:extLst>
            <a:ext uri="{FF2B5EF4-FFF2-40B4-BE49-F238E27FC236}">
              <a16:creationId xmlns:a16="http://schemas.microsoft.com/office/drawing/2014/main" xmlns="" id="{914C2C3D-EA22-40CE-B446-63301D65DCF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54" name="Text Box 10">
          <a:extLst>
            <a:ext uri="{FF2B5EF4-FFF2-40B4-BE49-F238E27FC236}">
              <a16:creationId xmlns:a16="http://schemas.microsoft.com/office/drawing/2014/main" xmlns="" id="{956C563C-8DD4-4585-9AB4-A7BAA3E1C3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55" name="Text Box 41">
          <a:extLst>
            <a:ext uri="{FF2B5EF4-FFF2-40B4-BE49-F238E27FC236}">
              <a16:creationId xmlns:a16="http://schemas.microsoft.com/office/drawing/2014/main" xmlns="" id="{9B06FF06-0AF0-4E70-9FBD-C17770FCDE0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56" name="Text Box 43">
          <a:extLst>
            <a:ext uri="{FF2B5EF4-FFF2-40B4-BE49-F238E27FC236}">
              <a16:creationId xmlns:a16="http://schemas.microsoft.com/office/drawing/2014/main" xmlns="" id="{30DB3515-E4A1-4F95-B48D-2A57F343D9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xmlns="" id="{8E0FBE4E-34C3-4B08-BF6C-D4900ABD2E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58" name="Text Box 8">
          <a:extLst>
            <a:ext uri="{FF2B5EF4-FFF2-40B4-BE49-F238E27FC236}">
              <a16:creationId xmlns:a16="http://schemas.microsoft.com/office/drawing/2014/main" xmlns="" id="{3B1C78FE-857A-4B45-B2DD-71D6058D56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59" name="Text Box 9">
          <a:extLst>
            <a:ext uri="{FF2B5EF4-FFF2-40B4-BE49-F238E27FC236}">
              <a16:creationId xmlns:a16="http://schemas.microsoft.com/office/drawing/2014/main" xmlns="" id="{07FE40F7-73B0-46E1-95BF-87D96D3231B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60" name="Text Box 10">
          <a:extLst>
            <a:ext uri="{FF2B5EF4-FFF2-40B4-BE49-F238E27FC236}">
              <a16:creationId xmlns:a16="http://schemas.microsoft.com/office/drawing/2014/main" xmlns="" id="{988F8F4C-77B9-4CF0-AB03-4648D8134AE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61" name="Text Box 41">
          <a:extLst>
            <a:ext uri="{FF2B5EF4-FFF2-40B4-BE49-F238E27FC236}">
              <a16:creationId xmlns:a16="http://schemas.microsoft.com/office/drawing/2014/main" xmlns="" id="{12CE18F3-03EA-44A7-B894-4A939C1F85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62" name="Text Box 43">
          <a:extLst>
            <a:ext uri="{FF2B5EF4-FFF2-40B4-BE49-F238E27FC236}">
              <a16:creationId xmlns:a16="http://schemas.microsoft.com/office/drawing/2014/main" xmlns="" id="{1FD06E48-F5B3-4B05-872B-9F2801BFDB7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xmlns="" id="{C80EB584-2477-4053-A6C5-6D93A77258A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64" name="Text Box 8">
          <a:extLst>
            <a:ext uri="{FF2B5EF4-FFF2-40B4-BE49-F238E27FC236}">
              <a16:creationId xmlns:a16="http://schemas.microsoft.com/office/drawing/2014/main" xmlns="" id="{E6CF78ED-68B4-4672-8693-856A7FF7B7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65" name="Text Box 9">
          <a:extLst>
            <a:ext uri="{FF2B5EF4-FFF2-40B4-BE49-F238E27FC236}">
              <a16:creationId xmlns:a16="http://schemas.microsoft.com/office/drawing/2014/main" xmlns="" id="{4A8E5696-D016-4EA3-97D8-3C26EF74254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66" name="Text Box 10">
          <a:extLst>
            <a:ext uri="{FF2B5EF4-FFF2-40B4-BE49-F238E27FC236}">
              <a16:creationId xmlns:a16="http://schemas.microsoft.com/office/drawing/2014/main" xmlns="" id="{A7C5AFA2-0B94-489D-9628-76C3A87BD67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67" name="Text Box 41">
          <a:extLst>
            <a:ext uri="{FF2B5EF4-FFF2-40B4-BE49-F238E27FC236}">
              <a16:creationId xmlns:a16="http://schemas.microsoft.com/office/drawing/2014/main" xmlns="" id="{2E309324-1A7D-4645-BB93-DD52B9493D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68" name="Text Box 43">
          <a:extLst>
            <a:ext uri="{FF2B5EF4-FFF2-40B4-BE49-F238E27FC236}">
              <a16:creationId xmlns:a16="http://schemas.microsoft.com/office/drawing/2014/main" xmlns="" id="{DE476736-553D-409D-BD03-E8DD19F224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xmlns="" id="{E5766E79-6F5F-4469-8E95-0CF0DB45C4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70" name="Text Box 8">
          <a:extLst>
            <a:ext uri="{FF2B5EF4-FFF2-40B4-BE49-F238E27FC236}">
              <a16:creationId xmlns:a16="http://schemas.microsoft.com/office/drawing/2014/main" xmlns="" id="{A1DD6383-A72E-4C47-AF3C-40F4392634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71" name="Text Box 9">
          <a:extLst>
            <a:ext uri="{FF2B5EF4-FFF2-40B4-BE49-F238E27FC236}">
              <a16:creationId xmlns:a16="http://schemas.microsoft.com/office/drawing/2014/main" xmlns="" id="{F06E8AF6-21FA-4610-B7DF-9D2DC7CDD1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72" name="Text Box 10">
          <a:extLst>
            <a:ext uri="{FF2B5EF4-FFF2-40B4-BE49-F238E27FC236}">
              <a16:creationId xmlns:a16="http://schemas.microsoft.com/office/drawing/2014/main" xmlns="" id="{4AC76B24-116A-43F7-BEA6-D6038ED3FC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73" name="Text Box 41">
          <a:extLst>
            <a:ext uri="{FF2B5EF4-FFF2-40B4-BE49-F238E27FC236}">
              <a16:creationId xmlns:a16="http://schemas.microsoft.com/office/drawing/2014/main" xmlns="" id="{E0163C4C-23F1-45BB-8AEF-159D7E50485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74" name="Text Box 43">
          <a:extLst>
            <a:ext uri="{FF2B5EF4-FFF2-40B4-BE49-F238E27FC236}">
              <a16:creationId xmlns:a16="http://schemas.microsoft.com/office/drawing/2014/main" xmlns="" id="{D2256CEB-0452-4063-A1CB-DC791E769E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xmlns="" id="{B83F98F0-FA47-4164-B935-54934E5F781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76" name="Text Box 8">
          <a:extLst>
            <a:ext uri="{FF2B5EF4-FFF2-40B4-BE49-F238E27FC236}">
              <a16:creationId xmlns:a16="http://schemas.microsoft.com/office/drawing/2014/main" xmlns="" id="{551CAEEB-D503-44E0-979F-A70E07E15B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77" name="Text Box 9">
          <a:extLst>
            <a:ext uri="{FF2B5EF4-FFF2-40B4-BE49-F238E27FC236}">
              <a16:creationId xmlns:a16="http://schemas.microsoft.com/office/drawing/2014/main" xmlns="" id="{787F0723-836F-4D9B-8EED-0A4D0B1F55C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78" name="Text Box 10">
          <a:extLst>
            <a:ext uri="{FF2B5EF4-FFF2-40B4-BE49-F238E27FC236}">
              <a16:creationId xmlns:a16="http://schemas.microsoft.com/office/drawing/2014/main" xmlns="" id="{EA101293-7D40-4293-ABEE-1B9C2DB706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79" name="Text Box 41">
          <a:extLst>
            <a:ext uri="{FF2B5EF4-FFF2-40B4-BE49-F238E27FC236}">
              <a16:creationId xmlns:a16="http://schemas.microsoft.com/office/drawing/2014/main" xmlns="" id="{150041E8-0642-4651-8D40-E90BE244044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80" name="Text Box 43">
          <a:extLst>
            <a:ext uri="{FF2B5EF4-FFF2-40B4-BE49-F238E27FC236}">
              <a16:creationId xmlns:a16="http://schemas.microsoft.com/office/drawing/2014/main" xmlns="" id="{C2EC746E-88B9-48F8-8833-40526F2C5B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xmlns="" id="{5CA67181-3046-4EE9-BB29-717979B2656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82" name="Text Box 8">
          <a:extLst>
            <a:ext uri="{FF2B5EF4-FFF2-40B4-BE49-F238E27FC236}">
              <a16:creationId xmlns:a16="http://schemas.microsoft.com/office/drawing/2014/main" xmlns="" id="{0BB8BF72-22B4-43E0-BFDC-4FDDD08A231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83" name="Text Box 9">
          <a:extLst>
            <a:ext uri="{FF2B5EF4-FFF2-40B4-BE49-F238E27FC236}">
              <a16:creationId xmlns:a16="http://schemas.microsoft.com/office/drawing/2014/main" xmlns="" id="{F78661C6-CCE1-42F1-8F06-3282E414519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84" name="Text Box 10">
          <a:extLst>
            <a:ext uri="{FF2B5EF4-FFF2-40B4-BE49-F238E27FC236}">
              <a16:creationId xmlns:a16="http://schemas.microsoft.com/office/drawing/2014/main" xmlns="" id="{FA84FC41-4186-42E3-8054-9F1506FD4A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85" name="Text Box 41">
          <a:extLst>
            <a:ext uri="{FF2B5EF4-FFF2-40B4-BE49-F238E27FC236}">
              <a16:creationId xmlns:a16="http://schemas.microsoft.com/office/drawing/2014/main" xmlns="" id="{10859F18-2E8B-4AE5-9299-9C1F2EFE77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86" name="Text Box 43">
          <a:extLst>
            <a:ext uri="{FF2B5EF4-FFF2-40B4-BE49-F238E27FC236}">
              <a16:creationId xmlns:a16="http://schemas.microsoft.com/office/drawing/2014/main" xmlns="" id="{DA85D0E7-ACEA-4153-BB48-C4DD50A8D17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xmlns="" id="{6C41CF09-98FA-4BF9-BE9A-C4219E0FF9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xmlns="" id="{4A771EC2-0B53-4F0B-837F-199C4CE58EF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89" name="Text Box 9">
          <a:extLst>
            <a:ext uri="{FF2B5EF4-FFF2-40B4-BE49-F238E27FC236}">
              <a16:creationId xmlns:a16="http://schemas.microsoft.com/office/drawing/2014/main" xmlns="" id="{6161E998-42F1-481B-8376-531C5D3359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90" name="Text Box 10">
          <a:extLst>
            <a:ext uri="{FF2B5EF4-FFF2-40B4-BE49-F238E27FC236}">
              <a16:creationId xmlns:a16="http://schemas.microsoft.com/office/drawing/2014/main" xmlns="" id="{AF03C07F-C833-4183-B9C2-43A8FD03CD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91" name="Text Box 41">
          <a:extLst>
            <a:ext uri="{FF2B5EF4-FFF2-40B4-BE49-F238E27FC236}">
              <a16:creationId xmlns:a16="http://schemas.microsoft.com/office/drawing/2014/main" xmlns="" id="{0B5733FE-2129-4E38-88B5-60C97326E2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92" name="Text Box 43">
          <a:extLst>
            <a:ext uri="{FF2B5EF4-FFF2-40B4-BE49-F238E27FC236}">
              <a16:creationId xmlns:a16="http://schemas.microsoft.com/office/drawing/2014/main" xmlns="" id="{196F8A94-D460-453C-81AA-DAF720C436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xmlns="" id="{6CB75FDF-8C8E-4F92-964C-75DA0B41C1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94" name="Text Box 8">
          <a:extLst>
            <a:ext uri="{FF2B5EF4-FFF2-40B4-BE49-F238E27FC236}">
              <a16:creationId xmlns:a16="http://schemas.microsoft.com/office/drawing/2014/main" xmlns="" id="{C6258E2C-205A-41F8-AF7C-D3C196CAC7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95" name="Text Box 9">
          <a:extLst>
            <a:ext uri="{FF2B5EF4-FFF2-40B4-BE49-F238E27FC236}">
              <a16:creationId xmlns:a16="http://schemas.microsoft.com/office/drawing/2014/main" xmlns="" id="{5E516F78-AEC0-4420-8925-4544E52EBF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96" name="Text Box 10">
          <a:extLst>
            <a:ext uri="{FF2B5EF4-FFF2-40B4-BE49-F238E27FC236}">
              <a16:creationId xmlns:a16="http://schemas.microsoft.com/office/drawing/2014/main" xmlns="" id="{FD76D070-419D-4978-B110-6487FAF6AA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97" name="Text Box 41">
          <a:extLst>
            <a:ext uri="{FF2B5EF4-FFF2-40B4-BE49-F238E27FC236}">
              <a16:creationId xmlns:a16="http://schemas.microsoft.com/office/drawing/2014/main" xmlns="" id="{E77553DE-8B65-4895-BC99-5684F0CF8D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98" name="Text Box 43">
          <a:extLst>
            <a:ext uri="{FF2B5EF4-FFF2-40B4-BE49-F238E27FC236}">
              <a16:creationId xmlns:a16="http://schemas.microsoft.com/office/drawing/2014/main" xmlns="" id="{7103420A-36CC-4A4D-ACD3-C25A25D8E9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xmlns="" id="{AC6FA4A7-9488-41AE-8908-AE6E666173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00" name="Text Box 8">
          <a:extLst>
            <a:ext uri="{FF2B5EF4-FFF2-40B4-BE49-F238E27FC236}">
              <a16:creationId xmlns:a16="http://schemas.microsoft.com/office/drawing/2014/main" xmlns="" id="{6D651F81-B267-4F3E-90F4-2D7B10FF753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01" name="Text Box 9">
          <a:extLst>
            <a:ext uri="{FF2B5EF4-FFF2-40B4-BE49-F238E27FC236}">
              <a16:creationId xmlns:a16="http://schemas.microsoft.com/office/drawing/2014/main" xmlns="" id="{48EE6411-2598-4BED-A818-9D8DE07555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02" name="Text Box 10">
          <a:extLst>
            <a:ext uri="{FF2B5EF4-FFF2-40B4-BE49-F238E27FC236}">
              <a16:creationId xmlns:a16="http://schemas.microsoft.com/office/drawing/2014/main" xmlns="" id="{C1D32164-52C2-4D48-83D3-98EA41389A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03" name="Text Box 41">
          <a:extLst>
            <a:ext uri="{FF2B5EF4-FFF2-40B4-BE49-F238E27FC236}">
              <a16:creationId xmlns:a16="http://schemas.microsoft.com/office/drawing/2014/main" xmlns="" id="{7CEE0A9F-89D9-420A-B2E5-D43AB740539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04" name="Text Box 43">
          <a:extLst>
            <a:ext uri="{FF2B5EF4-FFF2-40B4-BE49-F238E27FC236}">
              <a16:creationId xmlns:a16="http://schemas.microsoft.com/office/drawing/2014/main" xmlns="" id="{C0D417E7-D8A3-4D16-B380-327BC5E1D8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xmlns="" id="{7AF416FD-375C-4A4C-B466-6646310C42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06" name="Text Box 8">
          <a:extLst>
            <a:ext uri="{FF2B5EF4-FFF2-40B4-BE49-F238E27FC236}">
              <a16:creationId xmlns:a16="http://schemas.microsoft.com/office/drawing/2014/main" xmlns="" id="{95AC8CEB-B084-49B1-AE09-1430C35567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07" name="Text Box 9">
          <a:extLst>
            <a:ext uri="{FF2B5EF4-FFF2-40B4-BE49-F238E27FC236}">
              <a16:creationId xmlns:a16="http://schemas.microsoft.com/office/drawing/2014/main" xmlns="" id="{CA80D927-E05C-4A7F-AA17-4B744DFFC6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08" name="Text Box 10">
          <a:extLst>
            <a:ext uri="{FF2B5EF4-FFF2-40B4-BE49-F238E27FC236}">
              <a16:creationId xmlns:a16="http://schemas.microsoft.com/office/drawing/2014/main" xmlns="" id="{A9447938-7303-49E7-88EF-374F1C2CC55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09" name="Text Box 41">
          <a:extLst>
            <a:ext uri="{FF2B5EF4-FFF2-40B4-BE49-F238E27FC236}">
              <a16:creationId xmlns:a16="http://schemas.microsoft.com/office/drawing/2014/main" xmlns="" id="{45A5FC0D-860A-4DD3-9773-4EB0611DC41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10" name="Text Box 43">
          <a:extLst>
            <a:ext uri="{FF2B5EF4-FFF2-40B4-BE49-F238E27FC236}">
              <a16:creationId xmlns:a16="http://schemas.microsoft.com/office/drawing/2014/main" xmlns="" id="{B5DF2009-1992-457C-BB96-086101A0BF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xmlns="" id="{A374945E-8BB6-4035-AB16-FC7EA9CBFB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12" name="Text Box 8">
          <a:extLst>
            <a:ext uri="{FF2B5EF4-FFF2-40B4-BE49-F238E27FC236}">
              <a16:creationId xmlns:a16="http://schemas.microsoft.com/office/drawing/2014/main" xmlns="" id="{46E98B12-4B56-4A68-A1DB-33281BCD374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13" name="Text Box 9">
          <a:extLst>
            <a:ext uri="{FF2B5EF4-FFF2-40B4-BE49-F238E27FC236}">
              <a16:creationId xmlns:a16="http://schemas.microsoft.com/office/drawing/2014/main" xmlns="" id="{33541958-BD6A-432F-98AB-C2A6E4B553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14" name="Text Box 10">
          <a:extLst>
            <a:ext uri="{FF2B5EF4-FFF2-40B4-BE49-F238E27FC236}">
              <a16:creationId xmlns:a16="http://schemas.microsoft.com/office/drawing/2014/main" xmlns="" id="{A611E667-18D7-45AF-B487-71AF546425F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15" name="Text Box 41">
          <a:extLst>
            <a:ext uri="{FF2B5EF4-FFF2-40B4-BE49-F238E27FC236}">
              <a16:creationId xmlns:a16="http://schemas.microsoft.com/office/drawing/2014/main" xmlns="" id="{70494A52-43CB-45FF-944D-D3FC3A7E1B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16" name="Text Box 43">
          <a:extLst>
            <a:ext uri="{FF2B5EF4-FFF2-40B4-BE49-F238E27FC236}">
              <a16:creationId xmlns:a16="http://schemas.microsoft.com/office/drawing/2014/main" xmlns="" id="{113BF93B-349C-43A7-9525-5609A02746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xmlns="" id="{D040EEAD-97DB-4FC2-AF0A-4E450602A89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718" name="Text Box 8">
          <a:extLst>
            <a:ext uri="{FF2B5EF4-FFF2-40B4-BE49-F238E27FC236}">
              <a16:creationId xmlns:a16="http://schemas.microsoft.com/office/drawing/2014/main" xmlns="" id="{44838854-EA53-49F4-8E93-5A11A5AACD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719" name="Text Box 9">
          <a:extLst>
            <a:ext uri="{FF2B5EF4-FFF2-40B4-BE49-F238E27FC236}">
              <a16:creationId xmlns:a16="http://schemas.microsoft.com/office/drawing/2014/main" xmlns="" id="{8FC4BAB2-CC46-4499-B9BE-1C22368F25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720" name="Text Box 10">
          <a:extLst>
            <a:ext uri="{FF2B5EF4-FFF2-40B4-BE49-F238E27FC236}">
              <a16:creationId xmlns:a16="http://schemas.microsoft.com/office/drawing/2014/main" xmlns="" id="{9AB84E45-6395-479E-9E7E-FF238E1882D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721" name="Text Box 41">
          <a:extLst>
            <a:ext uri="{FF2B5EF4-FFF2-40B4-BE49-F238E27FC236}">
              <a16:creationId xmlns:a16="http://schemas.microsoft.com/office/drawing/2014/main" xmlns="" id="{CCD8E330-9C23-4C95-8F75-527EF42169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722" name="Text Box 43">
          <a:extLst>
            <a:ext uri="{FF2B5EF4-FFF2-40B4-BE49-F238E27FC236}">
              <a16:creationId xmlns:a16="http://schemas.microsoft.com/office/drawing/2014/main" xmlns="" id="{E69FB402-29D8-4B53-8841-DFE0018B4CF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xmlns="" id="{1CD3B880-2A4A-4307-B79D-157A96C78E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724" name="Text Box 8">
          <a:extLst>
            <a:ext uri="{FF2B5EF4-FFF2-40B4-BE49-F238E27FC236}">
              <a16:creationId xmlns:a16="http://schemas.microsoft.com/office/drawing/2014/main" xmlns="" id="{7320A421-D802-4F63-8182-C895EA869A8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725" name="Text Box 9">
          <a:extLst>
            <a:ext uri="{FF2B5EF4-FFF2-40B4-BE49-F238E27FC236}">
              <a16:creationId xmlns:a16="http://schemas.microsoft.com/office/drawing/2014/main" xmlns="" id="{703C4C79-57A1-4BD8-8E3D-3C44AF52C1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726" name="Text Box 10">
          <a:extLst>
            <a:ext uri="{FF2B5EF4-FFF2-40B4-BE49-F238E27FC236}">
              <a16:creationId xmlns:a16="http://schemas.microsoft.com/office/drawing/2014/main" xmlns="" id="{58A978D7-A156-430A-96E4-5D2DE18E70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727" name="Text Box 41">
          <a:extLst>
            <a:ext uri="{FF2B5EF4-FFF2-40B4-BE49-F238E27FC236}">
              <a16:creationId xmlns:a16="http://schemas.microsoft.com/office/drawing/2014/main" xmlns="" id="{2B755DB6-4F32-48F7-BF14-0B6DADDBEF7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728" name="Text Box 43">
          <a:extLst>
            <a:ext uri="{FF2B5EF4-FFF2-40B4-BE49-F238E27FC236}">
              <a16:creationId xmlns:a16="http://schemas.microsoft.com/office/drawing/2014/main" xmlns="" id="{DFE5616F-1151-4E80-99A8-01E7783CFA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xmlns="" id="{AA146F51-89D3-49EA-8423-53658FCA11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30" name="Text Box 8">
          <a:extLst>
            <a:ext uri="{FF2B5EF4-FFF2-40B4-BE49-F238E27FC236}">
              <a16:creationId xmlns:a16="http://schemas.microsoft.com/office/drawing/2014/main" xmlns="" id="{6999AFE8-85F1-4813-9ED1-70E56FDB05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31" name="Text Box 9">
          <a:extLst>
            <a:ext uri="{FF2B5EF4-FFF2-40B4-BE49-F238E27FC236}">
              <a16:creationId xmlns:a16="http://schemas.microsoft.com/office/drawing/2014/main" xmlns="" id="{6FA4AB56-E4A1-4202-B58B-FEB41FFEBE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32" name="Text Box 10">
          <a:extLst>
            <a:ext uri="{FF2B5EF4-FFF2-40B4-BE49-F238E27FC236}">
              <a16:creationId xmlns:a16="http://schemas.microsoft.com/office/drawing/2014/main" xmlns="" id="{2F7D2511-9DB9-4ABD-B296-C1D832FB77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33" name="Text Box 41">
          <a:extLst>
            <a:ext uri="{FF2B5EF4-FFF2-40B4-BE49-F238E27FC236}">
              <a16:creationId xmlns:a16="http://schemas.microsoft.com/office/drawing/2014/main" xmlns="" id="{16CB1E4C-EF74-4831-92D2-746519D4B6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34" name="Text Box 43">
          <a:extLst>
            <a:ext uri="{FF2B5EF4-FFF2-40B4-BE49-F238E27FC236}">
              <a16:creationId xmlns:a16="http://schemas.microsoft.com/office/drawing/2014/main" xmlns="" id="{3DDD2B05-4828-4C2B-9556-3A73097E2E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xmlns="" id="{EF51BFCB-A3B1-4BA7-8F41-A358A072EF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36" name="Text Box 8">
          <a:extLst>
            <a:ext uri="{FF2B5EF4-FFF2-40B4-BE49-F238E27FC236}">
              <a16:creationId xmlns:a16="http://schemas.microsoft.com/office/drawing/2014/main" xmlns="" id="{52ECA658-5D2D-453D-ADEF-CCE3791D39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37" name="Text Box 9">
          <a:extLst>
            <a:ext uri="{FF2B5EF4-FFF2-40B4-BE49-F238E27FC236}">
              <a16:creationId xmlns:a16="http://schemas.microsoft.com/office/drawing/2014/main" xmlns="" id="{24C7A492-F1C2-4AEC-98DE-239D124175E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38" name="Text Box 10">
          <a:extLst>
            <a:ext uri="{FF2B5EF4-FFF2-40B4-BE49-F238E27FC236}">
              <a16:creationId xmlns:a16="http://schemas.microsoft.com/office/drawing/2014/main" xmlns="" id="{9DE7D6A5-FA63-4EF6-A714-FE9E82BF796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39" name="Text Box 41">
          <a:extLst>
            <a:ext uri="{FF2B5EF4-FFF2-40B4-BE49-F238E27FC236}">
              <a16:creationId xmlns:a16="http://schemas.microsoft.com/office/drawing/2014/main" xmlns="" id="{6763FE98-CE89-4279-9183-C6ECCE1AEE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40" name="Text Box 43">
          <a:extLst>
            <a:ext uri="{FF2B5EF4-FFF2-40B4-BE49-F238E27FC236}">
              <a16:creationId xmlns:a16="http://schemas.microsoft.com/office/drawing/2014/main" xmlns="" id="{4EAE1F05-6106-4077-953B-E1C91E14D55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xmlns="" id="{D805D92B-CC13-461F-A0B3-7F54B1A668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42" name="Text Box 8">
          <a:extLst>
            <a:ext uri="{FF2B5EF4-FFF2-40B4-BE49-F238E27FC236}">
              <a16:creationId xmlns:a16="http://schemas.microsoft.com/office/drawing/2014/main" xmlns="" id="{62BC5FD4-92BE-4271-A25C-B240FA50EF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43" name="Text Box 9">
          <a:extLst>
            <a:ext uri="{FF2B5EF4-FFF2-40B4-BE49-F238E27FC236}">
              <a16:creationId xmlns:a16="http://schemas.microsoft.com/office/drawing/2014/main" xmlns="" id="{90FD17AF-40C3-4FB5-838E-B79094D3BF4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44" name="Text Box 10">
          <a:extLst>
            <a:ext uri="{FF2B5EF4-FFF2-40B4-BE49-F238E27FC236}">
              <a16:creationId xmlns:a16="http://schemas.microsoft.com/office/drawing/2014/main" xmlns="" id="{0576BA15-4C76-4A52-9A09-7DA04DD0D9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45" name="Text Box 41">
          <a:extLst>
            <a:ext uri="{FF2B5EF4-FFF2-40B4-BE49-F238E27FC236}">
              <a16:creationId xmlns:a16="http://schemas.microsoft.com/office/drawing/2014/main" xmlns="" id="{B5ACC735-77F9-414B-995A-4A983F0ADE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46" name="Text Box 43">
          <a:extLst>
            <a:ext uri="{FF2B5EF4-FFF2-40B4-BE49-F238E27FC236}">
              <a16:creationId xmlns:a16="http://schemas.microsoft.com/office/drawing/2014/main" xmlns="" id="{C5E2712F-E335-4911-A13E-8F88666B93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xmlns="" id="{7C10D222-8114-40AB-9DEC-27FDFBDAEC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48" name="Text Box 8">
          <a:extLst>
            <a:ext uri="{FF2B5EF4-FFF2-40B4-BE49-F238E27FC236}">
              <a16:creationId xmlns:a16="http://schemas.microsoft.com/office/drawing/2014/main" xmlns="" id="{74D55F33-A6E6-43A0-9067-D6DA4E0F0F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49" name="Text Box 9">
          <a:extLst>
            <a:ext uri="{FF2B5EF4-FFF2-40B4-BE49-F238E27FC236}">
              <a16:creationId xmlns:a16="http://schemas.microsoft.com/office/drawing/2014/main" xmlns="" id="{9DF90AB0-43F8-4293-A441-5B21D16F56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50" name="Text Box 10">
          <a:extLst>
            <a:ext uri="{FF2B5EF4-FFF2-40B4-BE49-F238E27FC236}">
              <a16:creationId xmlns:a16="http://schemas.microsoft.com/office/drawing/2014/main" xmlns="" id="{5F4F2D70-8C5A-4A44-B3BF-1D34E0FFF8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51" name="Text Box 41">
          <a:extLst>
            <a:ext uri="{FF2B5EF4-FFF2-40B4-BE49-F238E27FC236}">
              <a16:creationId xmlns:a16="http://schemas.microsoft.com/office/drawing/2014/main" xmlns="" id="{E3F5623B-EE6C-4BA5-AE39-91AAF6934FF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52" name="Text Box 43">
          <a:extLst>
            <a:ext uri="{FF2B5EF4-FFF2-40B4-BE49-F238E27FC236}">
              <a16:creationId xmlns:a16="http://schemas.microsoft.com/office/drawing/2014/main" xmlns="" id="{73344B65-AD4F-4087-80CE-23E78F87AD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xmlns="" id="{C06E5A01-6D0E-4680-AEEC-D5AB3D09B49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54" name="Text Box 8">
          <a:extLst>
            <a:ext uri="{FF2B5EF4-FFF2-40B4-BE49-F238E27FC236}">
              <a16:creationId xmlns:a16="http://schemas.microsoft.com/office/drawing/2014/main" xmlns="" id="{60EDE136-CD6E-4FC8-8B17-55C9603DE7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55" name="Text Box 9">
          <a:extLst>
            <a:ext uri="{FF2B5EF4-FFF2-40B4-BE49-F238E27FC236}">
              <a16:creationId xmlns:a16="http://schemas.microsoft.com/office/drawing/2014/main" xmlns="" id="{72DD8173-9A5C-4C83-8A4F-FAC6F82EE3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56" name="Text Box 10">
          <a:extLst>
            <a:ext uri="{FF2B5EF4-FFF2-40B4-BE49-F238E27FC236}">
              <a16:creationId xmlns:a16="http://schemas.microsoft.com/office/drawing/2014/main" xmlns="" id="{3B2D69F6-457D-463D-ACF5-D097C92A1C5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57" name="Text Box 41">
          <a:extLst>
            <a:ext uri="{FF2B5EF4-FFF2-40B4-BE49-F238E27FC236}">
              <a16:creationId xmlns:a16="http://schemas.microsoft.com/office/drawing/2014/main" xmlns="" id="{DF58A3E2-0591-4517-A913-3820B8A06A8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58" name="Text Box 43">
          <a:extLst>
            <a:ext uri="{FF2B5EF4-FFF2-40B4-BE49-F238E27FC236}">
              <a16:creationId xmlns:a16="http://schemas.microsoft.com/office/drawing/2014/main" xmlns="" id="{A213782B-1FAA-4906-AF99-FD70039413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xmlns="" id="{DA28721C-3CED-47FB-97F6-6DFA65FDC8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60" name="Text Box 8">
          <a:extLst>
            <a:ext uri="{FF2B5EF4-FFF2-40B4-BE49-F238E27FC236}">
              <a16:creationId xmlns:a16="http://schemas.microsoft.com/office/drawing/2014/main" xmlns="" id="{BE224816-60AD-4C63-A38B-0D27A273651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61" name="Text Box 9">
          <a:extLst>
            <a:ext uri="{FF2B5EF4-FFF2-40B4-BE49-F238E27FC236}">
              <a16:creationId xmlns:a16="http://schemas.microsoft.com/office/drawing/2014/main" xmlns="" id="{97F16DB8-90F5-4A4B-95FA-D6A65B505A9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62" name="Text Box 10">
          <a:extLst>
            <a:ext uri="{FF2B5EF4-FFF2-40B4-BE49-F238E27FC236}">
              <a16:creationId xmlns:a16="http://schemas.microsoft.com/office/drawing/2014/main" xmlns="" id="{86241DD0-9436-4652-B379-0D0EB2B8A7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63" name="Text Box 41">
          <a:extLst>
            <a:ext uri="{FF2B5EF4-FFF2-40B4-BE49-F238E27FC236}">
              <a16:creationId xmlns:a16="http://schemas.microsoft.com/office/drawing/2014/main" xmlns="" id="{EB446138-B454-418E-9FE3-0B07D18582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64" name="Text Box 43">
          <a:extLst>
            <a:ext uri="{FF2B5EF4-FFF2-40B4-BE49-F238E27FC236}">
              <a16:creationId xmlns:a16="http://schemas.microsoft.com/office/drawing/2014/main" xmlns="" id="{6DB97FE1-BA3F-40DA-9892-87EEE6DAD19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xmlns="" id="{B1E47D2B-7670-4B27-AE58-AE7EB452F4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66" name="Text Box 8">
          <a:extLst>
            <a:ext uri="{FF2B5EF4-FFF2-40B4-BE49-F238E27FC236}">
              <a16:creationId xmlns:a16="http://schemas.microsoft.com/office/drawing/2014/main" xmlns="" id="{77193268-FD8F-479E-AC17-1441135211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67" name="Text Box 9">
          <a:extLst>
            <a:ext uri="{FF2B5EF4-FFF2-40B4-BE49-F238E27FC236}">
              <a16:creationId xmlns:a16="http://schemas.microsoft.com/office/drawing/2014/main" xmlns="" id="{D93D160C-C0A9-437D-8A1D-750F9BE2C6F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68" name="Text Box 10">
          <a:extLst>
            <a:ext uri="{FF2B5EF4-FFF2-40B4-BE49-F238E27FC236}">
              <a16:creationId xmlns:a16="http://schemas.microsoft.com/office/drawing/2014/main" xmlns="" id="{7668992D-5209-4FE3-B8E1-FA3B652B810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69" name="Text Box 41">
          <a:extLst>
            <a:ext uri="{FF2B5EF4-FFF2-40B4-BE49-F238E27FC236}">
              <a16:creationId xmlns:a16="http://schemas.microsoft.com/office/drawing/2014/main" xmlns="" id="{C5D0A464-3BE4-4DB1-8A34-A829D5C41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70" name="Text Box 43">
          <a:extLst>
            <a:ext uri="{FF2B5EF4-FFF2-40B4-BE49-F238E27FC236}">
              <a16:creationId xmlns:a16="http://schemas.microsoft.com/office/drawing/2014/main" xmlns="" id="{B5506911-8FD7-4F26-A258-4214C800C3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xmlns="" id="{DC114E0E-3F13-4A81-8482-9B6CA5FE273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72" name="Text Box 8">
          <a:extLst>
            <a:ext uri="{FF2B5EF4-FFF2-40B4-BE49-F238E27FC236}">
              <a16:creationId xmlns:a16="http://schemas.microsoft.com/office/drawing/2014/main" xmlns="" id="{DE2AC69B-6C13-4A7A-B440-5BD7658690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73" name="Text Box 9">
          <a:extLst>
            <a:ext uri="{FF2B5EF4-FFF2-40B4-BE49-F238E27FC236}">
              <a16:creationId xmlns:a16="http://schemas.microsoft.com/office/drawing/2014/main" xmlns="" id="{D74CFC1F-09F4-4550-93D1-77B2202AD3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74" name="Text Box 10">
          <a:extLst>
            <a:ext uri="{FF2B5EF4-FFF2-40B4-BE49-F238E27FC236}">
              <a16:creationId xmlns:a16="http://schemas.microsoft.com/office/drawing/2014/main" xmlns="" id="{E8A24D50-5F5B-44F4-86DB-32162F2CD5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75" name="Text Box 41">
          <a:extLst>
            <a:ext uri="{FF2B5EF4-FFF2-40B4-BE49-F238E27FC236}">
              <a16:creationId xmlns:a16="http://schemas.microsoft.com/office/drawing/2014/main" xmlns="" id="{FF245C86-5763-4EAB-A929-9C878452F9F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76" name="Text Box 43">
          <a:extLst>
            <a:ext uri="{FF2B5EF4-FFF2-40B4-BE49-F238E27FC236}">
              <a16:creationId xmlns:a16="http://schemas.microsoft.com/office/drawing/2014/main" xmlns="" id="{7D0C1776-C4B0-480F-84D5-83848169A8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xmlns="" id="{A60B0684-2FD9-4840-BF7A-D60ABBF8CA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xmlns="" id="{259D350F-B8AD-4DEF-892E-0888F4F686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79" name="Text Box 9">
          <a:extLst>
            <a:ext uri="{FF2B5EF4-FFF2-40B4-BE49-F238E27FC236}">
              <a16:creationId xmlns:a16="http://schemas.microsoft.com/office/drawing/2014/main" xmlns="" id="{2B41CDCA-7672-4739-969F-49E3A6CF324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80" name="Text Box 10">
          <a:extLst>
            <a:ext uri="{FF2B5EF4-FFF2-40B4-BE49-F238E27FC236}">
              <a16:creationId xmlns:a16="http://schemas.microsoft.com/office/drawing/2014/main" xmlns="" id="{62FE3BDB-AA08-4707-871E-6089D30B61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81" name="Text Box 41">
          <a:extLst>
            <a:ext uri="{FF2B5EF4-FFF2-40B4-BE49-F238E27FC236}">
              <a16:creationId xmlns:a16="http://schemas.microsoft.com/office/drawing/2014/main" xmlns="" id="{5084A254-C06A-4F52-96E2-730FA287AF6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82" name="Text Box 43">
          <a:extLst>
            <a:ext uri="{FF2B5EF4-FFF2-40B4-BE49-F238E27FC236}">
              <a16:creationId xmlns:a16="http://schemas.microsoft.com/office/drawing/2014/main" xmlns="" id="{602FE829-0191-45C5-9C1C-70D369CC1D6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xmlns="" id="{30CECEBD-07DD-41C9-B288-5C378DE55A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84" name="Text Box 8">
          <a:extLst>
            <a:ext uri="{FF2B5EF4-FFF2-40B4-BE49-F238E27FC236}">
              <a16:creationId xmlns:a16="http://schemas.microsoft.com/office/drawing/2014/main" xmlns="" id="{34D08B9A-3BCC-4E7E-9FAC-BB5AC16A26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85" name="Text Box 9">
          <a:extLst>
            <a:ext uri="{FF2B5EF4-FFF2-40B4-BE49-F238E27FC236}">
              <a16:creationId xmlns:a16="http://schemas.microsoft.com/office/drawing/2014/main" xmlns="" id="{BE0E873D-10D3-462B-B895-D74C75667E1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86" name="Text Box 10">
          <a:extLst>
            <a:ext uri="{FF2B5EF4-FFF2-40B4-BE49-F238E27FC236}">
              <a16:creationId xmlns:a16="http://schemas.microsoft.com/office/drawing/2014/main" xmlns="" id="{5A6213A8-964A-4EC6-BA8E-769D093174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87" name="Text Box 41">
          <a:extLst>
            <a:ext uri="{FF2B5EF4-FFF2-40B4-BE49-F238E27FC236}">
              <a16:creationId xmlns:a16="http://schemas.microsoft.com/office/drawing/2014/main" xmlns="" id="{87CE9130-87E2-40E3-B997-3973B24F06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88" name="Text Box 43">
          <a:extLst>
            <a:ext uri="{FF2B5EF4-FFF2-40B4-BE49-F238E27FC236}">
              <a16:creationId xmlns:a16="http://schemas.microsoft.com/office/drawing/2014/main" xmlns="" id="{FAD7637A-E3CA-45B0-B51A-6DFA0BF8B2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xmlns="" id="{7BD5341D-AE8B-4D41-9EFF-0A8DB114F7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90" name="Text Box 8">
          <a:extLst>
            <a:ext uri="{FF2B5EF4-FFF2-40B4-BE49-F238E27FC236}">
              <a16:creationId xmlns:a16="http://schemas.microsoft.com/office/drawing/2014/main" xmlns="" id="{E784C167-81B6-4DF8-A3B5-48565A30D3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91" name="Text Box 9">
          <a:extLst>
            <a:ext uri="{FF2B5EF4-FFF2-40B4-BE49-F238E27FC236}">
              <a16:creationId xmlns:a16="http://schemas.microsoft.com/office/drawing/2014/main" xmlns="" id="{1712772F-0E4C-4655-8566-F4CECE16EC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92" name="Text Box 10">
          <a:extLst>
            <a:ext uri="{FF2B5EF4-FFF2-40B4-BE49-F238E27FC236}">
              <a16:creationId xmlns:a16="http://schemas.microsoft.com/office/drawing/2014/main" xmlns="" id="{71A9BDB2-DD16-44F8-B2A8-24C0B687BA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93" name="Text Box 41">
          <a:extLst>
            <a:ext uri="{FF2B5EF4-FFF2-40B4-BE49-F238E27FC236}">
              <a16:creationId xmlns:a16="http://schemas.microsoft.com/office/drawing/2014/main" xmlns="" id="{42E03CF9-BB71-4AE6-8D25-A0E3CB16BA0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94" name="Text Box 43">
          <a:extLst>
            <a:ext uri="{FF2B5EF4-FFF2-40B4-BE49-F238E27FC236}">
              <a16:creationId xmlns:a16="http://schemas.microsoft.com/office/drawing/2014/main" xmlns="" id="{A1292ACA-2078-40C2-849F-C8BBCC3C81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xmlns="" id="{346BB163-B652-4328-819A-F07855C1E0C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96" name="Text Box 8">
          <a:extLst>
            <a:ext uri="{FF2B5EF4-FFF2-40B4-BE49-F238E27FC236}">
              <a16:creationId xmlns:a16="http://schemas.microsoft.com/office/drawing/2014/main" xmlns="" id="{ADAA4E8D-F76D-4CC5-B730-19448778A3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97" name="Text Box 9">
          <a:extLst>
            <a:ext uri="{FF2B5EF4-FFF2-40B4-BE49-F238E27FC236}">
              <a16:creationId xmlns:a16="http://schemas.microsoft.com/office/drawing/2014/main" xmlns="" id="{DCF954DC-AC66-42A2-B299-5CA74EA4624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98" name="Text Box 10">
          <a:extLst>
            <a:ext uri="{FF2B5EF4-FFF2-40B4-BE49-F238E27FC236}">
              <a16:creationId xmlns:a16="http://schemas.microsoft.com/office/drawing/2014/main" xmlns="" id="{84E0251C-DDA1-45B6-80DD-1537AA67BA5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799" name="Text Box 41">
          <a:extLst>
            <a:ext uri="{FF2B5EF4-FFF2-40B4-BE49-F238E27FC236}">
              <a16:creationId xmlns:a16="http://schemas.microsoft.com/office/drawing/2014/main" xmlns="" id="{654F4217-9318-42C1-9ACA-7C6C60F3EF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00" name="Text Box 43">
          <a:extLst>
            <a:ext uri="{FF2B5EF4-FFF2-40B4-BE49-F238E27FC236}">
              <a16:creationId xmlns:a16="http://schemas.microsoft.com/office/drawing/2014/main" xmlns="" id="{E5A19B24-D641-4F64-8D12-D74858C8373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xmlns="" id="{715CF5D5-5854-4700-8FCD-11B70E0A1CF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xmlns="" id="{1FD4345D-83DE-460C-A194-E71D08FA5D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03" name="Text Box 9">
          <a:extLst>
            <a:ext uri="{FF2B5EF4-FFF2-40B4-BE49-F238E27FC236}">
              <a16:creationId xmlns:a16="http://schemas.microsoft.com/office/drawing/2014/main" xmlns="" id="{29F55CDE-75FE-47BB-A971-A99A2EF80A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04" name="Text Box 10">
          <a:extLst>
            <a:ext uri="{FF2B5EF4-FFF2-40B4-BE49-F238E27FC236}">
              <a16:creationId xmlns:a16="http://schemas.microsoft.com/office/drawing/2014/main" xmlns="" id="{18A5323C-D4FB-4A9F-8C44-A6DCF4564D7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05" name="Text Box 41">
          <a:extLst>
            <a:ext uri="{FF2B5EF4-FFF2-40B4-BE49-F238E27FC236}">
              <a16:creationId xmlns:a16="http://schemas.microsoft.com/office/drawing/2014/main" xmlns="" id="{0CB10199-E76B-427C-8A8D-8D115C40C7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06" name="Text Box 43">
          <a:extLst>
            <a:ext uri="{FF2B5EF4-FFF2-40B4-BE49-F238E27FC236}">
              <a16:creationId xmlns:a16="http://schemas.microsoft.com/office/drawing/2014/main" xmlns="" id="{D4E50C85-C9DA-423C-9E1B-B44EFDE8DA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xmlns="" id="{D7750503-90F1-4689-A164-EBD2E69D0CC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08" name="Text Box 8">
          <a:extLst>
            <a:ext uri="{FF2B5EF4-FFF2-40B4-BE49-F238E27FC236}">
              <a16:creationId xmlns:a16="http://schemas.microsoft.com/office/drawing/2014/main" xmlns="" id="{C6AEEAE2-2048-425D-8C06-117AE04F12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09" name="Text Box 9">
          <a:extLst>
            <a:ext uri="{FF2B5EF4-FFF2-40B4-BE49-F238E27FC236}">
              <a16:creationId xmlns:a16="http://schemas.microsoft.com/office/drawing/2014/main" xmlns="" id="{EEB028E7-8A3D-4BBA-9522-5F49619225A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10" name="Text Box 10">
          <a:extLst>
            <a:ext uri="{FF2B5EF4-FFF2-40B4-BE49-F238E27FC236}">
              <a16:creationId xmlns:a16="http://schemas.microsoft.com/office/drawing/2014/main" xmlns="" id="{ECFEEABC-7159-4D1F-B112-B304FFE28A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11" name="Text Box 41">
          <a:extLst>
            <a:ext uri="{FF2B5EF4-FFF2-40B4-BE49-F238E27FC236}">
              <a16:creationId xmlns:a16="http://schemas.microsoft.com/office/drawing/2014/main" xmlns="" id="{17001D5E-1EAC-4151-8E2E-1424C71E03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12" name="Text Box 43">
          <a:extLst>
            <a:ext uri="{FF2B5EF4-FFF2-40B4-BE49-F238E27FC236}">
              <a16:creationId xmlns:a16="http://schemas.microsoft.com/office/drawing/2014/main" xmlns="" id="{612B9E1F-80D1-4B6D-952F-C96716A3BFC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xmlns="" id="{475B86DE-6E22-400B-8C15-79399678F86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14" name="Text Box 8">
          <a:extLst>
            <a:ext uri="{FF2B5EF4-FFF2-40B4-BE49-F238E27FC236}">
              <a16:creationId xmlns:a16="http://schemas.microsoft.com/office/drawing/2014/main" xmlns="" id="{F4FC7F79-FBE9-4373-97D0-C952DEC203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15" name="Text Box 9">
          <a:extLst>
            <a:ext uri="{FF2B5EF4-FFF2-40B4-BE49-F238E27FC236}">
              <a16:creationId xmlns:a16="http://schemas.microsoft.com/office/drawing/2014/main" xmlns="" id="{F4FC9668-4117-477A-B49A-D09AB16B0B0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16" name="Text Box 10">
          <a:extLst>
            <a:ext uri="{FF2B5EF4-FFF2-40B4-BE49-F238E27FC236}">
              <a16:creationId xmlns:a16="http://schemas.microsoft.com/office/drawing/2014/main" xmlns="" id="{08D12E49-5D6C-418F-9552-CFE5D2D7A9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17" name="Text Box 41">
          <a:extLst>
            <a:ext uri="{FF2B5EF4-FFF2-40B4-BE49-F238E27FC236}">
              <a16:creationId xmlns:a16="http://schemas.microsoft.com/office/drawing/2014/main" xmlns="" id="{3FA577CB-B480-40CA-8474-A059BFA329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18" name="Text Box 43">
          <a:extLst>
            <a:ext uri="{FF2B5EF4-FFF2-40B4-BE49-F238E27FC236}">
              <a16:creationId xmlns:a16="http://schemas.microsoft.com/office/drawing/2014/main" xmlns="" id="{10646DEB-369C-43B3-90CE-DB165E9DA8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xmlns="" id="{CFC51C3F-E3B6-47A8-AEC5-9697E7634A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20" name="Text Box 8">
          <a:extLst>
            <a:ext uri="{FF2B5EF4-FFF2-40B4-BE49-F238E27FC236}">
              <a16:creationId xmlns:a16="http://schemas.microsoft.com/office/drawing/2014/main" xmlns="" id="{C8068515-4EB3-4970-B454-43F75439EB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21" name="Text Box 9">
          <a:extLst>
            <a:ext uri="{FF2B5EF4-FFF2-40B4-BE49-F238E27FC236}">
              <a16:creationId xmlns:a16="http://schemas.microsoft.com/office/drawing/2014/main" xmlns="" id="{98142E2C-A177-4207-9418-EA6EAD25768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22" name="Text Box 10">
          <a:extLst>
            <a:ext uri="{FF2B5EF4-FFF2-40B4-BE49-F238E27FC236}">
              <a16:creationId xmlns:a16="http://schemas.microsoft.com/office/drawing/2014/main" xmlns="" id="{C3210E04-9F0E-4C3B-95CE-EC201CA172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23" name="Text Box 41">
          <a:extLst>
            <a:ext uri="{FF2B5EF4-FFF2-40B4-BE49-F238E27FC236}">
              <a16:creationId xmlns:a16="http://schemas.microsoft.com/office/drawing/2014/main" xmlns="" id="{EEB19513-B0A3-4A29-8E6D-1CC3193E9FE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38100"/>
    <xdr:sp macro="" textlink="">
      <xdr:nvSpPr>
        <xdr:cNvPr id="4824" name="Text Box 43">
          <a:extLst>
            <a:ext uri="{FF2B5EF4-FFF2-40B4-BE49-F238E27FC236}">
              <a16:creationId xmlns:a16="http://schemas.microsoft.com/office/drawing/2014/main" xmlns="" id="{D4B01DE2-3142-4B2E-93DD-B42EB2A70F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xmlns="" id="{41FED8AB-ECC6-4FA8-8BBF-E54A0AFCA44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826" name="Text Box 8">
          <a:extLst>
            <a:ext uri="{FF2B5EF4-FFF2-40B4-BE49-F238E27FC236}">
              <a16:creationId xmlns:a16="http://schemas.microsoft.com/office/drawing/2014/main" xmlns="" id="{F2E61C75-921E-454D-B65F-B852328453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827" name="Text Box 9">
          <a:extLst>
            <a:ext uri="{FF2B5EF4-FFF2-40B4-BE49-F238E27FC236}">
              <a16:creationId xmlns:a16="http://schemas.microsoft.com/office/drawing/2014/main" xmlns="" id="{7FCF4E9C-CE75-4F20-8CAB-C038A7B46DD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828" name="Text Box 10">
          <a:extLst>
            <a:ext uri="{FF2B5EF4-FFF2-40B4-BE49-F238E27FC236}">
              <a16:creationId xmlns:a16="http://schemas.microsoft.com/office/drawing/2014/main" xmlns="" id="{26527622-7F4B-4DE8-AD7E-06F42EF227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829" name="Text Box 41">
          <a:extLst>
            <a:ext uri="{FF2B5EF4-FFF2-40B4-BE49-F238E27FC236}">
              <a16:creationId xmlns:a16="http://schemas.microsoft.com/office/drawing/2014/main" xmlns="" id="{FC20FE92-8BD8-4DCC-BB5D-C0AD7DF437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830" name="Text Box 43">
          <a:extLst>
            <a:ext uri="{FF2B5EF4-FFF2-40B4-BE49-F238E27FC236}">
              <a16:creationId xmlns:a16="http://schemas.microsoft.com/office/drawing/2014/main" xmlns="" id="{94899AB1-2311-4D29-BDD7-BE7782D68B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xmlns="" id="{E5C45881-C2BF-472B-86C4-8CE218FA58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832" name="Text Box 8">
          <a:extLst>
            <a:ext uri="{FF2B5EF4-FFF2-40B4-BE49-F238E27FC236}">
              <a16:creationId xmlns:a16="http://schemas.microsoft.com/office/drawing/2014/main" xmlns="" id="{DE47AD99-461E-4100-8002-41730C6CCF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833" name="Text Box 9">
          <a:extLst>
            <a:ext uri="{FF2B5EF4-FFF2-40B4-BE49-F238E27FC236}">
              <a16:creationId xmlns:a16="http://schemas.microsoft.com/office/drawing/2014/main" xmlns="" id="{031A4DB6-E6EF-4419-8884-B0D8A43EEC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834" name="Text Box 10">
          <a:extLst>
            <a:ext uri="{FF2B5EF4-FFF2-40B4-BE49-F238E27FC236}">
              <a16:creationId xmlns:a16="http://schemas.microsoft.com/office/drawing/2014/main" xmlns="" id="{6D655A37-261E-4158-B637-D7DA133BD1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835" name="Text Box 41">
          <a:extLst>
            <a:ext uri="{FF2B5EF4-FFF2-40B4-BE49-F238E27FC236}">
              <a16:creationId xmlns:a16="http://schemas.microsoft.com/office/drawing/2014/main" xmlns="" id="{EDBDEA36-5E0C-41DF-9223-61C9D7888A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836" name="Text Box 43">
          <a:extLst>
            <a:ext uri="{FF2B5EF4-FFF2-40B4-BE49-F238E27FC236}">
              <a16:creationId xmlns:a16="http://schemas.microsoft.com/office/drawing/2014/main" xmlns="" id="{9FF96B89-DBA3-4010-BC53-0D372933F7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xmlns="" id="{0D0F5287-063E-46B6-A168-86DFA4F146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4838" name="Text Box 8">
          <a:extLst>
            <a:ext uri="{FF2B5EF4-FFF2-40B4-BE49-F238E27FC236}">
              <a16:creationId xmlns:a16="http://schemas.microsoft.com/office/drawing/2014/main" xmlns="" id="{BF4D2370-B8B7-4D50-9DC6-AD286E063F5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4839" name="Text Box 9">
          <a:extLst>
            <a:ext uri="{FF2B5EF4-FFF2-40B4-BE49-F238E27FC236}">
              <a16:creationId xmlns:a16="http://schemas.microsoft.com/office/drawing/2014/main" xmlns="" id="{076BBF2A-A00F-4C1C-931D-764F92405CA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4840" name="Text Box 10">
          <a:extLst>
            <a:ext uri="{FF2B5EF4-FFF2-40B4-BE49-F238E27FC236}">
              <a16:creationId xmlns:a16="http://schemas.microsoft.com/office/drawing/2014/main" xmlns="" id="{DCFE3035-4B90-4793-98D4-BFE478EB94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4841" name="Text Box 41">
          <a:extLst>
            <a:ext uri="{FF2B5EF4-FFF2-40B4-BE49-F238E27FC236}">
              <a16:creationId xmlns:a16="http://schemas.microsoft.com/office/drawing/2014/main" xmlns="" id="{7369395C-D02E-4016-928B-2E7FB1BA20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4842" name="Text Box 43">
          <a:extLst>
            <a:ext uri="{FF2B5EF4-FFF2-40B4-BE49-F238E27FC236}">
              <a16:creationId xmlns:a16="http://schemas.microsoft.com/office/drawing/2014/main" xmlns="" id="{24CB59FA-0D55-45CB-8F03-35894C94C4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xmlns="" id="{2FF33EBD-B038-478E-BF47-373FE0AC446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44" name="Text Box 8">
          <a:extLst>
            <a:ext uri="{FF2B5EF4-FFF2-40B4-BE49-F238E27FC236}">
              <a16:creationId xmlns:a16="http://schemas.microsoft.com/office/drawing/2014/main" xmlns="" id="{52573BFD-4F11-4D6A-8814-E7C1F49CC86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45" name="Text Box 9">
          <a:extLst>
            <a:ext uri="{FF2B5EF4-FFF2-40B4-BE49-F238E27FC236}">
              <a16:creationId xmlns:a16="http://schemas.microsoft.com/office/drawing/2014/main" xmlns="" id="{1F749155-BE1D-4445-A085-634093AE43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46" name="Text Box 10">
          <a:extLst>
            <a:ext uri="{FF2B5EF4-FFF2-40B4-BE49-F238E27FC236}">
              <a16:creationId xmlns:a16="http://schemas.microsoft.com/office/drawing/2014/main" xmlns="" id="{DFDBB49E-237C-4F3D-80EC-7B049BA128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47" name="Text Box 41">
          <a:extLst>
            <a:ext uri="{FF2B5EF4-FFF2-40B4-BE49-F238E27FC236}">
              <a16:creationId xmlns:a16="http://schemas.microsoft.com/office/drawing/2014/main" xmlns="" id="{DD876B98-284A-41BC-9716-14E482D201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48" name="Text Box 43">
          <a:extLst>
            <a:ext uri="{FF2B5EF4-FFF2-40B4-BE49-F238E27FC236}">
              <a16:creationId xmlns:a16="http://schemas.microsoft.com/office/drawing/2014/main" xmlns="" id="{167F55F3-B4B4-4386-9432-8EDA33B6ED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xmlns="" id="{3FE42B65-F8E9-4CC3-9DCB-B8BE57CBEF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50" name="Text Box 8">
          <a:extLst>
            <a:ext uri="{FF2B5EF4-FFF2-40B4-BE49-F238E27FC236}">
              <a16:creationId xmlns:a16="http://schemas.microsoft.com/office/drawing/2014/main" xmlns="" id="{39A682E2-99AB-4F3E-A7F1-9DAFBA710D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51" name="Text Box 9">
          <a:extLst>
            <a:ext uri="{FF2B5EF4-FFF2-40B4-BE49-F238E27FC236}">
              <a16:creationId xmlns:a16="http://schemas.microsoft.com/office/drawing/2014/main" xmlns="" id="{48CE5337-35E0-4EE2-86E1-0C55F29915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52" name="Text Box 10">
          <a:extLst>
            <a:ext uri="{FF2B5EF4-FFF2-40B4-BE49-F238E27FC236}">
              <a16:creationId xmlns:a16="http://schemas.microsoft.com/office/drawing/2014/main" xmlns="" id="{5C96B153-8208-43E8-8DD1-916AB53E60D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53" name="Text Box 41">
          <a:extLst>
            <a:ext uri="{FF2B5EF4-FFF2-40B4-BE49-F238E27FC236}">
              <a16:creationId xmlns:a16="http://schemas.microsoft.com/office/drawing/2014/main" xmlns="" id="{06D268C9-AE9C-4439-A6B7-CAA7C91085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54" name="Text Box 43">
          <a:extLst>
            <a:ext uri="{FF2B5EF4-FFF2-40B4-BE49-F238E27FC236}">
              <a16:creationId xmlns:a16="http://schemas.microsoft.com/office/drawing/2014/main" xmlns="" id="{6E571557-A7C7-4064-B4A1-7AC8FA1A594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xmlns="" id="{623155A7-DE5E-4CCD-905A-C022996418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56" name="Text Box 8">
          <a:extLst>
            <a:ext uri="{FF2B5EF4-FFF2-40B4-BE49-F238E27FC236}">
              <a16:creationId xmlns:a16="http://schemas.microsoft.com/office/drawing/2014/main" xmlns="" id="{37EFE491-13C9-4CF3-8BF0-811EABB8B6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57" name="Text Box 9">
          <a:extLst>
            <a:ext uri="{FF2B5EF4-FFF2-40B4-BE49-F238E27FC236}">
              <a16:creationId xmlns:a16="http://schemas.microsoft.com/office/drawing/2014/main" xmlns="" id="{4162845F-45DF-4E88-9520-18578707BCE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58" name="Text Box 10">
          <a:extLst>
            <a:ext uri="{FF2B5EF4-FFF2-40B4-BE49-F238E27FC236}">
              <a16:creationId xmlns:a16="http://schemas.microsoft.com/office/drawing/2014/main" xmlns="" id="{1B611956-A303-4832-A070-5C9B06FA669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59" name="Text Box 41">
          <a:extLst>
            <a:ext uri="{FF2B5EF4-FFF2-40B4-BE49-F238E27FC236}">
              <a16:creationId xmlns:a16="http://schemas.microsoft.com/office/drawing/2014/main" xmlns="" id="{BB8DD847-849B-4821-A836-109CAC0492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60" name="Text Box 43">
          <a:extLst>
            <a:ext uri="{FF2B5EF4-FFF2-40B4-BE49-F238E27FC236}">
              <a16:creationId xmlns:a16="http://schemas.microsoft.com/office/drawing/2014/main" xmlns="" id="{A3189DF1-9CD3-4821-992C-E19515FDF2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xmlns="" id="{DDCF5B8B-AA87-4A89-AF2C-97EE1D244C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62" name="Text Box 8">
          <a:extLst>
            <a:ext uri="{FF2B5EF4-FFF2-40B4-BE49-F238E27FC236}">
              <a16:creationId xmlns:a16="http://schemas.microsoft.com/office/drawing/2014/main" xmlns="" id="{B056F685-A446-47AD-8EC9-9D88E6D47CF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63" name="Text Box 9">
          <a:extLst>
            <a:ext uri="{FF2B5EF4-FFF2-40B4-BE49-F238E27FC236}">
              <a16:creationId xmlns:a16="http://schemas.microsoft.com/office/drawing/2014/main" xmlns="" id="{5A46B7A0-7404-4DF2-94D9-9169A74F7AC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64" name="Text Box 10">
          <a:extLst>
            <a:ext uri="{FF2B5EF4-FFF2-40B4-BE49-F238E27FC236}">
              <a16:creationId xmlns:a16="http://schemas.microsoft.com/office/drawing/2014/main" xmlns="" id="{9AE6B10A-83A7-4D82-8F2B-EEC1328BF62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65" name="Text Box 41">
          <a:extLst>
            <a:ext uri="{FF2B5EF4-FFF2-40B4-BE49-F238E27FC236}">
              <a16:creationId xmlns:a16="http://schemas.microsoft.com/office/drawing/2014/main" xmlns="" id="{07B308FB-0BC4-4F07-9D50-CE3EB928F6C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66" name="Text Box 43">
          <a:extLst>
            <a:ext uri="{FF2B5EF4-FFF2-40B4-BE49-F238E27FC236}">
              <a16:creationId xmlns:a16="http://schemas.microsoft.com/office/drawing/2014/main" xmlns="" id="{01CE2610-4362-4192-A43B-82FA052EC7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xmlns="" id="{AEA73707-EF78-4955-A03B-22E7FEB2A9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4868" name="Text Box 8">
          <a:extLst>
            <a:ext uri="{FF2B5EF4-FFF2-40B4-BE49-F238E27FC236}">
              <a16:creationId xmlns:a16="http://schemas.microsoft.com/office/drawing/2014/main" xmlns="" id="{629C39AE-2935-4B1E-88BF-0409779345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4869" name="Text Box 9">
          <a:extLst>
            <a:ext uri="{FF2B5EF4-FFF2-40B4-BE49-F238E27FC236}">
              <a16:creationId xmlns:a16="http://schemas.microsoft.com/office/drawing/2014/main" xmlns="" id="{D37D1E74-E52B-4173-9869-F79AF5221CE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4870" name="Text Box 10">
          <a:extLst>
            <a:ext uri="{FF2B5EF4-FFF2-40B4-BE49-F238E27FC236}">
              <a16:creationId xmlns:a16="http://schemas.microsoft.com/office/drawing/2014/main" xmlns="" id="{242E3EA8-72EC-4401-A4F3-78A942E69D3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4871" name="Text Box 41">
          <a:extLst>
            <a:ext uri="{FF2B5EF4-FFF2-40B4-BE49-F238E27FC236}">
              <a16:creationId xmlns:a16="http://schemas.microsoft.com/office/drawing/2014/main" xmlns="" id="{99C3F440-2D20-45F2-AB8D-35F54533C0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4872" name="Text Box 43">
          <a:extLst>
            <a:ext uri="{FF2B5EF4-FFF2-40B4-BE49-F238E27FC236}">
              <a16:creationId xmlns:a16="http://schemas.microsoft.com/office/drawing/2014/main" xmlns="" id="{AF72552A-9332-4A35-84EA-0E2B7A120B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xmlns="" id="{1C0E069F-31AA-4296-AF2C-72FC78EF3A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74" name="Text Box 8">
          <a:extLst>
            <a:ext uri="{FF2B5EF4-FFF2-40B4-BE49-F238E27FC236}">
              <a16:creationId xmlns:a16="http://schemas.microsoft.com/office/drawing/2014/main" xmlns="" id="{C0DBCD3F-F4AF-418C-998B-0969731A9FE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75" name="Text Box 9">
          <a:extLst>
            <a:ext uri="{FF2B5EF4-FFF2-40B4-BE49-F238E27FC236}">
              <a16:creationId xmlns:a16="http://schemas.microsoft.com/office/drawing/2014/main" xmlns="" id="{3B4B0780-A93F-41A4-9400-65D05F8D84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76" name="Text Box 10">
          <a:extLst>
            <a:ext uri="{FF2B5EF4-FFF2-40B4-BE49-F238E27FC236}">
              <a16:creationId xmlns:a16="http://schemas.microsoft.com/office/drawing/2014/main" xmlns="" id="{12D48718-7815-4430-8471-213D92DB38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77" name="Text Box 41">
          <a:extLst>
            <a:ext uri="{FF2B5EF4-FFF2-40B4-BE49-F238E27FC236}">
              <a16:creationId xmlns:a16="http://schemas.microsoft.com/office/drawing/2014/main" xmlns="" id="{C992EC10-B04D-48F1-B4B2-BC88934820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78" name="Text Box 43">
          <a:extLst>
            <a:ext uri="{FF2B5EF4-FFF2-40B4-BE49-F238E27FC236}">
              <a16:creationId xmlns:a16="http://schemas.microsoft.com/office/drawing/2014/main" xmlns="" id="{D6962928-91D6-4C14-ACB8-020FEFBC33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xmlns="" id="{46F521FF-00D5-40A8-8725-BCC05F065A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xmlns="" id="{468F7878-651B-4F57-BAB5-6E121EE5C65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81" name="Text Box 9">
          <a:extLst>
            <a:ext uri="{FF2B5EF4-FFF2-40B4-BE49-F238E27FC236}">
              <a16:creationId xmlns:a16="http://schemas.microsoft.com/office/drawing/2014/main" xmlns="" id="{7747C647-BB23-4D9F-950A-3809A3A9DC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82" name="Text Box 10">
          <a:extLst>
            <a:ext uri="{FF2B5EF4-FFF2-40B4-BE49-F238E27FC236}">
              <a16:creationId xmlns:a16="http://schemas.microsoft.com/office/drawing/2014/main" xmlns="" id="{67AB1CBA-1E19-472F-A5BE-B2C8EEDAF3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83" name="Text Box 41">
          <a:extLst>
            <a:ext uri="{FF2B5EF4-FFF2-40B4-BE49-F238E27FC236}">
              <a16:creationId xmlns:a16="http://schemas.microsoft.com/office/drawing/2014/main" xmlns="" id="{2C86D734-2CF3-43F0-9D77-3F47C4967DA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84" name="Text Box 43">
          <a:extLst>
            <a:ext uri="{FF2B5EF4-FFF2-40B4-BE49-F238E27FC236}">
              <a16:creationId xmlns:a16="http://schemas.microsoft.com/office/drawing/2014/main" xmlns="" id="{40C29996-A4C1-4716-9130-9539A0E2BA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xmlns="" id="{229B283F-39D0-4CAE-BF50-3F77EFB656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86" name="Text Box 8">
          <a:extLst>
            <a:ext uri="{FF2B5EF4-FFF2-40B4-BE49-F238E27FC236}">
              <a16:creationId xmlns:a16="http://schemas.microsoft.com/office/drawing/2014/main" xmlns="" id="{06E5EA2C-7D03-44BA-856A-B3AA67D384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87" name="Text Box 9">
          <a:extLst>
            <a:ext uri="{FF2B5EF4-FFF2-40B4-BE49-F238E27FC236}">
              <a16:creationId xmlns:a16="http://schemas.microsoft.com/office/drawing/2014/main" xmlns="" id="{97B8A7CE-6B87-4633-B0CC-9CA3777038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88" name="Text Box 10">
          <a:extLst>
            <a:ext uri="{FF2B5EF4-FFF2-40B4-BE49-F238E27FC236}">
              <a16:creationId xmlns:a16="http://schemas.microsoft.com/office/drawing/2014/main" xmlns="" id="{DE9780E5-8AB4-4439-9716-C5C4574110D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89" name="Text Box 41">
          <a:extLst>
            <a:ext uri="{FF2B5EF4-FFF2-40B4-BE49-F238E27FC236}">
              <a16:creationId xmlns:a16="http://schemas.microsoft.com/office/drawing/2014/main" xmlns="" id="{E9B116D1-1488-489A-AC34-2F4B4C4F4E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90" name="Text Box 43">
          <a:extLst>
            <a:ext uri="{FF2B5EF4-FFF2-40B4-BE49-F238E27FC236}">
              <a16:creationId xmlns:a16="http://schemas.microsoft.com/office/drawing/2014/main" xmlns="" id="{4FEF0115-B130-4F85-9C16-47FCCC530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xmlns="" id="{FDCC7186-2F3B-4A4A-920C-78B01781BA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92" name="Text Box 8">
          <a:extLst>
            <a:ext uri="{FF2B5EF4-FFF2-40B4-BE49-F238E27FC236}">
              <a16:creationId xmlns:a16="http://schemas.microsoft.com/office/drawing/2014/main" xmlns="" id="{59FA2D5F-56CC-46EC-B6AC-7E4BE323557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93" name="Text Box 9">
          <a:extLst>
            <a:ext uri="{FF2B5EF4-FFF2-40B4-BE49-F238E27FC236}">
              <a16:creationId xmlns:a16="http://schemas.microsoft.com/office/drawing/2014/main" xmlns="" id="{394F3CBB-2860-471D-A8F9-58FD5DE7CB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94" name="Text Box 10">
          <a:extLst>
            <a:ext uri="{FF2B5EF4-FFF2-40B4-BE49-F238E27FC236}">
              <a16:creationId xmlns:a16="http://schemas.microsoft.com/office/drawing/2014/main" xmlns="" id="{33054E8D-4D89-48F1-A7C4-AF16B152CA8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95" name="Text Box 41">
          <a:extLst>
            <a:ext uri="{FF2B5EF4-FFF2-40B4-BE49-F238E27FC236}">
              <a16:creationId xmlns:a16="http://schemas.microsoft.com/office/drawing/2014/main" xmlns="" id="{857FB662-4791-4DB4-B363-EF9324226F4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96" name="Text Box 43">
          <a:extLst>
            <a:ext uri="{FF2B5EF4-FFF2-40B4-BE49-F238E27FC236}">
              <a16:creationId xmlns:a16="http://schemas.microsoft.com/office/drawing/2014/main" xmlns="" id="{EE069466-3BD5-43FE-9E2F-7BB1350CB07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xmlns="" id="{69CE3975-F3AC-40F8-9782-6670DEB0D3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98" name="Text Box 8">
          <a:extLst>
            <a:ext uri="{FF2B5EF4-FFF2-40B4-BE49-F238E27FC236}">
              <a16:creationId xmlns:a16="http://schemas.microsoft.com/office/drawing/2014/main" xmlns="" id="{DF3E8406-6BEB-423C-A77E-EA8C8E48F0C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899" name="Text Box 9">
          <a:extLst>
            <a:ext uri="{FF2B5EF4-FFF2-40B4-BE49-F238E27FC236}">
              <a16:creationId xmlns:a16="http://schemas.microsoft.com/office/drawing/2014/main" xmlns="" id="{DB25CFD0-631E-4E28-A520-AA1A87EC8D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900" name="Text Box 10">
          <a:extLst>
            <a:ext uri="{FF2B5EF4-FFF2-40B4-BE49-F238E27FC236}">
              <a16:creationId xmlns:a16="http://schemas.microsoft.com/office/drawing/2014/main" xmlns="" id="{2BB74DC8-53D1-4E3A-92CB-42E14B6A6E0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901" name="Text Box 41">
          <a:extLst>
            <a:ext uri="{FF2B5EF4-FFF2-40B4-BE49-F238E27FC236}">
              <a16:creationId xmlns:a16="http://schemas.microsoft.com/office/drawing/2014/main" xmlns="" id="{CA33193C-B830-435F-A281-6C7E4BC3C6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902" name="Text Box 43">
          <a:extLst>
            <a:ext uri="{FF2B5EF4-FFF2-40B4-BE49-F238E27FC236}">
              <a16:creationId xmlns:a16="http://schemas.microsoft.com/office/drawing/2014/main" xmlns="" id="{567560B6-BB74-42EE-A48C-68D7715B91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xmlns="" id="{420320CA-5E35-49B5-B443-46ED4A7CBF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904" name="Text Box 8">
          <a:extLst>
            <a:ext uri="{FF2B5EF4-FFF2-40B4-BE49-F238E27FC236}">
              <a16:creationId xmlns:a16="http://schemas.microsoft.com/office/drawing/2014/main" xmlns="" id="{A9195D84-2EFC-423C-B856-46D81DDBD04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905" name="Text Box 9">
          <a:extLst>
            <a:ext uri="{FF2B5EF4-FFF2-40B4-BE49-F238E27FC236}">
              <a16:creationId xmlns:a16="http://schemas.microsoft.com/office/drawing/2014/main" xmlns="" id="{F86C9775-C802-4B47-AF11-DE1717D43F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906" name="Text Box 10">
          <a:extLst>
            <a:ext uri="{FF2B5EF4-FFF2-40B4-BE49-F238E27FC236}">
              <a16:creationId xmlns:a16="http://schemas.microsoft.com/office/drawing/2014/main" xmlns="" id="{6F528D30-E0AC-4813-9DBD-140DC0AD48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907" name="Text Box 41">
          <a:extLst>
            <a:ext uri="{FF2B5EF4-FFF2-40B4-BE49-F238E27FC236}">
              <a16:creationId xmlns:a16="http://schemas.microsoft.com/office/drawing/2014/main" xmlns="" id="{4A2E4B87-1785-4834-8BFE-60B8979652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4908" name="Text Box 43">
          <a:extLst>
            <a:ext uri="{FF2B5EF4-FFF2-40B4-BE49-F238E27FC236}">
              <a16:creationId xmlns:a16="http://schemas.microsoft.com/office/drawing/2014/main" xmlns="" id="{057A6802-DEBA-4ABC-AC84-A1815FDD32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xmlns="" id="{5394D493-78D0-44C4-A741-59EA1ADF44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4910" name="Text Box 8">
          <a:extLst>
            <a:ext uri="{FF2B5EF4-FFF2-40B4-BE49-F238E27FC236}">
              <a16:creationId xmlns:a16="http://schemas.microsoft.com/office/drawing/2014/main" xmlns="" id="{50429BAD-4789-4C21-9DB8-23612F9938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4911" name="Text Box 9">
          <a:extLst>
            <a:ext uri="{FF2B5EF4-FFF2-40B4-BE49-F238E27FC236}">
              <a16:creationId xmlns:a16="http://schemas.microsoft.com/office/drawing/2014/main" xmlns="" id="{8D57E4F8-A008-4D73-800A-FE7AE20D8C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4912" name="Text Box 10">
          <a:extLst>
            <a:ext uri="{FF2B5EF4-FFF2-40B4-BE49-F238E27FC236}">
              <a16:creationId xmlns:a16="http://schemas.microsoft.com/office/drawing/2014/main" xmlns="" id="{AFB0FC9B-FA5E-4CB7-A4F4-688DC2C0517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4913" name="Text Box 41">
          <a:extLst>
            <a:ext uri="{FF2B5EF4-FFF2-40B4-BE49-F238E27FC236}">
              <a16:creationId xmlns:a16="http://schemas.microsoft.com/office/drawing/2014/main" xmlns="" id="{75F9B662-1882-41B5-9D45-6D6201F1DD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4914" name="Text Box 43">
          <a:extLst>
            <a:ext uri="{FF2B5EF4-FFF2-40B4-BE49-F238E27FC236}">
              <a16:creationId xmlns:a16="http://schemas.microsoft.com/office/drawing/2014/main" xmlns="" id="{5E117227-1CD4-420B-9820-F5054FF9BE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xmlns="" id="{71520AA7-3378-4D91-9DA3-3E38B5BDF6B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4916" name="Text Box 8">
          <a:extLst>
            <a:ext uri="{FF2B5EF4-FFF2-40B4-BE49-F238E27FC236}">
              <a16:creationId xmlns:a16="http://schemas.microsoft.com/office/drawing/2014/main" xmlns="" id="{7B817476-F337-4B67-9473-92EB9C8DA4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4917" name="Text Box 9">
          <a:extLst>
            <a:ext uri="{FF2B5EF4-FFF2-40B4-BE49-F238E27FC236}">
              <a16:creationId xmlns:a16="http://schemas.microsoft.com/office/drawing/2014/main" xmlns="" id="{90F48B00-62C9-4B89-B948-9DBD1110F0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4918" name="Text Box 10">
          <a:extLst>
            <a:ext uri="{FF2B5EF4-FFF2-40B4-BE49-F238E27FC236}">
              <a16:creationId xmlns:a16="http://schemas.microsoft.com/office/drawing/2014/main" xmlns="" id="{F119E950-98CE-4AE0-8A57-497972617A6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4919" name="Text Box 41">
          <a:extLst>
            <a:ext uri="{FF2B5EF4-FFF2-40B4-BE49-F238E27FC236}">
              <a16:creationId xmlns:a16="http://schemas.microsoft.com/office/drawing/2014/main" xmlns="" id="{B3057DB7-1248-4F8C-8D53-E723DEC43C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4920" name="Text Box 43">
          <a:extLst>
            <a:ext uri="{FF2B5EF4-FFF2-40B4-BE49-F238E27FC236}">
              <a16:creationId xmlns:a16="http://schemas.microsoft.com/office/drawing/2014/main" xmlns="" id="{8CE9A1A6-E8E8-462D-9A3F-3926997EA8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xmlns="" id="{32001A1A-E8A7-41DC-8E2E-B15EAC987A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22" name="Text Box 8">
          <a:extLst>
            <a:ext uri="{FF2B5EF4-FFF2-40B4-BE49-F238E27FC236}">
              <a16:creationId xmlns:a16="http://schemas.microsoft.com/office/drawing/2014/main" xmlns="" id="{561997A7-2BC2-491D-BD8F-38DD749DB1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23" name="Text Box 9">
          <a:extLst>
            <a:ext uri="{FF2B5EF4-FFF2-40B4-BE49-F238E27FC236}">
              <a16:creationId xmlns:a16="http://schemas.microsoft.com/office/drawing/2014/main" xmlns="" id="{71A93ECB-C522-4310-A03E-004A0409F9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24" name="Text Box 10">
          <a:extLst>
            <a:ext uri="{FF2B5EF4-FFF2-40B4-BE49-F238E27FC236}">
              <a16:creationId xmlns:a16="http://schemas.microsoft.com/office/drawing/2014/main" xmlns="" id="{943B01C7-804E-4CB5-8F29-0D403A941D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25" name="Text Box 41">
          <a:extLst>
            <a:ext uri="{FF2B5EF4-FFF2-40B4-BE49-F238E27FC236}">
              <a16:creationId xmlns:a16="http://schemas.microsoft.com/office/drawing/2014/main" xmlns="" id="{0F38E4CE-2687-4B95-AC78-4B3D294BED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26" name="Text Box 43">
          <a:extLst>
            <a:ext uri="{FF2B5EF4-FFF2-40B4-BE49-F238E27FC236}">
              <a16:creationId xmlns:a16="http://schemas.microsoft.com/office/drawing/2014/main" xmlns="" id="{6F698410-45CF-4E5C-879F-4DB1793DB2D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xmlns="" id="{CB7F9096-BA27-4797-AB14-CEABBA386F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28" name="Text Box 8">
          <a:extLst>
            <a:ext uri="{FF2B5EF4-FFF2-40B4-BE49-F238E27FC236}">
              <a16:creationId xmlns:a16="http://schemas.microsoft.com/office/drawing/2014/main" xmlns="" id="{2FAD9AF8-0B2D-4367-BB09-214F52253F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29" name="Text Box 9">
          <a:extLst>
            <a:ext uri="{FF2B5EF4-FFF2-40B4-BE49-F238E27FC236}">
              <a16:creationId xmlns:a16="http://schemas.microsoft.com/office/drawing/2014/main" xmlns="" id="{376D52CF-81BE-4534-8DC9-EB58DC317B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30" name="Text Box 10">
          <a:extLst>
            <a:ext uri="{FF2B5EF4-FFF2-40B4-BE49-F238E27FC236}">
              <a16:creationId xmlns:a16="http://schemas.microsoft.com/office/drawing/2014/main" xmlns="" id="{DD7879CE-70F1-42EF-BE5A-7A17A773A4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31" name="Text Box 41">
          <a:extLst>
            <a:ext uri="{FF2B5EF4-FFF2-40B4-BE49-F238E27FC236}">
              <a16:creationId xmlns:a16="http://schemas.microsoft.com/office/drawing/2014/main" xmlns="" id="{0443F17A-AD3C-440B-BDA9-3141C2B39F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32" name="Text Box 43">
          <a:extLst>
            <a:ext uri="{FF2B5EF4-FFF2-40B4-BE49-F238E27FC236}">
              <a16:creationId xmlns:a16="http://schemas.microsoft.com/office/drawing/2014/main" xmlns="" id="{5C642927-729A-4E16-893E-B24312AE9A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xmlns="" id="{D8121D19-8CAE-4462-8539-96AB9032458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34" name="Text Box 8">
          <a:extLst>
            <a:ext uri="{FF2B5EF4-FFF2-40B4-BE49-F238E27FC236}">
              <a16:creationId xmlns:a16="http://schemas.microsoft.com/office/drawing/2014/main" xmlns="" id="{8E60B5E6-C76C-4881-8883-917D7561CF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35" name="Text Box 9">
          <a:extLst>
            <a:ext uri="{FF2B5EF4-FFF2-40B4-BE49-F238E27FC236}">
              <a16:creationId xmlns:a16="http://schemas.microsoft.com/office/drawing/2014/main" xmlns="" id="{C10F326E-38EA-428A-B39F-D348ABD57C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36" name="Text Box 10">
          <a:extLst>
            <a:ext uri="{FF2B5EF4-FFF2-40B4-BE49-F238E27FC236}">
              <a16:creationId xmlns:a16="http://schemas.microsoft.com/office/drawing/2014/main" xmlns="" id="{10294273-DA06-4869-A557-1CF14E9B655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37" name="Text Box 41">
          <a:extLst>
            <a:ext uri="{FF2B5EF4-FFF2-40B4-BE49-F238E27FC236}">
              <a16:creationId xmlns:a16="http://schemas.microsoft.com/office/drawing/2014/main" xmlns="" id="{4B349BDA-D1F8-4FD1-BE25-7E6038D722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38" name="Text Box 43">
          <a:extLst>
            <a:ext uri="{FF2B5EF4-FFF2-40B4-BE49-F238E27FC236}">
              <a16:creationId xmlns:a16="http://schemas.microsoft.com/office/drawing/2014/main" xmlns="" id="{FFBA3F5C-B000-46B4-A99B-B1D57CDE06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xmlns="" id="{CD82049C-EA83-4E07-8C63-D12DC65232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40" name="Text Box 8">
          <a:extLst>
            <a:ext uri="{FF2B5EF4-FFF2-40B4-BE49-F238E27FC236}">
              <a16:creationId xmlns:a16="http://schemas.microsoft.com/office/drawing/2014/main" xmlns="" id="{8A7D5931-C755-4EDA-9188-BE6DAC3DB3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41" name="Text Box 9">
          <a:extLst>
            <a:ext uri="{FF2B5EF4-FFF2-40B4-BE49-F238E27FC236}">
              <a16:creationId xmlns:a16="http://schemas.microsoft.com/office/drawing/2014/main" xmlns="" id="{3BBF1261-CF24-4E61-8045-32ECA0DC4C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42" name="Text Box 10">
          <a:extLst>
            <a:ext uri="{FF2B5EF4-FFF2-40B4-BE49-F238E27FC236}">
              <a16:creationId xmlns:a16="http://schemas.microsoft.com/office/drawing/2014/main" xmlns="" id="{3DA1578F-BA6B-48EE-A942-A7554C0AED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43" name="Text Box 41">
          <a:extLst>
            <a:ext uri="{FF2B5EF4-FFF2-40B4-BE49-F238E27FC236}">
              <a16:creationId xmlns:a16="http://schemas.microsoft.com/office/drawing/2014/main" xmlns="" id="{1D91E8AC-39A0-40C9-920A-B9995B4ED3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44" name="Text Box 43">
          <a:extLst>
            <a:ext uri="{FF2B5EF4-FFF2-40B4-BE49-F238E27FC236}">
              <a16:creationId xmlns:a16="http://schemas.microsoft.com/office/drawing/2014/main" xmlns="" id="{9E2FEFE2-8586-4A1F-B447-30D09F5901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xmlns="" id="{0AB16FDE-DDED-465D-A578-975C6B1D08D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4946" name="Text Box 8">
          <a:extLst>
            <a:ext uri="{FF2B5EF4-FFF2-40B4-BE49-F238E27FC236}">
              <a16:creationId xmlns:a16="http://schemas.microsoft.com/office/drawing/2014/main" xmlns="" id="{0F25DA6A-3D7A-4EAD-B0E8-32DE0AFA3D3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4947" name="Text Box 9">
          <a:extLst>
            <a:ext uri="{FF2B5EF4-FFF2-40B4-BE49-F238E27FC236}">
              <a16:creationId xmlns:a16="http://schemas.microsoft.com/office/drawing/2014/main" xmlns="" id="{35444E35-1262-46D0-A4F2-22E66D982E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4948" name="Text Box 10">
          <a:extLst>
            <a:ext uri="{FF2B5EF4-FFF2-40B4-BE49-F238E27FC236}">
              <a16:creationId xmlns:a16="http://schemas.microsoft.com/office/drawing/2014/main" xmlns="" id="{9DE43A50-8067-4F5C-9C74-2BB2D75527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4949" name="Text Box 41">
          <a:extLst>
            <a:ext uri="{FF2B5EF4-FFF2-40B4-BE49-F238E27FC236}">
              <a16:creationId xmlns:a16="http://schemas.microsoft.com/office/drawing/2014/main" xmlns="" id="{789372E0-3C03-43EF-B571-ADCF45717A5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4950" name="Text Box 43">
          <a:extLst>
            <a:ext uri="{FF2B5EF4-FFF2-40B4-BE49-F238E27FC236}">
              <a16:creationId xmlns:a16="http://schemas.microsoft.com/office/drawing/2014/main" xmlns="" id="{A5CD8541-B22D-4E36-A5A3-A0B0B2EB291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xmlns="" id="{BDCF2CAA-7566-401B-9BB7-5E68104D7D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52" name="Text Box 8">
          <a:extLst>
            <a:ext uri="{FF2B5EF4-FFF2-40B4-BE49-F238E27FC236}">
              <a16:creationId xmlns:a16="http://schemas.microsoft.com/office/drawing/2014/main" xmlns="" id="{A41BFCE4-2DDE-4477-9E8A-7155344AB6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53" name="Text Box 9">
          <a:extLst>
            <a:ext uri="{FF2B5EF4-FFF2-40B4-BE49-F238E27FC236}">
              <a16:creationId xmlns:a16="http://schemas.microsoft.com/office/drawing/2014/main" xmlns="" id="{A3D5064D-7E4C-4ABF-9EE5-66F86C4ACB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54" name="Text Box 10">
          <a:extLst>
            <a:ext uri="{FF2B5EF4-FFF2-40B4-BE49-F238E27FC236}">
              <a16:creationId xmlns:a16="http://schemas.microsoft.com/office/drawing/2014/main" xmlns="" id="{6223F05D-5CEF-44F2-9502-F3C20A9DA0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55" name="Text Box 41">
          <a:extLst>
            <a:ext uri="{FF2B5EF4-FFF2-40B4-BE49-F238E27FC236}">
              <a16:creationId xmlns:a16="http://schemas.microsoft.com/office/drawing/2014/main" xmlns="" id="{54F8295E-9BE8-4870-8336-2270824B9E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56" name="Text Box 43">
          <a:extLst>
            <a:ext uri="{FF2B5EF4-FFF2-40B4-BE49-F238E27FC236}">
              <a16:creationId xmlns:a16="http://schemas.microsoft.com/office/drawing/2014/main" xmlns="" id="{3D0F243A-80F7-44C7-AF04-ED7BA768E0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xmlns="" id="{2461E6E7-96DC-4D2C-BFB1-F452C12548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xmlns="" id="{A5098961-853F-4258-80BE-27D5A6C7002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59" name="Text Box 9">
          <a:extLst>
            <a:ext uri="{FF2B5EF4-FFF2-40B4-BE49-F238E27FC236}">
              <a16:creationId xmlns:a16="http://schemas.microsoft.com/office/drawing/2014/main" xmlns="" id="{8E210023-76CC-4F06-8FE0-A9BA61BA73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60" name="Text Box 10">
          <a:extLst>
            <a:ext uri="{FF2B5EF4-FFF2-40B4-BE49-F238E27FC236}">
              <a16:creationId xmlns:a16="http://schemas.microsoft.com/office/drawing/2014/main" xmlns="" id="{62011BAD-A2E0-4BC7-AA79-DAB13FDF19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61" name="Text Box 41">
          <a:extLst>
            <a:ext uri="{FF2B5EF4-FFF2-40B4-BE49-F238E27FC236}">
              <a16:creationId xmlns:a16="http://schemas.microsoft.com/office/drawing/2014/main" xmlns="" id="{5205ED0F-877C-464A-984E-1CEF54EEEB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62" name="Text Box 43">
          <a:extLst>
            <a:ext uri="{FF2B5EF4-FFF2-40B4-BE49-F238E27FC236}">
              <a16:creationId xmlns:a16="http://schemas.microsoft.com/office/drawing/2014/main" xmlns="" id="{AC7A8CAE-187B-47EB-B8C2-453B7973D2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xmlns="" id="{5183DEEB-0F59-47A9-B135-40297A5B3D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64" name="Text Box 8">
          <a:extLst>
            <a:ext uri="{FF2B5EF4-FFF2-40B4-BE49-F238E27FC236}">
              <a16:creationId xmlns:a16="http://schemas.microsoft.com/office/drawing/2014/main" xmlns="" id="{EC1DF8A9-B393-44E7-BC42-D73782870B1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65" name="Text Box 9">
          <a:extLst>
            <a:ext uri="{FF2B5EF4-FFF2-40B4-BE49-F238E27FC236}">
              <a16:creationId xmlns:a16="http://schemas.microsoft.com/office/drawing/2014/main" xmlns="" id="{2ABC3008-B1AB-414E-B625-4540DAB997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66" name="Text Box 10">
          <a:extLst>
            <a:ext uri="{FF2B5EF4-FFF2-40B4-BE49-F238E27FC236}">
              <a16:creationId xmlns:a16="http://schemas.microsoft.com/office/drawing/2014/main" xmlns="" id="{D61EBDA0-884C-42AB-BE94-195183D855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67" name="Text Box 41">
          <a:extLst>
            <a:ext uri="{FF2B5EF4-FFF2-40B4-BE49-F238E27FC236}">
              <a16:creationId xmlns:a16="http://schemas.microsoft.com/office/drawing/2014/main" xmlns="" id="{45D9109B-797B-4BEB-85C1-DD8CC86C44F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68" name="Text Box 43">
          <a:extLst>
            <a:ext uri="{FF2B5EF4-FFF2-40B4-BE49-F238E27FC236}">
              <a16:creationId xmlns:a16="http://schemas.microsoft.com/office/drawing/2014/main" xmlns="" id="{803F8E63-92AE-42B4-93EF-F3EFA38ECE3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xmlns="" id="{C655F0E7-51AD-48F8-908E-EA80D32E26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70" name="Text Box 8">
          <a:extLst>
            <a:ext uri="{FF2B5EF4-FFF2-40B4-BE49-F238E27FC236}">
              <a16:creationId xmlns:a16="http://schemas.microsoft.com/office/drawing/2014/main" xmlns="" id="{B488DB44-BA02-4ED0-86D2-DFE61037C5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71" name="Text Box 9">
          <a:extLst>
            <a:ext uri="{FF2B5EF4-FFF2-40B4-BE49-F238E27FC236}">
              <a16:creationId xmlns:a16="http://schemas.microsoft.com/office/drawing/2014/main" xmlns="" id="{966BCE1D-2560-4531-9526-AFB0C5C5E6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72" name="Text Box 10">
          <a:extLst>
            <a:ext uri="{FF2B5EF4-FFF2-40B4-BE49-F238E27FC236}">
              <a16:creationId xmlns:a16="http://schemas.microsoft.com/office/drawing/2014/main" xmlns="" id="{6EEBD038-A163-4D4A-A75F-1209DB05C6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73" name="Text Box 41">
          <a:extLst>
            <a:ext uri="{FF2B5EF4-FFF2-40B4-BE49-F238E27FC236}">
              <a16:creationId xmlns:a16="http://schemas.microsoft.com/office/drawing/2014/main" xmlns="" id="{3FAD143F-6316-4840-BF1D-AFAB7E8962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74" name="Text Box 43">
          <a:extLst>
            <a:ext uri="{FF2B5EF4-FFF2-40B4-BE49-F238E27FC236}">
              <a16:creationId xmlns:a16="http://schemas.microsoft.com/office/drawing/2014/main" xmlns="" id="{106E28FE-88AB-4CDB-BD43-2E382FC76FF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xmlns="" id="{B39AF130-A9F5-46EC-A693-60A6407332F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76" name="Text Box 8">
          <a:extLst>
            <a:ext uri="{FF2B5EF4-FFF2-40B4-BE49-F238E27FC236}">
              <a16:creationId xmlns:a16="http://schemas.microsoft.com/office/drawing/2014/main" xmlns="" id="{A4ECA06B-0CBD-4EF5-ABC3-9C28B37037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77" name="Text Box 9">
          <a:extLst>
            <a:ext uri="{FF2B5EF4-FFF2-40B4-BE49-F238E27FC236}">
              <a16:creationId xmlns:a16="http://schemas.microsoft.com/office/drawing/2014/main" xmlns="" id="{728D02F3-A4C5-46FE-B424-6FB8857A6E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78" name="Text Box 10">
          <a:extLst>
            <a:ext uri="{FF2B5EF4-FFF2-40B4-BE49-F238E27FC236}">
              <a16:creationId xmlns:a16="http://schemas.microsoft.com/office/drawing/2014/main" xmlns="" id="{F8D246B9-65F1-4E3D-B4CA-2426EBED39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79" name="Text Box 41">
          <a:extLst>
            <a:ext uri="{FF2B5EF4-FFF2-40B4-BE49-F238E27FC236}">
              <a16:creationId xmlns:a16="http://schemas.microsoft.com/office/drawing/2014/main" xmlns="" id="{4070C930-CBE5-4982-8FCB-0539FD423C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80" name="Text Box 43">
          <a:extLst>
            <a:ext uri="{FF2B5EF4-FFF2-40B4-BE49-F238E27FC236}">
              <a16:creationId xmlns:a16="http://schemas.microsoft.com/office/drawing/2014/main" xmlns="" id="{21503B43-37F3-490E-B2DA-EE8BA0B2198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xmlns="" id="{15926E39-81B9-4791-A5BF-ADFB2A7019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82" name="Text Box 8">
          <a:extLst>
            <a:ext uri="{FF2B5EF4-FFF2-40B4-BE49-F238E27FC236}">
              <a16:creationId xmlns:a16="http://schemas.microsoft.com/office/drawing/2014/main" xmlns="" id="{955E92D2-2ED3-42C4-9C2E-6CF3D3225C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83" name="Text Box 9">
          <a:extLst>
            <a:ext uri="{FF2B5EF4-FFF2-40B4-BE49-F238E27FC236}">
              <a16:creationId xmlns:a16="http://schemas.microsoft.com/office/drawing/2014/main" xmlns="" id="{C56DE460-ADB1-48DF-82A2-CEC1D6F7EAB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84" name="Text Box 10">
          <a:extLst>
            <a:ext uri="{FF2B5EF4-FFF2-40B4-BE49-F238E27FC236}">
              <a16:creationId xmlns:a16="http://schemas.microsoft.com/office/drawing/2014/main" xmlns="" id="{CCF5A7CC-A5AA-42A3-805F-9F2AA1D709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85" name="Text Box 41">
          <a:extLst>
            <a:ext uri="{FF2B5EF4-FFF2-40B4-BE49-F238E27FC236}">
              <a16:creationId xmlns:a16="http://schemas.microsoft.com/office/drawing/2014/main" xmlns="" id="{DF19818A-8F9F-4841-8FFC-1251BE870B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86" name="Text Box 43">
          <a:extLst>
            <a:ext uri="{FF2B5EF4-FFF2-40B4-BE49-F238E27FC236}">
              <a16:creationId xmlns:a16="http://schemas.microsoft.com/office/drawing/2014/main" xmlns="" id="{11AAE9C1-14EE-4295-ACB7-3DA3FDCB39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xmlns="" id="{DEC920BD-D766-4DEB-AEE0-F7092FD68CD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4988" name="Text Box 8">
          <a:extLst>
            <a:ext uri="{FF2B5EF4-FFF2-40B4-BE49-F238E27FC236}">
              <a16:creationId xmlns:a16="http://schemas.microsoft.com/office/drawing/2014/main" xmlns="" id="{EF5F799C-7B55-44F2-A9FD-394E7CEA5B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4989" name="Text Box 9">
          <a:extLst>
            <a:ext uri="{FF2B5EF4-FFF2-40B4-BE49-F238E27FC236}">
              <a16:creationId xmlns:a16="http://schemas.microsoft.com/office/drawing/2014/main" xmlns="" id="{EA8F8153-DD23-4D06-9631-6F25987ADE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4990" name="Text Box 10">
          <a:extLst>
            <a:ext uri="{FF2B5EF4-FFF2-40B4-BE49-F238E27FC236}">
              <a16:creationId xmlns:a16="http://schemas.microsoft.com/office/drawing/2014/main" xmlns="" id="{F6D84794-D124-4D1F-86A0-A85E05D6DB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4991" name="Text Box 41">
          <a:extLst>
            <a:ext uri="{FF2B5EF4-FFF2-40B4-BE49-F238E27FC236}">
              <a16:creationId xmlns:a16="http://schemas.microsoft.com/office/drawing/2014/main" xmlns="" id="{2D16A485-B7EE-4562-B1ED-42F4E5EC01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4992" name="Text Box 43">
          <a:extLst>
            <a:ext uri="{FF2B5EF4-FFF2-40B4-BE49-F238E27FC236}">
              <a16:creationId xmlns:a16="http://schemas.microsoft.com/office/drawing/2014/main" xmlns="" id="{3E967E8A-366C-47BB-97E6-F6E3347898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xmlns="" id="{802041F2-D3DA-4D18-AB40-31EB0C9BB56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94" name="Text Box 8">
          <a:extLst>
            <a:ext uri="{FF2B5EF4-FFF2-40B4-BE49-F238E27FC236}">
              <a16:creationId xmlns:a16="http://schemas.microsoft.com/office/drawing/2014/main" xmlns="" id="{57E54932-A34E-4556-8BBE-DA4399D6BF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95" name="Text Box 9">
          <a:extLst>
            <a:ext uri="{FF2B5EF4-FFF2-40B4-BE49-F238E27FC236}">
              <a16:creationId xmlns:a16="http://schemas.microsoft.com/office/drawing/2014/main" xmlns="" id="{A95B5DD2-8F28-4DB3-B5E0-0C98F3D9A2F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96" name="Text Box 10">
          <a:extLst>
            <a:ext uri="{FF2B5EF4-FFF2-40B4-BE49-F238E27FC236}">
              <a16:creationId xmlns:a16="http://schemas.microsoft.com/office/drawing/2014/main" xmlns="" id="{6E2FCF9E-3F52-4F14-BA0A-C55112F2B4E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97" name="Text Box 41">
          <a:extLst>
            <a:ext uri="{FF2B5EF4-FFF2-40B4-BE49-F238E27FC236}">
              <a16:creationId xmlns:a16="http://schemas.microsoft.com/office/drawing/2014/main" xmlns="" id="{6165122F-A902-49BA-A01D-5710619ECD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98" name="Text Box 43">
          <a:extLst>
            <a:ext uri="{FF2B5EF4-FFF2-40B4-BE49-F238E27FC236}">
              <a16:creationId xmlns:a16="http://schemas.microsoft.com/office/drawing/2014/main" xmlns="" id="{D46FC0DA-68F9-4EC2-9FBA-31C292128F2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xmlns="" id="{47912459-F7C9-4A56-B1B2-3BA3132C0D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000" name="Text Box 8">
          <a:extLst>
            <a:ext uri="{FF2B5EF4-FFF2-40B4-BE49-F238E27FC236}">
              <a16:creationId xmlns:a16="http://schemas.microsoft.com/office/drawing/2014/main" xmlns="" id="{FC13A61C-5097-4859-81E6-DF7879FDFD8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001" name="Text Box 9">
          <a:extLst>
            <a:ext uri="{FF2B5EF4-FFF2-40B4-BE49-F238E27FC236}">
              <a16:creationId xmlns:a16="http://schemas.microsoft.com/office/drawing/2014/main" xmlns="" id="{04671CB5-642A-4680-AABA-99EE1393967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002" name="Text Box 10">
          <a:extLst>
            <a:ext uri="{FF2B5EF4-FFF2-40B4-BE49-F238E27FC236}">
              <a16:creationId xmlns:a16="http://schemas.microsoft.com/office/drawing/2014/main" xmlns="" id="{A1BC2413-A13B-4477-A326-9DC7C3C8F9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003" name="Text Box 41">
          <a:extLst>
            <a:ext uri="{FF2B5EF4-FFF2-40B4-BE49-F238E27FC236}">
              <a16:creationId xmlns:a16="http://schemas.microsoft.com/office/drawing/2014/main" xmlns="" id="{6A8F2616-8C1C-4FF9-83FA-BA957E814F0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004" name="Text Box 43">
          <a:extLst>
            <a:ext uri="{FF2B5EF4-FFF2-40B4-BE49-F238E27FC236}">
              <a16:creationId xmlns:a16="http://schemas.microsoft.com/office/drawing/2014/main" xmlns="" id="{3B0E4F5D-B78F-4DFB-92E2-AE683EC364F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xmlns="" id="{840327CA-FF74-4036-A285-DA58FD17E4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006" name="Text Box 8">
          <a:extLst>
            <a:ext uri="{FF2B5EF4-FFF2-40B4-BE49-F238E27FC236}">
              <a16:creationId xmlns:a16="http://schemas.microsoft.com/office/drawing/2014/main" xmlns="" id="{B231E9FE-AF2C-4B6C-ABAB-8093081FC3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007" name="Text Box 9">
          <a:extLst>
            <a:ext uri="{FF2B5EF4-FFF2-40B4-BE49-F238E27FC236}">
              <a16:creationId xmlns:a16="http://schemas.microsoft.com/office/drawing/2014/main" xmlns="" id="{C96B372F-E5AE-4ADE-9B31-3E6915FD0A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008" name="Text Box 10">
          <a:extLst>
            <a:ext uri="{FF2B5EF4-FFF2-40B4-BE49-F238E27FC236}">
              <a16:creationId xmlns:a16="http://schemas.microsoft.com/office/drawing/2014/main" xmlns="" id="{082769B0-2A1B-40B4-A517-02F8F9779D8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009" name="Text Box 41">
          <a:extLst>
            <a:ext uri="{FF2B5EF4-FFF2-40B4-BE49-F238E27FC236}">
              <a16:creationId xmlns:a16="http://schemas.microsoft.com/office/drawing/2014/main" xmlns="" id="{A6515B8F-7513-4AD0-88A2-89ABDBEF419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010" name="Text Box 43">
          <a:extLst>
            <a:ext uri="{FF2B5EF4-FFF2-40B4-BE49-F238E27FC236}">
              <a16:creationId xmlns:a16="http://schemas.microsoft.com/office/drawing/2014/main" xmlns="" id="{397A957B-05F7-46B3-AA84-6D84DE1548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xmlns="" id="{4AAB44E2-4C3A-4317-9402-FA91F21B81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012" name="Text Box 8">
          <a:extLst>
            <a:ext uri="{FF2B5EF4-FFF2-40B4-BE49-F238E27FC236}">
              <a16:creationId xmlns:a16="http://schemas.microsoft.com/office/drawing/2014/main" xmlns="" id="{CAA12405-A6D4-4896-B39B-BEB2212005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013" name="Text Box 9">
          <a:extLst>
            <a:ext uri="{FF2B5EF4-FFF2-40B4-BE49-F238E27FC236}">
              <a16:creationId xmlns:a16="http://schemas.microsoft.com/office/drawing/2014/main" xmlns="" id="{32926F77-3BAC-4BF0-AF3F-E259975FD2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014" name="Text Box 10">
          <a:extLst>
            <a:ext uri="{FF2B5EF4-FFF2-40B4-BE49-F238E27FC236}">
              <a16:creationId xmlns:a16="http://schemas.microsoft.com/office/drawing/2014/main" xmlns="" id="{E7979207-2640-497F-8D4D-D98131B1D11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015" name="Text Box 41">
          <a:extLst>
            <a:ext uri="{FF2B5EF4-FFF2-40B4-BE49-F238E27FC236}">
              <a16:creationId xmlns:a16="http://schemas.microsoft.com/office/drawing/2014/main" xmlns="" id="{411BE9E7-87CB-4E2F-BDDC-F42F56F0A1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016" name="Text Box 43">
          <a:extLst>
            <a:ext uri="{FF2B5EF4-FFF2-40B4-BE49-F238E27FC236}">
              <a16:creationId xmlns:a16="http://schemas.microsoft.com/office/drawing/2014/main" xmlns="" id="{0F6DAFE7-E68E-4CE1-9173-964F82107F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xmlns="" id="{EEE269F7-804B-4B65-A1C2-2B5CF239F3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5018" name="Text Box 8">
          <a:extLst>
            <a:ext uri="{FF2B5EF4-FFF2-40B4-BE49-F238E27FC236}">
              <a16:creationId xmlns:a16="http://schemas.microsoft.com/office/drawing/2014/main" xmlns="" id="{2D04C7D9-93E1-4C53-B099-C8D0173FA7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5019" name="Text Box 9">
          <a:extLst>
            <a:ext uri="{FF2B5EF4-FFF2-40B4-BE49-F238E27FC236}">
              <a16:creationId xmlns:a16="http://schemas.microsoft.com/office/drawing/2014/main" xmlns="" id="{AE66F324-FCF1-435A-8350-24D841F1DF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5020" name="Text Box 10">
          <a:extLst>
            <a:ext uri="{FF2B5EF4-FFF2-40B4-BE49-F238E27FC236}">
              <a16:creationId xmlns:a16="http://schemas.microsoft.com/office/drawing/2014/main" xmlns="" id="{EA977F76-6504-4766-A983-2726E33173C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5021" name="Text Box 41">
          <a:extLst>
            <a:ext uri="{FF2B5EF4-FFF2-40B4-BE49-F238E27FC236}">
              <a16:creationId xmlns:a16="http://schemas.microsoft.com/office/drawing/2014/main" xmlns="" id="{25C72F75-1E7C-410E-BCED-D4B747B76D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57150"/>
    <xdr:sp macro="" textlink="">
      <xdr:nvSpPr>
        <xdr:cNvPr id="5022" name="Text Box 43">
          <a:extLst>
            <a:ext uri="{FF2B5EF4-FFF2-40B4-BE49-F238E27FC236}">
              <a16:creationId xmlns:a16="http://schemas.microsoft.com/office/drawing/2014/main" xmlns="" id="{43E4452F-5166-49E1-8499-0A7B19BBC7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xmlns="" id="{8DD702E7-038B-41C7-BBCD-1CC394DCA0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24" name="Text Box 8">
          <a:extLst>
            <a:ext uri="{FF2B5EF4-FFF2-40B4-BE49-F238E27FC236}">
              <a16:creationId xmlns:a16="http://schemas.microsoft.com/office/drawing/2014/main" xmlns="" id="{EEB8F437-6CBD-41CE-B4A1-282FAE24512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25" name="Text Box 9">
          <a:extLst>
            <a:ext uri="{FF2B5EF4-FFF2-40B4-BE49-F238E27FC236}">
              <a16:creationId xmlns:a16="http://schemas.microsoft.com/office/drawing/2014/main" xmlns="" id="{149595C8-0F4D-4A7E-A8DB-1D6E10D343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26" name="Text Box 10">
          <a:extLst>
            <a:ext uri="{FF2B5EF4-FFF2-40B4-BE49-F238E27FC236}">
              <a16:creationId xmlns:a16="http://schemas.microsoft.com/office/drawing/2014/main" xmlns="" id="{F129D96C-1B97-4EFF-8B76-58D95DFC08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27" name="Text Box 41">
          <a:extLst>
            <a:ext uri="{FF2B5EF4-FFF2-40B4-BE49-F238E27FC236}">
              <a16:creationId xmlns:a16="http://schemas.microsoft.com/office/drawing/2014/main" xmlns="" id="{B2DF2AA5-69C6-4E5E-A1FA-B93257EB9EC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28" name="Text Box 43">
          <a:extLst>
            <a:ext uri="{FF2B5EF4-FFF2-40B4-BE49-F238E27FC236}">
              <a16:creationId xmlns:a16="http://schemas.microsoft.com/office/drawing/2014/main" xmlns="" id="{B43E99C0-AD39-4D32-8895-5714AC271AD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xmlns="" id="{7B7A925A-C500-46D8-9C1F-3C05FD70347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30" name="Text Box 8">
          <a:extLst>
            <a:ext uri="{FF2B5EF4-FFF2-40B4-BE49-F238E27FC236}">
              <a16:creationId xmlns:a16="http://schemas.microsoft.com/office/drawing/2014/main" xmlns="" id="{9000510E-C4C2-48D4-944C-9BD6B0B9EC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31" name="Text Box 9">
          <a:extLst>
            <a:ext uri="{FF2B5EF4-FFF2-40B4-BE49-F238E27FC236}">
              <a16:creationId xmlns:a16="http://schemas.microsoft.com/office/drawing/2014/main" xmlns="" id="{13243010-97F3-474C-A4C5-B9C4D3D04F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32" name="Text Box 10">
          <a:extLst>
            <a:ext uri="{FF2B5EF4-FFF2-40B4-BE49-F238E27FC236}">
              <a16:creationId xmlns:a16="http://schemas.microsoft.com/office/drawing/2014/main" xmlns="" id="{1E91741B-74EA-41B5-82FB-67130FD756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33" name="Text Box 41">
          <a:extLst>
            <a:ext uri="{FF2B5EF4-FFF2-40B4-BE49-F238E27FC236}">
              <a16:creationId xmlns:a16="http://schemas.microsoft.com/office/drawing/2014/main" xmlns="" id="{E40E72EB-75F2-4418-A19B-2501091569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34" name="Text Box 43">
          <a:extLst>
            <a:ext uri="{FF2B5EF4-FFF2-40B4-BE49-F238E27FC236}">
              <a16:creationId xmlns:a16="http://schemas.microsoft.com/office/drawing/2014/main" xmlns="" id="{F5B468CC-78B9-4825-9F52-7AFDB322C56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xmlns="" id="{4270C5C9-9005-4598-BD7C-E4332E6880B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36" name="Text Box 8">
          <a:extLst>
            <a:ext uri="{FF2B5EF4-FFF2-40B4-BE49-F238E27FC236}">
              <a16:creationId xmlns:a16="http://schemas.microsoft.com/office/drawing/2014/main" xmlns="" id="{4E4CD753-20AD-4E20-A530-804A82C5CFF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37" name="Text Box 9">
          <a:extLst>
            <a:ext uri="{FF2B5EF4-FFF2-40B4-BE49-F238E27FC236}">
              <a16:creationId xmlns:a16="http://schemas.microsoft.com/office/drawing/2014/main" xmlns="" id="{F2D53631-D8D6-411E-A7F5-2DD605841D9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38" name="Text Box 10">
          <a:extLst>
            <a:ext uri="{FF2B5EF4-FFF2-40B4-BE49-F238E27FC236}">
              <a16:creationId xmlns:a16="http://schemas.microsoft.com/office/drawing/2014/main" xmlns="" id="{1B309AC4-B542-48AD-803A-B4044A436C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39" name="Text Box 41">
          <a:extLst>
            <a:ext uri="{FF2B5EF4-FFF2-40B4-BE49-F238E27FC236}">
              <a16:creationId xmlns:a16="http://schemas.microsoft.com/office/drawing/2014/main" xmlns="" id="{4EDE0960-3C44-4C9D-8DD3-7B3E958B9D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40" name="Text Box 43">
          <a:extLst>
            <a:ext uri="{FF2B5EF4-FFF2-40B4-BE49-F238E27FC236}">
              <a16:creationId xmlns:a16="http://schemas.microsoft.com/office/drawing/2014/main" xmlns="" id="{C8BABA06-7A47-470F-BA39-7D46DF3206E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xmlns="" id="{5173069B-EDF3-4BE1-A31D-7DBC18457A3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42" name="Text Box 8">
          <a:extLst>
            <a:ext uri="{FF2B5EF4-FFF2-40B4-BE49-F238E27FC236}">
              <a16:creationId xmlns:a16="http://schemas.microsoft.com/office/drawing/2014/main" xmlns="" id="{F4254036-2E4C-4BFC-881A-46508BF647D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43" name="Text Box 9">
          <a:extLst>
            <a:ext uri="{FF2B5EF4-FFF2-40B4-BE49-F238E27FC236}">
              <a16:creationId xmlns:a16="http://schemas.microsoft.com/office/drawing/2014/main" xmlns="" id="{B740CEE4-253D-4BDD-91E7-6E3244025E7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44" name="Text Box 10">
          <a:extLst>
            <a:ext uri="{FF2B5EF4-FFF2-40B4-BE49-F238E27FC236}">
              <a16:creationId xmlns:a16="http://schemas.microsoft.com/office/drawing/2014/main" xmlns="" id="{2DC672BA-3BF8-4532-AB9E-C0C84C4AC43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45" name="Text Box 41">
          <a:extLst>
            <a:ext uri="{FF2B5EF4-FFF2-40B4-BE49-F238E27FC236}">
              <a16:creationId xmlns:a16="http://schemas.microsoft.com/office/drawing/2014/main" xmlns="" id="{672BD73E-94F4-45B4-9FC3-CDBFF9B2A40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46" name="Text Box 43">
          <a:extLst>
            <a:ext uri="{FF2B5EF4-FFF2-40B4-BE49-F238E27FC236}">
              <a16:creationId xmlns:a16="http://schemas.microsoft.com/office/drawing/2014/main" xmlns="" id="{03C9C29A-7749-4B78-ACD0-0CB0C329EDF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xmlns="" id="{7E3C6F64-0ABF-4E44-9C3F-EE3650BBBC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5048" name="Text Box 8">
          <a:extLst>
            <a:ext uri="{FF2B5EF4-FFF2-40B4-BE49-F238E27FC236}">
              <a16:creationId xmlns:a16="http://schemas.microsoft.com/office/drawing/2014/main" xmlns="" id="{E5F46B8E-0ECB-4B4B-80EB-450AA8AC745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5049" name="Text Box 9">
          <a:extLst>
            <a:ext uri="{FF2B5EF4-FFF2-40B4-BE49-F238E27FC236}">
              <a16:creationId xmlns:a16="http://schemas.microsoft.com/office/drawing/2014/main" xmlns="" id="{38CEE682-6591-4B22-8E6D-A6C5596B7E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5050" name="Text Box 10">
          <a:extLst>
            <a:ext uri="{FF2B5EF4-FFF2-40B4-BE49-F238E27FC236}">
              <a16:creationId xmlns:a16="http://schemas.microsoft.com/office/drawing/2014/main" xmlns="" id="{06A03E5F-2C13-4F74-AE93-43092A1FE21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5051" name="Text Box 41">
          <a:extLst>
            <a:ext uri="{FF2B5EF4-FFF2-40B4-BE49-F238E27FC236}">
              <a16:creationId xmlns:a16="http://schemas.microsoft.com/office/drawing/2014/main" xmlns="" id="{1AD11883-D268-4127-978F-C3B007196F4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57150"/>
    <xdr:sp macro="" textlink="">
      <xdr:nvSpPr>
        <xdr:cNvPr id="5052" name="Text Box 43">
          <a:extLst>
            <a:ext uri="{FF2B5EF4-FFF2-40B4-BE49-F238E27FC236}">
              <a16:creationId xmlns:a16="http://schemas.microsoft.com/office/drawing/2014/main" xmlns="" id="{0D3BBF56-49F3-40D5-8CB1-D0FD1D7B79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xmlns="" id="{DA574014-5990-4406-B8DE-B45AD728407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54" name="Text Box 8">
          <a:extLst>
            <a:ext uri="{FF2B5EF4-FFF2-40B4-BE49-F238E27FC236}">
              <a16:creationId xmlns:a16="http://schemas.microsoft.com/office/drawing/2014/main" xmlns="" id="{393A60A9-CE97-4C00-B4A0-2733EAC0315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55" name="Text Box 9">
          <a:extLst>
            <a:ext uri="{FF2B5EF4-FFF2-40B4-BE49-F238E27FC236}">
              <a16:creationId xmlns:a16="http://schemas.microsoft.com/office/drawing/2014/main" xmlns="" id="{490773AA-CC2D-40E6-AD3B-9441D02297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56" name="Text Box 10">
          <a:extLst>
            <a:ext uri="{FF2B5EF4-FFF2-40B4-BE49-F238E27FC236}">
              <a16:creationId xmlns:a16="http://schemas.microsoft.com/office/drawing/2014/main" xmlns="" id="{99C2BD7A-024C-4A05-8085-57D7C2B505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57" name="Text Box 41">
          <a:extLst>
            <a:ext uri="{FF2B5EF4-FFF2-40B4-BE49-F238E27FC236}">
              <a16:creationId xmlns:a16="http://schemas.microsoft.com/office/drawing/2014/main" xmlns="" id="{36AE788A-7114-4991-95C9-84A02B2A938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58" name="Text Box 43">
          <a:extLst>
            <a:ext uri="{FF2B5EF4-FFF2-40B4-BE49-F238E27FC236}">
              <a16:creationId xmlns:a16="http://schemas.microsoft.com/office/drawing/2014/main" xmlns="" id="{2B5286B1-2195-4DB0-A5BA-2A249BE886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xmlns="" id="{79B119C7-A9FC-4A4D-A992-69C04388B3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60" name="Text Box 8">
          <a:extLst>
            <a:ext uri="{FF2B5EF4-FFF2-40B4-BE49-F238E27FC236}">
              <a16:creationId xmlns:a16="http://schemas.microsoft.com/office/drawing/2014/main" xmlns="" id="{9EB789A9-03C0-4A61-8F79-D63915122D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61" name="Text Box 9">
          <a:extLst>
            <a:ext uri="{FF2B5EF4-FFF2-40B4-BE49-F238E27FC236}">
              <a16:creationId xmlns:a16="http://schemas.microsoft.com/office/drawing/2014/main" xmlns="" id="{1A5E3EA0-5489-492C-BBC0-711F9B5D79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62" name="Text Box 10">
          <a:extLst>
            <a:ext uri="{FF2B5EF4-FFF2-40B4-BE49-F238E27FC236}">
              <a16:creationId xmlns:a16="http://schemas.microsoft.com/office/drawing/2014/main" xmlns="" id="{6BA21EFA-E7C7-4213-81BC-0686950AEB0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63" name="Text Box 41">
          <a:extLst>
            <a:ext uri="{FF2B5EF4-FFF2-40B4-BE49-F238E27FC236}">
              <a16:creationId xmlns:a16="http://schemas.microsoft.com/office/drawing/2014/main" xmlns="" id="{0D9F6BB3-5107-4487-8418-B17A7D8D3B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64" name="Text Box 43">
          <a:extLst>
            <a:ext uri="{FF2B5EF4-FFF2-40B4-BE49-F238E27FC236}">
              <a16:creationId xmlns:a16="http://schemas.microsoft.com/office/drawing/2014/main" xmlns="" id="{B560BAC8-549E-4631-A26E-EF4382D6987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xmlns="" id="{3FA30A4A-3244-40FC-82D0-409B3DFD49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66" name="Text Box 8">
          <a:extLst>
            <a:ext uri="{FF2B5EF4-FFF2-40B4-BE49-F238E27FC236}">
              <a16:creationId xmlns:a16="http://schemas.microsoft.com/office/drawing/2014/main" xmlns="" id="{7DA57393-627A-4514-8248-493D9E1A09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67" name="Text Box 9">
          <a:extLst>
            <a:ext uri="{FF2B5EF4-FFF2-40B4-BE49-F238E27FC236}">
              <a16:creationId xmlns:a16="http://schemas.microsoft.com/office/drawing/2014/main" xmlns="" id="{6B267667-C64E-4882-8DED-3B14C0F89B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68" name="Text Box 10">
          <a:extLst>
            <a:ext uri="{FF2B5EF4-FFF2-40B4-BE49-F238E27FC236}">
              <a16:creationId xmlns:a16="http://schemas.microsoft.com/office/drawing/2014/main" xmlns="" id="{758F35DF-77F8-4A34-BBE5-45D62911EC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69" name="Text Box 41">
          <a:extLst>
            <a:ext uri="{FF2B5EF4-FFF2-40B4-BE49-F238E27FC236}">
              <a16:creationId xmlns:a16="http://schemas.microsoft.com/office/drawing/2014/main" xmlns="" id="{3E558269-BFEB-4A7D-BE39-D1AAE60773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70" name="Text Box 43">
          <a:extLst>
            <a:ext uri="{FF2B5EF4-FFF2-40B4-BE49-F238E27FC236}">
              <a16:creationId xmlns:a16="http://schemas.microsoft.com/office/drawing/2014/main" xmlns="" id="{C9276DC6-3AF3-4B4F-B725-E169E53DDA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xmlns="" id="{004B71DA-26E9-4721-A44E-A2F50E2F10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72" name="Text Box 8">
          <a:extLst>
            <a:ext uri="{FF2B5EF4-FFF2-40B4-BE49-F238E27FC236}">
              <a16:creationId xmlns:a16="http://schemas.microsoft.com/office/drawing/2014/main" xmlns="" id="{E1180D87-0D9A-439B-9DE6-3EC678719DB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73" name="Text Box 9">
          <a:extLst>
            <a:ext uri="{FF2B5EF4-FFF2-40B4-BE49-F238E27FC236}">
              <a16:creationId xmlns:a16="http://schemas.microsoft.com/office/drawing/2014/main" xmlns="" id="{034AD521-756A-45E2-A588-3C857A09805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74" name="Text Box 10">
          <a:extLst>
            <a:ext uri="{FF2B5EF4-FFF2-40B4-BE49-F238E27FC236}">
              <a16:creationId xmlns:a16="http://schemas.microsoft.com/office/drawing/2014/main" xmlns="" id="{ECF140AB-BEEF-4793-8000-DC0243AEF78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75" name="Text Box 41">
          <a:extLst>
            <a:ext uri="{FF2B5EF4-FFF2-40B4-BE49-F238E27FC236}">
              <a16:creationId xmlns:a16="http://schemas.microsoft.com/office/drawing/2014/main" xmlns="" id="{B2D0522E-AADF-4EC3-899D-9FE7E6CAC4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76" name="Text Box 43">
          <a:extLst>
            <a:ext uri="{FF2B5EF4-FFF2-40B4-BE49-F238E27FC236}">
              <a16:creationId xmlns:a16="http://schemas.microsoft.com/office/drawing/2014/main" xmlns="" id="{668A3796-47CD-40DA-87CC-5352202DC9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xmlns="" id="{B4ACEB53-B36B-46AE-A255-3CDC5E2951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78" name="Text Box 8">
          <a:extLst>
            <a:ext uri="{FF2B5EF4-FFF2-40B4-BE49-F238E27FC236}">
              <a16:creationId xmlns:a16="http://schemas.microsoft.com/office/drawing/2014/main" xmlns="" id="{5F0DBC8E-ED02-418A-ADB9-41C264FC1A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79" name="Text Box 9">
          <a:extLst>
            <a:ext uri="{FF2B5EF4-FFF2-40B4-BE49-F238E27FC236}">
              <a16:creationId xmlns:a16="http://schemas.microsoft.com/office/drawing/2014/main" xmlns="" id="{76ABA3A9-627C-431B-AB4B-0B8956E7803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80" name="Text Box 10">
          <a:extLst>
            <a:ext uri="{FF2B5EF4-FFF2-40B4-BE49-F238E27FC236}">
              <a16:creationId xmlns:a16="http://schemas.microsoft.com/office/drawing/2014/main" xmlns="" id="{D5466A2E-40EB-4F90-B0F8-58D15D364CF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81" name="Text Box 41">
          <a:extLst>
            <a:ext uri="{FF2B5EF4-FFF2-40B4-BE49-F238E27FC236}">
              <a16:creationId xmlns:a16="http://schemas.microsoft.com/office/drawing/2014/main" xmlns="" id="{ABBCC8AB-59A0-4E04-8987-D15AEAC1C4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82" name="Text Box 43">
          <a:extLst>
            <a:ext uri="{FF2B5EF4-FFF2-40B4-BE49-F238E27FC236}">
              <a16:creationId xmlns:a16="http://schemas.microsoft.com/office/drawing/2014/main" xmlns="" id="{FDB16F1A-9017-4F38-AC62-A4C2F78920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xmlns="" id="{9380B87B-E079-4478-93DB-7A846402CF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84" name="Text Box 8">
          <a:extLst>
            <a:ext uri="{FF2B5EF4-FFF2-40B4-BE49-F238E27FC236}">
              <a16:creationId xmlns:a16="http://schemas.microsoft.com/office/drawing/2014/main" xmlns="" id="{016EFB35-B1CF-4F86-BA1D-83DE6F2F92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85" name="Text Box 9">
          <a:extLst>
            <a:ext uri="{FF2B5EF4-FFF2-40B4-BE49-F238E27FC236}">
              <a16:creationId xmlns:a16="http://schemas.microsoft.com/office/drawing/2014/main" xmlns="" id="{12D3C4BA-F404-41C5-AAAB-F020367EEB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86" name="Text Box 10">
          <a:extLst>
            <a:ext uri="{FF2B5EF4-FFF2-40B4-BE49-F238E27FC236}">
              <a16:creationId xmlns:a16="http://schemas.microsoft.com/office/drawing/2014/main" xmlns="" id="{2EDAA16B-8EC5-461F-B8C5-53DCB9EF22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87" name="Text Box 41">
          <a:extLst>
            <a:ext uri="{FF2B5EF4-FFF2-40B4-BE49-F238E27FC236}">
              <a16:creationId xmlns:a16="http://schemas.microsoft.com/office/drawing/2014/main" xmlns="" id="{FDE62E53-B2E8-49E7-8C58-5B2733223A8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57150"/>
    <xdr:sp macro="" textlink="">
      <xdr:nvSpPr>
        <xdr:cNvPr id="5088" name="Text Box 43">
          <a:extLst>
            <a:ext uri="{FF2B5EF4-FFF2-40B4-BE49-F238E27FC236}">
              <a16:creationId xmlns:a16="http://schemas.microsoft.com/office/drawing/2014/main" xmlns="" id="{316071F1-E0F8-4E57-8BBF-3FD97A5FDAC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xmlns="" id="{1D5444F0-5267-4859-B297-979F5A787B8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5090" name="Text Box 8">
          <a:extLst>
            <a:ext uri="{FF2B5EF4-FFF2-40B4-BE49-F238E27FC236}">
              <a16:creationId xmlns:a16="http://schemas.microsoft.com/office/drawing/2014/main" xmlns="" id="{56CA8647-9301-44AB-82BF-8836D191C9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5091" name="Text Box 9">
          <a:extLst>
            <a:ext uri="{FF2B5EF4-FFF2-40B4-BE49-F238E27FC236}">
              <a16:creationId xmlns:a16="http://schemas.microsoft.com/office/drawing/2014/main" xmlns="" id="{10F5C69D-2511-4DA8-844A-A0CABD4E141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5092" name="Text Box 10">
          <a:extLst>
            <a:ext uri="{FF2B5EF4-FFF2-40B4-BE49-F238E27FC236}">
              <a16:creationId xmlns:a16="http://schemas.microsoft.com/office/drawing/2014/main" xmlns="" id="{F1153FD2-501B-47B3-A66B-27489A81A8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5093" name="Text Box 41">
          <a:extLst>
            <a:ext uri="{FF2B5EF4-FFF2-40B4-BE49-F238E27FC236}">
              <a16:creationId xmlns:a16="http://schemas.microsoft.com/office/drawing/2014/main" xmlns="" id="{2EC8CFA1-3C66-48D4-9A39-777457EC9B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5094" name="Text Box 43">
          <a:extLst>
            <a:ext uri="{FF2B5EF4-FFF2-40B4-BE49-F238E27FC236}">
              <a16:creationId xmlns:a16="http://schemas.microsoft.com/office/drawing/2014/main" xmlns="" id="{3F72F36A-4CF0-40D3-9585-82343F1C5F9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xmlns="" id="{4B302A35-A7DF-4592-B8C2-871A48AB5B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5096" name="Text Box 8">
          <a:extLst>
            <a:ext uri="{FF2B5EF4-FFF2-40B4-BE49-F238E27FC236}">
              <a16:creationId xmlns:a16="http://schemas.microsoft.com/office/drawing/2014/main" xmlns="" id="{6D88AC48-AFE6-41C7-ABC9-41A4E4E305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5097" name="Text Box 9">
          <a:extLst>
            <a:ext uri="{FF2B5EF4-FFF2-40B4-BE49-F238E27FC236}">
              <a16:creationId xmlns:a16="http://schemas.microsoft.com/office/drawing/2014/main" xmlns="" id="{363E8689-4631-4564-891B-49DD4F766A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5098" name="Text Box 10">
          <a:extLst>
            <a:ext uri="{FF2B5EF4-FFF2-40B4-BE49-F238E27FC236}">
              <a16:creationId xmlns:a16="http://schemas.microsoft.com/office/drawing/2014/main" xmlns="" id="{08DB6F60-DEED-4F66-8AB7-1A25DBC00C1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5099" name="Text Box 41">
          <a:extLst>
            <a:ext uri="{FF2B5EF4-FFF2-40B4-BE49-F238E27FC236}">
              <a16:creationId xmlns:a16="http://schemas.microsoft.com/office/drawing/2014/main" xmlns="" id="{D9D4D535-C427-4FB2-A280-592B96F4A86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44450"/>
    <xdr:sp macro="" textlink="">
      <xdr:nvSpPr>
        <xdr:cNvPr id="5100" name="Text Box 43">
          <a:extLst>
            <a:ext uri="{FF2B5EF4-FFF2-40B4-BE49-F238E27FC236}">
              <a16:creationId xmlns:a16="http://schemas.microsoft.com/office/drawing/2014/main" xmlns="" id="{272F3075-0D2C-4914-89D5-57E5099AF9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xmlns="" id="{80C29877-3E60-4017-951E-B300534FA1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02" name="Text Box 8">
          <a:extLst>
            <a:ext uri="{FF2B5EF4-FFF2-40B4-BE49-F238E27FC236}">
              <a16:creationId xmlns:a16="http://schemas.microsoft.com/office/drawing/2014/main" xmlns="" id="{3028EED8-A264-4C34-AC1D-818F3324E3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03" name="Text Box 9">
          <a:extLst>
            <a:ext uri="{FF2B5EF4-FFF2-40B4-BE49-F238E27FC236}">
              <a16:creationId xmlns:a16="http://schemas.microsoft.com/office/drawing/2014/main" xmlns="" id="{C60063A4-6355-4C96-8B84-F5D91110CE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04" name="Text Box 10">
          <a:extLst>
            <a:ext uri="{FF2B5EF4-FFF2-40B4-BE49-F238E27FC236}">
              <a16:creationId xmlns:a16="http://schemas.microsoft.com/office/drawing/2014/main" xmlns="" id="{E449B56C-3A4E-44BA-A2B1-7051595F50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05" name="Text Box 41">
          <a:extLst>
            <a:ext uri="{FF2B5EF4-FFF2-40B4-BE49-F238E27FC236}">
              <a16:creationId xmlns:a16="http://schemas.microsoft.com/office/drawing/2014/main" xmlns="" id="{C628AD2F-5C25-499A-9893-5CA7FA932E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06" name="Text Box 43">
          <a:extLst>
            <a:ext uri="{FF2B5EF4-FFF2-40B4-BE49-F238E27FC236}">
              <a16:creationId xmlns:a16="http://schemas.microsoft.com/office/drawing/2014/main" xmlns="" id="{6E92C9B6-99F6-43A9-816C-482B5EC910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xmlns="" id="{621F16C2-2960-4C5C-8D0E-146989A3EDE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08" name="Text Box 8">
          <a:extLst>
            <a:ext uri="{FF2B5EF4-FFF2-40B4-BE49-F238E27FC236}">
              <a16:creationId xmlns:a16="http://schemas.microsoft.com/office/drawing/2014/main" xmlns="" id="{9915D561-AFEE-464B-9D38-3FB3C82FE6F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09" name="Text Box 9">
          <a:extLst>
            <a:ext uri="{FF2B5EF4-FFF2-40B4-BE49-F238E27FC236}">
              <a16:creationId xmlns:a16="http://schemas.microsoft.com/office/drawing/2014/main" xmlns="" id="{A27E6520-F66E-4FAD-8AEE-9933E586D8C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10" name="Text Box 10">
          <a:extLst>
            <a:ext uri="{FF2B5EF4-FFF2-40B4-BE49-F238E27FC236}">
              <a16:creationId xmlns:a16="http://schemas.microsoft.com/office/drawing/2014/main" xmlns="" id="{D1EE44F8-21D8-47AC-8C4A-2A79542945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11" name="Text Box 41">
          <a:extLst>
            <a:ext uri="{FF2B5EF4-FFF2-40B4-BE49-F238E27FC236}">
              <a16:creationId xmlns:a16="http://schemas.microsoft.com/office/drawing/2014/main" xmlns="" id="{0A59F6AF-DC43-4967-8551-01D37FE453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12" name="Text Box 43">
          <a:extLst>
            <a:ext uri="{FF2B5EF4-FFF2-40B4-BE49-F238E27FC236}">
              <a16:creationId xmlns:a16="http://schemas.microsoft.com/office/drawing/2014/main" xmlns="" id="{5DFA301B-00E1-42E7-B5DC-56BDE41694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xmlns="" id="{33679651-582A-47B0-9F64-5DC291F86E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14" name="Text Box 8">
          <a:extLst>
            <a:ext uri="{FF2B5EF4-FFF2-40B4-BE49-F238E27FC236}">
              <a16:creationId xmlns:a16="http://schemas.microsoft.com/office/drawing/2014/main" xmlns="" id="{92DC91BB-C021-4623-9CF9-AE1FE9AD5C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15" name="Text Box 9">
          <a:extLst>
            <a:ext uri="{FF2B5EF4-FFF2-40B4-BE49-F238E27FC236}">
              <a16:creationId xmlns:a16="http://schemas.microsoft.com/office/drawing/2014/main" xmlns="" id="{FCFA1297-B8A1-43CE-97E6-83A1047C71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16" name="Text Box 10">
          <a:extLst>
            <a:ext uri="{FF2B5EF4-FFF2-40B4-BE49-F238E27FC236}">
              <a16:creationId xmlns:a16="http://schemas.microsoft.com/office/drawing/2014/main" xmlns="" id="{DE90EC87-FFAF-48B9-925F-075AEB22F26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17" name="Text Box 41">
          <a:extLst>
            <a:ext uri="{FF2B5EF4-FFF2-40B4-BE49-F238E27FC236}">
              <a16:creationId xmlns:a16="http://schemas.microsoft.com/office/drawing/2014/main" xmlns="" id="{3870CE23-5AEB-4C7F-ACA0-8976DD458A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18" name="Text Box 43">
          <a:extLst>
            <a:ext uri="{FF2B5EF4-FFF2-40B4-BE49-F238E27FC236}">
              <a16:creationId xmlns:a16="http://schemas.microsoft.com/office/drawing/2014/main" xmlns="" id="{3AC34EBC-76B1-4B77-AAAF-D3520206D9A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xmlns="" id="{7019D0A4-A9F9-47D2-A000-F00C285B1E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20" name="Text Box 8">
          <a:extLst>
            <a:ext uri="{FF2B5EF4-FFF2-40B4-BE49-F238E27FC236}">
              <a16:creationId xmlns:a16="http://schemas.microsoft.com/office/drawing/2014/main" xmlns="" id="{E3A81F06-2B98-4D0D-A5C0-05FA40FEAA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21" name="Text Box 9">
          <a:extLst>
            <a:ext uri="{FF2B5EF4-FFF2-40B4-BE49-F238E27FC236}">
              <a16:creationId xmlns:a16="http://schemas.microsoft.com/office/drawing/2014/main" xmlns="" id="{7645F812-953C-41E9-9618-BBD51F58EC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22" name="Text Box 10">
          <a:extLst>
            <a:ext uri="{FF2B5EF4-FFF2-40B4-BE49-F238E27FC236}">
              <a16:creationId xmlns:a16="http://schemas.microsoft.com/office/drawing/2014/main" xmlns="" id="{39C47DEB-FF2A-4CB3-8E9F-AEFFC777B6B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23" name="Text Box 41">
          <a:extLst>
            <a:ext uri="{FF2B5EF4-FFF2-40B4-BE49-F238E27FC236}">
              <a16:creationId xmlns:a16="http://schemas.microsoft.com/office/drawing/2014/main" xmlns="" id="{658EE148-DB90-477F-8259-5C1A1AB39D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24" name="Text Box 43">
          <a:extLst>
            <a:ext uri="{FF2B5EF4-FFF2-40B4-BE49-F238E27FC236}">
              <a16:creationId xmlns:a16="http://schemas.microsoft.com/office/drawing/2014/main" xmlns="" id="{F2963DA7-CB56-4A38-933F-CE86FC58771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xmlns="" id="{ABA40F4E-1C33-42B9-875A-8158DBC58F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5126" name="Text Box 8">
          <a:extLst>
            <a:ext uri="{FF2B5EF4-FFF2-40B4-BE49-F238E27FC236}">
              <a16:creationId xmlns:a16="http://schemas.microsoft.com/office/drawing/2014/main" xmlns="" id="{779E42B4-30F2-4907-83B0-80250DA1C7A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5127" name="Text Box 9">
          <a:extLst>
            <a:ext uri="{FF2B5EF4-FFF2-40B4-BE49-F238E27FC236}">
              <a16:creationId xmlns:a16="http://schemas.microsoft.com/office/drawing/2014/main" xmlns="" id="{80322199-2FEC-4C49-AA84-2522D81677F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5128" name="Text Box 10">
          <a:extLst>
            <a:ext uri="{FF2B5EF4-FFF2-40B4-BE49-F238E27FC236}">
              <a16:creationId xmlns:a16="http://schemas.microsoft.com/office/drawing/2014/main" xmlns="" id="{8572F7EB-FC96-422A-AE83-0790E889A10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5129" name="Text Box 41">
          <a:extLst>
            <a:ext uri="{FF2B5EF4-FFF2-40B4-BE49-F238E27FC236}">
              <a16:creationId xmlns:a16="http://schemas.microsoft.com/office/drawing/2014/main" xmlns="" id="{66B167AD-3BAE-46C9-9AEB-C10412B2B7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0" cy="44450"/>
    <xdr:sp macro="" textlink="">
      <xdr:nvSpPr>
        <xdr:cNvPr id="5130" name="Text Box 43">
          <a:extLst>
            <a:ext uri="{FF2B5EF4-FFF2-40B4-BE49-F238E27FC236}">
              <a16:creationId xmlns:a16="http://schemas.microsoft.com/office/drawing/2014/main" xmlns="" id="{976893EC-A944-450B-8854-263772DAE57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xmlns="" id="{E29D9467-3827-48D5-9197-909C424787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32" name="Text Box 8">
          <a:extLst>
            <a:ext uri="{FF2B5EF4-FFF2-40B4-BE49-F238E27FC236}">
              <a16:creationId xmlns:a16="http://schemas.microsoft.com/office/drawing/2014/main" xmlns="" id="{F896AB18-238B-40BD-9549-DAB60DFA0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33" name="Text Box 9">
          <a:extLst>
            <a:ext uri="{FF2B5EF4-FFF2-40B4-BE49-F238E27FC236}">
              <a16:creationId xmlns:a16="http://schemas.microsoft.com/office/drawing/2014/main" xmlns="" id="{26869C59-298F-4D64-B592-E1D05C8FDFB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34" name="Text Box 10">
          <a:extLst>
            <a:ext uri="{FF2B5EF4-FFF2-40B4-BE49-F238E27FC236}">
              <a16:creationId xmlns:a16="http://schemas.microsoft.com/office/drawing/2014/main" xmlns="" id="{3F6F5C5D-90FB-45FF-9420-E5DC872B1A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35" name="Text Box 41">
          <a:extLst>
            <a:ext uri="{FF2B5EF4-FFF2-40B4-BE49-F238E27FC236}">
              <a16:creationId xmlns:a16="http://schemas.microsoft.com/office/drawing/2014/main" xmlns="" id="{4D7AE631-BFD7-458A-BD1E-6E5FD9EC1F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36" name="Text Box 43">
          <a:extLst>
            <a:ext uri="{FF2B5EF4-FFF2-40B4-BE49-F238E27FC236}">
              <a16:creationId xmlns:a16="http://schemas.microsoft.com/office/drawing/2014/main" xmlns="" id="{1BEBDB94-A828-4FA6-9CBD-0C544A3294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xmlns="" id="{80F6864E-69AE-46B7-A208-65F64B5E0E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38" name="Text Box 8">
          <a:extLst>
            <a:ext uri="{FF2B5EF4-FFF2-40B4-BE49-F238E27FC236}">
              <a16:creationId xmlns:a16="http://schemas.microsoft.com/office/drawing/2014/main" xmlns="" id="{B32B5E92-06EA-451C-91EF-2578B02CC8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39" name="Text Box 9">
          <a:extLst>
            <a:ext uri="{FF2B5EF4-FFF2-40B4-BE49-F238E27FC236}">
              <a16:creationId xmlns:a16="http://schemas.microsoft.com/office/drawing/2014/main" xmlns="" id="{990AF610-9D34-4E88-B208-1D5690106E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40" name="Text Box 10">
          <a:extLst>
            <a:ext uri="{FF2B5EF4-FFF2-40B4-BE49-F238E27FC236}">
              <a16:creationId xmlns:a16="http://schemas.microsoft.com/office/drawing/2014/main" xmlns="" id="{EB1FD307-FFAA-4D41-90F7-A96B6B36F2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41" name="Text Box 41">
          <a:extLst>
            <a:ext uri="{FF2B5EF4-FFF2-40B4-BE49-F238E27FC236}">
              <a16:creationId xmlns:a16="http://schemas.microsoft.com/office/drawing/2014/main" xmlns="" id="{E2EF5798-8E05-4C16-96BE-C38461626D4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42" name="Text Box 43">
          <a:extLst>
            <a:ext uri="{FF2B5EF4-FFF2-40B4-BE49-F238E27FC236}">
              <a16:creationId xmlns:a16="http://schemas.microsoft.com/office/drawing/2014/main" xmlns="" id="{6988A1EE-86BA-4FC1-82AF-412755946D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xmlns="" id="{81C62DBF-B79B-415D-A53C-940A89E622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44" name="Text Box 8">
          <a:extLst>
            <a:ext uri="{FF2B5EF4-FFF2-40B4-BE49-F238E27FC236}">
              <a16:creationId xmlns:a16="http://schemas.microsoft.com/office/drawing/2014/main" xmlns="" id="{0DAB53D0-C1B5-4A56-B52C-C7481BA868B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45" name="Text Box 9">
          <a:extLst>
            <a:ext uri="{FF2B5EF4-FFF2-40B4-BE49-F238E27FC236}">
              <a16:creationId xmlns:a16="http://schemas.microsoft.com/office/drawing/2014/main" xmlns="" id="{9221FDD9-A4E0-4220-92D3-1A48455AE0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46" name="Text Box 10">
          <a:extLst>
            <a:ext uri="{FF2B5EF4-FFF2-40B4-BE49-F238E27FC236}">
              <a16:creationId xmlns:a16="http://schemas.microsoft.com/office/drawing/2014/main" xmlns="" id="{DC1561E0-E495-4931-BD0F-54F3044607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47" name="Text Box 41">
          <a:extLst>
            <a:ext uri="{FF2B5EF4-FFF2-40B4-BE49-F238E27FC236}">
              <a16:creationId xmlns:a16="http://schemas.microsoft.com/office/drawing/2014/main" xmlns="" id="{49FD2B0D-75D2-4311-9774-A3692157E3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48" name="Text Box 43">
          <a:extLst>
            <a:ext uri="{FF2B5EF4-FFF2-40B4-BE49-F238E27FC236}">
              <a16:creationId xmlns:a16="http://schemas.microsoft.com/office/drawing/2014/main" xmlns="" id="{3959120B-B08D-49D6-982F-12E76A5506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xmlns="" id="{210F0EAC-4353-49BB-943E-E08E7B85D9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50" name="Text Box 8">
          <a:extLst>
            <a:ext uri="{FF2B5EF4-FFF2-40B4-BE49-F238E27FC236}">
              <a16:creationId xmlns:a16="http://schemas.microsoft.com/office/drawing/2014/main" xmlns="" id="{18B7FC66-A591-4902-87A9-2A63A3C6C33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51" name="Text Box 9">
          <a:extLst>
            <a:ext uri="{FF2B5EF4-FFF2-40B4-BE49-F238E27FC236}">
              <a16:creationId xmlns:a16="http://schemas.microsoft.com/office/drawing/2014/main" xmlns="" id="{FAD22D0B-E4C7-4024-A3B4-3E943F825A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52" name="Text Box 10">
          <a:extLst>
            <a:ext uri="{FF2B5EF4-FFF2-40B4-BE49-F238E27FC236}">
              <a16:creationId xmlns:a16="http://schemas.microsoft.com/office/drawing/2014/main" xmlns="" id="{92C15A68-6AFB-49CA-8046-95A8A42DDC0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53" name="Text Box 41">
          <a:extLst>
            <a:ext uri="{FF2B5EF4-FFF2-40B4-BE49-F238E27FC236}">
              <a16:creationId xmlns:a16="http://schemas.microsoft.com/office/drawing/2014/main" xmlns="" id="{61E28730-E360-419E-925A-3D2DA4C9FD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54" name="Text Box 43">
          <a:extLst>
            <a:ext uri="{FF2B5EF4-FFF2-40B4-BE49-F238E27FC236}">
              <a16:creationId xmlns:a16="http://schemas.microsoft.com/office/drawing/2014/main" xmlns="" id="{FBAEE80B-A8A0-4ED7-B718-9D01854A1F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xmlns="" id="{15BE1EDF-2C5D-440A-9E0A-5FF49E76B9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56" name="Text Box 8">
          <a:extLst>
            <a:ext uri="{FF2B5EF4-FFF2-40B4-BE49-F238E27FC236}">
              <a16:creationId xmlns:a16="http://schemas.microsoft.com/office/drawing/2014/main" xmlns="" id="{A7A669D3-F324-402E-BE82-43307160A39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57" name="Text Box 9">
          <a:extLst>
            <a:ext uri="{FF2B5EF4-FFF2-40B4-BE49-F238E27FC236}">
              <a16:creationId xmlns:a16="http://schemas.microsoft.com/office/drawing/2014/main" xmlns="" id="{6435E66C-1B74-4BB6-B021-9B32717771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58" name="Text Box 10">
          <a:extLst>
            <a:ext uri="{FF2B5EF4-FFF2-40B4-BE49-F238E27FC236}">
              <a16:creationId xmlns:a16="http://schemas.microsoft.com/office/drawing/2014/main" xmlns="" id="{48C8C121-D809-47F0-A94C-A80D5758CC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59" name="Text Box 41">
          <a:extLst>
            <a:ext uri="{FF2B5EF4-FFF2-40B4-BE49-F238E27FC236}">
              <a16:creationId xmlns:a16="http://schemas.microsoft.com/office/drawing/2014/main" xmlns="" id="{6F0DC0FD-B025-463D-B171-558AA80ADE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60" name="Text Box 43">
          <a:extLst>
            <a:ext uri="{FF2B5EF4-FFF2-40B4-BE49-F238E27FC236}">
              <a16:creationId xmlns:a16="http://schemas.microsoft.com/office/drawing/2014/main" xmlns="" id="{A069A0A8-B5BA-4946-9B60-A44DEC7E29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xmlns="" id="{5F665427-8A15-4056-8AF8-4052FE16DBB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62" name="Text Box 8">
          <a:extLst>
            <a:ext uri="{FF2B5EF4-FFF2-40B4-BE49-F238E27FC236}">
              <a16:creationId xmlns:a16="http://schemas.microsoft.com/office/drawing/2014/main" xmlns="" id="{F95ACEC5-B29A-4643-9062-F8D0A99C201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63" name="Text Box 9">
          <a:extLst>
            <a:ext uri="{FF2B5EF4-FFF2-40B4-BE49-F238E27FC236}">
              <a16:creationId xmlns:a16="http://schemas.microsoft.com/office/drawing/2014/main" xmlns="" id="{7D82AE84-8CC2-468E-B0EB-547A3701E9F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64" name="Text Box 10">
          <a:extLst>
            <a:ext uri="{FF2B5EF4-FFF2-40B4-BE49-F238E27FC236}">
              <a16:creationId xmlns:a16="http://schemas.microsoft.com/office/drawing/2014/main" xmlns="" id="{3748EAF7-908E-4773-B004-92F7E46152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65" name="Text Box 41">
          <a:extLst>
            <a:ext uri="{FF2B5EF4-FFF2-40B4-BE49-F238E27FC236}">
              <a16:creationId xmlns:a16="http://schemas.microsoft.com/office/drawing/2014/main" xmlns="" id="{7DA01B60-8A58-41E5-96E9-3FAC1BD336C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25400" cy="44450"/>
    <xdr:sp macro="" textlink="">
      <xdr:nvSpPr>
        <xdr:cNvPr id="5166" name="Text Box 43">
          <a:extLst>
            <a:ext uri="{FF2B5EF4-FFF2-40B4-BE49-F238E27FC236}">
              <a16:creationId xmlns:a16="http://schemas.microsoft.com/office/drawing/2014/main" xmlns="" id="{C37FCE81-06DE-41E0-BD85-24DEA16C80C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xmlns="" id="{7D242220-57EE-4C12-A652-82056FB00BF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5168" name="Text Box 8">
          <a:extLst>
            <a:ext uri="{FF2B5EF4-FFF2-40B4-BE49-F238E27FC236}">
              <a16:creationId xmlns:a16="http://schemas.microsoft.com/office/drawing/2014/main" xmlns="" id="{7CD56CF8-E123-4251-B5DA-559E4ECABC4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5169" name="Text Box 9">
          <a:extLst>
            <a:ext uri="{FF2B5EF4-FFF2-40B4-BE49-F238E27FC236}">
              <a16:creationId xmlns:a16="http://schemas.microsoft.com/office/drawing/2014/main" xmlns="" id="{D84AE9E0-5318-4826-84B8-EC8A7E3B0B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5170" name="Text Box 10">
          <a:extLst>
            <a:ext uri="{FF2B5EF4-FFF2-40B4-BE49-F238E27FC236}">
              <a16:creationId xmlns:a16="http://schemas.microsoft.com/office/drawing/2014/main" xmlns="" id="{68297A85-087C-4ADF-A179-5486C39317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5171" name="Text Box 41">
          <a:extLst>
            <a:ext uri="{FF2B5EF4-FFF2-40B4-BE49-F238E27FC236}">
              <a16:creationId xmlns:a16="http://schemas.microsoft.com/office/drawing/2014/main" xmlns="" id="{775566A6-3E1F-4AFE-AC8F-B9699D2D34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72</xdr:row>
      <xdr:rowOff>0</xdr:rowOff>
    </xdr:from>
    <xdr:ext cx="19050" cy="19050"/>
    <xdr:sp macro="" textlink="">
      <xdr:nvSpPr>
        <xdr:cNvPr id="5172" name="Text Box 43">
          <a:extLst>
            <a:ext uri="{FF2B5EF4-FFF2-40B4-BE49-F238E27FC236}">
              <a16:creationId xmlns:a16="http://schemas.microsoft.com/office/drawing/2014/main" xmlns="" id="{91B12291-700D-411B-8046-47CF765190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2563/AJA/Draft%20FS%20AJA%20Q1'63/FS/TH/%232/(Draft)%20-%20T2_AJA_Q1'63%20(Revis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1-3"/>
      <sheetName val="PL 4-5"/>
      <sheetName val="SH6 Conso"/>
      <sheetName val="SH7 Sepa"/>
      <sheetName val="CF8"/>
      <sheetName val="CF19-231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89"/>
  <sheetViews>
    <sheetView tabSelected="1" view="pageBreakPreview" topLeftCell="A73" zoomScale="80" zoomScaleNormal="80" zoomScaleSheetLayoutView="80" workbookViewId="0">
      <selection activeCell="H86" sqref="H86"/>
    </sheetView>
  </sheetViews>
  <sheetFormatPr defaultColWidth="20.85546875" defaultRowHeight="23.25" customHeight="1" x14ac:dyDescent="0.45"/>
  <cols>
    <col min="1" max="4" width="2" style="139" customWidth="1"/>
    <col min="5" max="5" width="34.85546875" style="139" customWidth="1"/>
    <col min="6" max="6" width="6.42578125" style="121" customWidth="1"/>
    <col min="7" max="7" width="1.7109375" style="142" customWidth="1"/>
    <col min="8" max="8" width="14.140625" style="139" customWidth="1"/>
    <col min="9" max="9" width="1.5703125" style="139" customWidth="1"/>
    <col min="10" max="10" width="14.140625" style="139" customWidth="1"/>
    <col min="11" max="11" width="1.5703125" style="139" customWidth="1"/>
    <col min="12" max="12" width="14.140625" style="143" customWidth="1"/>
    <col min="13" max="13" width="1.5703125" style="143" customWidth="1"/>
    <col min="14" max="14" width="14.140625" style="143" customWidth="1"/>
    <col min="15" max="16384" width="20.85546875" style="139"/>
  </cols>
  <sheetData>
    <row r="1" spans="1:14" s="124" customFormat="1" ht="23.25" customHeight="1" x14ac:dyDescent="0.45">
      <c r="A1" s="124" t="s">
        <v>73</v>
      </c>
      <c r="F1" s="131"/>
      <c r="G1" s="132"/>
      <c r="L1" s="133"/>
      <c r="M1" s="133"/>
      <c r="N1" s="133"/>
    </row>
    <row r="2" spans="1:14" s="124" customFormat="1" ht="23.25" customHeight="1" x14ac:dyDescent="0.45">
      <c r="A2" s="124" t="s">
        <v>49</v>
      </c>
      <c r="F2" s="131"/>
      <c r="G2" s="132"/>
      <c r="L2" s="133"/>
      <c r="M2" s="133"/>
      <c r="N2" s="133"/>
    </row>
    <row r="3" spans="1:14" s="124" customFormat="1" ht="23.25" customHeight="1" x14ac:dyDescent="0.45">
      <c r="A3" s="124" t="s">
        <v>105</v>
      </c>
      <c r="F3" s="131"/>
      <c r="G3" s="132"/>
      <c r="L3" s="133"/>
      <c r="M3" s="133"/>
      <c r="N3" s="133"/>
    </row>
    <row r="4" spans="1:14" s="124" customFormat="1" ht="13.9" customHeight="1" x14ac:dyDescent="0.45">
      <c r="F4" s="131"/>
      <c r="G4" s="132"/>
      <c r="L4" s="133"/>
      <c r="M4" s="133"/>
      <c r="N4" s="133"/>
    </row>
    <row r="5" spans="1:14" s="124" customFormat="1" ht="21" x14ac:dyDescent="0.45">
      <c r="F5" s="131"/>
      <c r="G5" s="132"/>
      <c r="H5" s="236" t="s">
        <v>106</v>
      </c>
      <c r="I5" s="236"/>
      <c r="J5" s="236"/>
      <c r="K5" s="236"/>
      <c r="L5" s="236"/>
      <c r="M5" s="236"/>
      <c r="N5" s="236"/>
    </row>
    <row r="6" spans="1:14" s="124" customFormat="1" ht="23.25" customHeight="1" x14ac:dyDescent="0.45">
      <c r="F6" s="131"/>
      <c r="G6" s="132"/>
      <c r="H6" s="237" t="s">
        <v>74</v>
      </c>
      <c r="I6" s="237"/>
      <c r="J6" s="237"/>
      <c r="K6" s="117"/>
      <c r="L6" s="238" t="s">
        <v>76</v>
      </c>
      <c r="M6" s="238"/>
      <c r="N6" s="238"/>
    </row>
    <row r="7" spans="1:14" s="124" customFormat="1" ht="23.25" customHeight="1" x14ac:dyDescent="0.45">
      <c r="F7" s="131"/>
      <c r="G7" s="132"/>
      <c r="H7" s="234" t="s">
        <v>75</v>
      </c>
      <c r="I7" s="234"/>
      <c r="J7" s="234"/>
      <c r="K7" s="117"/>
      <c r="L7" s="235" t="s">
        <v>77</v>
      </c>
      <c r="M7" s="235"/>
      <c r="N7" s="235"/>
    </row>
    <row r="8" spans="1:14" s="124" customFormat="1" ht="23.25" customHeight="1" x14ac:dyDescent="0.45">
      <c r="F8" s="131"/>
      <c r="G8" s="132"/>
      <c r="H8" s="134" t="s">
        <v>155</v>
      </c>
      <c r="I8" s="134"/>
      <c r="J8" s="134" t="s">
        <v>155</v>
      </c>
      <c r="K8" s="117"/>
      <c r="L8" s="134" t="s">
        <v>155</v>
      </c>
      <c r="M8" s="135"/>
      <c r="N8" s="134" t="s">
        <v>155</v>
      </c>
    </row>
    <row r="9" spans="1:14" s="124" customFormat="1" ht="23.25" customHeight="1" x14ac:dyDescent="0.45">
      <c r="A9" s="136"/>
      <c r="F9" s="131"/>
      <c r="G9" s="132"/>
      <c r="H9" s="137" t="s">
        <v>110</v>
      </c>
      <c r="J9" s="137" t="s">
        <v>111</v>
      </c>
      <c r="K9" s="138"/>
      <c r="L9" s="137" t="s">
        <v>110</v>
      </c>
      <c r="N9" s="137" t="s">
        <v>111</v>
      </c>
    </row>
    <row r="10" spans="1:14" ht="23.25" customHeight="1" x14ac:dyDescent="0.45">
      <c r="F10" s="139"/>
      <c r="G10" s="140"/>
      <c r="H10" s="121">
        <v>2020</v>
      </c>
      <c r="J10" s="134">
        <v>2019</v>
      </c>
      <c r="L10" s="121">
        <v>2020</v>
      </c>
      <c r="M10" s="139"/>
      <c r="N10" s="134">
        <v>2019</v>
      </c>
    </row>
    <row r="11" spans="1:14" ht="23.25" customHeight="1" x14ac:dyDescent="0.45">
      <c r="A11" s="136"/>
      <c r="F11" s="134"/>
      <c r="G11" s="140"/>
      <c r="H11" s="16" t="s">
        <v>107</v>
      </c>
      <c r="I11" s="17"/>
      <c r="J11" s="16" t="s">
        <v>108</v>
      </c>
      <c r="K11" s="17"/>
      <c r="L11" s="16" t="s">
        <v>107</v>
      </c>
      <c r="M11" s="17"/>
      <c r="N11" s="16" t="s">
        <v>108</v>
      </c>
    </row>
    <row r="12" spans="1:14" ht="23.25" customHeight="1" x14ac:dyDescent="0.45">
      <c r="A12" s="136" t="s">
        <v>0</v>
      </c>
      <c r="F12" s="141" t="s">
        <v>5</v>
      </c>
      <c r="G12" s="140"/>
      <c r="H12" s="18" t="s">
        <v>109</v>
      </c>
      <c r="I12" s="17"/>
      <c r="J12" s="18"/>
      <c r="K12" s="17"/>
      <c r="L12" s="18" t="s">
        <v>109</v>
      </c>
      <c r="M12" s="17"/>
      <c r="N12" s="18"/>
    </row>
    <row r="13" spans="1:14" ht="23.25" customHeight="1" x14ac:dyDescent="0.45">
      <c r="A13" s="136" t="s">
        <v>1</v>
      </c>
      <c r="L13" s="139"/>
      <c r="N13" s="139"/>
    </row>
    <row r="14" spans="1:14" ht="23.25" customHeight="1" x14ac:dyDescent="0.45">
      <c r="A14" s="117" t="s">
        <v>2</v>
      </c>
      <c r="B14" s="117"/>
      <c r="F14" s="121">
        <v>6</v>
      </c>
      <c r="H14" s="144">
        <v>85398</v>
      </c>
      <c r="I14" s="144"/>
      <c r="J14" s="144">
        <v>151205</v>
      </c>
      <c r="K14" s="144"/>
      <c r="L14" s="144">
        <v>19203</v>
      </c>
      <c r="M14" s="144"/>
      <c r="N14" s="144">
        <v>57189</v>
      </c>
    </row>
    <row r="15" spans="1:14" ht="23.25" customHeight="1" x14ac:dyDescent="0.45">
      <c r="A15" s="117" t="s">
        <v>120</v>
      </c>
      <c r="B15" s="117"/>
      <c r="F15" s="121">
        <v>7</v>
      </c>
      <c r="H15" s="144">
        <v>164377</v>
      </c>
      <c r="I15" s="144"/>
      <c r="J15" s="144">
        <v>156626</v>
      </c>
      <c r="K15" s="144"/>
      <c r="L15" s="144">
        <v>140679</v>
      </c>
      <c r="M15" s="144"/>
      <c r="N15" s="144">
        <v>153233</v>
      </c>
    </row>
    <row r="16" spans="1:14" ht="23.25" customHeight="1" x14ac:dyDescent="0.45">
      <c r="A16" s="117" t="s">
        <v>44</v>
      </c>
      <c r="B16" s="117"/>
      <c r="F16" s="121">
        <v>8</v>
      </c>
      <c r="H16" s="144">
        <v>213125</v>
      </c>
      <c r="I16" s="144"/>
      <c r="J16" s="144">
        <v>220654</v>
      </c>
      <c r="K16" s="144"/>
      <c r="L16" s="144">
        <v>148719</v>
      </c>
      <c r="M16" s="144"/>
      <c r="N16" s="144">
        <v>151387</v>
      </c>
    </row>
    <row r="17" spans="1:14" ht="23.25" customHeight="1" x14ac:dyDescent="0.45">
      <c r="A17" s="145" t="s">
        <v>94</v>
      </c>
      <c r="B17" s="145"/>
      <c r="C17" s="146"/>
      <c r="D17" s="146"/>
      <c r="E17" s="146"/>
      <c r="H17" s="144">
        <v>8019</v>
      </c>
      <c r="I17" s="144"/>
      <c r="J17" s="144">
        <v>8592</v>
      </c>
      <c r="K17" s="144"/>
      <c r="L17" s="144">
        <v>8019</v>
      </c>
      <c r="M17" s="144"/>
      <c r="N17" s="144">
        <v>8592</v>
      </c>
    </row>
    <row r="18" spans="1:14" ht="23.25" customHeight="1" x14ac:dyDescent="0.45">
      <c r="A18" s="239" t="s">
        <v>171</v>
      </c>
      <c r="B18" s="239"/>
      <c r="C18" s="239"/>
      <c r="D18" s="239"/>
      <c r="E18" s="239"/>
      <c r="F18" s="121">
        <v>9</v>
      </c>
      <c r="H18" s="144">
        <v>26263</v>
      </c>
      <c r="I18" s="144"/>
      <c r="J18" s="144">
        <v>33803</v>
      </c>
      <c r="K18" s="144"/>
      <c r="L18" s="144">
        <v>26263</v>
      </c>
      <c r="M18" s="144"/>
      <c r="N18" s="144">
        <v>33803</v>
      </c>
    </row>
    <row r="19" spans="1:14" ht="23.25" customHeight="1" x14ac:dyDescent="0.45">
      <c r="A19" s="117" t="s">
        <v>3</v>
      </c>
      <c r="B19" s="117"/>
      <c r="H19" s="144">
        <v>532</v>
      </c>
      <c r="I19" s="144"/>
      <c r="J19" s="144">
        <v>1002</v>
      </c>
      <c r="K19" s="144"/>
      <c r="L19" s="144">
        <v>336</v>
      </c>
      <c r="M19" s="144"/>
      <c r="N19" s="144">
        <v>997</v>
      </c>
    </row>
    <row r="20" spans="1:14" s="136" customFormat="1" ht="23.25" customHeight="1" x14ac:dyDescent="0.45">
      <c r="A20" s="136" t="s">
        <v>4</v>
      </c>
      <c r="F20" s="131"/>
      <c r="G20" s="132"/>
      <c r="H20" s="147">
        <f>SUM(H14:H19)</f>
        <v>497714</v>
      </c>
      <c r="J20" s="147">
        <f>SUM(J14:J19)</f>
        <v>571882</v>
      </c>
      <c r="L20" s="147">
        <f>SUM(L14:L19)</f>
        <v>343219</v>
      </c>
      <c r="M20" s="148"/>
      <c r="N20" s="147">
        <f>SUM(N14:N19)</f>
        <v>405201</v>
      </c>
    </row>
    <row r="21" spans="1:14" ht="13.9" customHeight="1" x14ac:dyDescent="0.45">
      <c r="A21" s="136"/>
      <c r="L21" s="149"/>
      <c r="M21" s="150"/>
      <c r="N21" s="149"/>
    </row>
    <row r="22" spans="1:14" ht="23.25" customHeight="1" x14ac:dyDescent="0.45">
      <c r="A22" s="136" t="s">
        <v>6</v>
      </c>
      <c r="H22" s="150"/>
      <c r="J22" s="150"/>
      <c r="L22" s="150"/>
      <c r="M22" s="150"/>
      <c r="N22" s="150"/>
    </row>
    <row r="23" spans="1:14" ht="23.25" customHeight="1" x14ac:dyDescent="0.45">
      <c r="A23" s="117" t="s">
        <v>89</v>
      </c>
      <c r="B23" s="117"/>
      <c r="F23" s="121">
        <v>11</v>
      </c>
      <c r="H23" s="151">
        <v>1000</v>
      </c>
      <c r="J23" s="151">
        <v>1000</v>
      </c>
      <c r="K23" s="151"/>
      <c r="L23" s="151">
        <v>1000</v>
      </c>
      <c r="M23" s="151"/>
      <c r="N23" s="151">
        <v>1000</v>
      </c>
    </row>
    <row r="24" spans="1:14" ht="23.25" customHeight="1" x14ac:dyDescent="0.45">
      <c r="A24" s="117" t="s">
        <v>81</v>
      </c>
      <c r="B24" s="117"/>
      <c r="F24" s="121">
        <v>11</v>
      </c>
      <c r="H24" s="151">
        <v>9951</v>
      </c>
      <c r="J24" s="151">
        <v>10136</v>
      </c>
      <c r="K24" s="151"/>
      <c r="L24" s="151">
        <v>9251</v>
      </c>
      <c r="M24" s="151"/>
      <c r="N24" s="151">
        <v>9251</v>
      </c>
    </row>
    <row r="25" spans="1:14" ht="23.25" customHeight="1" x14ac:dyDescent="0.45">
      <c r="A25" s="117" t="s">
        <v>50</v>
      </c>
      <c r="B25" s="117"/>
      <c r="F25" s="121">
        <v>12</v>
      </c>
      <c r="H25" s="152">
        <v>0</v>
      </c>
      <c r="J25" s="152">
        <v>0</v>
      </c>
      <c r="K25" s="151"/>
      <c r="L25" s="151">
        <v>108025</v>
      </c>
      <c r="M25" s="151"/>
      <c r="N25" s="151">
        <v>98025</v>
      </c>
    </row>
    <row r="26" spans="1:14" ht="23.25" customHeight="1" x14ac:dyDescent="0.45">
      <c r="A26" s="117" t="s">
        <v>7</v>
      </c>
      <c r="B26" s="117"/>
      <c r="F26" s="121">
        <v>13</v>
      </c>
      <c r="H26" s="151">
        <v>415765</v>
      </c>
      <c r="J26" s="151">
        <v>418243</v>
      </c>
      <c r="K26" s="151"/>
      <c r="L26" s="151">
        <v>412959</v>
      </c>
      <c r="M26" s="151"/>
      <c r="N26" s="151">
        <v>415306</v>
      </c>
    </row>
    <row r="27" spans="1:14" ht="23.25" customHeight="1" x14ac:dyDescent="0.45">
      <c r="A27" s="117" t="s">
        <v>163</v>
      </c>
      <c r="F27" s="121">
        <v>14</v>
      </c>
      <c r="H27" s="151">
        <v>2854</v>
      </c>
      <c r="J27" s="152">
        <v>0</v>
      </c>
      <c r="K27" s="151"/>
      <c r="L27" s="152">
        <v>0</v>
      </c>
      <c r="M27" s="152"/>
      <c r="N27" s="152">
        <v>0</v>
      </c>
    </row>
    <row r="28" spans="1:14" ht="23.25" customHeight="1" x14ac:dyDescent="0.45">
      <c r="A28" s="153" t="s">
        <v>113</v>
      </c>
      <c r="B28" s="117"/>
      <c r="H28" s="151">
        <v>45218</v>
      </c>
      <c r="J28" s="151">
        <v>33009</v>
      </c>
      <c r="K28" s="151"/>
      <c r="L28" s="152">
        <v>0</v>
      </c>
      <c r="M28" s="152"/>
      <c r="N28" s="152">
        <v>0</v>
      </c>
    </row>
    <row r="29" spans="1:14" ht="23.25" customHeight="1" x14ac:dyDescent="0.45">
      <c r="A29" s="153" t="s">
        <v>112</v>
      </c>
      <c r="B29" s="117"/>
      <c r="H29" s="151">
        <v>29828</v>
      </c>
      <c r="J29" s="151">
        <v>29828</v>
      </c>
      <c r="K29" s="151"/>
      <c r="L29" s="152">
        <v>0</v>
      </c>
      <c r="M29" s="152"/>
      <c r="N29" s="152">
        <v>0</v>
      </c>
    </row>
    <row r="30" spans="1:14" ht="23.25" customHeight="1" x14ac:dyDescent="0.45">
      <c r="A30" s="117" t="s">
        <v>191</v>
      </c>
      <c r="B30" s="117"/>
      <c r="F30" s="121">
        <v>15</v>
      </c>
      <c r="H30" s="151">
        <v>40541</v>
      </c>
      <c r="J30" s="151">
        <v>41204</v>
      </c>
      <c r="K30" s="151"/>
      <c r="L30" s="151">
        <v>20289</v>
      </c>
      <c r="M30" s="151"/>
      <c r="N30" s="151">
        <v>20319</v>
      </c>
    </row>
    <row r="31" spans="1:14" ht="23.25" customHeight="1" x14ac:dyDescent="0.45">
      <c r="A31" s="117" t="s">
        <v>8</v>
      </c>
      <c r="B31" s="117"/>
      <c r="H31" s="151">
        <v>3376</v>
      </c>
      <c r="J31" s="151">
        <v>1743</v>
      </c>
      <c r="K31" s="151"/>
      <c r="L31" s="152">
        <v>0</v>
      </c>
      <c r="M31" s="152"/>
      <c r="N31" s="152">
        <v>0</v>
      </c>
    </row>
    <row r="32" spans="1:14" ht="23.25" customHeight="1" x14ac:dyDescent="0.45">
      <c r="A32" s="117" t="s">
        <v>172</v>
      </c>
      <c r="B32" s="117"/>
      <c r="F32" s="121">
        <v>9</v>
      </c>
      <c r="H32" s="151">
        <v>2945</v>
      </c>
      <c r="J32" s="151">
        <v>2842</v>
      </c>
      <c r="K32" s="151"/>
      <c r="L32" s="151">
        <v>1662</v>
      </c>
      <c r="M32" s="151"/>
      <c r="N32" s="151">
        <v>1662</v>
      </c>
    </row>
    <row r="33" spans="1:14" ht="23.25" customHeight="1" x14ac:dyDescent="0.45">
      <c r="A33" s="117" t="s">
        <v>9</v>
      </c>
      <c r="B33" s="117"/>
      <c r="H33" s="151">
        <v>6440</v>
      </c>
      <c r="J33" s="151">
        <v>4471</v>
      </c>
      <c r="K33" s="151"/>
      <c r="L33" s="151">
        <v>2861</v>
      </c>
      <c r="M33" s="151"/>
      <c r="N33" s="151">
        <v>614</v>
      </c>
    </row>
    <row r="34" spans="1:14" ht="23.25" customHeight="1" x14ac:dyDescent="0.45">
      <c r="A34" s="136" t="s">
        <v>51</v>
      </c>
      <c r="H34" s="154">
        <f>SUM(H23:H33)</f>
        <v>557918</v>
      </c>
      <c r="J34" s="154">
        <f>SUM(J23:J33)</f>
        <v>542476</v>
      </c>
      <c r="L34" s="154">
        <f>SUM(L23:L33)</f>
        <v>556047</v>
      </c>
      <c r="M34" s="155"/>
      <c r="N34" s="154">
        <f>SUM(N23:N33)</f>
        <v>546177</v>
      </c>
    </row>
    <row r="35" spans="1:14" ht="23.25" customHeight="1" thickBot="1" x14ac:dyDescent="0.5">
      <c r="A35" s="136" t="s">
        <v>83</v>
      </c>
      <c r="H35" s="156">
        <f>SUM(H20,H34)</f>
        <v>1055632</v>
      </c>
      <c r="J35" s="156">
        <f>SUM(J20+J34)</f>
        <v>1114358</v>
      </c>
      <c r="L35" s="156">
        <f>SUM(L20+L34)</f>
        <v>899266</v>
      </c>
      <c r="M35" s="157"/>
      <c r="N35" s="156">
        <f>SUM(N20+N34)</f>
        <v>951378</v>
      </c>
    </row>
    <row r="36" spans="1:14" s="124" customFormat="1" ht="23.25" customHeight="1" thickTop="1" x14ac:dyDescent="0.45">
      <c r="A36" s="124" t="s">
        <v>73</v>
      </c>
      <c r="F36" s="131"/>
      <c r="G36" s="132"/>
      <c r="L36" s="133"/>
      <c r="M36" s="133"/>
      <c r="N36" s="133"/>
    </row>
    <row r="37" spans="1:14" s="124" customFormat="1" ht="23.25" customHeight="1" x14ac:dyDescent="0.45">
      <c r="A37" s="124" t="s">
        <v>49</v>
      </c>
      <c r="F37" s="131"/>
      <c r="G37" s="132"/>
      <c r="L37" s="133"/>
      <c r="M37" s="133"/>
      <c r="N37" s="133"/>
    </row>
    <row r="38" spans="1:14" s="124" customFormat="1" ht="23.25" customHeight="1" x14ac:dyDescent="0.45">
      <c r="A38" s="124" t="s">
        <v>105</v>
      </c>
      <c r="F38" s="131"/>
      <c r="G38" s="132"/>
      <c r="L38" s="133"/>
      <c r="M38" s="133"/>
      <c r="N38" s="133"/>
    </row>
    <row r="39" spans="1:14" s="124" customFormat="1" ht="13.9" customHeight="1" x14ac:dyDescent="0.45">
      <c r="F39" s="131"/>
      <c r="G39" s="132"/>
      <c r="L39" s="133"/>
      <c r="M39" s="133"/>
      <c r="N39" s="133"/>
    </row>
    <row r="40" spans="1:14" s="124" customFormat="1" ht="21" x14ac:dyDescent="0.45">
      <c r="F40" s="131"/>
      <c r="G40" s="132"/>
      <c r="H40" s="236" t="s">
        <v>106</v>
      </c>
      <c r="I40" s="236"/>
      <c r="J40" s="236"/>
      <c r="K40" s="236"/>
      <c r="L40" s="236"/>
      <c r="M40" s="236"/>
      <c r="N40" s="236"/>
    </row>
    <row r="41" spans="1:14" s="124" customFormat="1" ht="23.25" customHeight="1" x14ac:dyDescent="0.45">
      <c r="F41" s="131"/>
      <c r="G41" s="132"/>
      <c r="H41" s="237" t="s">
        <v>74</v>
      </c>
      <c r="I41" s="237"/>
      <c r="J41" s="237"/>
      <c r="K41" s="117"/>
      <c r="L41" s="238" t="s">
        <v>76</v>
      </c>
      <c r="M41" s="238"/>
      <c r="N41" s="238"/>
    </row>
    <row r="42" spans="1:14" s="124" customFormat="1" ht="23.25" customHeight="1" x14ac:dyDescent="0.45">
      <c r="F42" s="131"/>
      <c r="G42" s="132"/>
      <c r="H42" s="234" t="s">
        <v>75</v>
      </c>
      <c r="I42" s="234"/>
      <c r="J42" s="234"/>
      <c r="K42" s="117"/>
      <c r="L42" s="235" t="s">
        <v>77</v>
      </c>
      <c r="M42" s="235"/>
      <c r="N42" s="235"/>
    </row>
    <row r="43" spans="1:14" s="124" customFormat="1" ht="23.25" customHeight="1" x14ac:dyDescent="0.45">
      <c r="F43" s="131"/>
      <c r="G43" s="132"/>
      <c r="H43" s="134" t="s">
        <v>155</v>
      </c>
      <c r="I43" s="134"/>
      <c r="J43" s="134" t="s">
        <v>155</v>
      </c>
      <c r="K43" s="117"/>
      <c r="L43" s="134" t="s">
        <v>155</v>
      </c>
      <c r="M43" s="135"/>
      <c r="N43" s="134" t="s">
        <v>155</v>
      </c>
    </row>
    <row r="44" spans="1:14" s="124" customFormat="1" ht="23.25" customHeight="1" x14ac:dyDescent="0.45">
      <c r="F44" s="131"/>
      <c r="G44" s="132"/>
      <c r="H44" s="137" t="s">
        <v>110</v>
      </c>
      <c r="J44" s="137" t="s">
        <v>111</v>
      </c>
      <c r="K44" s="138"/>
      <c r="L44" s="137" t="s">
        <v>110</v>
      </c>
      <c r="N44" s="137" t="s">
        <v>111</v>
      </c>
    </row>
    <row r="45" spans="1:14" ht="23.25" customHeight="1" x14ac:dyDescent="0.45">
      <c r="F45" s="134"/>
      <c r="G45" s="140"/>
      <c r="H45" s="121">
        <v>2020</v>
      </c>
      <c r="J45" s="134">
        <v>2019</v>
      </c>
      <c r="L45" s="121">
        <v>2020</v>
      </c>
      <c r="M45" s="139"/>
      <c r="N45" s="134">
        <v>2019</v>
      </c>
    </row>
    <row r="46" spans="1:14" ht="23.25" customHeight="1" x14ac:dyDescent="0.45">
      <c r="A46" s="136"/>
      <c r="F46" s="134"/>
      <c r="G46" s="140"/>
      <c r="H46" s="16" t="s">
        <v>107</v>
      </c>
      <c r="I46" s="17"/>
      <c r="J46" s="16" t="s">
        <v>108</v>
      </c>
      <c r="K46" s="17"/>
      <c r="L46" s="16" t="s">
        <v>107</v>
      </c>
      <c r="M46" s="17"/>
      <c r="N46" s="16" t="s">
        <v>108</v>
      </c>
    </row>
    <row r="47" spans="1:14" ht="23.25" customHeight="1" x14ac:dyDescent="0.45">
      <c r="A47" s="136" t="s">
        <v>10</v>
      </c>
      <c r="F47" s="141" t="s">
        <v>5</v>
      </c>
      <c r="G47" s="140"/>
      <c r="H47" s="18" t="s">
        <v>109</v>
      </c>
      <c r="I47" s="17"/>
      <c r="J47" s="18"/>
      <c r="K47" s="17"/>
      <c r="L47" s="18" t="s">
        <v>109</v>
      </c>
      <c r="M47" s="17"/>
      <c r="N47" s="18"/>
    </row>
    <row r="48" spans="1:14" ht="23.25" customHeight="1" x14ac:dyDescent="0.45">
      <c r="A48" s="136" t="s">
        <v>11</v>
      </c>
      <c r="L48" s="139"/>
      <c r="M48" s="139"/>
      <c r="N48" s="139"/>
    </row>
    <row r="49" spans="1:14" ht="23.25" customHeight="1" x14ac:dyDescent="0.45">
      <c r="A49" s="139" t="s">
        <v>194</v>
      </c>
      <c r="F49" s="158">
        <v>16</v>
      </c>
      <c r="G49" s="159"/>
      <c r="H49" s="151">
        <v>133648</v>
      </c>
      <c r="I49" s="151"/>
      <c r="J49" s="151">
        <v>174850</v>
      </c>
      <c r="K49" s="151"/>
      <c r="L49" s="151">
        <v>78854</v>
      </c>
      <c r="M49" s="151"/>
      <c r="N49" s="151">
        <v>101463</v>
      </c>
    </row>
    <row r="50" spans="1:14" ht="23.25" customHeight="1" x14ac:dyDescent="0.45">
      <c r="A50" s="139" t="s">
        <v>47</v>
      </c>
      <c r="G50" s="159"/>
      <c r="H50" s="151">
        <v>82</v>
      </c>
      <c r="I50" s="151"/>
      <c r="J50" s="151">
        <v>244</v>
      </c>
      <c r="K50" s="151"/>
      <c r="L50" s="151">
        <v>82</v>
      </c>
      <c r="M50" s="151"/>
      <c r="N50" s="151">
        <v>244</v>
      </c>
    </row>
    <row r="51" spans="1:14" ht="23.25" customHeight="1" x14ac:dyDescent="0.45">
      <c r="A51" s="139" t="s">
        <v>12</v>
      </c>
      <c r="F51" s="158"/>
      <c r="G51" s="159"/>
      <c r="H51" s="151">
        <v>62</v>
      </c>
      <c r="I51" s="151"/>
      <c r="J51" s="151">
        <v>62</v>
      </c>
      <c r="K51" s="151"/>
      <c r="L51" s="152">
        <v>0</v>
      </c>
      <c r="M51" s="152"/>
      <c r="N51" s="152">
        <v>0</v>
      </c>
    </row>
    <row r="52" spans="1:14" ht="23.25" customHeight="1" x14ac:dyDescent="0.45">
      <c r="A52" s="139" t="s">
        <v>13</v>
      </c>
      <c r="F52" s="158"/>
      <c r="G52" s="159"/>
      <c r="H52" s="151">
        <v>10466</v>
      </c>
      <c r="I52" s="151"/>
      <c r="J52" s="151">
        <v>10036</v>
      </c>
      <c r="K52" s="151"/>
      <c r="L52" s="151">
        <v>9261</v>
      </c>
      <c r="M52" s="151"/>
      <c r="N52" s="151">
        <v>9297</v>
      </c>
    </row>
    <row r="53" spans="1:14" ht="23.25" customHeight="1" x14ac:dyDescent="0.45">
      <c r="A53" s="136" t="s">
        <v>14</v>
      </c>
      <c r="F53" s="158"/>
      <c r="G53" s="159"/>
      <c r="H53" s="160">
        <f>SUM(H49:H52)</f>
        <v>144258</v>
      </c>
      <c r="I53" s="161"/>
      <c r="J53" s="154">
        <f>SUM(J49:J52)</f>
        <v>185192</v>
      </c>
      <c r="K53" s="161"/>
      <c r="L53" s="160">
        <f>SUM(L49:L52)</f>
        <v>88197</v>
      </c>
      <c r="M53" s="150"/>
      <c r="N53" s="154">
        <f>SUM(N49:N52)</f>
        <v>111004</v>
      </c>
    </row>
    <row r="54" spans="1:14" ht="19.5" customHeight="1" x14ac:dyDescent="0.45">
      <c r="A54" s="136"/>
      <c r="F54" s="158"/>
      <c r="G54" s="159"/>
      <c r="H54" s="161"/>
      <c r="I54" s="161"/>
      <c r="J54" s="161"/>
      <c r="K54" s="161"/>
      <c r="L54" s="161"/>
      <c r="M54" s="150"/>
      <c r="N54" s="161"/>
    </row>
    <row r="55" spans="1:14" ht="23.25" customHeight="1" x14ac:dyDescent="0.45">
      <c r="A55" s="136" t="s">
        <v>15</v>
      </c>
      <c r="F55" s="158"/>
      <c r="G55" s="159"/>
      <c r="H55" s="161"/>
      <c r="I55" s="161"/>
      <c r="J55" s="161"/>
      <c r="K55" s="161"/>
      <c r="L55" s="149"/>
      <c r="M55" s="150"/>
      <c r="N55" s="149"/>
    </row>
    <row r="56" spans="1:14" ht="23.25" customHeight="1" x14ac:dyDescent="0.45">
      <c r="A56" s="120" t="s">
        <v>16</v>
      </c>
      <c r="F56" s="158"/>
      <c r="G56" s="159"/>
      <c r="H56" s="162">
        <v>2593</v>
      </c>
      <c r="I56" s="161"/>
      <c r="J56" s="152">
        <v>0</v>
      </c>
      <c r="K56" s="163"/>
      <c r="L56" s="152">
        <v>0</v>
      </c>
      <c r="M56" s="163"/>
      <c r="N56" s="152">
        <v>0</v>
      </c>
    </row>
    <row r="57" spans="1:14" ht="23.25" customHeight="1" x14ac:dyDescent="0.45">
      <c r="A57" s="120" t="s">
        <v>114</v>
      </c>
      <c r="F57" s="158"/>
      <c r="G57" s="159"/>
      <c r="H57" s="164">
        <v>52361</v>
      </c>
      <c r="I57" s="161"/>
      <c r="J57" s="164">
        <v>37044</v>
      </c>
      <c r="K57" s="161"/>
      <c r="L57" s="152">
        <v>0</v>
      </c>
      <c r="M57" s="150"/>
      <c r="N57" s="152">
        <v>0</v>
      </c>
    </row>
    <row r="58" spans="1:14" ht="23.25" customHeight="1" x14ac:dyDescent="0.45">
      <c r="A58" s="120" t="s">
        <v>82</v>
      </c>
      <c r="F58" s="158"/>
      <c r="G58" s="159"/>
      <c r="H58" s="162">
        <v>4975</v>
      </c>
      <c r="I58" s="161"/>
      <c r="J58" s="162">
        <v>4797</v>
      </c>
      <c r="K58" s="161"/>
      <c r="L58" s="150">
        <v>4353</v>
      </c>
      <c r="M58" s="150"/>
      <c r="N58" s="162">
        <v>4092</v>
      </c>
    </row>
    <row r="59" spans="1:14" ht="23.25" customHeight="1" x14ac:dyDescent="0.45">
      <c r="A59" s="120" t="s">
        <v>90</v>
      </c>
      <c r="F59" s="158"/>
      <c r="G59" s="159"/>
      <c r="H59" s="162">
        <v>38040</v>
      </c>
      <c r="I59" s="161"/>
      <c r="J59" s="162">
        <v>38040</v>
      </c>
      <c r="K59" s="161"/>
      <c r="L59" s="162">
        <v>38040</v>
      </c>
      <c r="M59" s="162"/>
      <c r="N59" s="162">
        <v>38040</v>
      </c>
    </row>
    <row r="60" spans="1:14" ht="23.25" customHeight="1" x14ac:dyDescent="0.45">
      <c r="A60" s="136" t="s">
        <v>17</v>
      </c>
      <c r="F60" s="165"/>
      <c r="G60" s="166"/>
      <c r="H60" s="154">
        <f>SUM(H56:H59)</f>
        <v>97969</v>
      </c>
      <c r="I60" s="143"/>
      <c r="J60" s="154">
        <f>SUM(J56:J59)</f>
        <v>79881</v>
      </c>
      <c r="K60" s="143"/>
      <c r="L60" s="154">
        <f>SUM(L56:L59)</f>
        <v>42393</v>
      </c>
      <c r="M60" s="150"/>
      <c r="N60" s="154">
        <f>SUM(N56:N59)</f>
        <v>42132</v>
      </c>
    </row>
    <row r="61" spans="1:14" ht="23.25" customHeight="1" x14ac:dyDescent="0.45">
      <c r="A61" s="136" t="s">
        <v>18</v>
      </c>
      <c r="F61" s="165"/>
      <c r="G61" s="166"/>
      <c r="H61" s="154">
        <f>SUM(H53+H60)</f>
        <v>242227</v>
      </c>
      <c r="I61" s="143"/>
      <c r="J61" s="154">
        <f>SUM(J53+J60)</f>
        <v>265073</v>
      </c>
      <c r="K61" s="143"/>
      <c r="L61" s="154">
        <f>SUM(L53+L60)</f>
        <v>130590</v>
      </c>
      <c r="M61" s="150"/>
      <c r="N61" s="154">
        <f>SUM(N53+N60)</f>
        <v>153136</v>
      </c>
    </row>
    <row r="62" spans="1:14" ht="23.25" customHeight="1" x14ac:dyDescent="0.45">
      <c r="A62" s="124" t="s">
        <v>73</v>
      </c>
      <c r="B62" s="124"/>
      <c r="C62" s="124"/>
      <c r="D62" s="124"/>
      <c r="E62" s="124"/>
      <c r="F62" s="165"/>
      <c r="G62" s="166"/>
      <c r="H62" s="143"/>
      <c r="I62" s="143"/>
      <c r="J62" s="143"/>
      <c r="K62" s="143"/>
      <c r="L62" s="149"/>
      <c r="M62" s="150"/>
      <c r="N62" s="149"/>
    </row>
    <row r="63" spans="1:14" ht="23.25" customHeight="1" x14ac:dyDescent="0.45">
      <c r="A63" s="124" t="s">
        <v>49</v>
      </c>
      <c r="B63" s="124"/>
      <c r="C63" s="124"/>
      <c r="D63" s="124"/>
      <c r="E63" s="124"/>
      <c r="F63" s="165"/>
      <c r="G63" s="166"/>
      <c r="H63" s="143"/>
      <c r="I63" s="143"/>
      <c r="J63" s="143"/>
      <c r="K63" s="143"/>
      <c r="L63" s="149"/>
      <c r="M63" s="150"/>
      <c r="N63" s="149"/>
    </row>
    <row r="64" spans="1:14" s="124" customFormat="1" ht="23.25" customHeight="1" x14ac:dyDescent="0.45">
      <c r="A64" s="124" t="s">
        <v>105</v>
      </c>
      <c r="F64" s="131"/>
      <c r="G64" s="132"/>
      <c r="L64" s="133"/>
      <c r="M64" s="133"/>
      <c r="N64" s="133"/>
    </row>
    <row r="65" spans="1:14" s="124" customFormat="1" ht="13.9" customHeight="1" x14ac:dyDescent="0.45">
      <c r="F65" s="131"/>
      <c r="G65" s="132"/>
      <c r="L65" s="133"/>
      <c r="M65" s="133"/>
      <c r="N65" s="133"/>
    </row>
    <row r="66" spans="1:14" s="124" customFormat="1" ht="21" x14ac:dyDescent="0.45">
      <c r="F66" s="131"/>
      <c r="G66" s="132"/>
      <c r="H66" s="236" t="s">
        <v>106</v>
      </c>
      <c r="I66" s="236"/>
      <c r="J66" s="236"/>
      <c r="K66" s="236"/>
      <c r="L66" s="236"/>
      <c r="M66" s="236"/>
      <c r="N66" s="236"/>
    </row>
    <row r="67" spans="1:14" s="124" customFormat="1" ht="23.25" customHeight="1" x14ac:dyDescent="0.45">
      <c r="F67" s="131"/>
      <c r="G67" s="132"/>
      <c r="H67" s="237" t="s">
        <v>74</v>
      </c>
      <c r="I67" s="237"/>
      <c r="J67" s="237"/>
      <c r="K67" s="117"/>
      <c r="L67" s="238" t="s">
        <v>76</v>
      </c>
      <c r="M67" s="238"/>
      <c r="N67" s="238"/>
    </row>
    <row r="68" spans="1:14" s="124" customFormat="1" ht="23.25" customHeight="1" x14ac:dyDescent="0.45">
      <c r="F68" s="131"/>
      <c r="G68" s="132"/>
      <c r="H68" s="234" t="s">
        <v>75</v>
      </c>
      <c r="I68" s="234"/>
      <c r="J68" s="234"/>
      <c r="K68" s="117"/>
      <c r="L68" s="235" t="s">
        <v>77</v>
      </c>
      <c r="M68" s="235"/>
      <c r="N68" s="235"/>
    </row>
    <row r="69" spans="1:14" s="124" customFormat="1" ht="23.25" customHeight="1" x14ac:dyDescent="0.45">
      <c r="F69" s="131"/>
      <c r="G69" s="132"/>
      <c r="H69" s="134" t="s">
        <v>155</v>
      </c>
      <c r="I69" s="134"/>
      <c r="J69" s="134" t="s">
        <v>155</v>
      </c>
      <c r="K69" s="117"/>
      <c r="L69" s="134" t="s">
        <v>155</v>
      </c>
      <c r="M69" s="135"/>
      <c r="N69" s="134" t="s">
        <v>155</v>
      </c>
    </row>
    <row r="70" spans="1:14" s="124" customFormat="1" ht="23.25" customHeight="1" x14ac:dyDescent="0.45">
      <c r="F70" s="131"/>
      <c r="G70" s="132"/>
      <c r="H70" s="137" t="s">
        <v>110</v>
      </c>
      <c r="J70" s="137" t="s">
        <v>111</v>
      </c>
      <c r="K70" s="138"/>
      <c r="L70" s="137" t="s">
        <v>110</v>
      </c>
      <c r="N70" s="137" t="s">
        <v>111</v>
      </c>
    </row>
    <row r="71" spans="1:14" ht="23.25" customHeight="1" x14ac:dyDescent="0.45">
      <c r="F71" s="134"/>
      <c r="G71" s="140"/>
      <c r="H71" s="121">
        <v>2020</v>
      </c>
      <c r="J71" s="134">
        <v>2019</v>
      </c>
      <c r="L71" s="121">
        <v>2020</v>
      </c>
      <c r="M71" s="139"/>
      <c r="N71" s="134">
        <v>2019</v>
      </c>
    </row>
    <row r="72" spans="1:14" ht="23.25" customHeight="1" x14ac:dyDescent="0.45">
      <c r="A72" s="136"/>
      <c r="F72" s="134"/>
      <c r="G72" s="140"/>
      <c r="H72" s="16" t="s">
        <v>107</v>
      </c>
      <c r="I72" s="17"/>
      <c r="J72" s="16" t="s">
        <v>108</v>
      </c>
      <c r="K72" s="17"/>
      <c r="L72" s="16" t="s">
        <v>107</v>
      </c>
      <c r="M72" s="17"/>
      <c r="N72" s="16" t="s">
        <v>108</v>
      </c>
    </row>
    <row r="73" spans="1:14" ht="23.25" customHeight="1" x14ac:dyDescent="0.45">
      <c r="A73" s="136" t="s">
        <v>10</v>
      </c>
      <c r="F73" s="134"/>
      <c r="G73" s="140"/>
      <c r="H73" s="18" t="s">
        <v>109</v>
      </c>
      <c r="I73" s="17"/>
      <c r="J73" s="18"/>
      <c r="K73" s="17"/>
      <c r="L73" s="18" t="s">
        <v>109</v>
      </c>
      <c r="M73" s="17"/>
      <c r="N73" s="18"/>
    </row>
    <row r="74" spans="1:14" ht="23.25" customHeight="1" x14ac:dyDescent="0.45">
      <c r="A74" s="124" t="s">
        <v>19</v>
      </c>
      <c r="H74" s="140"/>
      <c r="I74" s="140"/>
      <c r="J74" s="140"/>
      <c r="K74" s="140"/>
      <c r="L74" s="140"/>
      <c r="M74" s="140"/>
      <c r="N74" s="140"/>
    </row>
    <row r="75" spans="1:14" ht="23.25" customHeight="1" x14ac:dyDescent="0.45">
      <c r="A75" s="139" t="s">
        <v>20</v>
      </c>
      <c r="L75" s="150"/>
      <c r="M75" s="150"/>
      <c r="N75" s="150"/>
    </row>
    <row r="76" spans="1:14" ht="23.25" customHeight="1" thickBot="1" x14ac:dyDescent="0.5">
      <c r="B76" s="139" t="s">
        <v>21</v>
      </c>
      <c r="H76" s="167">
        <v>526925</v>
      </c>
      <c r="I76" s="119"/>
      <c r="J76" s="167">
        <v>526925</v>
      </c>
      <c r="K76" s="168"/>
      <c r="L76" s="167">
        <v>526925</v>
      </c>
      <c r="M76" s="169"/>
      <c r="N76" s="170">
        <v>526925</v>
      </c>
    </row>
    <row r="77" spans="1:14" ht="23.25" customHeight="1" thickTop="1" x14ac:dyDescent="0.45">
      <c r="B77" s="139" t="s">
        <v>22</v>
      </c>
      <c r="H77" s="171">
        <v>424029</v>
      </c>
      <c r="I77" s="119"/>
      <c r="J77" s="171">
        <v>424029</v>
      </c>
      <c r="K77" s="172"/>
      <c r="L77" s="171">
        <v>424029</v>
      </c>
      <c r="M77" s="169"/>
      <c r="N77" s="171">
        <v>424029</v>
      </c>
    </row>
    <row r="78" spans="1:14" ht="23.25" customHeight="1" x14ac:dyDescent="0.45">
      <c r="A78" s="139" t="s">
        <v>52</v>
      </c>
      <c r="H78" s="171">
        <v>649894</v>
      </c>
      <c r="I78" s="119"/>
      <c r="J78" s="171">
        <v>649894</v>
      </c>
      <c r="K78" s="172"/>
      <c r="L78" s="171">
        <v>649894</v>
      </c>
      <c r="M78" s="169"/>
      <c r="N78" s="171">
        <v>649894</v>
      </c>
    </row>
    <row r="79" spans="1:14" ht="23.25" customHeight="1" x14ac:dyDescent="0.45">
      <c r="A79" s="139" t="s">
        <v>101</v>
      </c>
      <c r="F79" s="120"/>
      <c r="G79" s="120"/>
      <c r="H79" s="150"/>
      <c r="L79" s="150"/>
      <c r="M79" s="150"/>
      <c r="N79" s="150"/>
    </row>
    <row r="80" spans="1:14" ht="23.25" customHeight="1" x14ac:dyDescent="0.45">
      <c r="B80" s="139" t="s">
        <v>53</v>
      </c>
      <c r="H80" s="150"/>
      <c r="I80" s="161"/>
      <c r="J80" s="150"/>
      <c r="K80" s="161"/>
      <c r="L80" s="150"/>
      <c r="M80" s="150"/>
      <c r="N80" s="150"/>
    </row>
    <row r="81" spans="1:14" ht="23.25" customHeight="1" x14ac:dyDescent="0.45">
      <c r="C81" s="139" t="s">
        <v>23</v>
      </c>
      <c r="H81" s="171">
        <v>20900</v>
      </c>
      <c r="I81" s="119"/>
      <c r="J81" s="171">
        <v>20900</v>
      </c>
      <c r="K81" s="173"/>
      <c r="L81" s="171">
        <v>20900</v>
      </c>
      <c r="M81" s="174"/>
      <c r="N81" s="175">
        <v>20900</v>
      </c>
    </row>
    <row r="82" spans="1:14" ht="23.25" customHeight="1" x14ac:dyDescent="0.45">
      <c r="B82" s="139" t="s">
        <v>95</v>
      </c>
      <c r="H82" s="176">
        <v>-495639</v>
      </c>
      <c r="I82" s="177"/>
      <c r="J82" s="178">
        <v>-461538</v>
      </c>
      <c r="K82" s="178"/>
      <c r="L82" s="176">
        <v>-481688</v>
      </c>
      <c r="M82" s="178"/>
      <c r="N82" s="178">
        <v>-452122</v>
      </c>
    </row>
    <row r="83" spans="1:14" ht="23.25" customHeight="1" x14ac:dyDescent="0.45">
      <c r="A83" s="179" t="s">
        <v>97</v>
      </c>
      <c r="H83" s="180">
        <v>182862</v>
      </c>
      <c r="I83" s="181"/>
      <c r="J83" s="180">
        <v>182862</v>
      </c>
      <c r="K83" s="182"/>
      <c r="L83" s="183">
        <v>155541</v>
      </c>
      <c r="M83" s="184"/>
      <c r="N83" s="185">
        <v>155541</v>
      </c>
    </row>
    <row r="84" spans="1:14" ht="23.25" customHeight="1" x14ac:dyDescent="0.45">
      <c r="A84" s="136" t="s">
        <v>156</v>
      </c>
      <c r="B84" s="136"/>
      <c r="F84" s="158"/>
      <c r="G84" s="159"/>
      <c r="H84" s="186">
        <f>SUM(H77:H83)</f>
        <v>782046</v>
      </c>
      <c r="I84" s="161"/>
      <c r="J84" s="186">
        <f>SUM(J77:J83)</f>
        <v>816147</v>
      </c>
      <c r="K84" s="186"/>
      <c r="L84" s="186">
        <f>SUM(L77:L83)</f>
        <v>768676</v>
      </c>
      <c r="M84" s="148"/>
      <c r="N84" s="186">
        <f>SUM(N77:N83)</f>
        <v>798242</v>
      </c>
    </row>
    <row r="85" spans="1:14" ht="23.25" customHeight="1" x14ac:dyDescent="0.45">
      <c r="A85" s="139" t="s">
        <v>26</v>
      </c>
      <c r="F85" s="158"/>
      <c r="G85" s="159"/>
      <c r="H85" s="182">
        <f>'SH7 Conso'!T17</f>
        <v>31359</v>
      </c>
      <c r="I85" s="187"/>
      <c r="J85" s="188">
        <v>33138</v>
      </c>
      <c r="K85" s="189"/>
      <c r="L85" s="189">
        <v>0</v>
      </c>
      <c r="M85" s="189"/>
      <c r="N85" s="189">
        <v>0</v>
      </c>
    </row>
    <row r="86" spans="1:14" ht="23.25" customHeight="1" x14ac:dyDescent="0.45">
      <c r="A86" s="136" t="s">
        <v>25</v>
      </c>
      <c r="F86" s="158"/>
      <c r="G86" s="159"/>
      <c r="H86" s="154">
        <f>SUM(H84:H85)</f>
        <v>813405</v>
      </c>
      <c r="I86" s="161"/>
      <c r="J86" s="154">
        <f>SUM(J84:J85)</f>
        <v>849285</v>
      </c>
      <c r="K86" s="161"/>
      <c r="L86" s="154">
        <f>SUM(L84:L85)</f>
        <v>768676</v>
      </c>
      <c r="M86" s="150"/>
      <c r="N86" s="154">
        <f>SUM(N84:N85)</f>
        <v>798242</v>
      </c>
    </row>
    <row r="87" spans="1:14" ht="23.25" customHeight="1" thickBot="1" x14ac:dyDescent="0.5">
      <c r="A87" s="136" t="s">
        <v>24</v>
      </c>
      <c r="F87" s="158"/>
      <c r="G87" s="159"/>
      <c r="H87" s="156">
        <f>SUM(H61+H86)</f>
        <v>1055632</v>
      </c>
      <c r="I87" s="161"/>
      <c r="J87" s="156">
        <f>SUM(J61+J86)</f>
        <v>1114358</v>
      </c>
      <c r="K87" s="161"/>
      <c r="L87" s="156">
        <f>SUM(L61+L86)</f>
        <v>899266</v>
      </c>
      <c r="M87" s="150"/>
      <c r="N87" s="156">
        <f>SUM(N61+N86)</f>
        <v>951378</v>
      </c>
    </row>
    <row r="88" spans="1:14" ht="23.25" customHeight="1" thickTop="1" x14ac:dyDescent="0.45"/>
    <row r="89" spans="1:14" ht="23.25" customHeight="1" x14ac:dyDescent="0.45">
      <c r="H89" s="190">
        <f>+H35-H87</f>
        <v>0</v>
      </c>
      <c r="J89" s="190">
        <f>+J35-J87</f>
        <v>0</v>
      </c>
      <c r="L89" s="190">
        <f>+L35-L87</f>
        <v>0</v>
      </c>
      <c r="N89" s="190">
        <f>+N35-N87</f>
        <v>0</v>
      </c>
    </row>
  </sheetData>
  <mergeCells count="16">
    <mergeCell ref="A18:E18"/>
    <mergeCell ref="H42:J42"/>
    <mergeCell ref="L42:N42"/>
    <mergeCell ref="H6:J6"/>
    <mergeCell ref="H7:J7"/>
    <mergeCell ref="L6:N6"/>
    <mergeCell ref="L7:N7"/>
    <mergeCell ref="H41:J41"/>
    <mergeCell ref="L41:N41"/>
    <mergeCell ref="H68:J68"/>
    <mergeCell ref="L68:N68"/>
    <mergeCell ref="H5:N5"/>
    <mergeCell ref="H40:N40"/>
    <mergeCell ref="H66:N66"/>
    <mergeCell ref="H67:J67"/>
    <mergeCell ref="L67:N67"/>
  </mergeCells>
  <pageMargins left="0.78740157480314965" right="0.78740157480314965" top="0.47244094488188981" bottom="0.51181102362204722" header="0.51181102362204722" footer="0.51181102362204722"/>
  <pageSetup paperSize="9" scale="85" fitToHeight="0" orientation="portrait" useFirstPageNumber="1" r:id="rId1"/>
  <headerFooter alignWithMargins="0">
    <oddFooter>&amp;L&amp;14The accompanying notes are an intergral part of the interim financial statements.&amp;R&amp;14&amp;P</oddFooter>
  </headerFooter>
  <rowBreaks count="2" manualBreakCount="2">
    <brk id="35" max="16383" man="1"/>
    <brk id="6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ET90"/>
  <sheetViews>
    <sheetView view="pageBreakPreview" topLeftCell="A76" zoomScale="85" zoomScaleNormal="100" zoomScaleSheetLayoutView="85" workbookViewId="0">
      <selection activeCell="F83" sqref="F83"/>
    </sheetView>
  </sheetViews>
  <sheetFormatPr defaultColWidth="20.85546875" defaultRowHeight="23.25" customHeight="1" x14ac:dyDescent="0.45"/>
  <cols>
    <col min="1" max="2" width="2" style="3" customWidth="1"/>
    <col min="3" max="3" width="48.42578125" style="3" customWidth="1"/>
    <col min="4" max="4" width="10.140625" style="128" customWidth="1"/>
    <col min="5" max="5" width="1.7109375" style="128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6374" ht="23.25" customHeight="1" x14ac:dyDescent="0.45">
      <c r="D1" s="3"/>
      <c r="E1" s="3"/>
      <c r="L1" s="21" t="s">
        <v>107</v>
      </c>
    </row>
    <row r="2" spans="1:16374" ht="23.25" customHeight="1" x14ac:dyDescent="0.4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22" t="s">
        <v>109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</row>
    <row r="3" spans="1:16374" s="1" customFormat="1" ht="23.25" customHeight="1" x14ac:dyDescent="0.45">
      <c r="A3" s="1" t="s">
        <v>73</v>
      </c>
      <c r="D3" s="15"/>
      <c r="E3" s="15"/>
    </row>
    <row r="4" spans="1:16374" s="1" customFormat="1" ht="23.25" customHeight="1" x14ac:dyDescent="0.45">
      <c r="A4" s="1" t="s">
        <v>157</v>
      </c>
      <c r="D4" s="15"/>
      <c r="E4" s="15"/>
    </row>
    <row r="5" spans="1:16374" s="1" customFormat="1" ht="23.25" customHeight="1" x14ac:dyDescent="0.45">
      <c r="A5" s="1" t="s">
        <v>115</v>
      </c>
      <c r="D5" s="15"/>
      <c r="E5" s="15"/>
    </row>
    <row r="6" spans="1:16374" s="1" customFormat="1" ht="12.75" customHeight="1" x14ac:dyDescent="0.45">
      <c r="D6" s="15"/>
      <c r="E6" s="15"/>
    </row>
    <row r="7" spans="1:16374" s="1" customFormat="1" ht="22.9" customHeight="1" x14ac:dyDescent="0.45">
      <c r="D7" s="15"/>
      <c r="E7" s="15"/>
      <c r="F7" s="240" t="s">
        <v>106</v>
      </c>
      <c r="G7" s="240"/>
      <c r="H7" s="240"/>
      <c r="I7" s="240"/>
      <c r="J7" s="240"/>
      <c r="K7" s="240"/>
      <c r="L7" s="240"/>
    </row>
    <row r="8" spans="1:16374" s="1" customFormat="1" ht="23.25" customHeight="1" x14ac:dyDescent="0.45">
      <c r="D8" s="15"/>
      <c r="E8" s="15"/>
      <c r="F8" s="241" t="s">
        <v>74</v>
      </c>
      <c r="G8" s="241"/>
      <c r="H8" s="241"/>
      <c r="I8" s="5"/>
      <c r="J8" s="242" t="s">
        <v>76</v>
      </c>
      <c r="K8" s="242"/>
      <c r="L8" s="242"/>
    </row>
    <row r="9" spans="1:16374" s="1" customFormat="1" ht="23.25" customHeight="1" x14ac:dyDescent="0.45">
      <c r="D9" s="15"/>
      <c r="E9" s="15"/>
      <c r="F9" s="243" t="s">
        <v>75</v>
      </c>
      <c r="G9" s="243"/>
      <c r="H9" s="243"/>
      <c r="I9" s="5"/>
      <c r="J9" s="244" t="s">
        <v>77</v>
      </c>
      <c r="K9" s="244"/>
      <c r="L9" s="244"/>
    </row>
    <row r="10" spans="1:16374" ht="23.25" customHeight="1" x14ac:dyDescent="0.45">
      <c r="A10" s="2"/>
      <c r="D10" s="127" t="s">
        <v>5</v>
      </c>
      <c r="E10" s="4"/>
      <c r="F10" s="129">
        <v>2020</v>
      </c>
      <c r="H10" s="129">
        <v>2019</v>
      </c>
      <c r="J10" s="129">
        <v>2020</v>
      </c>
      <c r="L10" s="129">
        <v>2019</v>
      </c>
    </row>
    <row r="11" spans="1:16374" ht="23.25" customHeight="1" x14ac:dyDescent="0.45">
      <c r="A11" s="2" t="s">
        <v>54</v>
      </c>
    </row>
    <row r="12" spans="1:16374" ht="23.25" customHeight="1" x14ac:dyDescent="0.45">
      <c r="A12" s="3" t="s">
        <v>55</v>
      </c>
      <c r="F12" s="7">
        <v>64944</v>
      </c>
      <c r="H12" s="7">
        <v>105772</v>
      </c>
      <c r="J12" s="7">
        <v>42019</v>
      </c>
      <c r="L12" s="7">
        <v>130668</v>
      </c>
    </row>
    <row r="13" spans="1:16374" ht="23.25" customHeight="1" x14ac:dyDescent="0.45">
      <c r="A13" s="3" t="s">
        <v>62</v>
      </c>
      <c r="F13" s="7">
        <v>20045</v>
      </c>
      <c r="H13" s="7">
        <v>4837</v>
      </c>
      <c r="I13" s="7"/>
      <c r="J13" s="23">
        <v>3902</v>
      </c>
      <c r="K13" s="7"/>
      <c r="L13" s="23">
        <v>0</v>
      </c>
    </row>
    <row r="14" spans="1:16374" ht="23.25" customHeight="1" x14ac:dyDescent="0.45">
      <c r="A14" s="3" t="s">
        <v>27</v>
      </c>
      <c r="F14" s="7">
        <v>1810</v>
      </c>
      <c r="H14" s="7">
        <v>2899</v>
      </c>
      <c r="J14" s="7">
        <v>1868</v>
      </c>
      <c r="L14" s="7">
        <v>2672</v>
      </c>
    </row>
    <row r="15" spans="1:16374" ht="23.25" customHeight="1" x14ac:dyDescent="0.45">
      <c r="A15" s="2" t="s">
        <v>56</v>
      </c>
      <c r="D15" s="128">
        <v>19</v>
      </c>
      <c r="F15" s="102">
        <f>SUM(F12:F14)</f>
        <v>86799</v>
      </c>
      <c r="H15" s="11">
        <f>SUM(H12:H14)</f>
        <v>113508</v>
      </c>
      <c r="J15" s="102">
        <f>SUM(J12:J14)</f>
        <v>47789</v>
      </c>
      <c r="L15" s="11">
        <f>SUM(L12:L14)</f>
        <v>133340</v>
      </c>
    </row>
    <row r="16" spans="1:16374" ht="12.75" customHeight="1" x14ac:dyDescent="0.45">
      <c r="A16" s="2"/>
    </row>
    <row r="17" spans="1:12" ht="23.25" customHeight="1" x14ac:dyDescent="0.45">
      <c r="A17" s="2" t="s">
        <v>28</v>
      </c>
    </row>
    <row r="18" spans="1:12" ht="23.25" customHeight="1" x14ac:dyDescent="0.45">
      <c r="A18" s="3" t="s">
        <v>29</v>
      </c>
      <c r="D18" s="3"/>
      <c r="F18" s="38">
        <v>52952</v>
      </c>
      <c r="G18" s="38"/>
      <c r="H18" s="38">
        <v>90494</v>
      </c>
      <c r="I18" s="39"/>
      <c r="J18" s="39">
        <v>36505</v>
      </c>
      <c r="K18" s="39"/>
      <c r="L18" s="39">
        <v>122438</v>
      </c>
    </row>
    <row r="19" spans="1:12" ht="23.25" customHeight="1" x14ac:dyDescent="0.45">
      <c r="A19" s="3" t="s">
        <v>63</v>
      </c>
      <c r="D19" s="3"/>
      <c r="F19" s="38">
        <v>10206</v>
      </c>
      <c r="G19" s="38"/>
      <c r="H19" s="38">
        <v>3378</v>
      </c>
      <c r="I19" s="39"/>
      <c r="J19" s="40">
        <v>433</v>
      </c>
      <c r="K19" s="19"/>
      <c r="L19" s="40">
        <v>0</v>
      </c>
    </row>
    <row r="20" spans="1:12" ht="23.25" customHeight="1" x14ac:dyDescent="0.45">
      <c r="A20" s="3" t="s">
        <v>80</v>
      </c>
      <c r="D20" s="128">
        <v>18</v>
      </c>
      <c r="F20" s="38">
        <v>21536</v>
      </c>
      <c r="G20" s="38"/>
      <c r="H20" s="38">
        <v>24644</v>
      </c>
      <c r="I20" s="39"/>
      <c r="J20" s="39">
        <v>10933</v>
      </c>
      <c r="K20" s="39"/>
      <c r="L20" s="39">
        <v>16480</v>
      </c>
    </row>
    <row r="21" spans="1:12" ht="23.25" customHeight="1" x14ac:dyDescent="0.45">
      <c r="A21" s="3" t="s">
        <v>30</v>
      </c>
      <c r="F21" s="38">
        <v>31611</v>
      </c>
      <c r="G21" s="38"/>
      <c r="H21" s="38">
        <v>26299</v>
      </c>
      <c r="I21" s="10"/>
      <c r="J21" s="39">
        <v>21889</v>
      </c>
      <c r="K21" s="41"/>
      <c r="L21" s="39">
        <v>22724</v>
      </c>
    </row>
    <row r="22" spans="1:12" ht="23.25" customHeight="1" x14ac:dyDescent="0.45">
      <c r="A22" s="3" t="s">
        <v>88</v>
      </c>
      <c r="F22" s="39">
        <v>7540</v>
      </c>
      <c r="G22" s="38"/>
      <c r="H22" s="38">
        <v>92546</v>
      </c>
      <c r="I22" s="10"/>
      <c r="J22" s="39">
        <v>7540</v>
      </c>
      <c r="K22" s="41"/>
      <c r="L22" s="38">
        <v>92546</v>
      </c>
    </row>
    <row r="23" spans="1:12" ht="23.25" customHeight="1" x14ac:dyDescent="0.45">
      <c r="A23" s="3" t="s">
        <v>31</v>
      </c>
      <c r="F23" s="20">
        <v>282</v>
      </c>
      <c r="G23" s="38"/>
      <c r="H23" s="20">
        <v>93</v>
      </c>
      <c r="I23" s="10"/>
      <c r="J23" s="39">
        <v>55</v>
      </c>
      <c r="K23" s="41"/>
      <c r="L23" s="39">
        <v>48</v>
      </c>
    </row>
    <row r="24" spans="1:12" ht="23.25" customHeight="1" x14ac:dyDescent="0.45">
      <c r="A24" s="2" t="s">
        <v>32</v>
      </c>
      <c r="F24" s="232">
        <f>SUM(F18:F23)</f>
        <v>124127</v>
      </c>
      <c r="H24" s="233">
        <f>SUM(H18:H23)</f>
        <v>237454</v>
      </c>
      <c r="I24" s="12"/>
      <c r="J24" s="232">
        <f>SUM(J18:J23)</f>
        <v>77355</v>
      </c>
      <c r="K24" s="12"/>
      <c r="L24" s="233">
        <f>SUM(L18:L23)</f>
        <v>254236</v>
      </c>
    </row>
    <row r="25" spans="1:12" ht="21" x14ac:dyDescent="0.45">
      <c r="A25" s="2"/>
      <c r="F25" s="24"/>
      <c r="G25" s="24"/>
      <c r="H25" s="24"/>
      <c r="I25" s="24"/>
      <c r="J25" s="24"/>
      <c r="K25" s="24"/>
      <c r="L25" s="24"/>
    </row>
    <row r="26" spans="1:12" ht="23.25" customHeight="1" x14ac:dyDescent="0.45">
      <c r="A26" s="3" t="s">
        <v>158</v>
      </c>
      <c r="F26" s="25">
        <v>-185</v>
      </c>
      <c r="H26" s="103">
        <v>-2655</v>
      </c>
      <c r="I26" s="26"/>
      <c r="J26" s="27">
        <v>0</v>
      </c>
      <c r="K26" s="26"/>
      <c r="L26" s="27">
        <v>0</v>
      </c>
    </row>
    <row r="27" spans="1:12" ht="21" x14ac:dyDescent="0.45">
      <c r="F27" s="28"/>
      <c r="H27" s="28"/>
      <c r="J27" s="28"/>
      <c r="L27" s="28"/>
    </row>
    <row r="28" spans="1:12" ht="23.25" customHeight="1" x14ac:dyDescent="0.45">
      <c r="A28" s="2" t="s">
        <v>192</v>
      </c>
      <c r="B28" s="2"/>
      <c r="F28" s="29">
        <f>F15-F24+F26</f>
        <v>-37513</v>
      </c>
      <c r="G28" s="8"/>
      <c r="H28" s="29">
        <f>H15-H24+H26</f>
        <v>-126601</v>
      </c>
      <c r="I28" s="8"/>
      <c r="J28" s="29">
        <f>J15-J24+J26</f>
        <v>-29566</v>
      </c>
      <c r="K28" s="8"/>
      <c r="L28" s="29">
        <f>L15-L24+L26</f>
        <v>-120896</v>
      </c>
    </row>
    <row r="29" spans="1:12" ht="23.25" customHeight="1" x14ac:dyDescent="0.45">
      <c r="A29" s="3" t="s">
        <v>70</v>
      </c>
      <c r="D29" s="4"/>
      <c r="E29" s="4"/>
      <c r="F29" s="39">
        <v>1633</v>
      </c>
      <c r="G29" s="42"/>
      <c r="H29" s="96">
        <v>218</v>
      </c>
      <c r="I29" s="42"/>
      <c r="J29" s="39">
        <v>0</v>
      </c>
      <c r="K29" s="42"/>
      <c r="L29" s="96">
        <v>-104</v>
      </c>
    </row>
    <row r="30" spans="1:12" ht="23.25" customHeight="1" thickBot="1" x14ac:dyDescent="0.5">
      <c r="A30" s="2" t="s">
        <v>164</v>
      </c>
      <c r="B30" s="2"/>
      <c r="F30" s="30">
        <f>SUM(F28:F29)</f>
        <v>-35880</v>
      </c>
      <c r="H30" s="30">
        <f>SUM(H28:H29)</f>
        <v>-126383</v>
      </c>
      <c r="I30" s="8"/>
      <c r="J30" s="30">
        <f>SUM(J28:J29)</f>
        <v>-29566</v>
      </c>
      <c r="K30" s="8"/>
      <c r="L30" s="30">
        <f>SUM(L28:L29)</f>
        <v>-121000</v>
      </c>
    </row>
    <row r="31" spans="1:12" ht="12.75" customHeight="1" thickTop="1" x14ac:dyDescent="0.45">
      <c r="A31" s="2"/>
      <c r="J31" s="12"/>
      <c r="K31" s="24"/>
      <c r="L31" s="12"/>
    </row>
    <row r="32" spans="1:12" ht="21" x14ac:dyDescent="0.45">
      <c r="A32" s="3" t="s">
        <v>160</v>
      </c>
      <c r="C32" s="2"/>
      <c r="F32" s="12"/>
      <c r="G32" s="2"/>
      <c r="H32" s="12"/>
      <c r="I32" s="2"/>
      <c r="J32" s="12"/>
      <c r="K32" s="2"/>
      <c r="L32" s="12"/>
    </row>
    <row r="33" spans="1:16374" ht="21" x14ac:dyDescent="0.45">
      <c r="A33" s="3" t="s">
        <v>162</v>
      </c>
      <c r="C33" s="2"/>
      <c r="F33" s="12"/>
      <c r="G33" s="2"/>
      <c r="H33" s="12"/>
      <c r="I33" s="2"/>
      <c r="J33" s="12"/>
      <c r="K33" s="2"/>
      <c r="L33" s="12"/>
    </row>
    <row r="34" spans="1:16374" ht="21" x14ac:dyDescent="0.45">
      <c r="B34" s="105" t="s">
        <v>161</v>
      </c>
      <c r="F34" s="23">
        <v>0</v>
      </c>
      <c r="G34" s="23"/>
      <c r="H34" s="23">
        <v>-460</v>
      </c>
      <c r="I34" s="23"/>
      <c r="J34" s="23">
        <v>0</v>
      </c>
      <c r="K34" s="23"/>
      <c r="L34" s="23">
        <v>0</v>
      </c>
    </row>
    <row r="35" spans="1:16374" ht="21.75" thickBot="1" x14ac:dyDescent="0.5">
      <c r="A35" s="2" t="s">
        <v>72</v>
      </c>
      <c r="C35" s="2"/>
      <c r="F35" s="30">
        <f>+F30+F34</f>
        <v>-35880</v>
      </c>
      <c r="G35" s="23"/>
      <c r="H35" s="30">
        <f>+H30+H34</f>
        <v>-126843</v>
      </c>
      <c r="I35" s="23"/>
      <c r="J35" s="30">
        <f>+J30+J34</f>
        <v>-29566</v>
      </c>
      <c r="K35" s="23"/>
      <c r="L35" s="30">
        <f>+L30+L34</f>
        <v>-121000</v>
      </c>
    </row>
    <row r="36" spans="1:16374" ht="21.75" thickTop="1" x14ac:dyDescent="0.45">
      <c r="A36" s="104"/>
      <c r="B36" s="2"/>
      <c r="C36" s="2"/>
      <c r="F36" s="12"/>
      <c r="G36" s="2"/>
      <c r="H36" s="12"/>
      <c r="I36" s="2"/>
      <c r="J36" s="12"/>
      <c r="K36" s="2"/>
      <c r="L36" s="12"/>
    </row>
    <row r="37" spans="1:16374" ht="23.25" customHeight="1" x14ac:dyDescent="0.45">
      <c r="D37" s="3"/>
      <c r="E37" s="3"/>
      <c r="L37" s="21" t="s">
        <v>107</v>
      </c>
    </row>
    <row r="38" spans="1:16374" ht="23.25" customHeight="1" x14ac:dyDescent="0.4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22" t="s">
        <v>109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6"/>
      <c r="AHN38" s="6"/>
      <c r="AHO38" s="6"/>
      <c r="AHP38" s="6"/>
      <c r="AHQ38" s="6"/>
      <c r="AHR38" s="6"/>
      <c r="AHS38" s="6"/>
      <c r="AHT38" s="6"/>
      <c r="AHU38" s="6"/>
      <c r="AHV38" s="6"/>
      <c r="AHW38" s="6"/>
      <c r="AHX38" s="6"/>
      <c r="AHY38" s="6"/>
      <c r="AHZ38" s="6"/>
      <c r="AIA38" s="6"/>
      <c r="AIB38" s="6"/>
      <c r="AIC38" s="6"/>
      <c r="AID38" s="6"/>
      <c r="AIE38" s="6"/>
      <c r="AIF38" s="6"/>
      <c r="AIG38" s="6"/>
      <c r="AIH38" s="6"/>
      <c r="AII38" s="6"/>
      <c r="AIJ38" s="6"/>
      <c r="AIK38" s="6"/>
      <c r="AIL38" s="6"/>
      <c r="AIM38" s="6"/>
      <c r="AIN38" s="6"/>
      <c r="AIO38" s="6"/>
      <c r="AIP38" s="6"/>
      <c r="AIQ38" s="6"/>
      <c r="AIR38" s="6"/>
      <c r="AIS38" s="6"/>
      <c r="AIT38" s="6"/>
      <c r="AIU38" s="6"/>
      <c r="AIV38" s="6"/>
      <c r="AIW38" s="6"/>
      <c r="AIX38" s="6"/>
      <c r="AIY38" s="6"/>
      <c r="AIZ38" s="6"/>
      <c r="AJA38" s="6"/>
      <c r="AJB38" s="6"/>
      <c r="AJC38" s="6"/>
      <c r="AJD38" s="6"/>
      <c r="AJE38" s="6"/>
      <c r="AJF38" s="6"/>
      <c r="AJG38" s="6"/>
      <c r="AJH38" s="6"/>
      <c r="AJI38" s="6"/>
      <c r="AJJ38" s="6"/>
      <c r="AJK38" s="6"/>
      <c r="AJL38" s="6"/>
      <c r="AJM38" s="6"/>
      <c r="AJN38" s="6"/>
      <c r="AJO38" s="6"/>
      <c r="AJP38" s="6"/>
      <c r="AJQ38" s="6"/>
      <c r="AJR38" s="6"/>
      <c r="AJS38" s="6"/>
      <c r="AJT38" s="6"/>
      <c r="AJU38" s="6"/>
      <c r="AJV38" s="6"/>
      <c r="AJW38" s="6"/>
      <c r="AJX38" s="6"/>
      <c r="AJY38" s="6"/>
      <c r="AJZ38" s="6"/>
      <c r="AKA38" s="6"/>
      <c r="AKB38" s="6"/>
      <c r="AKC38" s="6"/>
      <c r="AKD38" s="6"/>
      <c r="AKE38" s="6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  <c r="ALE38" s="6"/>
      <c r="ALF38" s="6"/>
      <c r="ALG38" s="6"/>
      <c r="ALH38" s="6"/>
      <c r="ALI38" s="6"/>
      <c r="ALJ38" s="6"/>
      <c r="ALK38" s="6"/>
      <c r="ALL38" s="6"/>
      <c r="ALM38" s="6"/>
      <c r="ALN38" s="6"/>
      <c r="ALO38" s="6"/>
      <c r="ALP38" s="6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  <c r="AMG38" s="6"/>
      <c r="AMH38" s="6"/>
      <c r="AMI38" s="6"/>
      <c r="AMJ38" s="6"/>
      <c r="AMK38" s="6"/>
      <c r="AML38" s="6"/>
      <c r="AMM38" s="6"/>
      <c r="AMN38" s="6"/>
      <c r="AMO38" s="6"/>
      <c r="AMP38" s="6"/>
      <c r="AMQ38" s="6"/>
      <c r="AMR38" s="6"/>
      <c r="AMS38" s="6"/>
      <c r="AMT38" s="6"/>
      <c r="AMU38" s="6"/>
      <c r="AMV38" s="6"/>
      <c r="AMW38" s="6"/>
      <c r="AMX38" s="6"/>
      <c r="AMY38" s="6"/>
      <c r="AMZ38" s="6"/>
      <c r="ANA38" s="6"/>
      <c r="ANB38" s="6"/>
      <c r="ANC38" s="6"/>
      <c r="AND38" s="6"/>
      <c r="ANE38" s="6"/>
      <c r="ANF38" s="6"/>
      <c r="ANG38" s="6"/>
      <c r="ANH38" s="6"/>
      <c r="ANI38" s="6"/>
      <c r="ANJ38" s="6"/>
      <c r="ANK38" s="6"/>
      <c r="ANL38" s="6"/>
      <c r="ANM38" s="6"/>
      <c r="ANN38" s="6"/>
      <c r="ANO38" s="6"/>
      <c r="ANP38" s="6"/>
      <c r="ANQ38" s="6"/>
      <c r="ANR38" s="6"/>
      <c r="ANS38" s="6"/>
      <c r="ANT38" s="6"/>
      <c r="ANU38" s="6"/>
      <c r="ANV38" s="6"/>
      <c r="ANW38" s="6"/>
      <c r="ANX38" s="6"/>
      <c r="ANY38" s="6"/>
      <c r="ANZ38" s="6"/>
      <c r="AOA38" s="6"/>
      <c r="AOB38" s="6"/>
      <c r="AOC38" s="6"/>
      <c r="AOD38" s="6"/>
      <c r="AOE38" s="6"/>
      <c r="AOF38" s="6"/>
      <c r="AOG38" s="6"/>
      <c r="AOH38" s="6"/>
      <c r="AOI38" s="6"/>
      <c r="AOJ38" s="6"/>
      <c r="AOK38" s="6"/>
      <c r="AOL38" s="6"/>
      <c r="AOM38" s="6"/>
      <c r="AON38" s="6"/>
      <c r="AOO38" s="6"/>
      <c r="AOP38" s="6"/>
      <c r="AOQ38" s="6"/>
      <c r="AOR38" s="6"/>
      <c r="AOS38" s="6"/>
      <c r="AOT38" s="6"/>
      <c r="AOU38" s="6"/>
      <c r="AOV38" s="6"/>
      <c r="AOW38" s="6"/>
      <c r="AOX38" s="6"/>
      <c r="AOY38" s="6"/>
      <c r="AOZ38" s="6"/>
      <c r="APA38" s="6"/>
      <c r="APB38" s="6"/>
      <c r="APC38" s="6"/>
      <c r="APD38" s="6"/>
      <c r="APE38" s="6"/>
      <c r="APF38" s="6"/>
      <c r="APG38" s="6"/>
      <c r="APH38" s="6"/>
      <c r="API38" s="6"/>
      <c r="APJ38" s="6"/>
      <c r="APK38" s="6"/>
      <c r="APL38" s="6"/>
      <c r="APM38" s="6"/>
      <c r="APN38" s="6"/>
      <c r="APO38" s="6"/>
      <c r="APP38" s="6"/>
      <c r="APQ38" s="6"/>
      <c r="APR38" s="6"/>
      <c r="APS38" s="6"/>
      <c r="APT38" s="6"/>
      <c r="APU38" s="6"/>
      <c r="APV38" s="6"/>
      <c r="APW38" s="6"/>
      <c r="APX38" s="6"/>
      <c r="APY38" s="6"/>
      <c r="APZ38" s="6"/>
      <c r="AQA38" s="6"/>
      <c r="AQB38" s="6"/>
      <c r="AQC38" s="6"/>
      <c r="AQD38" s="6"/>
      <c r="AQE38" s="6"/>
      <c r="AQF38" s="6"/>
      <c r="AQG38" s="6"/>
      <c r="AQH38" s="6"/>
      <c r="AQI38" s="6"/>
      <c r="AQJ38" s="6"/>
      <c r="AQK38" s="6"/>
      <c r="AQL38" s="6"/>
      <c r="AQM38" s="6"/>
      <c r="AQN38" s="6"/>
      <c r="AQO38" s="6"/>
      <c r="AQP38" s="6"/>
      <c r="AQQ38" s="6"/>
      <c r="AQR38" s="6"/>
      <c r="AQS38" s="6"/>
      <c r="AQT38" s="6"/>
      <c r="AQU38" s="6"/>
      <c r="AQV38" s="6"/>
      <c r="AQW38" s="6"/>
      <c r="AQX38" s="6"/>
      <c r="AQY38" s="6"/>
      <c r="AQZ38" s="6"/>
      <c r="ARA38" s="6"/>
      <c r="ARB38" s="6"/>
      <c r="ARC38" s="6"/>
      <c r="ARD38" s="6"/>
      <c r="ARE38" s="6"/>
      <c r="ARF38" s="6"/>
      <c r="ARG38" s="6"/>
      <c r="ARH38" s="6"/>
      <c r="ARI38" s="6"/>
      <c r="ARJ38" s="6"/>
      <c r="ARK38" s="6"/>
      <c r="ARL38" s="6"/>
      <c r="ARM38" s="6"/>
      <c r="ARN38" s="6"/>
      <c r="ARO38" s="6"/>
      <c r="ARP38" s="6"/>
      <c r="ARQ38" s="6"/>
      <c r="ARR38" s="6"/>
      <c r="ARS38" s="6"/>
      <c r="ART38" s="6"/>
      <c r="ARU38" s="6"/>
      <c r="ARV38" s="6"/>
      <c r="ARW38" s="6"/>
      <c r="ARX38" s="6"/>
      <c r="ARY38" s="6"/>
      <c r="ARZ38" s="6"/>
      <c r="ASA38" s="6"/>
      <c r="ASB38" s="6"/>
      <c r="ASC38" s="6"/>
      <c r="ASD38" s="6"/>
      <c r="ASE38" s="6"/>
      <c r="ASF38" s="6"/>
      <c r="ASG38" s="6"/>
      <c r="ASH38" s="6"/>
      <c r="ASI38" s="6"/>
      <c r="ASJ38" s="6"/>
      <c r="ASK38" s="6"/>
      <c r="ASL38" s="6"/>
      <c r="ASM38" s="6"/>
      <c r="ASN38" s="6"/>
      <c r="ASO38" s="6"/>
      <c r="ASP38" s="6"/>
      <c r="ASQ38" s="6"/>
      <c r="ASR38" s="6"/>
      <c r="ASS38" s="6"/>
      <c r="AST38" s="6"/>
      <c r="ASU38" s="6"/>
      <c r="ASV38" s="6"/>
      <c r="ASW38" s="6"/>
      <c r="ASX38" s="6"/>
      <c r="ASY38" s="6"/>
      <c r="ASZ38" s="6"/>
      <c r="ATA38" s="6"/>
      <c r="ATB38" s="6"/>
      <c r="ATC38" s="6"/>
      <c r="ATD38" s="6"/>
      <c r="ATE38" s="6"/>
      <c r="ATF38" s="6"/>
      <c r="ATG38" s="6"/>
      <c r="ATH38" s="6"/>
      <c r="ATI38" s="6"/>
      <c r="ATJ38" s="6"/>
      <c r="ATK38" s="6"/>
      <c r="ATL38" s="6"/>
      <c r="ATM38" s="6"/>
      <c r="ATN38" s="6"/>
      <c r="ATO38" s="6"/>
      <c r="ATP38" s="6"/>
      <c r="ATQ38" s="6"/>
      <c r="ATR38" s="6"/>
      <c r="ATS38" s="6"/>
      <c r="ATT38" s="6"/>
      <c r="ATU38" s="6"/>
      <c r="ATV38" s="6"/>
      <c r="ATW38" s="6"/>
      <c r="ATX38" s="6"/>
      <c r="ATY38" s="6"/>
      <c r="ATZ38" s="6"/>
      <c r="AUA38" s="6"/>
      <c r="AUB38" s="6"/>
      <c r="AUC38" s="6"/>
      <c r="AUD38" s="6"/>
      <c r="AUE38" s="6"/>
      <c r="AUF38" s="6"/>
      <c r="AUG38" s="6"/>
      <c r="AUH38" s="6"/>
      <c r="AUI38" s="6"/>
      <c r="AUJ38" s="6"/>
      <c r="AUK38" s="6"/>
      <c r="AUL38" s="6"/>
      <c r="AUM38" s="6"/>
      <c r="AUN38" s="6"/>
      <c r="AUO38" s="6"/>
      <c r="AUP38" s="6"/>
      <c r="AUQ38" s="6"/>
      <c r="AUR38" s="6"/>
      <c r="AUS38" s="6"/>
      <c r="AUT38" s="6"/>
      <c r="AUU38" s="6"/>
      <c r="AUV38" s="6"/>
      <c r="AUW38" s="6"/>
      <c r="AUX38" s="6"/>
      <c r="AUY38" s="6"/>
      <c r="AUZ38" s="6"/>
      <c r="AVA38" s="6"/>
      <c r="AVB38" s="6"/>
      <c r="AVC38" s="6"/>
      <c r="AVD38" s="6"/>
      <c r="AVE38" s="6"/>
      <c r="AVF38" s="6"/>
      <c r="AVG38" s="6"/>
      <c r="AVH38" s="6"/>
      <c r="AVI38" s="6"/>
      <c r="AVJ38" s="6"/>
      <c r="AVK38" s="6"/>
      <c r="AVL38" s="6"/>
      <c r="AVM38" s="6"/>
      <c r="AVN38" s="6"/>
      <c r="AVO38" s="6"/>
      <c r="AVP38" s="6"/>
      <c r="AVQ38" s="6"/>
      <c r="AVR38" s="6"/>
      <c r="AVS38" s="6"/>
      <c r="AVT38" s="6"/>
      <c r="AVU38" s="6"/>
      <c r="AVV38" s="6"/>
      <c r="AVW38" s="6"/>
      <c r="AVX38" s="6"/>
      <c r="AVY38" s="6"/>
      <c r="AVZ38" s="6"/>
      <c r="AWA38" s="6"/>
      <c r="AWB38" s="6"/>
      <c r="AWC38" s="6"/>
      <c r="AWD38" s="6"/>
      <c r="AWE38" s="6"/>
      <c r="AWF38" s="6"/>
      <c r="AWG38" s="6"/>
      <c r="AWH38" s="6"/>
      <c r="AWI38" s="6"/>
      <c r="AWJ38" s="6"/>
      <c r="AWK38" s="6"/>
      <c r="AWL38" s="6"/>
      <c r="AWM38" s="6"/>
      <c r="AWN38" s="6"/>
      <c r="AWO38" s="6"/>
      <c r="AWP38" s="6"/>
      <c r="AWQ38" s="6"/>
      <c r="AWR38" s="6"/>
      <c r="AWS38" s="6"/>
      <c r="AWT38" s="6"/>
      <c r="AWU38" s="6"/>
      <c r="AWV38" s="6"/>
      <c r="AWW38" s="6"/>
      <c r="AWX38" s="6"/>
      <c r="AWY38" s="6"/>
      <c r="AWZ38" s="6"/>
      <c r="AXA38" s="6"/>
      <c r="AXB38" s="6"/>
      <c r="AXC38" s="6"/>
      <c r="AXD38" s="6"/>
      <c r="AXE38" s="6"/>
      <c r="AXF38" s="6"/>
      <c r="AXG38" s="6"/>
      <c r="AXH38" s="6"/>
      <c r="AXI38" s="6"/>
      <c r="AXJ38" s="6"/>
      <c r="AXK38" s="6"/>
      <c r="AXL38" s="6"/>
      <c r="AXM38" s="6"/>
      <c r="AXN38" s="6"/>
      <c r="AXO38" s="6"/>
      <c r="AXP38" s="6"/>
      <c r="AXQ38" s="6"/>
      <c r="AXR38" s="6"/>
      <c r="AXS38" s="6"/>
      <c r="AXT38" s="6"/>
      <c r="AXU38" s="6"/>
      <c r="AXV38" s="6"/>
      <c r="AXW38" s="6"/>
      <c r="AXX38" s="6"/>
      <c r="AXY38" s="6"/>
      <c r="AXZ38" s="6"/>
      <c r="AYA38" s="6"/>
      <c r="AYB38" s="6"/>
      <c r="AYC38" s="6"/>
      <c r="AYD38" s="6"/>
      <c r="AYE38" s="6"/>
      <c r="AYF38" s="6"/>
      <c r="AYG38" s="6"/>
      <c r="AYH38" s="6"/>
      <c r="AYI38" s="6"/>
      <c r="AYJ38" s="6"/>
      <c r="AYK38" s="6"/>
      <c r="AYL38" s="6"/>
      <c r="AYM38" s="6"/>
      <c r="AYN38" s="6"/>
      <c r="AYO38" s="6"/>
      <c r="AYP38" s="6"/>
      <c r="AYQ38" s="6"/>
      <c r="AYR38" s="6"/>
      <c r="AYS38" s="6"/>
      <c r="AYT38" s="6"/>
      <c r="AYU38" s="6"/>
      <c r="AYV38" s="6"/>
      <c r="AYW38" s="6"/>
      <c r="AYX38" s="6"/>
      <c r="AYY38" s="6"/>
      <c r="AYZ38" s="6"/>
      <c r="AZA38" s="6"/>
      <c r="AZB38" s="6"/>
      <c r="AZC38" s="6"/>
      <c r="AZD38" s="6"/>
      <c r="AZE38" s="6"/>
      <c r="AZF38" s="6"/>
      <c r="AZG38" s="6"/>
      <c r="AZH38" s="6"/>
      <c r="AZI38" s="6"/>
      <c r="AZJ38" s="6"/>
      <c r="AZK38" s="6"/>
      <c r="AZL38" s="6"/>
      <c r="AZM38" s="6"/>
      <c r="AZN38" s="6"/>
      <c r="AZO38" s="6"/>
      <c r="AZP38" s="6"/>
      <c r="AZQ38" s="6"/>
      <c r="AZR38" s="6"/>
      <c r="AZS38" s="6"/>
      <c r="AZT38" s="6"/>
      <c r="AZU38" s="6"/>
      <c r="AZV38" s="6"/>
      <c r="AZW38" s="6"/>
      <c r="AZX38" s="6"/>
      <c r="AZY38" s="6"/>
      <c r="AZZ38" s="6"/>
      <c r="BAA38" s="6"/>
      <c r="BAB38" s="6"/>
      <c r="BAC38" s="6"/>
      <c r="BAD38" s="6"/>
      <c r="BAE38" s="6"/>
      <c r="BAF38" s="6"/>
      <c r="BAG38" s="6"/>
      <c r="BAH38" s="6"/>
      <c r="BAI38" s="6"/>
      <c r="BAJ38" s="6"/>
      <c r="BAK38" s="6"/>
      <c r="BAL38" s="6"/>
      <c r="BAM38" s="6"/>
      <c r="BAN38" s="6"/>
      <c r="BAO38" s="6"/>
      <c r="BAP38" s="6"/>
      <c r="BAQ38" s="6"/>
      <c r="BAR38" s="6"/>
      <c r="BAS38" s="6"/>
      <c r="BAT38" s="6"/>
      <c r="BAU38" s="6"/>
      <c r="BAV38" s="6"/>
      <c r="BAW38" s="6"/>
      <c r="BAX38" s="6"/>
      <c r="BAY38" s="6"/>
      <c r="BAZ38" s="6"/>
      <c r="BBA38" s="6"/>
      <c r="BBB38" s="6"/>
      <c r="BBC38" s="6"/>
      <c r="BBD38" s="6"/>
      <c r="BBE38" s="6"/>
      <c r="BBF38" s="6"/>
      <c r="BBG38" s="6"/>
      <c r="BBH38" s="6"/>
      <c r="BBI38" s="6"/>
      <c r="BBJ38" s="6"/>
      <c r="BBK38" s="6"/>
      <c r="BBL38" s="6"/>
      <c r="BBM38" s="6"/>
      <c r="BBN38" s="6"/>
      <c r="BBO38" s="6"/>
      <c r="BBP38" s="6"/>
      <c r="BBQ38" s="6"/>
      <c r="BBR38" s="6"/>
      <c r="BBS38" s="6"/>
      <c r="BBT38" s="6"/>
      <c r="BBU38" s="6"/>
      <c r="BBV38" s="6"/>
      <c r="BBW38" s="6"/>
      <c r="BBX38" s="6"/>
      <c r="BBY38" s="6"/>
      <c r="BBZ38" s="6"/>
      <c r="BCA38" s="6"/>
      <c r="BCB38" s="6"/>
      <c r="BCC38" s="6"/>
      <c r="BCD38" s="6"/>
      <c r="BCE38" s="6"/>
      <c r="BCF38" s="6"/>
      <c r="BCG38" s="6"/>
      <c r="BCH38" s="6"/>
      <c r="BCI38" s="6"/>
      <c r="BCJ38" s="6"/>
      <c r="BCK38" s="6"/>
      <c r="BCL38" s="6"/>
      <c r="BCM38" s="6"/>
      <c r="BCN38" s="6"/>
      <c r="BCO38" s="6"/>
      <c r="BCP38" s="6"/>
      <c r="BCQ38" s="6"/>
      <c r="BCR38" s="6"/>
      <c r="BCS38" s="6"/>
      <c r="BCT38" s="6"/>
      <c r="BCU38" s="6"/>
      <c r="BCV38" s="6"/>
      <c r="BCW38" s="6"/>
      <c r="BCX38" s="6"/>
      <c r="BCY38" s="6"/>
      <c r="BCZ38" s="6"/>
      <c r="BDA38" s="6"/>
      <c r="BDB38" s="6"/>
      <c r="BDC38" s="6"/>
      <c r="BDD38" s="6"/>
      <c r="BDE38" s="6"/>
      <c r="BDF38" s="6"/>
      <c r="BDG38" s="6"/>
      <c r="BDH38" s="6"/>
      <c r="BDI38" s="6"/>
      <c r="BDJ38" s="6"/>
      <c r="BDK38" s="6"/>
      <c r="BDL38" s="6"/>
      <c r="BDM38" s="6"/>
      <c r="BDN38" s="6"/>
      <c r="BDO38" s="6"/>
      <c r="BDP38" s="6"/>
      <c r="BDQ38" s="6"/>
      <c r="BDR38" s="6"/>
      <c r="BDS38" s="6"/>
      <c r="BDT38" s="6"/>
      <c r="BDU38" s="6"/>
      <c r="BDV38" s="6"/>
      <c r="BDW38" s="6"/>
      <c r="BDX38" s="6"/>
      <c r="BDY38" s="6"/>
      <c r="BDZ38" s="6"/>
      <c r="BEA38" s="6"/>
      <c r="BEB38" s="6"/>
      <c r="BEC38" s="6"/>
      <c r="BED38" s="6"/>
      <c r="BEE38" s="6"/>
      <c r="BEF38" s="6"/>
      <c r="BEG38" s="6"/>
      <c r="BEH38" s="6"/>
      <c r="BEI38" s="6"/>
      <c r="BEJ38" s="6"/>
      <c r="BEK38" s="6"/>
      <c r="BEL38" s="6"/>
      <c r="BEM38" s="6"/>
      <c r="BEN38" s="6"/>
      <c r="BEO38" s="6"/>
      <c r="BEP38" s="6"/>
      <c r="BEQ38" s="6"/>
      <c r="BER38" s="6"/>
      <c r="BES38" s="6"/>
      <c r="BET38" s="6"/>
      <c r="BEU38" s="6"/>
      <c r="BEV38" s="6"/>
      <c r="BEW38" s="6"/>
      <c r="BEX38" s="6"/>
      <c r="BEY38" s="6"/>
      <c r="BEZ38" s="6"/>
      <c r="BFA38" s="6"/>
      <c r="BFB38" s="6"/>
      <c r="BFC38" s="6"/>
      <c r="BFD38" s="6"/>
      <c r="BFE38" s="6"/>
      <c r="BFF38" s="6"/>
      <c r="BFG38" s="6"/>
      <c r="BFH38" s="6"/>
      <c r="BFI38" s="6"/>
      <c r="BFJ38" s="6"/>
      <c r="BFK38" s="6"/>
      <c r="BFL38" s="6"/>
      <c r="BFM38" s="6"/>
      <c r="BFN38" s="6"/>
      <c r="BFO38" s="6"/>
      <c r="BFP38" s="6"/>
      <c r="BFQ38" s="6"/>
      <c r="BFR38" s="6"/>
      <c r="BFS38" s="6"/>
      <c r="BFT38" s="6"/>
      <c r="BFU38" s="6"/>
      <c r="BFV38" s="6"/>
      <c r="BFW38" s="6"/>
      <c r="BFX38" s="6"/>
      <c r="BFY38" s="6"/>
      <c r="BFZ38" s="6"/>
      <c r="BGA38" s="6"/>
      <c r="BGB38" s="6"/>
      <c r="BGC38" s="6"/>
      <c r="BGD38" s="6"/>
      <c r="BGE38" s="6"/>
      <c r="BGF38" s="6"/>
      <c r="BGG38" s="6"/>
      <c r="BGH38" s="6"/>
      <c r="BGI38" s="6"/>
      <c r="BGJ38" s="6"/>
      <c r="BGK38" s="6"/>
      <c r="BGL38" s="6"/>
      <c r="BGM38" s="6"/>
      <c r="BGN38" s="6"/>
      <c r="BGO38" s="6"/>
      <c r="BGP38" s="6"/>
      <c r="BGQ38" s="6"/>
      <c r="BGR38" s="6"/>
      <c r="BGS38" s="6"/>
      <c r="BGT38" s="6"/>
      <c r="BGU38" s="6"/>
      <c r="BGV38" s="6"/>
      <c r="BGW38" s="6"/>
      <c r="BGX38" s="6"/>
      <c r="BGY38" s="6"/>
      <c r="BGZ38" s="6"/>
      <c r="BHA38" s="6"/>
      <c r="BHB38" s="6"/>
      <c r="BHC38" s="6"/>
      <c r="BHD38" s="6"/>
      <c r="BHE38" s="6"/>
      <c r="BHF38" s="6"/>
      <c r="BHG38" s="6"/>
      <c r="BHH38" s="6"/>
      <c r="BHI38" s="6"/>
      <c r="BHJ38" s="6"/>
      <c r="BHK38" s="6"/>
      <c r="BHL38" s="6"/>
      <c r="BHM38" s="6"/>
      <c r="BHN38" s="6"/>
      <c r="BHO38" s="6"/>
      <c r="BHP38" s="6"/>
      <c r="BHQ38" s="6"/>
      <c r="BHR38" s="6"/>
      <c r="BHS38" s="6"/>
      <c r="BHT38" s="6"/>
      <c r="BHU38" s="6"/>
      <c r="BHV38" s="6"/>
      <c r="BHW38" s="6"/>
      <c r="BHX38" s="6"/>
      <c r="BHY38" s="6"/>
      <c r="BHZ38" s="6"/>
      <c r="BIA38" s="6"/>
      <c r="BIB38" s="6"/>
      <c r="BIC38" s="6"/>
      <c r="BID38" s="6"/>
      <c r="BIE38" s="6"/>
      <c r="BIF38" s="6"/>
      <c r="BIG38" s="6"/>
      <c r="BIH38" s="6"/>
      <c r="BII38" s="6"/>
      <c r="BIJ38" s="6"/>
      <c r="BIK38" s="6"/>
      <c r="BIL38" s="6"/>
      <c r="BIM38" s="6"/>
      <c r="BIN38" s="6"/>
      <c r="BIO38" s="6"/>
      <c r="BIP38" s="6"/>
      <c r="BIQ38" s="6"/>
      <c r="BIR38" s="6"/>
      <c r="BIS38" s="6"/>
      <c r="BIT38" s="6"/>
      <c r="BIU38" s="6"/>
      <c r="BIV38" s="6"/>
      <c r="BIW38" s="6"/>
      <c r="BIX38" s="6"/>
      <c r="BIY38" s="6"/>
      <c r="BIZ38" s="6"/>
      <c r="BJA38" s="6"/>
      <c r="BJB38" s="6"/>
      <c r="BJC38" s="6"/>
      <c r="BJD38" s="6"/>
      <c r="BJE38" s="6"/>
      <c r="BJF38" s="6"/>
      <c r="BJG38" s="6"/>
      <c r="BJH38" s="6"/>
      <c r="BJI38" s="6"/>
      <c r="BJJ38" s="6"/>
      <c r="BJK38" s="6"/>
      <c r="BJL38" s="6"/>
      <c r="BJM38" s="6"/>
      <c r="BJN38" s="6"/>
      <c r="BJO38" s="6"/>
      <c r="BJP38" s="6"/>
      <c r="BJQ38" s="6"/>
      <c r="BJR38" s="6"/>
      <c r="BJS38" s="6"/>
      <c r="BJT38" s="6"/>
      <c r="BJU38" s="6"/>
      <c r="BJV38" s="6"/>
      <c r="BJW38" s="6"/>
      <c r="BJX38" s="6"/>
      <c r="BJY38" s="6"/>
      <c r="BJZ38" s="6"/>
      <c r="BKA38" s="6"/>
      <c r="BKB38" s="6"/>
      <c r="BKC38" s="6"/>
      <c r="BKD38" s="6"/>
      <c r="BKE38" s="6"/>
      <c r="BKF38" s="6"/>
      <c r="BKG38" s="6"/>
      <c r="BKH38" s="6"/>
      <c r="BKI38" s="6"/>
      <c r="BKJ38" s="6"/>
      <c r="BKK38" s="6"/>
      <c r="BKL38" s="6"/>
      <c r="BKM38" s="6"/>
      <c r="BKN38" s="6"/>
      <c r="BKO38" s="6"/>
      <c r="BKP38" s="6"/>
      <c r="BKQ38" s="6"/>
      <c r="BKR38" s="6"/>
      <c r="BKS38" s="6"/>
      <c r="BKT38" s="6"/>
      <c r="BKU38" s="6"/>
      <c r="BKV38" s="6"/>
      <c r="BKW38" s="6"/>
      <c r="BKX38" s="6"/>
      <c r="BKY38" s="6"/>
      <c r="BKZ38" s="6"/>
      <c r="BLA38" s="6"/>
      <c r="BLB38" s="6"/>
      <c r="BLC38" s="6"/>
      <c r="BLD38" s="6"/>
      <c r="BLE38" s="6"/>
      <c r="BLF38" s="6"/>
      <c r="BLG38" s="6"/>
      <c r="BLH38" s="6"/>
      <c r="BLI38" s="6"/>
      <c r="BLJ38" s="6"/>
      <c r="BLK38" s="6"/>
      <c r="BLL38" s="6"/>
      <c r="BLM38" s="6"/>
      <c r="BLN38" s="6"/>
      <c r="BLO38" s="6"/>
      <c r="BLP38" s="6"/>
      <c r="BLQ38" s="6"/>
      <c r="BLR38" s="6"/>
      <c r="BLS38" s="6"/>
      <c r="BLT38" s="6"/>
      <c r="BLU38" s="6"/>
      <c r="BLV38" s="6"/>
      <c r="BLW38" s="6"/>
      <c r="BLX38" s="6"/>
      <c r="BLY38" s="6"/>
      <c r="BLZ38" s="6"/>
      <c r="BMA38" s="6"/>
      <c r="BMB38" s="6"/>
      <c r="BMC38" s="6"/>
      <c r="BMD38" s="6"/>
      <c r="BME38" s="6"/>
      <c r="BMF38" s="6"/>
      <c r="BMG38" s="6"/>
      <c r="BMH38" s="6"/>
      <c r="BMI38" s="6"/>
      <c r="BMJ38" s="6"/>
      <c r="BMK38" s="6"/>
      <c r="BML38" s="6"/>
      <c r="BMM38" s="6"/>
      <c r="BMN38" s="6"/>
      <c r="BMO38" s="6"/>
      <c r="BMP38" s="6"/>
      <c r="BMQ38" s="6"/>
      <c r="BMR38" s="6"/>
      <c r="BMS38" s="6"/>
      <c r="BMT38" s="6"/>
      <c r="BMU38" s="6"/>
      <c r="BMV38" s="6"/>
      <c r="BMW38" s="6"/>
      <c r="BMX38" s="6"/>
      <c r="BMY38" s="6"/>
      <c r="BMZ38" s="6"/>
      <c r="BNA38" s="6"/>
      <c r="BNB38" s="6"/>
      <c r="BNC38" s="6"/>
      <c r="BND38" s="6"/>
      <c r="BNE38" s="6"/>
      <c r="BNF38" s="6"/>
      <c r="BNG38" s="6"/>
      <c r="BNH38" s="6"/>
      <c r="BNI38" s="6"/>
      <c r="BNJ38" s="6"/>
      <c r="BNK38" s="6"/>
      <c r="BNL38" s="6"/>
      <c r="BNM38" s="6"/>
      <c r="BNN38" s="6"/>
      <c r="BNO38" s="6"/>
      <c r="BNP38" s="6"/>
      <c r="BNQ38" s="6"/>
      <c r="BNR38" s="6"/>
      <c r="BNS38" s="6"/>
      <c r="BNT38" s="6"/>
      <c r="BNU38" s="6"/>
      <c r="BNV38" s="6"/>
      <c r="BNW38" s="6"/>
      <c r="BNX38" s="6"/>
      <c r="BNY38" s="6"/>
      <c r="BNZ38" s="6"/>
      <c r="BOA38" s="6"/>
      <c r="BOB38" s="6"/>
      <c r="BOC38" s="6"/>
      <c r="BOD38" s="6"/>
      <c r="BOE38" s="6"/>
      <c r="BOF38" s="6"/>
      <c r="BOG38" s="6"/>
      <c r="BOH38" s="6"/>
      <c r="BOI38" s="6"/>
      <c r="BOJ38" s="6"/>
      <c r="BOK38" s="6"/>
      <c r="BOL38" s="6"/>
      <c r="BOM38" s="6"/>
      <c r="BON38" s="6"/>
      <c r="BOO38" s="6"/>
      <c r="BOP38" s="6"/>
      <c r="BOQ38" s="6"/>
      <c r="BOR38" s="6"/>
      <c r="BOS38" s="6"/>
      <c r="BOT38" s="6"/>
      <c r="BOU38" s="6"/>
      <c r="BOV38" s="6"/>
      <c r="BOW38" s="6"/>
      <c r="BOX38" s="6"/>
      <c r="BOY38" s="6"/>
      <c r="BOZ38" s="6"/>
      <c r="BPA38" s="6"/>
      <c r="BPB38" s="6"/>
      <c r="BPC38" s="6"/>
      <c r="BPD38" s="6"/>
      <c r="BPE38" s="6"/>
      <c r="BPF38" s="6"/>
      <c r="BPG38" s="6"/>
      <c r="BPH38" s="6"/>
      <c r="BPI38" s="6"/>
      <c r="BPJ38" s="6"/>
      <c r="BPK38" s="6"/>
      <c r="BPL38" s="6"/>
      <c r="BPM38" s="6"/>
      <c r="BPN38" s="6"/>
      <c r="BPO38" s="6"/>
      <c r="BPP38" s="6"/>
      <c r="BPQ38" s="6"/>
      <c r="BPR38" s="6"/>
      <c r="BPS38" s="6"/>
      <c r="BPT38" s="6"/>
      <c r="BPU38" s="6"/>
      <c r="BPV38" s="6"/>
      <c r="BPW38" s="6"/>
      <c r="BPX38" s="6"/>
      <c r="BPY38" s="6"/>
      <c r="BPZ38" s="6"/>
      <c r="BQA38" s="6"/>
      <c r="BQB38" s="6"/>
      <c r="BQC38" s="6"/>
      <c r="BQD38" s="6"/>
      <c r="BQE38" s="6"/>
      <c r="BQF38" s="6"/>
      <c r="BQG38" s="6"/>
      <c r="BQH38" s="6"/>
      <c r="BQI38" s="6"/>
      <c r="BQJ38" s="6"/>
      <c r="BQK38" s="6"/>
      <c r="BQL38" s="6"/>
      <c r="BQM38" s="6"/>
      <c r="BQN38" s="6"/>
      <c r="BQO38" s="6"/>
      <c r="BQP38" s="6"/>
      <c r="BQQ38" s="6"/>
      <c r="BQR38" s="6"/>
      <c r="BQS38" s="6"/>
      <c r="BQT38" s="6"/>
      <c r="BQU38" s="6"/>
      <c r="BQV38" s="6"/>
      <c r="BQW38" s="6"/>
      <c r="BQX38" s="6"/>
      <c r="BQY38" s="6"/>
      <c r="BQZ38" s="6"/>
      <c r="BRA38" s="6"/>
      <c r="BRB38" s="6"/>
      <c r="BRC38" s="6"/>
      <c r="BRD38" s="6"/>
      <c r="BRE38" s="6"/>
      <c r="BRF38" s="6"/>
      <c r="BRG38" s="6"/>
      <c r="BRH38" s="6"/>
      <c r="BRI38" s="6"/>
      <c r="BRJ38" s="6"/>
      <c r="BRK38" s="6"/>
      <c r="BRL38" s="6"/>
      <c r="BRM38" s="6"/>
      <c r="BRN38" s="6"/>
      <c r="BRO38" s="6"/>
      <c r="BRP38" s="6"/>
      <c r="BRQ38" s="6"/>
      <c r="BRR38" s="6"/>
      <c r="BRS38" s="6"/>
      <c r="BRT38" s="6"/>
      <c r="BRU38" s="6"/>
      <c r="BRV38" s="6"/>
      <c r="BRW38" s="6"/>
      <c r="BRX38" s="6"/>
      <c r="BRY38" s="6"/>
      <c r="BRZ38" s="6"/>
      <c r="BSA38" s="6"/>
      <c r="BSB38" s="6"/>
      <c r="BSC38" s="6"/>
      <c r="BSD38" s="6"/>
      <c r="BSE38" s="6"/>
      <c r="BSF38" s="6"/>
      <c r="BSG38" s="6"/>
      <c r="BSH38" s="6"/>
      <c r="BSI38" s="6"/>
      <c r="BSJ38" s="6"/>
      <c r="BSK38" s="6"/>
      <c r="BSL38" s="6"/>
      <c r="BSM38" s="6"/>
      <c r="BSN38" s="6"/>
      <c r="BSO38" s="6"/>
      <c r="BSP38" s="6"/>
      <c r="BSQ38" s="6"/>
      <c r="BSR38" s="6"/>
      <c r="BSS38" s="6"/>
      <c r="BST38" s="6"/>
      <c r="BSU38" s="6"/>
      <c r="BSV38" s="6"/>
      <c r="BSW38" s="6"/>
      <c r="BSX38" s="6"/>
      <c r="BSY38" s="6"/>
      <c r="BSZ38" s="6"/>
      <c r="BTA38" s="6"/>
      <c r="BTB38" s="6"/>
      <c r="BTC38" s="6"/>
      <c r="BTD38" s="6"/>
      <c r="BTE38" s="6"/>
      <c r="BTF38" s="6"/>
      <c r="BTG38" s="6"/>
      <c r="BTH38" s="6"/>
      <c r="BTI38" s="6"/>
      <c r="BTJ38" s="6"/>
      <c r="BTK38" s="6"/>
      <c r="BTL38" s="6"/>
      <c r="BTM38" s="6"/>
      <c r="BTN38" s="6"/>
      <c r="BTO38" s="6"/>
      <c r="BTP38" s="6"/>
      <c r="BTQ38" s="6"/>
      <c r="BTR38" s="6"/>
      <c r="BTS38" s="6"/>
      <c r="BTT38" s="6"/>
      <c r="BTU38" s="6"/>
      <c r="BTV38" s="6"/>
      <c r="BTW38" s="6"/>
      <c r="BTX38" s="6"/>
      <c r="BTY38" s="6"/>
      <c r="BTZ38" s="6"/>
      <c r="BUA38" s="6"/>
      <c r="BUB38" s="6"/>
      <c r="BUC38" s="6"/>
      <c r="BUD38" s="6"/>
      <c r="BUE38" s="6"/>
      <c r="BUF38" s="6"/>
      <c r="BUG38" s="6"/>
      <c r="BUH38" s="6"/>
      <c r="BUI38" s="6"/>
      <c r="BUJ38" s="6"/>
      <c r="BUK38" s="6"/>
      <c r="BUL38" s="6"/>
      <c r="BUM38" s="6"/>
      <c r="BUN38" s="6"/>
      <c r="BUO38" s="6"/>
      <c r="BUP38" s="6"/>
      <c r="BUQ38" s="6"/>
      <c r="BUR38" s="6"/>
      <c r="BUS38" s="6"/>
      <c r="BUT38" s="6"/>
      <c r="BUU38" s="6"/>
      <c r="BUV38" s="6"/>
      <c r="BUW38" s="6"/>
      <c r="BUX38" s="6"/>
      <c r="BUY38" s="6"/>
      <c r="BUZ38" s="6"/>
      <c r="BVA38" s="6"/>
      <c r="BVB38" s="6"/>
      <c r="BVC38" s="6"/>
      <c r="BVD38" s="6"/>
      <c r="BVE38" s="6"/>
      <c r="BVF38" s="6"/>
      <c r="BVG38" s="6"/>
      <c r="BVH38" s="6"/>
      <c r="BVI38" s="6"/>
      <c r="BVJ38" s="6"/>
      <c r="BVK38" s="6"/>
      <c r="BVL38" s="6"/>
      <c r="BVM38" s="6"/>
      <c r="BVN38" s="6"/>
      <c r="BVO38" s="6"/>
      <c r="BVP38" s="6"/>
      <c r="BVQ38" s="6"/>
      <c r="BVR38" s="6"/>
      <c r="BVS38" s="6"/>
      <c r="BVT38" s="6"/>
      <c r="BVU38" s="6"/>
      <c r="BVV38" s="6"/>
      <c r="BVW38" s="6"/>
      <c r="BVX38" s="6"/>
      <c r="BVY38" s="6"/>
      <c r="BVZ38" s="6"/>
      <c r="BWA38" s="6"/>
      <c r="BWB38" s="6"/>
      <c r="BWC38" s="6"/>
      <c r="BWD38" s="6"/>
      <c r="BWE38" s="6"/>
      <c r="BWF38" s="6"/>
      <c r="BWG38" s="6"/>
      <c r="BWH38" s="6"/>
      <c r="BWI38" s="6"/>
      <c r="BWJ38" s="6"/>
      <c r="BWK38" s="6"/>
      <c r="BWL38" s="6"/>
      <c r="BWM38" s="6"/>
      <c r="BWN38" s="6"/>
      <c r="BWO38" s="6"/>
      <c r="BWP38" s="6"/>
      <c r="BWQ38" s="6"/>
      <c r="BWR38" s="6"/>
      <c r="BWS38" s="6"/>
      <c r="BWT38" s="6"/>
      <c r="BWU38" s="6"/>
      <c r="BWV38" s="6"/>
      <c r="BWW38" s="6"/>
      <c r="BWX38" s="6"/>
      <c r="BWY38" s="6"/>
      <c r="BWZ38" s="6"/>
      <c r="BXA38" s="6"/>
      <c r="BXB38" s="6"/>
      <c r="BXC38" s="6"/>
      <c r="BXD38" s="6"/>
      <c r="BXE38" s="6"/>
      <c r="BXF38" s="6"/>
      <c r="BXG38" s="6"/>
      <c r="BXH38" s="6"/>
      <c r="BXI38" s="6"/>
      <c r="BXJ38" s="6"/>
      <c r="BXK38" s="6"/>
      <c r="BXL38" s="6"/>
      <c r="BXM38" s="6"/>
      <c r="BXN38" s="6"/>
      <c r="BXO38" s="6"/>
      <c r="BXP38" s="6"/>
      <c r="BXQ38" s="6"/>
      <c r="BXR38" s="6"/>
      <c r="BXS38" s="6"/>
      <c r="BXT38" s="6"/>
      <c r="BXU38" s="6"/>
      <c r="BXV38" s="6"/>
      <c r="BXW38" s="6"/>
      <c r="BXX38" s="6"/>
      <c r="BXY38" s="6"/>
      <c r="BXZ38" s="6"/>
      <c r="BYA38" s="6"/>
      <c r="BYB38" s="6"/>
      <c r="BYC38" s="6"/>
      <c r="BYD38" s="6"/>
      <c r="BYE38" s="6"/>
      <c r="BYF38" s="6"/>
      <c r="BYG38" s="6"/>
      <c r="BYH38" s="6"/>
      <c r="BYI38" s="6"/>
      <c r="BYJ38" s="6"/>
      <c r="BYK38" s="6"/>
      <c r="BYL38" s="6"/>
      <c r="BYM38" s="6"/>
      <c r="BYN38" s="6"/>
      <c r="BYO38" s="6"/>
      <c r="BYP38" s="6"/>
      <c r="BYQ38" s="6"/>
      <c r="BYR38" s="6"/>
      <c r="BYS38" s="6"/>
      <c r="BYT38" s="6"/>
      <c r="BYU38" s="6"/>
      <c r="BYV38" s="6"/>
      <c r="BYW38" s="6"/>
      <c r="BYX38" s="6"/>
      <c r="BYY38" s="6"/>
      <c r="BYZ38" s="6"/>
      <c r="BZA38" s="6"/>
      <c r="BZB38" s="6"/>
      <c r="BZC38" s="6"/>
      <c r="BZD38" s="6"/>
      <c r="BZE38" s="6"/>
      <c r="BZF38" s="6"/>
      <c r="BZG38" s="6"/>
      <c r="BZH38" s="6"/>
      <c r="BZI38" s="6"/>
      <c r="BZJ38" s="6"/>
      <c r="BZK38" s="6"/>
      <c r="BZL38" s="6"/>
      <c r="BZM38" s="6"/>
      <c r="BZN38" s="6"/>
      <c r="BZO38" s="6"/>
      <c r="BZP38" s="6"/>
      <c r="BZQ38" s="6"/>
      <c r="BZR38" s="6"/>
      <c r="BZS38" s="6"/>
      <c r="BZT38" s="6"/>
      <c r="BZU38" s="6"/>
      <c r="BZV38" s="6"/>
      <c r="BZW38" s="6"/>
      <c r="BZX38" s="6"/>
      <c r="BZY38" s="6"/>
      <c r="BZZ38" s="6"/>
      <c r="CAA38" s="6"/>
      <c r="CAB38" s="6"/>
      <c r="CAC38" s="6"/>
      <c r="CAD38" s="6"/>
      <c r="CAE38" s="6"/>
      <c r="CAF38" s="6"/>
      <c r="CAG38" s="6"/>
      <c r="CAH38" s="6"/>
      <c r="CAI38" s="6"/>
      <c r="CAJ38" s="6"/>
      <c r="CAK38" s="6"/>
      <c r="CAL38" s="6"/>
      <c r="CAM38" s="6"/>
      <c r="CAN38" s="6"/>
      <c r="CAO38" s="6"/>
      <c r="CAP38" s="6"/>
      <c r="CAQ38" s="6"/>
      <c r="CAR38" s="6"/>
      <c r="CAS38" s="6"/>
      <c r="CAT38" s="6"/>
      <c r="CAU38" s="6"/>
      <c r="CAV38" s="6"/>
      <c r="CAW38" s="6"/>
      <c r="CAX38" s="6"/>
      <c r="CAY38" s="6"/>
      <c r="CAZ38" s="6"/>
      <c r="CBA38" s="6"/>
      <c r="CBB38" s="6"/>
      <c r="CBC38" s="6"/>
      <c r="CBD38" s="6"/>
      <c r="CBE38" s="6"/>
      <c r="CBF38" s="6"/>
      <c r="CBG38" s="6"/>
      <c r="CBH38" s="6"/>
      <c r="CBI38" s="6"/>
      <c r="CBJ38" s="6"/>
      <c r="CBK38" s="6"/>
      <c r="CBL38" s="6"/>
      <c r="CBM38" s="6"/>
      <c r="CBN38" s="6"/>
      <c r="CBO38" s="6"/>
      <c r="CBP38" s="6"/>
      <c r="CBQ38" s="6"/>
      <c r="CBR38" s="6"/>
      <c r="CBS38" s="6"/>
      <c r="CBT38" s="6"/>
      <c r="CBU38" s="6"/>
      <c r="CBV38" s="6"/>
      <c r="CBW38" s="6"/>
      <c r="CBX38" s="6"/>
      <c r="CBY38" s="6"/>
      <c r="CBZ38" s="6"/>
      <c r="CCA38" s="6"/>
      <c r="CCB38" s="6"/>
      <c r="CCC38" s="6"/>
      <c r="CCD38" s="6"/>
      <c r="CCE38" s="6"/>
      <c r="CCF38" s="6"/>
      <c r="CCG38" s="6"/>
      <c r="CCH38" s="6"/>
      <c r="CCI38" s="6"/>
      <c r="CCJ38" s="6"/>
      <c r="CCK38" s="6"/>
      <c r="CCL38" s="6"/>
      <c r="CCM38" s="6"/>
      <c r="CCN38" s="6"/>
      <c r="CCO38" s="6"/>
      <c r="CCP38" s="6"/>
      <c r="CCQ38" s="6"/>
      <c r="CCR38" s="6"/>
      <c r="CCS38" s="6"/>
      <c r="CCT38" s="6"/>
      <c r="CCU38" s="6"/>
      <c r="CCV38" s="6"/>
      <c r="CCW38" s="6"/>
      <c r="CCX38" s="6"/>
      <c r="CCY38" s="6"/>
      <c r="CCZ38" s="6"/>
      <c r="CDA38" s="6"/>
      <c r="CDB38" s="6"/>
      <c r="CDC38" s="6"/>
      <c r="CDD38" s="6"/>
      <c r="CDE38" s="6"/>
      <c r="CDF38" s="6"/>
      <c r="CDG38" s="6"/>
      <c r="CDH38" s="6"/>
      <c r="CDI38" s="6"/>
      <c r="CDJ38" s="6"/>
      <c r="CDK38" s="6"/>
      <c r="CDL38" s="6"/>
      <c r="CDM38" s="6"/>
      <c r="CDN38" s="6"/>
      <c r="CDO38" s="6"/>
      <c r="CDP38" s="6"/>
      <c r="CDQ38" s="6"/>
      <c r="CDR38" s="6"/>
      <c r="CDS38" s="6"/>
      <c r="CDT38" s="6"/>
      <c r="CDU38" s="6"/>
      <c r="CDV38" s="6"/>
      <c r="CDW38" s="6"/>
      <c r="CDX38" s="6"/>
      <c r="CDY38" s="6"/>
      <c r="CDZ38" s="6"/>
      <c r="CEA38" s="6"/>
      <c r="CEB38" s="6"/>
      <c r="CEC38" s="6"/>
      <c r="CED38" s="6"/>
      <c r="CEE38" s="6"/>
      <c r="CEF38" s="6"/>
      <c r="CEG38" s="6"/>
      <c r="CEH38" s="6"/>
      <c r="CEI38" s="6"/>
      <c r="CEJ38" s="6"/>
      <c r="CEK38" s="6"/>
      <c r="CEL38" s="6"/>
      <c r="CEM38" s="6"/>
      <c r="CEN38" s="6"/>
      <c r="CEO38" s="6"/>
      <c r="CEP38" s="6"/>
      <c r="CEQ38" s="6"/>
      <c r="CER38" s="6"/>
      <c r="CES38" s="6"/>
      <c r="CET38" s="6"/>
      <c r="CEU38" s="6"/>
      <c r="CEV38" s="6"/>
      <c r="CEW38" s="6"/>
      <c r="CEX38" s="6"/>
      <c r="CEY38" s="6"/>
      <c r="CEZ38" s="6"/>
      <c r="CFA38" s="6"/>
      <c r="CFB38" s="6"/>
      <c r="CFC38" s="6"/>
      <c r="CFD38" s="6"/>
      <c r="CFE38" s="6"/>
      <c r="CFF38" s="6"/>
      <c r="CFG38" s="6"/>
      <c r="CFH38" s="6"/>
      <c r="CFI38" s="6"/>
      <c r="CFJ38" s="6"/>
      <c r="CFK38" s="6"/>
      <c r="CFL38" s="6"/>
      <c r="CFM38" s="6"/>
      <c r="CFN38" s="6"/>
      <c r="CFO38" s="6"/>
      <c r="CFP38" s="6"/>
      <c r="CFQ38" s="6"/>
      <c r="CFR38" s="6"/>
      <c r="CFS38" s="6"/>
      <c r="CFT38" s="6"/>
      <c r="CFU38" s="6"/>
      <c r="CFV38" s="6"/>
      <c r="CFW38" s="6"/>
      <c r="CFX38" s="6"/>
      <c r="CFY38" s="6"/>
      <c r="CFZ38" s="6"/>
      <c r="CGA38" s="6"/>
      <c r="CGB38" s="6"/>
      <c r="CGC38" s="6"/>
      <c r="CGD38" s="6"/>
      <c r="CGE38" s="6"/>
      <c r="CGF38" s="6"/>
      <c r="CGG38" s="6"/>
      <c r="CGH38" s="6"/>
      <c r="CGI38" s="6"/>
      <c r="CGJ38" s="6"/>
      <c r="CGK38" s="6"/>
      <c r="CGL38" s="6"/>
      <c r="CGM38" s="6"/>
      <c r="CGN38" s="6"/>
      <c r="CGO38" s="6"/>
      <c r="CGP38" s="6"/>
      <c r="CGQ38" s="6"/>
      <c r="CGR38" s="6"/>
      <c r="CGS38" s="6"/>
      <c r="CGT38" s="6"/>
      <c r="CGU38" s="6"/>
      <c r="CGV38" s="6"/>
      <c r="CGW38" s="6"/>
      <c r="CGX38" s="6"/>
      <c r="CGY38" s="6"/>
      <c r="CGZ38" s="6"/>
      <c r="CHA38" s="6"/>
      <c r="CHB38" s="6"/>
      <c r="CHC38" s="6"/>
      <c r="CHD38" s="6"/>
      <c r="CHE38" s="6"/>
      <c r="CHF38" s="6"/>
      <c r="CHG38" s="6"/>
      <c r="CHH38" s="6"/>
      <c r="CHI38" s="6"/>
      <c r="CHJ38" s="6"/>
      <c r="CHK38" s="6"/>
      <c r="CHL38" s="6"/>
      <c r="CHM38" s="6"/>
      <c r="CHN38" s="6"/>
      <c r="CHO38" s="6"/>
      <c r="CHP38" s="6"/>
      <c r="CHQ38" s="6"/>
      <c r="CHR38" s="6"/>
      <c r="CHS38" s="6"/>
      <c r="CHT38" s="6"/>
      <c r="CHU38" s="6"/>
      <c r="CHV38" s="6"/>
      <c r="CHW38" s="6"/>
      <c r="CHX38" s="6"/>
      <c r="CHY38" s="6"/>
      <c r="CHZ38" s="6"/>
      <c r="CIA38" s="6"/>
      <c r="CIB38" s="6"/>
      <c r="CIC38" s="6"/>
      <c r="CID38" s="6"/>
      <c r="CIE38" s="6"/>
      <c r="CIF38" s="6"/>
      <c r="CIG38" s="6"/>
      <c r="CIH38" s="6"/>
      <c r="CII38" s="6"/>
      <c r="CIJ38" s="6"/>
      <c r="CIK38" s="6"/>
      <c r="CIL38" s="6"/>
      <c r="CIM38" s="6"/>
      <c r="CIN38" s="6"/>
      <c r="CIO38" s="6"/>
      <c r="CIP38" s="6"/>
      <c r="CIQ38" s="6"/>
      <c r="CIR38" s="6"/>
      <c r="CIS38" s="6"/>
      <c r="CIT38" s="6"/>
      <c r="CIU38" s="6"/>
      <c r="CIV38" s="6"/>
      <c r="CIW38" s="6"/>
      <c r="CIX38" s="6"/>
      <c r="CIY38" s="6"/>
      <c r="CIZ38" s="6"/>
      <c r="CJA38" s="6"/>
      <c r="CJB38" s="6"/>
      <c r="CJC38" s="6"/>
      <c r="CJD38" s="6"/>
      <c r="CJE38" s="6"/>
      <c r="CJF38" s="6"/>
      <c r="CJG38" s="6"/>
      <c r="CJH38" s="6"/>
      <c r="CJI38" s="6"/>
      <c r="CJJ38" s="6"/>
      <c r="CJK38" s="6"/>
      <c r="CJL38" s="6"/>
      <c r="CJM38" s="6"/>
      <c r="CJN38" s="6"/>
      <c r="CJO38" s="6"/>
      <c r="CJP38" s="6"/>
      <c r="CJQ38" s="6"/>
      <c r="CJR38" s="6"/>
      <c r="CJS38" s="6"/>
      <c r="CJT38" s="6"/>
      <c r="CJU38" s="6"/>
      <c r="CJV38" s="6"/>
      <c r="CJW38" s="6"/>
      <c r="CJX38" s="6"/>
      <c r="CJY38" s="6"/>
      <c r="CJZ38" s="6"/>
      <c r="CKA38" s="6"/>
      <c r="CKB38" s="6"/>
      <c r="CKC38" s="6"/>
      <c r="CKD38" s="6"/>
      <c r="CKE38" s="6"/>
      <c r="CKF38" s="6"/>
      <c r="CKG38" s="6"/>
      <c r="CKH38" s="6"/>
      <c r="CKI38" s="6"/>
      <c r="CKJ38" s="6"/>
      <c r="CKK38" s="6"/>
      <c r="CKL38" s="6"/>
      <c r="CKM38" s="6"/>
      <c r="CKN38" s="6"/>
      <c r="CKO38" s="6"/>
      <c r="CKP38" s="6"/>
      <c r="CKQ38" s="6"/>
      <c r="CKR38" s="6"/>
      <c r="CKS38" s="6"/>
      <c r="CKT38" s="6"/>
      <c r="CKU38" s="6"/>
      <c r="CKV38" s="6"/>
      <c r="CKW38" s="6"/>
      <c r="CKX38" s="6"/>
      <c r="CKY38" s="6"/>
      <c r="CKZ38" s="6"/>
      <c r="CLA38" s="6"/>
      <c r="CLB38" s="6"/>
      <c r="CLC38" s="6"/>
      <c r="CLD38" s="6"/>
      <c r="CLE38" s="6"/>
      <c r="CLF38" s="6"/>
      <c r="CLG38" s="6"/>
      <c r="CLH38" s="6"/>
      <c r="CLI38" s="6"/>
      <c r="CLJ38" s="6"/>
      <c r="CLK38" s="6"/>
      <c r="CLL38" s="6"/>
      <c r="CLM38" s="6"/>
      <c r="CLN38" s="6"/>
      <c r="CLO38" s="6"/>
      <c r="CLP38" s="6"/>
      <c r="CLQ38" s="6"/>
      <c r="CLR38" s="6"/>
      <c r="CLS38" s="6"/>
      <c r="CLT38" s="6"/>
      <c r="CLU38" s="6"/>
      <c r="CLV38" s="6"/>
      <c r="CLW38" s="6"/>
      <c r="CLX38" s="6"/>
      <c r="CLY38" s="6"/>
      <c r="CLZ38" s="6"/>
      <c r="CMA38" s="6"/>
      <c r="CMB38" s="6"/>
      <c r="CMC38" s="6"/>
      <c r="CMD38" s="6"/>
      <c r="CME38" s="6"/>
      <c r="CMF38" s="6"/>
      <c r="CMG38" s="6"/>
      <c r="CMH38" s="6"/>
      <c r="CMI38" s="6"/>
      <c r="CMJ38" s="6"/>
      <c r="CMK38" s="6"/>
      <c r="CML38" s="6"/>
      <c r="CMM38" s="6"/>
      <c r="CMN38" s="6"/>
      <c r="CMO38" s="6"/>
      <c r="CMP38" s="6"/>
      <c r="CMQ38" s="6"/>
      <c r="CMR38" s="6"/>
      <c r="CMS38" s="6"/>
      <c r="CMT38" s="6"/>
      <c r="CMU38" s="6"/>
      <c r="CMV38" s="6"/>
      <c r="CMW38" s="6"/>
      <c r="CMX38" s="6"/>
      <c r="CMY38" s="6"/>
      <c r="CMZ38" s="6"/>
      <c r="CNA38" s="6"/>
      <c r="CNB38" s="6"/>
      <c r="CNC38" s="6"/>
      <c r="CND38" s="6"/>
      <c r="CNE38" s="6"/>
      <c r="CNF38" s="6"/>
      <c r="CNG38" s="6"/>
      <c r="CNH38" s="6"/>
      <c r="CNI38" s="6"/>
      <c r="CNJ38" s="6"/>
      <c r="CNK38" s="6"/>
      <c r="CNL38" s="6"/>
      <c r="CNM38" s="6"/>
      <c r="CNN38" s="6"/>
      <c r="CNO38" s="6"/>
      <c r="CNP38" s="6"/>
      <c r="CNQ38" s="6"/>
      <c r="CNR38" s="6"/>
      <c r="CNS38" s="6"/>
      <c r="CNT38" s="6"/>
      <c r="CNU38" s="6"/>
      <c r="CNV38" s="6"/>
      <c r="CNW38" s="6"/>
      <c r="CNX38" s="6"/>
      <c r="CNY38" s="6"/>
      <c r="CNZ38" s="6"/>
      <c r="COA38" s="6"/>
      <c r="COB38" s="6"/>
      <c r="COC38" s="6"/>
      <c r="COD38" s="6"/>
      <c r="COE38" s="6"/>
      <c r="COF38" s="6"/>
      <c r="COG38" s="6"/>
      <c r="COH38" s="6"/>
      <c r="COI38" s="6"/>
      <c r="COJ38" s="6"/>
      <c r="COK38" s="6"/>
      <c r="COL38" s="6"/>
      <c r="COM38" s="6"/>
      <c r="CON38" s="6"/>
      <c r="COO38" s="6"/>
      <c r="COP38" s="6"/>
      <c r="COQ38" s="6"/>
      <c r="COR38" s="6"/>
      <c r="COS38" s="6"/>
      <c r="COT38" s="6"/>
      <c r="COU38" s="6"/>
      <c r="COV38" s="6"/>
      <c r="COW38" s="6"/>
      <c r="COX38" s="6"/>
      <c r="COY38" s="6"/>
      <c r="COZ38" s="6"/>
      <c r="CPA38" s="6"/>
      <c r="CPB38" s="6"/>
      <c r="CPC38" s="6"/>
      <c r="CPD38" s="6"/>
      <c r="CPE38" s="6"/>
      <c r="CPF38" s="6"/>
      <c r="CPG38" s="6"/>
      <c r="CPH38" s="6"/>
      <c r="CPI38" s="6"/>
      <c r="CPJ38" s="6"/>
      <c r="CPK38" s="6"/>
      <c r="CPL38" s="6"/>
      <c r="CPM38" s="6"/>
      <c r="CPN38" s="6"/>
      <c r="CPO38" s="6"/>
      <c r="CPP38" s="6"/>
      <c r="CPQ38" s="6"/>
      <c r="CPR38" s="6"/>
      <c r="CPS38" s="6"/>
      <c r="CPT38" s="6"/>
      <c r="CPU38" s="6"/>
      <c r="CPV38" s="6"/>
      <c r="CPW38" s="6"/>
      <c r="CPX38" s="6"/>
      <c r="CPY38" s="6"/>
      <c r="CPZ38" s="6"/>
      <c r="CQA38" s="6"/>
      <c r="CQB38" s="6"/>
      <c r="CQC38" s="6"/>
      <c r="CQD38" s="6"/>
      <c r="CQE38" s="6"/>
      <c r="CQF38" s="6"/>
      <c r="CQG38" s="6"/>
      <c r="CQH38" s="6"/>
      <c r="CQI38" s="6"/>
      <c r="CQJ38" s="6"/>
      <c r="CQK38" s="6"/>
      <c r="CQL38" s="6"/>
      <c r="CQM38" s="6"/>
      <c r="CQN38" s="6"/>
      <c r="CQO38" s="6"/>
      <c r="CQP38" s="6"/>
      <c r="CQQ38" s="6"/>
      <c r="CQR38" s="6"/>
      <c r="CQS38" s="6"/>
      <c r="CQT38" s="6"/>
      <c r="CQU38" s="6"/>
      <c r="CQV38" s="6"/>
      <c r="CQW38" s="6"/>
      <c r="CQX38" s="6"/>
      <c r="CQY38" s="6"/>
      <c r="CQZ38" s="6"/>
      <c r="CRA38" s="6"/>
      <c r="CRB38" s="6"/>
      <c r="CRC38" s="6"/>
      <c r="CRD38" s="6"/>
      <c r="CRE38" s="6"/>
      <c r="CRF38" s="6"/>
      <c r="CRG38" s="6"/>
      <c r="CRH38" s="6"/>
      <c r="CRI38" s="6"/>
      <c r="CRJ38" s="6"/>
      <c r="CRK38" s="6"/>
      <c r="CRL38" s="6"/>
      <c r="CRM38" s="6"/>
      <c r="CRN38" s="6"/>
      <c r="CRO38" s="6"/>
      <c r="CRP38" s="6"/>
      <c r="CRQ38" s="6"/>
      <c r="CRR38" s="6"/>
      <c r="CRS38" s="6"/>
      <c r="CRT38" s="6"/>
      <c r="CRU38" s="6"/>
      <c r="CRV38" s="6"/>
      <c r="CRW38" s="6"/>
      <c r="CRX38" s="6"/>
      <c r="CRY38" s="6"/>
      <c r="CRZ38" s="6"/>
      <c r="CSA38" s="6"/>
      <c r="CSB38" s="6"/>
      <c r="CSC38" s="6"/>
      <c r="CSD38" s="6"/>
      <c r="CSE38" s="6"/>
      <c r="CSF38" s="6"/>
      <c r="CSG38" s="6"/>
      <c r="CSH38" s="6"/>
      <c r="CSI38" s="6"/>
      <c r="CSJ38" s="6"/>
      <c r="CSK38" s="6"/>
      <c r="CSL38" s="6"/>
      <c r="CSM38" s="6"/>
      <c r="CSN38" s="6"/>
      <c r="CSO38" s="6"/>
      <c r="CSP38" s="6"/>
      <c r="CSQ38" s="6"/>
      <c r="CSR38" s="6"/>
      <c r="CSS38" s="6"/>
      <c r="CST38" s="6"/>
      <c r="CSU38" s="6"/>
      <c r="CSV38" s="6"/>
      <c r="CSW38" s="6"/>
      <c r="CSX38" s="6"/>
      <c r="CSY38" s="6"/>
      <c r="CSZ38" s="6"/>
      <c r="CTA38" s="6"/>
      <c r="CTB38" s="6"/>
      <c r="CTC38" s="6"/>
      <c r="CTD38" s="6"/>
      <c r="CTE38" s="6"/>
      <c r="CTF38" s="6"/>
      <c r="CTG38" s="6"/>
      <c r="CTH38" s="6"/>
      <c r="CTI38" s="6"/>
      <c r="CTJ38" s="6"/>
      <c r="CTK38" s="6"/>
      <c r="CTL38" s="6"/>
      <c r="CTM38" s="6"/>
      <c r="CTN38" s="6"/>
      <c r="CTO38" s="6"/>
      <c r="CTP38" s="6"/>
      <c r="CTQ38" s="6"/>
      <c r="CTR38" s="6"/>
      <c r="CTS38" s="6"/>
      <c r="CTT38" s="6"/>
      <c r="CTU38" s="6"/>
      <c r="CTV38" s="6"/>
      <c r="CTW38" s="6"/>
      <c r="CTX38" s="6"/>
      <c r="CTY38" s="6"/>
      <c r="CTZ38" s="6"/>
      <c r="CUA38" s="6"/>
      <c r="CUB38" s="6"/>
      <c r="CUC38" s="6"/>
      <c r="CUD38" s="6"/>
      <c r="CUE38" s="6"/>
      <c r="CUF38" s="6"/>
      <c r="CUG38" s="6"/>
      <c r="CUH38" s="6"/>
      <c r="CUI38" s="6"/>
      <c r="CUJ38" s="6"/>
      <c r="CUK38" s="6"/>
      <c r="CUL38" s="6"/>
      <c r="CUM38" s="6"/>
      <c r="CUN38" s="6"/>
      <c r="CUO38" s="6"/>
      <c r="CUP38" s="6"/>
      <c r="CUQ38" s="6"/>
      <c r="CUR38" s="6"/>
      <c r="CUS38" s="6"/>
      <c r="CUT38" s="6"/>
      <c r="CUU38" s="6"/>
      <c r="CUV38" s="6"/>
      <c r="CUW38" s="6"/>
      <c r="CUX38" s="6"/>
      <c r="CUY38" s="6"/>
      <c r="CUZ38" s="6"/>
      <c r="CVA38" s="6"/>
      <c r="CVB38" s="6"/>
      <c r="CVC38" s="6"/>
      <c r="CVD38" s="6"/>
      <c r="CVE38" s="6"/>
      <c r="CVF38" s="6"/>
      <c r="CVG38" s="6"/>
      <c r="CVH38" s="6"/>
      <c r="CVI38" s="6"/>
      <c r="CVJ38" s="6"/>
      <c r="CVK38" s="6"/>
      <c r="CVL38" s="6"/>
      <c r="CVM38" s="6"/>
      <c r="CVN38" s="6"/>
      <c r="CVO38" s="6"/>
      <c r="CVP38" s="6"/>
      <c r="CVQ38" s="6"/>
      <c r="CVR38" s="6"/>
      <c r="CVS38" s="6"/>
      <c r="CVT38" s="6"/>
      <c r="CVU38" s="6"/>
      <c r="CVV38" s="6"/>
      <c r="CVW38" s="6"/>
      <c r="CVX38" s="6"/>
      <c r="CVY38" s="6"/>
      <c r="CVZ38" s="6"/>
      <c r="CWA38" s="6"/>
      <c r="CWB38" s="6"/>
      <c r="CWC38" s="6"/>
      <c r="CWD38" s="6"/>
      <c r="CWE38" s="6"/>
      <c r="CWF38" s="6"/>
      <c r="CWG38" s="6"/>
      <c r="CWH38" s="6"/>
      <c r="CWI38" s="6"/>
      <c r="CWJ38" s="6"/>
      <c r="CWK38" s="6"/>
      <c r="CWL38" s="6"/>
      <c r="CWM38" s="6"/>
      <c r="CWN38" s="6"/>
      <c r="CWO38" s="6"/>
      <c r="CWP38" s="6"/>
      <c r="CWQ38" s="6"/>
      <c r="CWR38" s="6"/>
      <c r="CWS38" s="6"/>
      <c r="CWT38" s="6"/>
      <c r="CWU38" s="6"/>
      <c r="CWV38" s="6"/>
      <c r="CWW38" s="6"/>
      <c r="CWX38" s="6"/>
      <c r="CWY38" s="6"/>
      <c r="CWZ38" s="6"/>
      <c r="CXA38" s="6"/>
      <c r="CXB38" s="6"/>
      <c r="CXC38" s="6"/>
      <c r="CXD38" s="6"/>
      <c r="CXE38" s="6"/>
      <c r="CXF38" s="6"/>
      <c r="CXG38" s="6"/>
      <c r="CXH38" s="6"/>
      <c r="CXI38" s="6"/>
      <c r="CXJ38" s="6"/>
      <c r="CXK38" s="6"/>
      <c r="CXL38" s="6"/>
      <c r="CXM38" s="6"/>
      <c r="CXN38" s="6"/>
      <c r="CXO38" s="6"/>
      <c r="CXP38" s="6"/>
      <c r="CXQ38" s="6"/>
      <c r="CXR38" s="6"/>
      <c r="CXS38" s="6"/>
      <c r="CXT38" s="6"/>
      <c r="CXU38" s="6"/>
      <c r="CXV38" s="6"/>
      <c r="CXW38" s="6"/>
      <c r="CXX38" s="6"/>
      <c r="CXY38" s="6"/>
      <c r="CXZ38" s="6"/>
      <c r="CYA38" s="6"/>
      <c r="CYB38" s="6"/>
      <c r="CYC38" s="6"/>
      <c r="CYD38" s="6"/>
      <c r="CYE38" s="6"/>
      <c r="CYF38" s="6"/>
      <c r="CYG38" s="6"/>
      <c r="CYH38" s="6"/>
      <c r="CYI38" s="6"/>
      <c r="CYJ38" s="6"/>
      <c r="CYK38" s="6"/>
      <c r="CYL38" s="6"/>
      <c r="CYM38" s="6"/>
      <c r="CYN38" s="6"/>
      <c r="CYO38" s="6"/>
      <c r="CYP38" s="6"/>
      <c r="CYQ38" s="6"/>
      <c r="CYR38" s="6"/>
      <c r="CYS38" s="6"/>
      <c r="CYT38" s="6"/>
      <c r="CYU38" s="6"/>
      <c r="CYV38" s="6"/>
      <c r="CYW38" s="6"/>
      <c r="CYX38" s="6"/>
      <c r="CYY38" s="6"/>
      <c r="CYZ38" s="6"/>
      <c r="CZA38" s="6"/>
      <c r="CZB38" s="6"/>
      <c r="CZC38" s="6"/>
      <c r="CZD38" s="6"/>
      <c r="CZE38" s="6"/>
      <c r="CZF38" s="6"/>
      <c r="CZG38" s="6"/>
      <c r="CZH38" s="6"/>
      <c r="CZI38" s="6"/>
      <c r="CZJ38" s="6"/>
      <c r="CZK38" s="6"/>
      <c r="CZL38" s="6"/>
      <c r="CZM38" s="6"/>
      <c r="CZN38" s="6"/>
      <c r="CZO38" s="6"/>
      <c r="CZP38" s="6"/>
      <c r="CZQ38" s="6"/>
      <c r="CZR38" s="6"/>
      <c r="CZS38" s="6"/>
      <c r="CZT38" s="6"/>
      <c r="CZU38" s="6"/>
      <c r="CZV38" s="6"/>
      <c r="CZW38" s="6"/>
      <c r="CZX38" s="6"/>
      <c r="CZY38" s="6"/>
      <c r="CZZ38" s="6"/>
      <c r="DAA38" s="6"/>
      <c r="DAB38" s="6"/>
      <c r="DAC38" s="6"/>
      <c r="DAD38" s="6"/>
      <c r="DAE38" s="6"/>
      <c r="DAF38" s="6"/>
      <c r="DAG38" s="6"/>
      <c r="DAH38" s="6"/>
      <c r="DAI38" s="6"/>
      <c r="DAJ38" s="6"/>
      <c r="DAK38" s="6"/>
      <c r="DAL38" s="6"/>
      <c r="DAM38" s="6"/>
      <c r="DAN38" s="6"/>
      <c r="DAO38" s="6"/>
      <c r="DAP38" s="6"/>
      <c r="DAQ38" s="6"/>
      <c r="DAR38" s="6"/>
      <c r="DAS38" s="6"/>
      <c r="DAT38" s="6"/>
      <c r="DAU38" s="6"/>
      <c r="DAV38" s="6"/>
      <c r="DAW38" s="6"/>
      <c r="DAX38" s="6"/>
      <c r="DAY38" s="6"/>
      <c r="DAZ38" s="6"/>
      <c r="DBA38" s="6"/>
      <c r="DBB38" s="6"/>
      <c r="DBC38" s="6"/>
      <c r="DBD38" s="6"/>
      <c r="DBE38" s="6"/>
      <c r="DBF38" s="6"/>
      <c r="DBG38" s="6"/>
      <c r="DBH38" s="6"/>
      <c r="DBI38" s="6"/>
      <c r="DBJ38" s="6"/>
      <c r="DBK38" s="6"/>
      <c r="DBL38" s="6"/>
      <c r="DBM38" s="6"/>
      <c r="DBN38" s="6"/>
      <c r="DBO38" s="6"/>
      <c r="DBP38" s="6"/>
      <c r="DBQ38" s="6"/>
      <c r="DBR38" s="6"/>
      <c r="DBS38" s="6"/>
      <c r="DBT38" s="6"/>
      <c r="DBU38" s="6"/>
      <c r="DBV38" s="6"/>
      <c r="DBW38" s="6"/>
      <c r="DBX38" s="6"/>
      <c r="DBY38" s="6"/>
      <c r="DBZ38" s="6"/>
      <c r="DCA38" s="6"/>
      <c r="DCB38" s="6"/>
      <c r="DCC38" s="6"/>
      <c r="DCD38" s="6"/>
      <c r="DCE38" s="6"/>
      <c r="DCF38" s="6"/>
      <c r="DCG38" s="6"/>
      <c r="DCH38" s="6"/>
      <c r="DCI38" s="6"/>
      <c r="DCJ38" s="6"/>
      <c r="DCK38" s="6"/>
      <c r="DCL38" s="6"/>
      <c r="DCM38" s="6"/>
      <c r="DCN38" s="6"/>
      <c r="DCO38" s="6"/>
      <c r="DCP38" s="6"/>
      <c r="DCQ38" s="6"/>
      <c r="DCR38" s="6"/>
      <c r="DCS38" s="6"/>
      <c r="DCT38" s="6"/>
      <c r="DCU38" s="6"/>
      <c r="DCV38" s="6"/>
      <c r="DCW38" s="6"/>
      <c r="DCX38" s="6"/>
      <c r="DCY38" s="6"/>
      <c r="DCZ38" s="6"/>
      <c r="DDA38" s="6"/>
      <c r="DDB38" s="6"/>
      <c r="DDC38" s="6"/>
      <c r="DDD38" s="6"/>
      <c r="DDE38" s="6"/>
      <c r="DDF38" s="6"/>
      <c r="DDG38" s="6"/>
      <c r="DDH38" s="6"/>
      <c r="DDI38" s="6"/>
      <c r="DDJ38" s="6"/>
      <c r="DDK38" s="6"/>
      <c r="DDL38" s="6"/>
      <c r="DDM38" s="6"/>
      <c r="DDN38" s="6"/>
      <c r="DDO38" s="6"/>
      <c r="DDP38" s="6"/>
      <c r="DDQ38" s="6"/>
      <c r="DDR38" s="6"/>
      <c r="DDS38" s="6"/>
      <c r="DDT38" s="6"/>
      <c r="DDU38" s="6"/>
      <c r="DDV38" s="6"/>
      <c r="DDW38" s="6"/>
      <c r="DDX38" s="6"/>
      <c r="DDY38" s="6"/>
      <c r="DDZ38" s="6"/>
      <c r="DEA38" s="6"/>
      <c r="DEB38" s="6"/>
      <c r="DEC38" s="6"/>
      <c r="DED38" s="6"/>
      <c r="DEE38" s="6"/>
      <c r="DEF38" s="6"/>
      <c r="DEG38" s="6"/>
      <c r="DEH38" s="6"/>
      <c r="DEI38" s="6"/>
      <c r="DEJ38" s="6"/>
      <c r="DEK38" s="6"/>
      <c r="DEL38" s="6"/>
      <c r="DEM38" s="6"/>
      <c r="DEN38" s="6"/>
      <c r="DEO38" s="6"/>
      <c r="DEP38" s="6"/>
      <c r="DEQ38" s="6"/>
      <c r="DER38" s="6"/>
      <c r="DES38" s="6"/>
      <c r="DET38" s="6"/>
      <c r="DEU38" s="6"/>
      <c r="DEV38" s="6"/>
      <c r="DEW38" s="6"/>
      <c r="DEX38" s="6"/>
      <c r="DEY38" s="6"/>
      <c r="DEZ38" s="6"/>
      <c r="DFA38" s="6"/>
      <c r="DFB38" s="6"/>
      <c r="DFC38" s="6"/>
      <c r="DFD38" s="6"/>
      <c r="DFE38" s="6"/>
      <c r="DFF38" s="6"/>
      <c r="DFG38" s="6"/>
      <c r="DFH38" s="6"/>
      <c r="DFI38" s="6"/>
      <c r="DFJ38" s="6"/>
      <c r="DFK38" s="6"/>
      <c r="DFL38" s="6"/>
      <c r="DFM38" s="6"/>
      <c r="DFN38" s="6"/>
      <c r="DFO38" s="6"/>
      <c r="DFP38" s="6"/>
      <c r="DFQ38" s="6"/>
      <c r="DFR38" s="6"/>
      <c r="DFS38" s="6"/>
      <c r="DFT38" s="6"/>
      <c r="DFU38" s="6"/>
      <c r="DFV38" s="6"/>
      <c r="DFW38" s="6"/>
      <c r="DFX38" s="6"/>
      <c r="DFY38" s="6"/>
      <c r="DFZ38" s="6"/>
      <c r="DGA38" s="6"/>
      <c r="DGB38" s="6"/>
      <c r="DGC38" s="6"/>
      <c r="DGD38" s="6"/>
      <c r="DGE38" s="6"/>
      <c r="DGF38" s="6"/>
      <c r="DGG38" s="6"/>
      <c r="DGH38" s="6"/>
      <c r="DGI38" s="6"/>
      <c r="DGJ38" s="6"/>
      <c r="DGK38" s="6"/>
      <c r="DGL38" s="6"/>
      <c r="DGM38" s="6"/>
      <c r="DGN38" s="6"/>
      <c r="DGO38" s="6"/>
      <c r="DGP38" s="6"/>
      <c r="DGQ38" s="6"/>
      <c r="DGR38" s="6"/>
      <c r="DGS38" s="6"/>
      <c r="DGT38" s="6"/>
      <c r="DGU38" s="6"/>
      <c r="DGV38" s="6"/>
      <c r="DGW38" s="6"/>
      <c r="DGX38" s="6"/>
      <c r="DGY38" s="6"/>
      <c r="DGZ38" s="6"/>
      <c r="DHA38" s="6"/>
      <c r="DHB38" s="6"/>
      <c r="DHC38" s="6"/>
      <c r="DHD38" s="6"/>
      <c r="DHE38" s="6"/>
      <c r="DHF38" s="6"/>
      <c r="DHG38" s="6"/>
      <c r="DHH38" s="6"/>
      <c r="DHI38" s="6"/>
      <c r="DHJ38" s="6"/>
      <c r="DHK38" s="6"/>
      <c r="DHL38" s="6"/>
      <c r="DHM38" s="6"/>
      <c r="DHN38" s="6"/>
      <c r="DHO38" s="6"/>
      <c r="DHP38" s="6"/>
      <c r="DHQ38" s="6"/>
      <c r="DHR38" s="6"/>
      <c r="DHS38" s="6"/>
      <c r="DHT38" s="6"/>
      <c r="DHU38" s="6"/>
      <c r="DHV38" s="6"/>
      <c r="DHW38" s="6"/>
      <c r="DHX38" s="6"/>
      <c r="DHY38" s="6"/>
      <c r="DHZ38" s="6"/>
      <c r="DIA38" s="6"/>
      <c r="DIB38" s="6"/>
      <c r="DIC38" s="6"/>
      <c r="DID38" s="6"/>
      <c r="DIE38" s="6"/>
      <c r="DIF38" s="6"/>
      <c r="DIG38" s="6"/>
      <c r="DIH38" s="6"/>
      <c r="DII38" s="6"/>
      <c r="DIJ38" s="6"/>
      <c r="DIK38" s="6"/>
      <c r="DIL38" s="6"/>
      <c r="DIM38" s="6"/>
      <c r="DIN38" s="6"/>
      <c r="DIO38" s="6"/>
      <c r="DIP38" s="6"/>
      <c r="DIQ38" s="6"/>
      <c r="DIR38" s="6"/>
      <c r="DIS38" s="6"/>
      <c r="DIT38" s="6"/>
      <c r="DIU38" s="6"/>
      <c r="DIV38" s="6"/>
      <c r="DIW38" s="6"/>
      <c r="DIX38" s="6"/>
      <c r="DIY38" s="6"/>
      <c r="DIZ38" s="6"/>
      <c r="DJA38" s="6"/>
      <c r="DJB38" s="6"/>
      <c r="DJC38" s="6"/>
      <c r="DJD38" s="6"/>
      <c r="DJE38" s="6"/>
      <c r="DJF38" s="6"/>
      <c r="DJG38" s="6"/>
      <c r="DJH38" s="6"/>
      <c r="DJI38" s="6"/>
      <c r="DJJ38" s="6"/>
      <c r="DJK38" s="6"/>
      <c r="DJL38" s="6"/>
      <c r="DJM38" s="6"/>
      <c r="DJN38" s="6"/>
      <c r="DJO38" s="6"/>
      <c r="DJP38" s="6"/>
      <c r="DJQ38" s="6"/>
      <c r="DJR38" s="6"/>
      <c r="DJS38" s="6"/>
      <c r="DJT38" s="6"/>
      <c r="DJU38" s="6"/>
      <c r="DJV38" s="6"/>
      <c r="DJW38" s="6"/>
      <c r="DJX38" s="6"/>
      <c r="DJY38" s="6"/>
      <c r="DJZ38" s="6"/>
      <c r="DKA38" s="6"/>
      <c r="DKB38" s="6"/>
      <c r="DKC38" s="6"/>
      <c r="DKD38" s="6"/>
      <c r="DKE38" s="6"/>
      <c r="DKF38" s="6"/>
      <c r="DKG38" s="6"/>
      <c r="DKH38" s="6"/>
      <c r="DKI38" s="6"/>
      <c r="DKJ38" s="6"/>
      <c r="DKK38" s="6"/>
      <c r="DKL38" s="6"/>
      <c r="DKM38" s="6"/>
      <c r="DKN38" s="6"/>
      <c r="DKO38" s="6"/>
      <c r="DKP38" s="6"/>
      <c r="DKQ38" s="6"/>
      <c r="DKR38" s="6"/>
      <c r="DKS38" s="6"/>
      <c r="DKT38" s="6"/>
      <c r="DKU38" s="6"/>
      <c r="DKV38" s="6"/>
      <c r="DKW38" s="6"/>
      <c r="DKX38" s="6"/>
      <c r="DKY38" s="6"/>
      <c r="DKZ38" s="6"/>
      <c r="DLA38" s="6"/>
      <c r="DLB38" s="6"/>
      <c r="DLC38" s="6"/>
      <c r="DLD38" s="6"/>
      <c r="DLE38" s="6"/>
      <c r="DLF38" s="6"/>
      <c r="DLG38" s="6"/>
      <c r="DLH38" s="6"/>
      <c r="DLI38" s="6"/>
      <c r="DLJ38" s="6"/>
      <c r="DLK38" s="6"/>
      <c r="DLL38" s="6"/>
      <c r="DLM38" s="6"/>
      <c r="DLN38" s="6"/>
      <c r="DLO38" s="6"/>
      <c r="DLP38" s="6"/>
      <c r="DLQ38" s="6"/>
      <c r="DLR38" s="6"/>
      <c r="DLS38" s="6"/>
      <c r="DLT38" s="6"/>
      <c r="DLU38" s="6"/>
      <c r="DLV38" s="6"/>
      <c r="DLW38" s="6"/>
      <c r="DLX38" s="6"/>
      <c r="DLY38" s="6"/>
      <c r="DLZ38" s="6"/>
      <c r="DMA38" s="6"/>
      <c r="DMB38" s="6"/>
      <c r="DMC38" s="6"/>
      <c r="DMD38" s="6"/>
      <c r="DME38" s="6"/>
      <c r="DMF38" s="6"/>
      <c r="DMG38" s="6"/>
      <c r="DMH38" s="6"/>
      <c r="DMI38" s="6"/>
      <c r="DMJ38" s="6"/>
      <c r="DMK38" s="6"/>
      <c r="DML38" s="6"/>
      <c r="DMM38" s="6"/>
      <c r="DMN38" s="6"/>
      <c r="DMO38" s="6"/>
      <c r="DMP38" s="6"/>
      <c r="DMQ38" s="6"/>
      <c r="DMR38" s="6"/>
      <c r="DMS38" s="6"/>
      <c r="DMT38" s="6"/>
      <c r="DMU38" s="6"/>
      <c r="DMV38" s="6"/>
      <c r="DMW38" s="6"/>
      <c r="DMX38" s="6"/>
      <c r="DMY38" s="6"/>
      <c r="DMZ38" s="6"/>
      <c r="DNA38" s="6"/>
      <c r="DNB38" s="6"/>
      <c r="DNC38" s="6"/>
      <c r="DND38" s="6"/>
      <c r="DNE38" s="6"/>
      <c r="DNF38" s="6"/>
      <c r="DNG38" s="6"/>
      <c r="DNH38" s="6"/>
      <c r="DNI38" s="6"/>
      <c r="DNJ38" s="6"/>
      <c r="DNK38" s="6"/>
      <c r="DNL38" s="6"/>
      <c r="DNM38" s="6"/>
      <c r="DNN38" s="6"/>
      <c r="DNO38" s="6"/>
      <c r="DNP38" s="6"/>
      <c r="DNQ38" s="6"/>
      <c r="DNR38" s="6"/>
      <c r="DNS38" s="6"/>
      <c r="DNT38" s="6"/>
      <c r="DNU38" s="6"/>
      <c r="DNV38" s="6"/>
      <c r="DNW38" s="6"/>
      <c r="DNX38" s="6"/>
      <c r="DNY38" s="6"/>
      <c r="DNZ38" s="6"/>
      <c r="DOA38" s="6"/>
      <c r="DOB38" s="6"/>
      <c r="DOC38" s="6"/>
      <c r="DOD38" s="6"/>
      <c r="DOE38" s="6"/>
      <c r="DOF38" s="6"/>
      <c r="DOG38" s="6"/>
      <c r="DOH38" s="6"/>
      <c r="DOI38" s="6"/>
      <c r="DOJ38" s="6"/>
      <c r="DOK38" s="6"/>
      <c r="DOL38" s="6"/>
      <c r="DOM38" s="6"/>
      <c r="DON38" s="6"/>
      <c r="DOO38" s="6"/>
      <c r="DOP38" s="6"/>
      <c r="DOQ38" s="6"/>
      <c r="DOR38" s="6"/>
      <c r="DOS38" s="6"/>
      <c r="DOT38" s="6"/>
      <c r="DOU38" s="6"/>
      <c r="DOV38" s="6"/>
      <c r="DOW38" s="6"/>
      <c r="DOX38" s="6"/>
      <c r="DOY38" s="6"/>
      <c r="DOZ38" s="6"/>
      <c r="DPA38" s="6"/>
      <c r="DPB38" s="6"/>
      <c r="DPC38" s="6"/>
      <c r="DPD38" s="6"/>
      <c r="DPE38" s="6"/>
      <c r="DPF38" s="6"/>
      <c r="DPG38" s="6"/>
      <c r="DPH38" s="6"/>
      <c r="DPI38" s="6"/>
      <c r="DPJ38" s="6"/>
      <c r="DPK38" s="6"/>
      <c r="DPL38" s="6"/>
      <c r="DPM38" s="6"/>
      <c r="DPN38" s="6"/>
      <c r="DPO38" s="6"/>
      <c r="DPP38" s="6"/>
      <c r="DPQ38" s="6"/>
      <c r="DPR38" s="6"/>
      <c r="DPS38" s="6"/>
      <c r="DPT38" s="6"/>
      <c r="DPU38" s="6"/>
      <c r="DPV38" s="6"/>
      <c r="DPW38" s="6"/>
      <c r="DPX38" s="6"/>
      <c r="DPY38" s="6"/>
      <c r="DPZ38" s="6"/>
      <c r="DQA38" s="6"/>
      <c r="DQB38" s="6"/>
      <c r="DQC38" s="6"/>
      <c r="DQD38" s="6"/>
      <c r="DQE38" s="6"/>
      <c r="DQF38" s="6"/>
      <c r="DQG38" s="6"/>
      <c r="DQH38" s="6"/>
      <c r="DQI38" s="6"/>
      <c r="DQJ38" s="6"/>
      <c r="DQK38" s="6"/>
      <c r="DQL38" s="6"/>
      <c r="DQM38" s="6"/>
      <c r="DQN38" s="6"/>
      <c r="DQO38" s="6"/>
      <c r="DQP38" s="6"/>
      <c r="DQQ38" s="6"/>
      <c r="DQR38" s="6"/>
      <c r="DQS38" s="6"/>
      <c r="DQT38" s="6"/>
      <c r="DQU38" s="6"/>
      <c r="DQV38" s="6"/>
      <c r="DQW38" s="6"/>
      <c r="DQX38" s="6"/>
      <c r="DQY38" s="6"/>
      <c r="DQZ38" s="6"/>
      <c r="DRA38" s="6"/>
      <c r="DRB38" s="6"/>
      <c r="DRC38" s="6"/>
      <c r="DRD38" s="6"/>
      <c r="DRE38" s="6"/>
      <c r="DRF38" s="6"/>
      <c r="DRG38" s="6"/>
      <c r="DRH38" s="6"/>
      <c r="DRI38" s="6"/>
      <c r="DRJ38" s="6"/>
      <c r="DRK38" s="6"/>
      <c r="DRL38" s="6"/>
      <c r="DRM38" s="6"/>
      <c r="DRN38" s="6"/>
      <c r="DRO38" s="6"/>
      <c r="DRP38" s="6"/>
      <c r="DRQ38" s="6"/>
      <c r="DRR38" s="6"/>
      <c r="DRS38" s="6"/>
      <c r="DRT38" s="6"/>
      <c r="DRU38" s="6"/>
      <c r="DRV38" s="6"/>
      <c r="DRW38" s="6"/>
      <c r="DRX38" s="6"/>
      <c r="DRY38" s="6"/>
      <c r="DRZ38" s="6"/>
      <c r="DSA38" s="6"/>
      <c r="DSB38" s="6"/>
      <c r="DSC38" s="6"/>
      <c r="DSD38" s="6"/>
      <c r="DSE38" s="6"/>
      <c r="DSF38" s="6"/>
      <c r="DSG38" s="6"/>
      <c r="DSH38" s="6"/>
      <c r="DSI38" s="6"/>
      <c r="DSJ38" s="6"/>
      <c r="DSK38" s="6"/>
      <c r="DSL38" s="6"/>
      <c r="DSM38" s="6"/>
      <c r="DSN38" s="6"/>
      <c r="DSO38" s="6"/>
      <c r="DSP38" s="6"/>
      <c r="DSQ38" s="6"/>
      <c r="DSR38" s="6"/>
      <c r="DSS38" s="6"/>
      <c r="DST38" s="6"/>
      <c r="DSU38" s="6"/>
      <c r="DSV38" s="6"/>
      <c r="DSW38" s="6"/>
      <c r="DSX38" s="6"/>
      <c r="DSY38" s="6"/>
      <c r="DSZ38" s="6"/>
      <c r="DTA38" s="6"/>
      <c r="DTB38" s="6"/>
      <c r="DTC38" s="6"/>
      <c r="DTD38" s="6"/>
      <c r="DTE38" s="6"/>
      <c r="DTF38" s="6"/>
      <c r="DTG38" s="6"/>
      <c r="DTH38" s="6"/>
      <c r="DTI38" s="6"/>
      <c r="DTJ38" s="6"/>
      <c r="DTK38" s="6"/>
      <c r="DTL38" s="6"/>
      <c r="DTM38" s="6"/>
      <c r="DTN38" s="6"/>
      <c r="DTO38" s="6"/>
      <c r="DTP38" s="6"/>
      <c r="DTQ38" s="6"/>
      <c r="DTR38" s="6"/>
      <c r="DTS38" s="6"/>
      <c r="DTT38" s="6"/>
      <c r="DTU38" s="6"/>
      <c r="DTV38" s="6"/>
      <c r="DTW38" s="6"/>
      <c r="DTX38" s="6"/>
      <c r="DTY38" s="6"/>
      <c r="DTZ38" s="6"/>
      <c r="DUA38" s="6"/>
      <c r="DUB38" s="6"/>
      <c r="DUC38" s="6"/>
      <c r="DUD38" s="6"/>
      <c r="DUE38" s="6"/>
      <c r="DUF38" s="6"/>
      <c r="DUG38" s="6"/>
      <c r="DUH38" s="6"/>
      <c r="DUI38" s="6"/>
      <c r="DUJ38" s="6"/>
      <c r="DUK38" s="6"/>
      <c r="DUL38" s="6"/>
      <c r="DUM38" s="6"/>
      <c r="DUN38" s="6"/>
      <c r="DUO38" s="6"/>
      <c r="DUP38" s="6"/>
      <c r="DUQ38" s="6"/>
      <c r="DUR38" s="6"/>
      <c r="DUS38" s="6"/>
      <c r="DUT38" s="6"/>
      <c r="DUU38" s="6"/>
      <c r="DUV38" s="6"/>
      <c r="DUW38" s="6"/>
      <c r="DUX38" s="6"/>
      <c r="DUY38" s="6"/>
      <c r="DUZ38" s="6"/>
      <c r="DVA38" s="6"/>
      <c r="DVB38" s="6"/>
      <c r="DVC38" s="6"/>
      <c r="DVD38" s="6"/>
      <c r="DVE38" s="6"/>
      <c r="DVF38" s="6"/>
      <c r="DVG38" s="6"/>
      <c r="DVH38" s="6"/>
      <c r="DVI38" s="6"/>
      <c r="DVJ38" s="6"/>
      <c r="DVK38" s="6"/>
      <c r="DVL38" s="6"/>
      <c r="DVM38" s="6"/>
      <c r="DVN38" s="6"/>
      <c r="DVO38" s="6"/>
      <c r="DVP38" s="6"/>
      <c r="DVQ38" s="6"/>
      <c r="DVR38" s="6"/>
      <c r="DVS38" s="6"/>
      <c r="DVT38" s="6"/>
      <c r="DVU38" s="6"/>
      <c r="DVV38" s="6"/>
      <c r="DVW38" s="6"/>
      <c r="DVX38" s="6"/>
      <c r="DVY38" s="6"/>
      <c r="DVZ38" s="6"/>
      <c r="DWA38" s="6"/>
      <c r="DWB38" s="6"/>
      <c r="DWC38" s="6"/>
      <c r="DWD38" s="6"/>
      <c r="DWE38" s="6"/>
      <c r="DWF38" s="6"/>
      <c r="DWG38" s="6"/>
      <c r="DWH38" s="6"/>
      <c r="DWI38" s="6"/>
      <c r="DWJ38" s="6"/>
      <c r="DWK38" s="6"/>
      <c r="DWL38" s="6"/>
      <c r="DWM38" s="6"/>
      <c r="DWN38" s="6"/>
      <c r="DWO38" s="6"/>
      <c r="DWP38" s="6"/>
      <c r="DWQ38" s="6"/>
      <c r="DWR38" s="6"/>
      <c r="DWS38" s="6"/>
      <c r="DWT38" s="6"/>
      <c r="DWU38" s="6"/>
      <c r="DWV38" s="6"/>
      <c r="DWW38" s="6"/>
      <c r="DWX38" s="6"/>
      <c r="DWY38" s="6"/>
      <c r="DWZ38" s="6"/>
      <c r="DXA38" s="6"/>
      <c r="DXB38" s="6"/>
      <c r="DXC38" s="6"/>
      <c r="DXD38" s="6"/>
      <c r="DXE38" s="6"/>
      <c r="DXF38" s="6"/>
      <c r="DXG38" s="6"/>
      <c r="DXH38" s="6"/>
      <c r="DXI38" s="6"/>
      <c r="DXJ38" s="6"/>
      <c r="DXK38" s="6"/>
      <c r="DXL38" s="6"/>
      <c r="DXM38" s="6"/>
      <c r="DXN38" s="6"/>
      <c r="DXO38" s="6"/>
      <c r="DXP38" s="6"/>
      <c r="DXQ38" s="6"/>
      <c r="DXR38" s="6"/>
      <c r="DXS38" s="6"/>
      <c r="DXT38" s="6"/>
      <c r="DXU38" s="6"/>
      <c r="DXV38" s="6"/>
      <c r="DXW38" s="6"/>
      <c r="DXX38" s="6"/>
      <c r="DXY38" s="6"/>
      <c r="DXZ38" s="6"/>
      <c r="DYA38" s="6"/>
      <c r="DYB38" s="6"/>
      <c r="DYC38" s="6"/>
      <c r="DYD38" s="6"/>
      <c r="DYE38" s="6"/>
      <c r="DYF38" s="6"/>
      <c r="DYG38" s="6"/>
      <c r="DYH38" s="6"/>
      <c r="DYI38" s="6"/>
      <c r="DYJ38" s="6"/>
      <c r="DYK38" s="6"/>
      <c r="DYL38" s="6"/>
      <c r="DYM38" s="6"/>
      <c r="DYN38" s="6"/>
      <c r="DYO38" s="6"/>
      <c r="DYP38" s="6"/>
      <c r="DYQ38" s="6"/>
      <c r="DYR38" s="6"/>
      <c r="DYS38" s="6"/>
      <c r="DYT38" s="6"/>
      <c r="DYU38" s="6"/>
      <c r="DYV38" s="6"/>
      <c r="DYW38" s="6"/>
      <c r="DYX38" s="6"/>
      <c r="DYY38" s="6"/>
      <c r="DYZ38" s="6"/>
      <c r="DZA38" s="6"/>
      <c r="DZB38" s="6"/>
      <c r="DZC38" s="6"/>
      <c r="DZD38" s="6"/>
      <c r="DZE38" s="6"/>
      <c r="DZF38" s="6"/>
      <c r="DZG38" s="6"/>
      <c r="DZH38" s="6"/>
      <c r="DZI38" s="6"/>
      <c r="DZJ38" s="6"/>
      <c r="DZK38" s="6"/>
      <c r="DZL38" s="6"/>
      <c r="DZM38" s="6"/>
      <c r="DZN38" s="6"/>
      <c r="DZO38" s="6"/>
      <c r="DZP38" s="6"/>
      <c r="DZQ38" s="6"/>
      <c r="DZR38" s="6"/>
      <c r="DZS38" s="6"/>
      <c r="DZT38" s="6"/>
      <c r="DZU38" s="6"/>
      <c r="DZV38" s="6"/>
      <c r="DZW38" s="6"/>
      <c r="DZX38" s="6"/>
      <c r="DZY38" s="6"/>
      <c r="DZZ38" s="6"/>
      <c r="EAA38" s="6"/>
      <c r="EAB38" s="6"/>
      <c r="EAC38" s="6"/>
      <c r="EAD38" s="6"/>
      <c r="EAE38" s="6"/>
      <c r="EAF38" s="6"/>
      <c r="EAG38" s="6"/>
      <c r="EAH38" s="6"/>
      <c r="EAI38" s="6"/>
      <c r="EAJ38" s="6"/>
      <c r="EAK38" s="6"/>
      <c r="EAL38" s="6"/>
      <c r="EAM38" s="6"/>
      <c r="EAN38" s="6"/>
      <c r="EAO38" s="6"/>
      <c r="EAP38" s="6"/>
      <c r="EAQ38" s="6"/>
      <c r="EAR38" s="6"/>
      <c r="EAS38" s="6"/>
      <c r="EAT38" s="6"/>
      <c r="EAU38" s="6"/>
      <c r="EAV38" s="6"/>
      <c r="EAW38" s="6"/>
      <c r="EAX38" s="6"/>
      <c r="EAY38" s="6"/>
      <c r="EAZ38" s="6"/>
      <c r="EBA38" s="6"/>
      <c r="EBB38" s="6"/>
      <c r="EBC38" s="6"/>
      <c r="EBD38" s="6"/>
      <c r="EBE38" s="6"/>
      <c r="EBF38" s="6"/>
      <c r="EBG38" s="6"/>
      <c r="EBH38" s="6"/>
      <c r="EBI38" s="6"/>
      <c r="EBJ38" s="6"/>
      <c r="EBK38" s="6"/>
      <c r="EBL38" s="6"/>
      <c r="EBM38" s="6"/>
      <c r="EBN38" s="6"/>
      <c r="EBO38" s="6"/>
      <c r="EBP38" s="6"/>
      <c r="EBQ38" s="6"/>
      <c r="EBR38" s="6"/>
      <c r="EBS38" s="6"/>
      <c r="EBT38" s="6"/>
      <c r="EBU38" s="6"/>
      <c r="EBV38" s="6"/>
      <c r="EBW38" s="6"/>
      <c r="EBX38" s="6"/>
      <c r="EBY38" s="6"/>
      <c r="EBZ38" s="6"/>
      <c r="ECA38" s="6"/>
      <c r="ECB38" s="6"/>
      <c r="ECC38" s="6"/>
      <c r="ECD38" s="6"/>
      <c r="ECE38" s="6"/>
      <c r="ECF38" s="6"/>
      <c r="ECG38" s="6"/>
      <c r="ECH38" s="6"/>
      <c r="ECI38" s="6"/>
      <c r="ECJ38" s="6"/>
      <c r="ECK38" s="6"/>
      <c r="ECL38" s="6"/>
      <c r="ECM38" s="6"/>
      <c r="ECN38" s="6"/>
      <c r="ECO38" s="6"/>
      <c r="ECP38" s="6"/>
      <c r="ECQ38" s="6"/>
      <c r="ECR38" s="6"/>
      <c r="ECS38" s="6"/>
      <c r="ECT38" s="6"/>
      <c r="ECU38" s="6"/>
      <c r="ECV38" s="6"/>
      <c r="ECW38" s="6"/>
      <c r="ECX38" s="6"/>
      <c r="ECY38" s="6"/>
      <c r="ECZ38" s="6"/>
      <c r="EDA38" s="6"/>
      <c r="EDB38" s="6"/>
      <c r="EDC38" s="6"/>
      <c r="EDD38" s="6"/>
      <c r="EDE38" s="6"/>
      <c r="EDF38" s="6"/>
      <c r="EDG38" s="6"/>
      <c r="EDH38" s="6"/>
      <c r="EDI38" s="6"/>
      <c r="EDJ38" s="6"/>
      <c r="EDK38" s="6"/>
      <c r="EDL38" s="6"/>
      <c r="EDM38" s="6"/>
      <c r="EDN38" s="6"/>
      <c r="EDO38" s="6"/>
      <c r="EDP38" s="6"/>
      <c r="EDQ38" s="6"/>
      <c r="EDR38" s="6"/>
      <c r="EDS38" s="6"/>
      <c r="EDT38" s="6"/>
      <c r="EDU38" s="6"/>
      <c r="EDV38" s="6"/>
      <c r="EDW38" s="6"/>
      <c r="EDX38" s="6"/>
      <c r="EDY38" s="6"/>
      <c r="EDZ38" s="6"/>
      <c r="EEA38" s="6"/>
      <c r="EEB38" s="6"/>
      <c r="EEC38" s="6"/>
      <c r="EED38" s="6"/>
      <c r="EEE38" s="6"/>
      <c r="EEF38" s="6"/>
      <c r="EEG38" s="6"/>
      <c r="EEH38" s="6"/>
      <c r="EEI38" s="6"/>
      <c r="EEJ38" s="6"/>
      <c r="EEK38" s="6"/>
      <c r="EEL38" s="6"/>
      <c r="EEM38" s="6"/>
      <c r="EEN38" s="6"/>
      <c r="EEO38" s="6"/>
      <c r="EEP38" s="6"/>
      <c r="EEQ38" s="6"/>
      <c r="EER38" s="6"/>
      <c r="EES38" s="6"/>
      <c r="EET38" s="6"/>
      <c r="EEU38" s="6"/>
      <c r="EEV38" s="6"/>
      <c r="EEW38" s="6"/>
      <c r="EEX38" s="6"/>
      <c r="EEY38" s="6"/>
      <c r="EEZ38" s="6"/>
      <c r="EFA38" s="6"/>
      <c r="EFB38" s="6"/>
      <c r="EFC38" s="6"/>
      <c r="EFD38" s="6"/>
      <c r="EFE38" s="6"/>
      <c r="EFF38" s="6"/>
      <c r="EFG38" s="6"/>
      <c r="EFH38" s="6"/>
      <c r="EFI38" s="6"/>
      <c r="EFJ38" s="6"/>
      <c r="EFK38" s="6"/>
      <c r="EFL38" s="6"/>
      <c r="EFM38" s="6"/>
      <c r="EFN38" s="6"/>
      <c r="EFO38" s="6"/>
      <c r="EFP38" s="6"/>
      <c r="EFQ38" s="6"/>
      <c r="EFR38" s="6"/>
      <c r="EFS38" s="6"/>
      <c r="EFT38" s="6"/>
      <c r="EFU38" s="6"/>
      <c r="EFV38" s="6"/>
      <c r="EFW38" s="6"/>
      <c r="EFX38" s="6"/>
      <c r="EFY38" s="6"/>
      <c r="EFZ38" s="6"/>
      <c r="EGA38" s="6"/>
      <c r="EGB38" s="6"/>
      <c r="EGC38" s="6"/>
      <c r="EGD38" s="6"/>
      <c r="EGE38" s="6"/>
      <c r="EGF38" s="6"/>
      <c r="EGG38" s="6"/>
      <c r="EGH38" s="6"/>
      <c r="EGI38" s="6"/>
      <c r="EGJ38" s="6"/>
      <c r="EGK38" s="6"/>
      <c r="EGL38" s="6"/>
      <c r="EGM38" s="6"/>
      <c r="EGN38" s="6"/>
      <c r="EGO38" s="6"/>
      <c r="EGP38" s="6"/>
      <c r="EGQ38" s="6"/>
      <c r="EGR38" s="6"/>
      <c r="EGS38" s="6"/>
      <c r="EGT38" s="6"/>
      <c r="EGU38" s="6"/>
      <c r="EGV38" s="6"/>
      <c r="EGW38" s="6"/>
      <c r="EGX38" s="6"/>
      <c r="EGY38" s="6"/>
      <c r="EGZ38" s="6"/>
      <c r="EHA38" s="6"/>
      <c r="EHB38" s="6"/>
      <c r="EHC38" s="6"/>
      <c r="EHD38" s="6"/>
      <c r="EHE38" s="6"/>
      <c r="EHF38" s="6"/>
      <c r="EHG38" s="6"/>
      <c r="EHH38" s="6"/>
      <c r="EHI38" s="6"/>
      <c r="EHJ38" s="6"/>
      <c r="EHK38" s="6"/>
      <c r="EHL38" s="6"/>
      <c r="EHM38" s="6"/>
      <c r="EHN38" s="6"/>
      <c r="EHO38" s="6"/>
      <c r="EHP38" s="6"/>
      <c r="EHQ38" s="6"/>
      <c r="EHR38" s="6"/>
      <c r="EHS38" s="6"/>
      <c r="EHT38" s="6"/>
      <c r="EHU38" s="6"/>
      <c r="EHV38" s="6"/>
      <c r="EHW38" s="6"/>
      <c r="EHX38" s="6"/>
      <c r="EHY38" s="6"/>
      <c r="EHZ38" s="6"/>
      <c r="EIA38" s="6"/>
      <c r="EIB38" s="6"/>
      <c r="EIC38" s="6"/>
      <c r="EID38" s="6"/>
      <c r="EIE38" s="6"/>
      <c r="EIF38" s="6"/>
      <c r="EIG38" s="6"/>
      <c r="EIH38" s="6"/>
      <c r="EII38" s="6"/>
      <c r="EIJ38" s="6"/>
      <c r="EIK38" s="6"/>
      <c r="EIL38" s="6"/>
      <c r="EIM38" s="6"/>
      <c r="EIN38" s="6"/>
      <c r="EIO38" s="6"/>
      <c r="EIP38" s="6"/>
      <c r="EIQ38" s="6"/>
      <c r="EIR38" s="6"/>
      <c r="EIS38" s="6"/>
      <c r="EIT38" s="6"/>
      <c r="EIU38" s="6"/>
      <c r="EIV38" s="6"/>
      <c r="EIW38" s="6"/>
      <c r="EIX38" s="6"/>
      <c r="EIY38" s="6"/>
      <c r="EIZ38" s="6"/>
      <c r="EJA38" s="6"/>
      <c r="EJB38" s="6"/>
      <c r="EJC38" s="6"/>
      <c r="EJD38" s="6"/>
      <c r="EJE38" s="6"/>
      <c r="EJF38" s="6"/>
      <c r="EJG38" s="6"/>
      <c r="EJH38" s="6"/>
      <c r="EJI38" s="6"/>
      <c r="EJJ38" s="6"/>
      <c r="EJK38" s="6"/>
      <c r="EJL38" s="6"/>
      <c r="EJM38" s="6"/>
      <c r="EJN38" s="6"/>
      <c r="EJO38" s="6"/>
      <c r="EJP38" s="6"/>
      <c r="EJQ38" s="6"/>
      <c r="EJR38" s="6"/>
      <c r="EJS38" s="6"/>
      <c r="EJT38" s="6"/>
      <c r="EJU38" s="6"/>
      <c r="EJV38" s="6"/>
      <c r="EJW38" s="6"/>
      <c r="EJX38" s="6"/>
      <c r="EJY38" s="6"/>
      <c r="EJZ38" s="6"/>
      <c r="EKA38" s="6"/>
      <c r="EKB38" s="6"/>
      <c r="EKC38" s="6"/>
      <c r="EKD38" s="6"/>
      <c r="EKE38" s="6"/>
      <c r="EKF38" s="6"/>
      <c r="EKG38" s="6"/>
      <c r="EKH38" s="6"/>
      <c r="EKI38" s="6"/>
      <c r="EKJ38" s="6"/>
      <c r="EKK38" s="6"/>
      <c r="EKL38" s="6"/>
      <c r="EKM38" s="6"/>
      <c r="EKN38" s="6"/>
      <c r="EKO38" s="6"/>
      <c r="EKP38" s="6"/>
      <c r="EKQ38" s="6"/>
      <c r="EKR38" s="6"/>
      <c r="EKS38" s="6"/>
      <c r="EKT38" s="6"/>
      <c r="EKU38" s="6"/>
      <c r="EKV38" s="6"/>
      <c r="EKW38" s="6"/>
      <c r="EKX38" s="6"/>
      <c r="EKY38" s="6"/>
      <c r="EKZ38" s="6"/>
      <c r="ELA38" s="6"/>
      <c r="ELB38" s="6"/>
      <c r="ELC38" s="6"/>
      <c r="ELD38" s="6"/>
      <c r="ELE38" s="6"/>
      <c r="ELF38" s="6"/>
      <c r="ELG38" s="6"/>
      <c r="ELH38" s="6"/>
      <c r="ELI38" s="6"/>
      <c r="ELJ38" s="6"/>
      <c r="ELK38" s="6"/>
      <c r="ELL38" s="6"/>
      <c r="ELM38" s="6"/>
      <c r="ELN38" s="6"/>
      <c r="ELO38" s="6"/>
      <c r="ELP38" s="6"/>
      <c r="ELQ38" s="6"/>
      <c r="ELR38" s="6"/>
      <c r="ELS38" s="6"/>
      <c r="ELT38" s="6"/>
      <c r="ELU38" s="6"/>
      <c r="ELV38" s="6"/>
      <c r="ELW38" s="6"/>
      <c r="ELX38" s="6"/>
      <c r="ELY38" s="6"/>
      <c r="ELZ38" s="6"/>
      <c r="EMA38" s="6"/>
      <c r="EMB38" s="6"/>
      <c r="EMC38" s="6"/>
      <c r="EMD38" s="6"/>
      <c r="EME38" s="6"/>
      <c r="EMF38" s="6"/>
      <c r="EMG38" s="6"/>
      <c r="EMH38" s="6"/>
      <c r="EMI38" s="6"/>
      <c r="EMJ38" s="6"/>
      <c r="EMK38" s="6"/>
      <c r="EML38" s="6"/>
      <c r="EMM38" s="6"/>
      <c r="EMN38" s="6"/>
      <c r="EMO38" s="6"/>
      <c r="EMP38" s="6"/>
      <c r="EMQ38" s="6"/>
      <c r="EMR38" s="6"/>
      <c r="EMS38" s="6"/>
      <c r="EMT38" s="6"/>
      <c r="EMU38" s="6"/>
      <c r="EMV38" s="6"/>
      <c r="EMW38" s="6"/>
      <c r="EMX38" s="6"/>
      <c r="EMY38" s="6"/>
      <c r="EMZ38" s="6"/>
      <c r="ENA38" s="6"/>
      <c r="ENB38" s="6"/>
      <c r="ENC38" s="6"/>
      <c r="END38" s="6"/>
      <c r="ENE38" s="6"/>
      <c r="ENF38" s="6"/>
      <c r="ENG38" s="6"/>
      <c r="ENH38" s="6"/>
      <c r="ENI38" s="6"/>
      <c r="ENJ38" s="6"/>
      <c r="ENK38" s="6"/>
      <c r="ENL38" s="6"/>
      <c r="ENM38" s="6"/>
      <c r="ENN38" s="6"/>
      <c r="ENO38" s="6"/>
      <c r="ENP38" s="6"/>
      <c r="ENQ38" s="6"/>
      <c r="ENR38" s="6"/>
      <c r="ENS38" s="6"/>
      <c r="ENT38" s="6"/>
      <c r="ENU38" s="6"/>
      <c r="ENV38" s="6"/>
      <c r="ENW38" s="6"/>
      <c r="ENX38" s="6"/>
      <c r="ENY38" s="6"/>
      <c r="ENZ38" s="6"/>
      <c r="EOA38" s="6"/>
      <c r="EOB38" s="6"/>
      <c r="EOC38" s="6"/>
      <c r="EOD38" s="6"/>
      <c r="EOE38" s="6"/>
      <c r="EOF38" s="6"/>
      <c r="EOG38" s="6"/>
      <c r="EOH38" s="6"/>
      <c r="EOI38" s="6"/>
      <c r="EOJ38" s="6"/>
      <c r="EOK38" s="6"/>
      <c r="EOL38" s="6"/>
      <c r="EOM38" s="6"/>
      <c r="EON38" s="6"/>
      <c r="EOO38" s="6"/>
      <c r="EOP38" s="6"/>
      <c r="EOQ38" s="6"/>
      <c r="EOR38" s="6"/>
      <c r="EOS38" s="6"/>
      <c r="EOT38" s="6"/>
      <c r="EOU38" s="6"/>
      <c r="EOV38" s="6"/>
      <c r="EOW38" s="6"/>
      <c r="EOX38" s="6"/>
      <c r="EOY38" s="6"/>
      <c r="EOZ38" s="6"/>
      <c r="EPA38" s="6"/>
      <c r="EPB38" s="6"/>
      <c r="EPC38" s="6"/>
      <c r="EPD38" s="6"/>
      <c r="EPE38" s="6"/>
      <c r="EPF38" s="6"/>
      <c r="EPG38" s="6"/>
      <c r="EPH38" s="6"/>
      <c r="EPI38" s="6"/>
      <c r="EPJ38" s="6"/>
      <c r="EPK38" s="6"/>
      <c r="EPL38" s="6"/>
      <c r="EPM38" s="6"/>
      <c r="EPN38" s="6"/>
      <c r="EPO38" s="6"/>
      <c r="EPP38" s="6"/>
      <c r="EPQ38" s="6"/>
      <c r="EPR38" s="6"/>
      <c r="EPS38" s="6"/>
      <c r="EPT38" s="6"/>
      <c r="EPU38" s="6"/>
      <c r="EPV38" s="6"/>
      <c r="EPW38" s="6"/>
      <c r="EPX38" s="6"/>
      <c r="EPY38" s="6"/>
      <c r="EPZ38" s="6"/>
      <c r="EQA38" s="6"/>
      <c r="EQB38" s="6"/>
      <c r="EQC38" s="6"/>
      <c r="EQD38" s="6"/>
      <c r="EQE38" s="6"/>
      <c r="EQF38" s="6"/>
      <c r="EQG38" s="6"/>
      <c r="EQH38" s="6"/>
      <c r="EQI38" s="6"/>
      <c r="EQJ38" s="6"/>
      <c r="EQK38" s="6"/>
      <c r="EQL38" s="6"/>
      <c r="EQM38" s="6"/>
      <c r="EQN38" s="6"/>
      <c r="EQO38" s="6"/>
      <c r="EQP38" s="6"/>
      <c r="EQQ38" s="6"/>
      <c r="EQR38" s="6"/>
      <c r="EQS38" s="6"/>
      <c r="EQT38" s="6"/>
      <c r="EQU38" s="6"/>
      <c r="EQV38" s="6"/>
      <c r="EQW38" s="6"/>
      <c r="EQX38" s="6"/>
      <c r="EQY38" s="6"/>
      <c r="EQZ38" s="6"/>
      <c r="ERA38" s="6"/>
      <c r="ERB38" s="6"/>
      <c r="ERC38" s="6"/>
      <c r="ERD38" s="6"/>
      <c r="ERE38" s="6"/>
      <c r="ERF38" s="6"/>
      <c r="ERG38" s="6"/>
      <c r="ERH38" s="6"/>
      <c r="ERI38" s="6"/>
      <c r="ERJ38" s="6"/>
      <c r="ERK38" s="6"/>
      <c r="ERL38" s="6"/>
      <c r="ERM38" s="6"/>
      <c r="ERN38" s="6"/>
      <c r="ERO38" s="6"/>
      <c r="ERP38" s="6"/>
      <c r="ERQ38" s="6"/>
      <c r="ERR38" s="6"/>
      <c r="ERS38" s="6"/>
      <c r="ERT38" s="6"/>
      <c r="ERU38" s="6"/>
      <c r="ERV38" s="6"/>
      <c r="ERW38" s="6"/>
      <c r="ERX38" s="6"/>
      <c r="ERY38" s="6"/>
      <c r="ERZ38" s="6"/>
      <c r="ESA38" s="6"/>
      <c r="ESB38" s="6"/>
      <c r="ESC38" s="6"/>
      <c r="ESD38" s="6"/>
      <c r="ESE38" s="6"/>
      <c r="ESF38" s="6"/>
      <c r="ESG38" s="6"/>
      <c r="ESH38" s="6"/>
      <c r="ESI38" s="6"/>
      <c r="ESJ38" s="6"/>
      <c r="ESK38" s="6"/>
      <c r="ESL38" s="6"/>
      <c r="ESM38" s="6"/>
      <c r="ESN38" s="6"/>
      <c r="ESO38" s="6"/>
      <c r="ESP38" s="6"/>
      <c r="ESQ38" s="6"/>
      <c r="ESR38" s="6"/>
      <c r="ESS38" s="6"/>
      <c r="EST38" s="6"/>
      <c r="ESU38" s="6"/>
      <c r="ESV38" s="6"/>
      <c r="ESW38" s="6"/>
      <c r="ESX38" s="6"/>
      <c r="ESY38" s="6"/>
      <c r="ESZ38" s="6"/>
      <c r="ETA38" s="6"/>
      <c r="ETB38" s="6"/>
      <c r="ETC38" s="6"/>
      <c r="ETD38" s="6"/>
      <c r="ETE38" s="6"/>
      <c r="ETF38" s="6"/>
      <c r="ETG38" s="6"/>
      <c r="ETH38" s="6"/>
      <c r="ETI38" s="6"/>
      <c r="ETJ38" s="6"/>
      <c r="ETK38" s="6"/>
      <c r="ETL38" s="6"/>
      <c r="ETM38" s="6"/>
      <c r="ETN38" s="6"/>
      <c r="ETO38" s="6"/>
      <c r="ETP38" s="6"/>
      <c r="ETQ38" s="6"/>
      <c r="ETR38" s="6"/>
      <c r="ETS38" s="6"/>
      <c r="ETT38" s="6"/>
      <c r="ETU38" s="6"/>
      <c r="ETV38" s="6"/>
      <c r="ETW38" s="6"/>
      <c r="ETX38" s="6"/>
      <c r="ETY38" s="6"/>
      <c r="ETZ38" s="6"/>
      <c r="EUA38" s="6"/>
      <c r="EUB38" s="6"/>
      <c r="EUC38" s="6"/>
      <c r="EUD38" s="6"/>
      <c r="EUE38" s="6"/>
      <c r="EUF38" s="6"/>
      <c r="EUG38" s="6"/>
      <c r="EUH38" s="6"/>
      <c r="EUI38" s="6"/>
      <c r="EUJ38" s="6"/>
      <c r="EUK38" s="6"/>
      <c r="EUL38" s="6"/>
      <c r="EUM38" s="6"/>
      <c r="EUN38" s="6"/>
      <c r="EUO38" s="6"/>
      <c r="EUP38" s="6"/>
      <c r="EUQ38" s="6"/>
      <c r="EUR38" s="6"/>
      <c r="EUS38" s="6"/>
      <c r="EUT38" s="6"/>
      <c r="EUU38" s="6"/>
      <c r="EUV38" s="6"/>
      <c r="EUW38" s="6"/>
      <c r="EUX38" s="6"/>
      <c r="EUY38" s="6"/>
      <c r="EUZ38" s="6"/>
      <c r="EVA38" s="6"/>
      <c r="EVB38" s="6"/>
      <c r="EVC38" s="6"/>
      <c r="EVD38" s="6"/>
      <c r="EVE38" s="6"/>
      <c r="EVF38" s="6"/>
      <c r="EVG38" s="6"/>
      <c r="EVH38" s="6"/>
      <c r="EVI38" s="6"/>
      <c r="EVJ38" s="6"/>
      <c r="EVK38" s="6"/>
      <c r="EVL38" s="6"/>
      <c r="EVM38" s="6"/>
      <c r="EVN38" s="6"/>
      <c r="EVO38" s="6"/>
      <c r="EVP38" s="6"/>
      <c r="EVQ38" s="6"/>
      <c r="EVR38" s="6"/>
      <c r="EVS38" s="6"/>
      <c r="EVT38" s="6"/>
      <c r="EVU38" s="6"/>
      <c r="EVV38" s="6"/>
      <c r="EVW38" s="6"/>
      <c r="EVX38" s="6"/>
      <c r="EVY38" s="6"/>
      <c r="EVZ38" s="6"/>
      <c r="EWA38" s="6"/>
      <c r="EWB38" s="6"/>
      <c r="EWC38" s="6"/>
      <c r="EWD38" s="6"/>
      <c r="EWE38" s="6"/>
      <c r="EWF38" s="6"/>
      <c r="EWG38" s="6"/>
      <c r="EWH38" s="6"/>
      <c r="EWI38" s="6"/>
      <c r="EWJ38" s="6"/>
      <c r="EWK38" s="6"/>
      <c r="EWL38" s="6"/>
      <c r="EWM38" s="6"/>
      <c r="EWN38" s="6"/>
      <c r="EWO38" s="6"/>
      <c r="EWP38" s="6"/>
      <c r="EWQ38" s="6"/>
      <c r="EWR38" s="6"/>
      <c r="EWS38" s="6"/>
      <c r="EWT38" s="6"/>
      <c r="EWU38" s="6"/>
      <c r="EWV38" s="6"/>
      <c r="EWW38" s="6"/>
      <c r="EWX38" s="6"/>
      <c r="EWY38" s="6"/>
      <c r="EWZ38" s="6"/>
      <c r="EXA38" s="6"/>
      <c r="EXB38" s="6"/>
      <c r="EXC38" s="6"/>
      <c r="EXD38" s="6"/>
      <c r="EXE38" s="6"/>
      <c r="EXF38" s="6"/>
      <c r="EXG38" s="6"/>
      <c r="EXH38" s="6"/>
      <c r="EXI38" s="6"/>
      <c r="EXJ38" s="6"/>
      <c r="EXK38" s="6"/>
      <c r="EXL38" s="6"/>
      <c r="EXM38" s="6"/>
      <c r="EXN38" s="6"/>
      <c r="EXO38" s="6"/>
      <c r="EXP38" s="6"/>
      <c r="EXQ38" s="6"/>
      <c r="EXR38" s="6"/>
      <c r="EXS38" s="6"/>
      <c r="EXT38" s="6"/>
      <c r="EXU38" s="6"/>
      <c r="EXV38" s="6"/>
      <c r="EXW38" s="6"/>
      <c r="EXX38" s="6"/>
      <c r="EXY38" s="6"/>
      <c r="EXZ38" s="6"/>
      <c r="EYA38" s="6"/>
      <c r="EYB38" s="6"/>
      <c r="EYC38" s="6"/>
      <c r="EYD38" s="6"/>
      <c r="EYE38" s="6"/>
      <c r="EYF38" s="6"/>
      <c r="EYG38" s="6"/>
      <c r="EYH38" s="6"/>
      <c r="EYI38" s="6"/>
      <c r="EYJ38" s="6"/>
      <c r="EYK38" s="6"/>
      <c r="EYL38" s="6"/>
      <c r="EYM38" s="6"/>
      <c r="EYN38" s="6"/>
      <c r="EYO38" s="6"/>
      <c r="EYP38" s="6"/>
      <c r="EYQ38" s="6"/>
      <c r="EYR38" s="6"/>
      <c r="EYS38" s="6"/>
      <c r="EYT38" s="6"/>
      <c r="EYU38" s="6"/>
      <c r="EYV38" s="6"/>
      <c r="EYW38" s="6"/>
      <c r="EYX38" s="6"/>
      <c r="EYY38" s="6"/>
      <c r="EYZ38" s="6"/>
      <c r="EZA38" s="6"/>
      <c r="EZB38" s="6"/>
      <c r="EZC38" s="6"/>
      <c r="EZD38" s="6"/>
      <c r="EZE38" s="6"/>
      <c r="EZF38" s="6"/>
      <c r="EZG38" s="6"/>
      <c r="EZH38" s="6"/>
      <c r="EZI38" s="6"/>
      <c r="EZJ38" s="6"/>
      <c r="EZK38" s="6"/>
      <c r="EZL38" s="6"/>
      <c r="EZM38" s="6"/>
      <c r="EZN38" s="6"/>
      <c r="EZO38" s="6"/>
      <c r="EZP38" s="6"/>
      <c r="EZQ38" s="6"/>
      <c r="EZR38" s="6"/>
      <c r="EZS38" s="6"/>
      <c r="EZT38" s="6"/>
      <c r="EZU38" s="6"/>
      <c r="EZV38" s="6"/>
      <c r="EZW38" s="6"/>
      <c r="EZX38" s="6"/>
      <c r="EZY38" s="6"/>
      <c r="EZZ38" s="6"/>
      <c r="FAA38" s="6"/>
      <c r="FAB38" s="6"/>
      <c r="FAC38" s="6"/>
      <c r="FAD38" s="6"/>
      <c r="FAE38" s="6"/>
      <c r="FAF38" s="6"/>
      <c r="FAG38" s="6"/>
      <c r="FAH38" s="6"/>
      <c r="FAI38" s="6"/>
      <c r="FAJ38" s="6"/>
      <c r="FAK38" s="6"/>
      <c r="FAL38" s="6"/>
      <c r="FAM38" s="6"/>
      <c r="FAN38" s="6"/>
      <c r="FAO38" s="6"/>
      <c r="FAP38" s="6"/>
      <c r="FAQ38" s="6"/>
      <c r="FAR38" s="6"/>
      <c r="FAS38" s="6"/>
      <c r="FAT38" s="6"/>
      <c r="FAU38" s="6"/>
      <c r="FAV38" s="6"/>
      <c r="FAW38" s="6"/>
      <c r="FAX38" s="6"/>
      <c r="FAY38" s="6"/>
      <c r="FAZ38" s="6"/>
      <c r="FBA38" s="6"/>
      <c r="FBB38" s="6"/>
      <c r="FBC38" s="6"/>
      <c r="FBD38" s="6"/>
      <c r="FBE38" s="6"/>
      <c r="FBF38" s="6"/>
      <c r="FBG38" s="6"/>
      <c r="FBH38" s="6"/>
      <c r="FBI38" s="6"/>
      <c r="FBJ38" s="6"/>
      <c r="FBK38" s="6"/>
      <c r="FBL38" s="6"/>
      <c r="FBM38" s="6"/>
      <c r="FBN38" s="6"/>
      <c r="FBO38" s="6"/>
      <c r="FBP38" s="6"/>
      <c r="FBQ38" s="6"/>
      <c r="FBR38" s="6"/>
      <c r="FBS38" s="6"/>
      <c r="FBT38" s="6"/>
      <c r="FBU38" s="6"/>
      <c r="FBV38" s="6"/>
      <c r="FBW38" s="6"/>
      <c r="FBX38" s="6"/>
      <c r="FBY38" s="6"/>
      <c r="FBZ38" s="6"/>
      <c r="FCA38" s="6"/>
      <c r="FCB38" s="6"/>
      <c r="FCC38" s="6"/>
      <c r="FCD38" s="6"/>
      <c r="FCE38" s="6"/>
      <c r="FCF38" s="6"/>
      <c r="FCG38" s="6"/>
      <c r="FCH38" s="6"/>
      <c r="FCI38" s="6"/>
      <c r="FCJ38" s="6"/>
      <c r="FCK38" s="6"/>
      <c r="FCL38" s="6"/>
      <c r="FCM38" s="6"/>
      <c r="FCN38" s="6"/>
      <c r="FCO38" s="6"/>
      <c r="FCP38" s="6"/>
      <c r="FCQ38" s="6"/>
      <c r="FCR38" s="6"/>
      <c r="FCS38" s="6"/>
      <c r="FCT38" s="6"/>
      <c r="FCU38" s="6"/>
      <c r="FCV38" s="6"/>
      <c r="FCW38" s="6"/>
      <c r="FCX38" s="6"/>
      <c r="FCY38" s="6"/>
      <c r="FCZ38" s="6"/>
      <c r="FDA38" s="6"/>
      <c r="FDB38" s="6"/>
      <c r="FDC38" s="6"/>
      <c r="FDD38" s="6"/>
      <c r="FDE38" s="6"/>
      <c r="FDF38" s="6"/>
      <c r="FDG38" s="6"/>
      <c r="FDH38" s="6"/>
      <c r="FDI38" s="6"/>
      <c r="FDJ38" s="6"/>
      <c r="FDK38" s="6"/>
      <c r="FDL38" s="6"/>
      <c r="FDM38" s="6"/>
      <c r="FDN38" s="6"/>
      <c r="FDO38" s="6"/>
      <c r="FDP38" s="6"/>
      <c r="FDQ38" s="6"/>
      <c r="FDR38" s="6"/>
      <c r="FDS38" s="6"/>
      <c r="FDT38" s="6"/>
      <c r="FDU38" s="6"/>
      <c r="FDV38" s="6"/>
      <c r="FDW38" s="6"/>
      <c r="FDX38" s="6"/>
      <c r="FDY38" s="6"/>
      <c r="FDZ38" s="6"/>
      <c r="FEA38" s="6"/>
      <c r="FEB38" s="6"/>
      <c r="FEC38" s="6"/>
      <c r="FED38" s="6"/>
      <c r="FEE38" s="6"/>
      <c r="FEF38" s="6"/>
      <c r="FEG38" s="6"/>
      <c r="FEH38" s="6"/>
      <c r="FEI38" s="6"/>
      <c r="FEJ38" s="6"/>
      <c r="FEK38" s="6"/>
      <c r="FEL38" s="6"/>
      <c r="FEM38" s="6"/>
      <c r="FEN38" s="6"/>
      <c r="FEO38" s="6"/>
      <c r="FEP38" s="6"/>
      <c r="FEQ38" s="6"/>
      <c r="FER38" s="6"/>
      <c r="FES38" s="6"/>
      <c r="FET38" s="6"/>
      <c r="FEU38" s="6"/>
      <c r="FEV38" s="6"/>
      <c r="FEW38" s="6"/>
      <c r="FEX38" s="6"/>
      <c r="FEY38" s="6"/>
      <c r="FEZ38" s="6"/>
      <c r="FFA38" s="6"/>
      <c r="FFB38" s="6"/>
      <c r="FFC38" s="6"/>
      <c r="FFD38" s="6"/>
      <c r="FFE38" s="6"/>
      <c r="FFF38" s="6"/>
      <c r="FFG38" s="6"/>
      <c r="FFH38" s="6"/>
      <c r="FFI38" s="6"/>
      <c r="FFJ38" s="6"/>
      <c r="FFK38" s="6"/>
      <c r="FFL38" s="6"/>
      <c r="FFM38" s="6"/>
      <c r="FFN38" s="6"/>
      <c r="FFO38" s="6"/>
      <c r="FFP38" s="6"/>
      <c r="FFQ38" s="6"/>
      <c r="FFR38" s="6"/>
      <c r="FFS38" s="6"/>
      <c r="FFT38" s="6"/>
      <c r="FFU38" s="6"/>
      <c r="FFV38" s="6"/>
      <c r="FFW38" s="6"/>
      <c r="FFX38" s="6"/>
      <c r="FFY38" s="6"/>
      <c r="FFZ38" s="6"/>
      <c r="FGA38" s="6"/>
      <c r="FGB38" s="6"/>
      <c r="FGC38" s="6"/>
      <c r="FGD38" s="6"/>
      <c r="FGE38" s="6"/>
      <c r="FGF38" s="6"/>
      <c r="FGG38" s="6"/>
      <c r="FGH38" s="6"/>
      <c r="FGI38" s="6"/>
      <c r="FGJ38" s="6"/>
      <c r="FGK38" s="6"/>
      <c r="FGL38" s="6"/>
      <c r="FGM38" s="6"/>
      <c r="FGN38" s="6"/>
      <c r="FGO38" s="6"/>
      <c r="FGP38" s="6"/>
      <c r="FGQ38" s="6"/>
      <c r="FGR38" s="6"/>
      <c r="FGS38" s="6"/>
      <c r="FGT38" s="6"/>
      <c r="FGU38" s="6"/>
      <c r="FGV38" s="6"/>
      <c r="FGW38" s="6"/>
      <c r="FGX38" s="6"/>
      <c r="FGY38" s="6"/>
      <c r="FGZ38" s="6"/>
      <c r="FHA38" s="6"/>
      <c r="FHB38" s="6"/>
      <c r="FHC38" s="6"/>
      <c r="FHD38" s="6"/>
      <c r="FHE38" s="6"/>
      <c r="FHF38" s="6"/>
      <c r="FHG38" s="6"/>
      <c r="FHH38" s="6"/>
      <c r="FHI38" s="6"/>
      <c r="FHJ38" s="6"/>
      <c r="FHK38" s="6"/>
      <c r="FHL38" s="6"/>
      <c r="FHM38" s="6"/>
      <c r="FHN38" s="6"/>
      <c r="FHO38" s="6"/>
      <c r="FHP38" s="6"/>
      <c r="FHQ38" s="6"/>
      <c r="FHR38" s="6"/>
      <c r="FHS38" s="6"/>
      <c r="FHT38" s="6"/>
      <c r="FHU38" s="6"/>
      <c r="FHV38" s="6"/>
      <c r="FHW38" s="6"/>
      <c r="FHX38" s="6"/>
      <c r="FHY38" s="6"/>
      <c r="FHZ38" s="6"/>
      <c r="FIA38" s="6"/>
      <c r="FIB38" s="6"/>
      <c r="FIC38" s="6"/>
      <c r="FID38" s="6"/>
      <c r="FIE38" s="6"/>
      <c r="FIF38" s="6"/>
      <c r="FIG38" s="6"/>
      <c r="FIH38" s="6"/>
      <c r="FII38" s="6"/>
      <c r="FIJ38" s="6"/>
      <c r="FIK38" s="6"/>
      <c r="FIL38" s="6"/>
      <c r="FIM38" s="6"/>
      <c r="FIN38" s="6"/>
      <c r="FIO38" s="6"/>
      <c r="FIP38" s="6"/>
      <c r="FIQ38" s="6"/>
      <c r="FIR38" s="6"/>
      <c r="FIS38" s="6"/>
      <c r="FIT38" s="6"/>
      <c r="FIU38" s="6"/>
      <c r="FIV38" s="6"/>
      <c r="FIW38" s="6"/>
      <c r="FIX38" s="6"/>
      <c r="FIY38" s="6"/>
      <c r="FIZ38" s="6"/>
      <c r="FJA38" s="6"/>
      <c r="FJB38" s="6"/>
      <c r="FJC38" s="6"/>
      <c r="FJD38" s="6"/>
      <c r="FJE38" s="6"/>
      <c r="FJF38" s="6"/>
      <c r="FJG38" s="6"/>
      <c r="FJH38" s="6"/>
      <c r="FJI38" s="6"/>
      <c r="FJJ38" s="6"/>
      <c r="FJK38" s="6"/>
      <c r="FJL38" s="6"/>
      <c r="FJM38" s="6"/>
      <c r="FJN38" s="6"/>
      <c r="FJO38" s="6"/>
      <c r="FJP38" s="6"/>
      <c r="FJQ38" s="6"/>
      <c r="FJR38" s="6"/>
      <c r="FJS38" s="6"/>
      <c r="FJT38" s="6"/>
      <c r="FJU38" s="6"/>
      <c r="FJV38" s="6"/>
      <c r="FJW38" s="6"/>
      <c r="FJX38" s="6"/>
      <c r="FJY38" s="6"/>
      <c r="FJZ38" s="6"/>
      <c r="FKA38" s="6"/>
      <c r="FKB38" s="6"/>
      <c r="FKC38" s="6"/>
      <c r="FKD38" s="6"/>
      <c r="FKE38" s="6"/>
      <c r="FKF38" s="6"/>
      <c r="FKG38" s="6"/>
      <c r="FKH38" s="6"/>
      <c r="FKI38" s="6"/>
      <c r="FKJ38" s="6"/>
      <c r="FKK38" s="6"/>
      <c r="FKL38" s="6"/>
      <c r="FKM38" s="6"/>
      <c r="FKN38" s="6"/>
      <c r="FKO38" s="6"/>
      <c r="FKP38" s="6"/>
      <c r="FKQ38" s="6"/>
      <c r="FKR38" s="6"/>
      <c r="FKS38" s="6"/>
      <c r="FKT38" s="6"/>
      <c r="FKU38" s="6"/>
      <c r="FKV38" s="6"/>
      <c r="FKW38" s="6"/>
      <c r="FKX38" s="6"/>
      <c r="FKY38" s="6"/>
      <c r="FKZ38" s="6"/>
      <c r="FLA38" s="6"/>
      <c r="FLB38" s="6"/>
      <c r="FLC38" s="6"/>
      <c r="FLD38" s="6"/>
      <c r="FLE38" s="6"/>
      <c r="FLF38" s="6"/>
      <c r="FLG38" s="6"/>
      <c r="FLH38" s="6"/>
      <c r="FLI38" s="6"/>
      <c r="FLJ38" s="6"/>
      <c r="FLK38" s="6"/>
      <c r="FLL38" s="6"/>
      <c r="FLM38" s="6"/>
      <c r="FLN38" s="6"/>
      <c r="FLO38" s="6"/>
      <c r="FLP38" s="6"/>
      <c r="FLQ38" s="6"/>
      <c r="FLR38" s="6"/>
      <c r="FLS38" s="6"/>
      <c r="FLT38" s="6"/>
      <c r="FLU38" s="6"/>
      <c r="FLV38" s="6"/>
      <c r="FLW38" s="6"/>
      <c r="FLX38" s="6"/>
      <c r="FLY38" s="6"/>
      <c r="FLZ38" s="6"/>
      <c r="FMA38" s="6"/>
      <c r="FMB38" s="6"/>
      <c r="FMC38" s="6"/>
      <c r="FMD38" s="6"/>
      <c r="FME38" s="6"/>
      <c r="FMF38" s="6"/>
      <c r="FMG38" s="6"/>
      <c r="FMH38" s="6"/>
      <c r="FMI38" s="6"/>
      <c r="FMJ38" s="6"/>
      <c r="FMK38" s="6"/>
      <c r="FML38" s="6"/>
      <c r="FMM38" s="6"/>
      <c r="FMN38" s="6"/>
      <c r="FMO38" s="6"/>
      <c r="FMP38" s="6"/>
      <c r="FMQ38" s="6"/>
      <c r="FMR38" s="6"/>
      <c r="FMS38" s="6"/>
      <c r="FMT38" s="6"/>
      <c r="FMU38" s="6"/>
      <c r="FMV38" s="6"/>
      <c r="FMW38" s="6"/>
      <c r="FMX38" s="6"/>
      <c r="FMY38" s="6"/>
      <c r="FMZ38" s="6"/>
      <c r="FNA38" s="6"/>
      <c r="FNB38" s="6"/>
      <c r="FNC38" s="6"/>
      <c r="FND38" s="6"/>
      <c r="FNE38" s="6"/>
      <c r="FNF38" s="6"/>
      <c r="FNG38" s="6"/>
      <c r="FNH38" s="6"/>
      <c r="FNI38" s="6"/>
      <c r="FNJ38" s="6"/>
      <c r="FNK38" s="6"/>
      <c r="FNL38" s="6"/>
      <c r="FNM38" s="6"/>
      <c r="FNN38" s="6"/>
      <c r="FNO38" s="6"/>
      <c r="FNP38" s="6"/>
      <c r="FNQ38" s="6"/>
      <c r="FNR38" s="6"/>
      <c r="FNS38" s="6"/>
      <c r="FNT38" s="6"/>
      <c r="FNU38" s="6"/>
      <c r="FNV38" s="6"/>
      <c r="FNW38" s="6"/>
      <c r="FNX38" s="6"/>
      <c r="FNY38" s="6"/>
      <c r="FNZ38" s="6"/>
      <c r="FOA38" s="6"/>
      <c r="FOB38" s="6"/>
      <c r="FOC38" s="6"/>
      <c r="FOD38" s="6"/>
      <c r="FOE38" s="6"/>
      <c r="FOF38" s="6"/>
      <c r="FOG38" s="6"/>
      <c r="FOH38" s="6"/>
      <c r="FOI38" s="6"/>
      <c r="FOJ38" s="6"/>
      <c r="FOK38" s="6"/>
      <c r="FOL38" s="6"/>
      <c r="FOM38" s="6"/>
      <c r="FON38" s="6"/>
      <c r="FOO38" s="6"/>
      <c r="FOP38" s="6"/>
      <c r="FOQ38" s="6"/>
      <c r="FOR38" s="6"/>
      <c r="FOS38" s="6"/>
      <c r="FOT38" s="6"/>
      <c r="FOU38" s="6"/>
      <c r="FOV38" s="6"/>
      <c r="FOW38" s="6"/>
      <c r="FOX38" s="6"/>
      <c r="FOY38" s="6"/>
      <c r="FOZ38" s="6"/>
      <c r="FPA38" s="6"/>
      <c r="FPB38" s="6"/>
      <c r="FPC38" s="6"/>
      <c r="FPD38" s="6"/>
      <c r="FPE38" s="6"/>
      <c r="FPF38" s="6"/>
      <c r="FPG38" s="6"/>
      <c r="FPH38" s="6"/>
      <c r="FPI38" s="6"/>
      <c r="FPJ38" s="6"/>
      <c r="FPK38" s="6"/>
      <c r="FPL38" s="6"/>
      <c r="FPM38" s="6"/>
      <c r="FPN38" s="6"/>
      <c r="FPO38" s="6"/>
      <c r="FPP38" s="6"/>
      <c r="FPQ38" s="6"/>
      <c r="FPR38" s="6"/>
      <c r="FPS38" s="6"/>
      <c r="FPT38" s="6"/>
      <c r="FPU38" s="6"/>
      <c r="FPV38" s="6"/>
      <c r="FPW38" s="6"/>
      <c r="FPX38" s="6"/>
      <c r="FPY38" s="6"/>
      <c r="FPZ38" s="6"/>
      <c r="FQA38" s="6"/>
      <c r="FQB38" s="6"/>
      <c r="FQC38" s="6"/>
      <c r="FQD38" s="6"/>
      <c r="FQE38" s="6"/>
      <c r="FQF38" s="6"/>
      <c r="FQG38" s="6"/>
      <c r="FQH38" s="6"/>
      <c r="FQI38" s="6"/>
      <c r="FQJ38" s="6"/>
      <c r="FQK38" s="6"/>
      <c r="FQL38" s="6"/>
      <c r="FQM38" s="6"/>
      <c r="FQN38" s="6"/>
      <c r="FQO38" s="6"/>
      <c r="FQP38" s="6"/>
      <c r="FQQ38" s="6"/>
      <c r="FQR38" s="6"/>
      <c r="FQS38" s="6"/>
      <c r="FQT38" s="6"/>
      <c r="FQU38" s="6"/>
      <c r="FQV38" s="6"/>
      <c r="FQW38" s="6"/>
      <c r="FQX38" s="6"/>
      <c r="FQY38" s="6"/>
      <c r="FQZ38" s="6"/>
      <c r="FRA38" s="6"/>
      <c r="FRB38" s="6"/>
      <c r="FRC38" s="6"/>
      <c r="FRD38" s="6"/>
      <c r="FRE38" s="6"/>
      <c r="FRF38" s="6"/>
      <c r="FRG38" s="6"/>
      <c r="FRH38" s="6"/>
      <c r="FRI38" s="6"/>
      <c r="FRJ38" s="6"/>
      <c r="FRK38" s="6"/>
      <c r="FRL38" s="6"/>
      <c r="FRM38" s="6"/>
      <c r="FRN38" s="6"/>
      <c r="FRO38" s="6"/>
      <c r="FRP38" s="6"/>
      <c r="FRQ38" s="6"/>
      <c r="FRR38" s="6"/>
      <c r="FRS38" s="6"/>
      <c r="FRT38" s="6"/>
      <c r="FRU38" s="6"/>
      <c r="FRV38" s="6"/>
      <c r="FRW38" s="6"/>
      <c r="FRX38" s="6"/>
      <c r="FRY38" s="6"/>
      <c r="FRZ38" s="6"/>
      <c r="FSA38" s="6"/>
      <c r="FSB38" s="6"/>
      <c r="FSC38" s="6"/>
      <c r="FSD38" s="6"/>
      <c r="FSE38" s="6"/>
      <c r="FSF38" s="6"/>
      <c r="FSG38" s="6"/>
      <c r="FSH38" s="6"/>
      <c r="FSI38" s="6"/>
      <c r="FSJ38" s="6"/>
      <c r="FSK38" s="6"/>
      <c r="FSL38" s="6"/>
      <c r="FSM38" s="6"/>
      <c r="FSN38" s="6"/>
      <c r="FSO38" s="6"/>
      <c r="FSP38" s="6"/>
      <c r="FSQ38" s="6"/>
      <c r="FSR38" s="6"/>
      <c r="FSS38" s="6"/>
      <c r="FST38" s="6"/>
      <c r="FSU38" s="6"/>
      <c r="FSV38" s="6"/>
      <c r="FSW38" s="6"/>
      <c r="FSX38" s="6"/>
      <c r="FSY38" s="6"/>
      <c r="FSZ38" s="6"/>
      <c r="FTA38" s="6"/>
      <c r="FTB38" s="6"/>
      <c r="FTC38" s="6"/>
      <c r="FTD38" s="6"/>
      <c r="FTE38" s="6"/>
      <c r="FTF38" s="6"/>
      <c r="FTG38" s="6"/>
      <c r="FTH38" s="6"/>
      <c r="FTI38" s="6"/>
      <c r="FTJ38" s="6"/>
      <c r="FTK38" s="6"/>
      <c r="FTL38" s="6"/>
      <c r="FTM38" s="6"/>
      <c r="FTN38" s="6"/>
      <c r="FTO38" s="6"/>
      <c r="FTP38" s="6"/>
      <c r="FTQ38" s="6"/>
      <c r="FTR38" s="6"/>
      <c r="FTS38" s="6"/>
      <c r="FTT38" s="6"/>
      <c r="FTU38" s="6"/>
      <c r="FTV38" s="6"/>
      <c r="FTW38" s="6"/>
      <c r="FTX38" s="6"/>
      <c r="FTY38" s="6"/>
      <c r="FTZ38" s="6"/>
      <c r="FUA38" s="6"/>
      <c r="FUB38" s="6"/>
      <c r="FUC38" s="6"/>
      <c r="FUD38" s="6"/>
      <c r="FUE38" s="6"/>
      <c r="FUF38" s="6"/>
      <c r="FUG38" s="6"/>
      <c r="FUH38" s="6"/>
      <c r="FUI38" s="6"/>
      <c r="FUJ38" s="6"/>
      <c r="FUK38" s="6"/>
      <c r="FUL38" s="6"/>
      <c r="FUM38" s="6"/>
      <c r="FUN38" s="6"/>
      <c r="FUO38" s="6"/>
      <c r="FUP38" s="6"/>
      <c r="FUQ38" s="6"/>
      <c r="FUR38" s="6"/>
      <c r="FUS38" s="6"/>
      <c r="FUT38" s="6"/>
      <c r="FUU38" s="6"/>
      <c r="FUV38" s="6"/>
      <c r="FUW38" s="6"/>
      <c r="FUX38" s="6"/>
      <c r="FUY38" s="6"/>
      <c r="FUZ38" s="6"/>
      <c r="FVA38" s="6"/>
      <c r="FVB38" s="6"/>
      <c r="FVC38" s="6"/>
      <c r="FVD38" s="6"/>
      <c r="FVE38" s="6"/>
      <c r="FVF38" s="6"/>
      <c r="FVG38" s="6"/>
      <c r="FVH38" s="6"/>
      <c r="FVI38" s="6"/>
      <c r="FVJ38" s="6"/>
      <c r="FVK38" s="6"/>
      <c r="FVL38" s="6"/>
      <c r="FVM38" s="6"/>
      <c r="FVN38" s="6"/>
      <c r="FVO38" s="6"/>
      <c r="FVP38" s="6"/>
      <c r="FVQ38" s="6"/>
      <c r="FVR38" s="6"/>
      <c r="FVS38" s="6"/>
      <c r="FVT38" s="6"/>
      <c r="FVU38" s="6"/>
      <c r="FVV38" s="6"/>
      <c r="FVW38" s="6"/>
      <c r="FVX38" s="6"/>
      <c r="FVY38" s="6"/>
      <c r="FVZ38" s="6"/>
      <c r="FWA38" s="6"/>
      <c r="FWB38" s="6"/>
      <c r="FWC38" s="6"/>
      <c r="FWD38" s="6"/>
      <c r="FWE38" s="6"/>
      <c r="FWF38" s="6"/>
      <c r="FWG38" s="6"/>
      <c r="FWH38" s="6"/>
      <c r="FWI38" s="6"/>
      <c r="FWJ38" s="6"/>
      <c r="FWK38" s="6"/>
      <c r="FWL38" s="6"/>
      <c r="FWM38" s="6"/>
      <c r="FWN38" s="6"/>
      <c r="FWO38" s="6"/>
      <c r="FWP38" s="6"/>
      <c r="FWQ38" s="6"/>
      <c r="FWR38" s="6"/>
      <c r="FWS38" s="6"/>
      <c r="FWT38" s="6"/>
      <c r="FWU38" s="6"/>
      <c r="FWV38" s="6"/>
      <c r="FWW38" s="6"/>
      <c r="FWX38" s="6"/>
      <c r="FWY38" s="6"/>
      <c r="FWZ38" s="6"/>
      <c r="FXA38" s="6"/>
      <c r="FXB38" s="6"/>
      <c r="FXC38" s="6"/>
      <c r="FXD38" s="6"/>
      <c r="FXE38" s="6"/>
      <c r="FXF38" s="6"/>
      <c r="FXG38" s="6"/>
      <c r="FXH38" s="6"/>
      <c r="FXI38" s="6"/>
      <c r="FXJ38" s="6"/>
      <c r="FXK38" s="6"/>
      <c r="FXL38" s="6"/>
      <c r="FXM38" s="6"/>
      <c r="FXN38" s="6"/>
      <c r="FXO38" s="6"/>
      <c r="FXP38" s="6"/>
      <c r="FXQ38" s="6"/>
      <c r="FXR38" s="6"/>
      <c r="FXS38" s="6"/>
      <c r="FXT38" s="6"/>
      <c r="FXU38" s="6"/>
      <c r="FXV38" s="6"/>
      <c r="FXW38" s="6"/>
      <c r="FXX38" s="6"/>
      <c r="FXY38" s="6"/>
      <c r="FXZ38" s="6"/>
      <c r="FYA38" s="6"/>
      <c r="FYB38" s="6"/>
      <c r="FYC38" s="6"/>
      <c r="FYD38" s="6"/>
      <c r="FYE38" s="6"/>
      <c r="FYF38" s="6"/>
      <c r="FYG38" s="6"/>
      <c r="FYH38" s="6"/>
      <c r="FYI38" s="6"/>
      <c r="FYJ38" s="6"/>
      <c r="FYK38" s="6"/>
      <c r="FYL38" s="6"/>
      <c r="FYM38" s="6"/>
      <c r="FYN38" s="6"/>
      <c r="FYO38" s="6"/>
      <c r="FYP38" s="6"/>
      <c r="FYQ38" s="6"/>
      <c r="FYR38" s="6"/>
      <c r="FYS38" s="6"/>
      <c r="FYT38" s="6"/>
      <c r="FYU38" s="6"/>
      <c r="FYV38" s="6"/>
      <c r="FYW38" s="6"/>
      <c r="FYX38" s="6"/>
      <c r="FYY38" s="6"/>
      <c r="FYZ38" s="6"/>
      <c r="FZA38" s="6"/>
      <c r="FZB38" s="6"/>
      <c r="FZC38" s="6"/>
      <c r="FZD38" s="6"/>
      <c r="FZE38" s="6"/>
      <c r="FZF38" s="6"/>
      <c r="FZG38" s="6"/>
      <c r="FZH38" s="6"/>
      <c r="FZI38" s="6"/>
      <c r="FZJ38" s="6"/>
      <c r="FZK38" s="6"/>
      <c r="FZL38" s="6"/>
      <c r="FZM38" s="6"/>
      <c r="FZN38" s="6"/>
      <c r="FZO38" s="6"/>
      <c r="FZP38" s="6"/>
      <c r="FZQ38" s="6"/>
      <c r="FZR38" s="6"/>
      <c r="FZS38" s="6"/>
      <c r="FZT38" s="6"/>
      <c r="FZU38" s="6"/>
      <c r="FZV38" s="6"/>
      <c r="FZW38" s="6"/>
      <c r="FZX38" s="6"/>
      <c r="FZY38" s="6"/>
      <c r="FZZ38" s="6"/>
      <c r="GAA38" s="6"/>
      <c r="GAB38" s="6"/>
      <c r="GAC38" s="6"/>
      <c r="GAD38" s="6"/>
      <c r="GAE38" s="6"/>
      <c r="GAF38" s="6"/>
      <c r="GAG38" s="6"/>
      <c r="GAH38" s="6"/>
      <c r="GAI38" s="6"/>
      <c r="GAJ38" s="6"/>
      <c r="GAK38" s="6"/>
      <c r="GAL38" s="6"/>
      <c r="GAM38" s="6"/>
      <c r="GAN38" s="6"/>
      <c r="GAO38" s="6"/>
      <c r="GAP38" s="6"/>
      <c r="GAQ38" s="6"/>
      <c r="GAR38" s="6"/>
      <c r="GAS38" s="6"/>
      <c r="GAT38" s="6"/>
      <c r="GAU38" s="6"/>
      <c r="GAV38" s="6"/>
      <c r="GAW38" s="6"/>
      <c r="GAX38" s="6"/>
      <c r="GAY38" s="6"/>
      <c r="GAZ38" s="6"/>
      <c r="GBA38" s="6"/>
      <c r="GBB38" s="6"/>
      <c r="GBC38" s="6"/>
      <c r="GBD38" s="6"/>
      <c r="GBE38" s="6"/>
      <c r="GBF38" s="6"/>
      <c r="GBG38" s="6"/>
      <c r="GBH38" s="6"/>
      <c r="GBI38" s="6"/>
      <c r="GBJ38" s="6"/>
      <c r="GBK38" s="6"/>
      <c r="GBL38" s="6"/>
      <c r="GBM38" s="6"/>
      <c r="GBN38" s="6"/>
      <c r="GBO38" s="6"/>
      <c r="GBP38" s="6"/>
      <c r="GBQ38" s="6"/>
      <c r="GBR38" s="6"/>
      <c r="GBS38" s="6"/>
      <c r="GBT38" s="6"/>
      <c r="GBU38" s="6"/>
      <c r="GBV38" s="6"/>
      <c r="GBW38" s="6"/>
      <c r="GBX38" s="6"/>
      <c r="GBY38" s="6"/>
      <c r="GBZ38" s="6"/>
      <c r="GCA38" s="6"/>
      <c r="GCB38" s="6"/>
      <c r="GCC38" s="6"/>
      <c r="GCD38" s="6"/>
      <c r="GCE38" s="6"/>
      <c r="GCF38" s="6"/>
      <c r="GCG38" s="6"/>
      <c r="GCH38" s="6"/>
      <c r="GCI38" s="6"/>
      <c r="GCJ38" s="6"/>
      <c r="GCK38" s="6"/>
      <c r="GCL38" s="6"/>
      <c r="GCM38" s="6"/>
      <c r="GCN38" s="6"/>
      <c r="GCO38" s="6"/>
      <c r="GCP38" s="6"/>
      <c r="GCQ38" s="6"/>
      <c r="GCR38" s="6"/>
      <c r="GCS38" s="6"/>
      <c r="GCT38" s="6"/>
      <c r="GCU38" s="6"/>
      <c r="GCV38" s="6"/>
      <c r="GCW38" s="6"/>
      <c r="GCX38" s="6"/>
      <c r="GCY38" s="6"/>
      <c r="GCZ38" s="6"/>
      <c r="GDA38" s="6"/>
      <c r="GDB38" s="6"/>
      <c r="GDC38" s="6"/>
      <c r="GDD38" s="6"/>
      <c r="GDE38" s="6"/>
      <c r="GDF38" s="6"/>
      <c r="GDG38" s="6"/>
      <c r="GDH38" s="6"/>
      <c r="GDI38" s="6"/>
      <c r="GDJ38" s="6"/>
      <c r="GDK38" s="6"/>
      <c r="GDL38" s="6"/>
      <c r="GDM38" s="6"/>
      <c r="GDN38" s="6"/>
      <c r="GDO38" s="6"/>
      <c r="GDP38" s="6"/>
      <c r="GDQ38" s="6"/>
      <c r="GDR38" s="6"/>
      <c r="GDS38" s="6"/>
      <c r="GDT38" s="6"/>
      <c r="GDU38" s="6"/>
      <c r="GDV38" s="6"/>
      <c r="GDW38" s="6"/>
      <c r="GDX38" s="6"/>
      <c r="GDY38" s="6"/>
      <c r="GDZ38" s="6"/>
      <c r="GEA38" s="6"/>
      <c r="GEB38" s="6"/>
      <c r="GEC38" s="6"/>
      <c r="GED38" s="6"/>
      <c r="GEE38" s="6"/>
      <c r="GEF38" s="6"/>
      <c r="GEG38" s="6"/>
      <c r="GEH38" s="6"/>
      <c r="GEI38" s="6"/>
      <c r="GEJ38" s="6"/>
      <c r="GEK38" s="6"/>
      <c r="GEL38" s="6"/>
      <c r="GEM38" s="6"/>
      <c r="GEN38" s="6"/>
      <c r="GEO38" s="6"/>
      <c r="GEP38" s="6"/>
      <c r="GEQ38" s="6"/>
      <c r="GER38" s="6"/>
      <c r="GES38" s="6"/>
      <c r="GET38" s="6"/>
      <c r="GEU38" s="6"/>
      <c r="GEV38" s="6"/>
      <c r="GEW38" s="6"/>
      <c r="GEX38" s="6"/>
      <c r="GEY38" s="6"/>
      <c r="GEZ38" s="6"/>
      <c r="GFA38" s="6"/>
      <c r="GFB38" s="6"/>
      <c r="GFC38" s="6"/>
      <c r="GFD38" s="6"/>
      <c r="GFE38" s="6"/>
      <c r="GFF38" s="6"/>
      <c r="GFG38" s="6"/>
      <c r="GFH38" s="6"/>
      <c r="GFI38" s="6"/>
      <c r="GFJ38" s="6"/>
      <c r="GFK38" s="6"/>
      <c r="GFL38" s="6"/>
      <c r="GFM38" s="6"/>
      <c r="GFN38" s="6"/>
      <c r="GFO38" s="6"/>
      <c r="GFP38" s="6"/>
      <c r="GFQ38" s="6"/>
      <c r="GFR38" s="6"/>
      <c r="GFS38" s="6"/>
      <c r="GFT38" s="6"/>
      <c r="GFU38" s="6"/>
      <c r="GFV38" s="6"/>
      <c r="GFW38" s="6"/>
      <c r="GFX38" s="6"/>
      <c r="GFY38" s="6"/>
      <c r="GFZ38" s="6"/>
      <c r="GGA38" s="6"/>
      <c r="GGB38" s="6"/>
      <c r="GGC38" s="6"/>
      <c r="GGD38" s="6"/>
      <c r="GGE38" s="6"/>
      <c r="GGF38" s="6"/>
      <c r="GGG38" s="6"/>
      <c r="GGH38" s="6"/>
      <c r="GGI38" s="6"/>
      <c r="GGJ38" s="6"/>
      <c r="GGK38" s="6"/>
      <c r="GGL38" s="6"/>
      <c r="GGM38" s="6"/>
      <c r="GGN38" s="6"/>
      <c r="GGO38" s="6"/>
      <c r="GGP38" s="6"/>
      <c r="GGQ38" s="6"/>
      <c r="GGR38" s="6"/>
      <c r="GGS38" s="6"/>
      <c r="GGT38" s="6"/>
      <c r="GGU38" s="6"/>
      <c r="GGV38" s="6"/>
      <c r="GGW38" s="6"/>
      <c r="GGX38" s="6"/>
      <c r="GGY38" s="6"/>
      <c r="GGZ38" s="6"/>
      <c r="GHA38" s="6"/>
      <c r="GHB38" s="6"/>
      <c r="GHC38" s="6"/>
      <c r="GHD38" s="6"/>
      <c r="GHE38" s="6"/>
      <c r="GHF38" s="6"/>
      <c r="GHG38" s="6"/>
      <c r="GHH38" s="6"/>
      <c r="GHI38" s="6"/>
      <c r="GHJ38" s="6"/>
      <c r="GHK38" s="6"/>
      <c r="GHL38" s="6"/>
      <c r="GHM38" s="6"/>
      <c r="GHN38" s="6"/>
      <c r="GHO38" s="6"/>
      <c r="GHP38" s="6"/>
      <c r="GHQ38" s="6"/>
      <c r="GHR38" s="6"/>
      <c r="GHS38" s="6"/>
      <c r="GHT38" s="6"/>
      <c r="GHU38" s="6"/>
      <c r="GHV38" s="6"/>
      <c r="GHW38" s="6"/>
      <c r="GHX38" s="6"/>
      <c r="GHY38" s="6"/>
      <c r="GHZ38" s="6"/>
      <c r="GIA38" s="6"/>
      <c r="GIB38" s="6"/>
      <c r="GIC38" s="6"/>
      <c r="GID38" s="6"/>
      <c r="GIE38" s="6"/>
      <c r="GIF38" s="6"/>
      <c r="GIG38" s="6"/>
      <c r="GIH38" s="6"/>
      <c r="GII38" s="6"/>
      <c r="GIJ38" s="6"/>
      <c r="GIK38" s="6"/>
      <c r="GIL38" s="6"/>
      <c r="GIM38" s="6"/>
      <c r="GIN38" s="6"/>
      <c r="GIO38" s="6"/>
      <c r="GIP38" s="6"/>
      <c r="GIQ38" s="6"/>
      <c r="GIR38" s="6"/>
      <c r="GIS38" s="6"/>
      <c r="GIT38" s="6"/>
      <c r="GIU38" s="6"/>
      <c r="GIV38" s="6"/>
      <c r="GIW38" s="6"/>
      <c r="GIX38" s="6"/>
      <c r="GIY38" s="6"/>
      <c r="GIZ38" s="6"/>
      <c r="GJA38" s="6"/>
      <c r="GJB38" s="6"/>
      <c r="GJC38" s="6"/>
      <c r="GJD38" s="6"/>
      <c r="GJE38" s="6"/>
      <c r="GJF38" s="6"/>
      <c r="GJG38" s="6"/>
      <c r="GJH38" s="6"/>
      <c r="GJI38" s="6"/>
      <c r="GJJ38" s="6"/>
      <c r="GJK38" s="6"/>
      <c r="GJL38" s="6"/>
      <c r="GJM38" s="6"/>
      <c r="GJN38" s="6"/>
      <c r="GJO38" s="6"/>
      <c r="GJP38" s="6"/>
      <c r="GJQ38" s="6"/>
      <c r="GJR38" s="6"/>
      <c r="GJS38" s="6"/>
      <c r="GJT38" s="6"/>
      <c r="GJU38" s="6"/>
      <c r="GJV38" s="6"/>
      <c r="GJW38" s="6"/>
      <c r="GJX38" s="6"/>
      <c r="GJY38" s="6"/>
      <c r="GJZ38" s="6"/>
      <c r="GKA38" s="6"/>
      <c r="GKB38" s="6"/>
      <c r="GKC38" s="6"/>
      <c r="GKD38" s="6"/>
      <c r="GKE38" s="6"/>
      <c r="GKF38" s="6"/>
      <c r="GKG38" s="6"/>
      <c r="GKH38" s="6"/>
      <c r="GKI38" s="6"/>
      <c r="GKJ38" s="6"/>
      <c r="GKK38" s="6"/>
      <c r="GKL38" s="6"/>
      <c r="GKM38" s="6"/>
      <c r="GKN38" s="6"/>
      <c r="GKO38" s="6"/>
      <c r="GKP38" s="6"/>
      <c r="GKQ38" s="6"/>
      <c r="GKR38" s="6"/>
      <c r="GKS38" s="6"/>
      <c r="GKT38" s="6"/>
      <c r="GKU38" s="6"/>
      <c r="GKV38" s="6"/>
      <c r="GKW38" s="6"/>
      <c r="GKX38" s="6"/>
      <c r="GKY38" s="6"/>
      <c r="GKZ38" s="6"/>
      <c r="GLA38" s="6"/>
      <c r="GLB38" s="6"/>
      <c r="GLC38" s="6"/>
      <c r="GLD38" s="6"/>
      <c r="GLE38" s="6"/>
      <c r="GLF38" s="6"/>
      <c r="GLG38" s="6"/>
      <c r="GLH38" s="6"/>
      <c r="GLI38" s="6"/>
      <c r="GLJ38" s="6"/>
      <c r="GLK38" s="6"/>
      <c r="GLL38" s="6"/>
      <c r="GLM38" s="6"/>
      <c r="GLN38" s="6"/>
      <c r="GLO38" s="6"/>
      <c r="GLP38" s="6"/>
      <c r="GLQ38" s="6"/>
      <c r="GLR38" s="6"/>
      <c r="GLS38" s="6"/>
      <c r="GLT38" s="6"/>
      <c r="GLU38" s="6"/>
      <c r="GLV38" s="6"/>
      <c r="GLW38" s="6"/>
      <c r="GLX38" s="6"/>
      <c r="GLY38" s="6"/>
      <c r="GLZ38" s="6"/>
      <c r="GMA38" s="6"/>
      <c r="GMB38" s="6"/>
      <c r="GMC38" s="6"/>
      <c r="GMD38" s="6"/>
      <c r="GME38" s="6"/>
      <c r="GMF38" s="6"/>
      <c r="GMG38" s="6"/>
      <c r="GMH38" s="6"/>
      <c r="GMI38" s="6"/>
      <c r="GMJ38" s="6"/>
      <c r="GMK38" s="6"/>
      <c r="GML38" s="6"/>
      <c r="GMM38" s="6"/>
      <c r="GMN38" s="6"/>
      <c r="GMO38" s="6"/>
      <c r="GMP38" s="6"/>
      <c r="GMQ38" s="6"/>
      <c r="GMR38" s="6"/>
      <c r="GMS38" s="6"/>
      <c r="GMT38" s="6"/>
      <c r="GMU38" s="6"/>
      <c r="GMV38" s="6"/>
      <c r="GMW38" s="6"/>
      <c r="GMX38" s="6"/>
      <c r="GMY38" s="6"/>
      <c r="GMZ38" s="6"/>
      <c r="GNA38" s="6"/>
      <c r="GNB38" s="6"/>
      <c r="GNC38" s="6"/>
      <c r="GND38" s="6"/>
      <c r="GNE38" s="6"/>
      <c r="GNF38" s="6"/>
      <c r="GNG38" s="6"/>
      <c r="GNH38" s="6"/>
      <c r="GNI38" s="6"/>
      <c r="GNJ38" s="6"/>
      <c r="GNK38" s="6"/>
      <c r="GNL38" s="6"/>
      <c r="GNM38" s="6"/>
      <c r="GNN38" s="6"/>
      <c r="GNO38" s="6"/>
      <c r="GNP38" s="6"/>
      <c r="GNQ38" s="6"/>
      <c r="GNR38" s="6"/>
      <c r="GNS38" s="6"/>
      <c r="GNT38" s="6"/>
      <c r="GNU38" s="6"/>
      <c r="GNV38" s="6"/>
      <c r="GNW38" s="6"/>
      <c r="GNX38" s="6"/>
      <c r="GNY38" s="6"/>
      <c r="GNZ38" s="6"/>
      <c r="GOA38" s="6"/>
      <c r="GOB38" s="6"/>
      <c r="GOC38" s="6"/>
      <c r="GOD38" s="6"/>
      <c r="GOE38" s="6"/>
      <c r="GOF38" s="6"/>
      <c r="GOG38" s="6"/>
      <c r="GOH38" s="6"/>
      <c r="GOI38" s="6"/>
      <c r="GOJ38" s="6"/>
      <c r="GOK38" s="6"/>
      <c r="GOL38" s="6"/>
      <c r="GOM38" s="6"/>
      <c r="GON38" s="6"/>
      <c r="GOO38" s="6"/>
      <c r="GOP38" s="6"/>
      <c r="GOQ38" s="6"/>
      <c r="GOR38" s="6"/>
      <c r="GOS38" s="6"/>
      <c r="GOT38" s="6"/>
      <c r="GOU38" s="6"/>
      <c r="GOV38" s="6"/>
      <c r="GOW38" s="6"/>
      <c r="GOX38" s="6"/>
      <c r="GOY38" s="6"/>
      <c r="GOZ38" s="6"/>
      <c r="GPA38" s="6"/>
      <c r="GPB38" s="6"/>
      <c r="GPC38" s="6"/>
      <c r="GPD38" s="6"/>
      <c r="GPE38" s="6"/>
      <c r="GPF38" s="6"/>
      <c r="GPG38" s="6"/>
      <c r="GPH38" s="6"/>
      <c r="GPI38" s="6"/>
      <c r="GPJ38" s="6"/>
      <c r="GPK38" s="6"/>
      <c r="GPL38" s="6"/>
      <c r="GPM38" s="6"/>
      <c r="GPN38" s="6"/>
      <c r="GPO38" s="6"/>
      <c r="GPP38" s="6"/>
      <c r="GPQ38" s="6"/>
      <c r="GPR38" s="6"/>
      <c r="GPS38" s="6"/>
      <c r="GPT38" s="6"/>
      <c r="GPU38" s="6"/>
      <c r="GPV38" s="6"/>
      <c r="GPW38" s="6"/>
      <c r="GPX38" s="6"/>
      <c r="GPY38" s="6"/>
      <c r="GPZ38" s="6"/>
      <c r="GQA38" s="6"/>
      <c r="GQB38" s="6"/>
      <c r="GQC38" s="6"/>
      <c r="GQD38" s="6"/>
      <c r="GQE38" s="6"/>
      <c r="GQF38" s="6"/>
      <c r="GQG38" s="6"/>
      <c r="GQH38" s="6"/>
      <c r="GQI38" s="6"/>
      <c r="GQJ38" s="6"/>
      <c r="GQK38" s="6"/>
      <c r="GQL38" s="6"/>
      <c r="GQM38" s="6"/>
      <c r="GQN38" s="6"/>
      <c r="GQO38" s="6"/>
      <c r="GQP38" s="6"/>
      <c r="GQQ38" s="6"/>
      <c r="GQR38" s="6"/>
      <c r="GQS38" s="6"/>
      <c r="GQT38" s="6"/>
      <c r="GQU38" s="6"/>
      <c r="GQV38" s="6"/>
      <c r="GQW38" s="6"/>
      <c r="GQX38" s="6"/>
      <c r="GQY38" s="6"/>
      <c r="GQZ38" s="6"/>
      <c r="GRA38" s="6"/>
      <c r="GRB38" s="6"/>
      <c r="GRC38" s="6"/>
      <c r="GRD38" s="6"/>
      <c r="GRE38" s="6"/>
      <c r="GRF38" s="6"/>
      <c r="GRG38" s="6"/>
      <c r="GRH38" s="6"/>
      <c r="GRI38" s="6"/>
      <c r="GRJ38" s="6"/>
      <c r="GRK38" s="6"/>
      <c r="GRL38" s="6"/>
      <c r="GRM38" s="6"/>
      <c r="GRN38" s="6"/>
      <c r="GRO38" s="6"/>
      <c r="GRP38" s="6"/>
      <c r="GRQ38" s="6"/>
      <c r="GRR38" s="6"/>
      <c r="GRS38" s="6"/>
      <c r="GRT38" s="6"/>
      <c r="GRU38" s="6"/>
      <c r="GRV38" s="6"/>
      <c r="GRW38" s="6"/>
      <c r="GRX38" s="6"/>
      <c r="GRY38" s="6"/>
      <c r="GRZ38" s="6"/>
      <c r="GSA38" s="6"/>
      <c r="GSB38" s="6"/>
      <c r="GSC38" s="6"/>
      <c r="GSD38" s="6"/>
      <c r="GSE38" s="6"/>
      <c r="GSF38" s="6"/>
      <c r="GSG38" s="6"/>
      <c r="GSH38" s="6"/>
      <c r="GSI38" s="6"/>
      <c r="GSJ38" s="6"/>
      <c r="GSK38" s="6"/>
      <c r="GSL38" s="6"/>
      <c r="GSM38" s="6"/>
      <c r="GSN38" s="6"/>
      <c r="GSO38" s="6"/>
      <c r="GSP38" s="6"/>
      <c r="GSQ38" s="6"/>
      <c r="GSR38" s="6"/>
      <c r="GSS38" s="6"/>
      <c r="GST38" s="6"/>
      <c r="GSU38" s="6"/>
      <c r="GSV38" s="6"/>
      <c r="GSW38" s="6"/>
      <c r="GSX38" s="6"/>
      <c r="GSY38" s="6"/>
      <c r="GSZ38" s="6"/>
      <c r="GTA38" s="6"/>
      <c r="GTB38" s="6"/>
      <c r="GTC38" s="6"/>
      <c r="GTD38" s="6"/>
      <c r="GTE38" s="6"/>
      <c r="GTF38" s="6"/>
      <c r="GTG38" s="6"/>
      <c r="GTH38" s="6"/>
      <c r="GTI38" s="6"/>
      <c r="GTJ38" s="6"/>
      <c r="GTK38" s="6"/>
      <c r="GTL38" s="6"/>
      <c r="GTM38" s="6"/>
      <c r="GTN38" s="6"/>
      <c r="GTO38" s="6"/>
      <c r="GTP38" s="6"/>
      <c r="GTQ38" s="6"/>
      <c r="GTR38" s="6"/>
      <c r="GTS38" s="6"/>
      <c r="GTT38" s="6"/>
      <c r="GTU38" s="6"/>
      <c r="GTV38" s="6"/>
      <c r="GTW38" s="6"/>
      <c r="GTX38" s="6"/>
      <c r="GTY38" s="6"/>
      <c r="GTZ38" s="6"/>
      <c r="GUA38" s="6"/>
      <c r="GUB38" s="6"/>
      <c r="GUC38" s="6"/>
      <c r="GUD38" s="6"/>
      <c r="GUE38" s="6"/>
      <c r="GUF38" s="6"/>
      <c r="GUG38" s="6"/>
      <c r="GUH38" s="6"/>
      <c r="GUI38" s="6"/>
      <c r="GUJ38" s="6"/>
      <c r="GUK38" s="6"/>
      <c r="GUL38" s="6"/>
      <c r="GUM38" s="6"/>
      <c r="GUN38" s="6"/>
      <c r="GUO38" s="6"/>
      <c r="GUP38" s="6"/>
      <c r="GUQ38" s="6"/>
      <c r="GUR38" s="6"/>
      <c r="GUS38" s="6"/>
      <c r="GUT38" s="6"/>
      <c r="GUU38" s="6"/>
      <c r="GUV38" s="6"/>
      <c r="GUW38" s="6"/>
      <c r="GUX38" s="6"/>
      <c r="GUY38" s="6"/>
      <c r="GUZ38" s="6"/>
      <c r="GVA38" s="6"/>
      <c r="GVB38" s="6"/>
      <c r="GVC38" s="6"/>
      <c r="GVD38" s="6"/>
      <c r="GVE38" s="6"/>
      <c r="GVF38" s="6"/>
      <c r="GVG38" s="6"/>
      <c r="GVH38" s="6"/>
      <c r="GVI38" s="6"/>
      <c r="GVJ38" s="6"/>
      <c r="GVK38" s="6"/>
      <c r="GVL38" s="6"/>
      <c r="GVM38" s="6"/>
      <c r="GVN38" s="6"/>
      <c r="GVO38" s="6"/>
      <c r="GVP38" s="6"/>
      <c r="GVQ38" s="6"/>
      <c r="GVR38" s="6"/>
      <c r="GVS38" s="6"/>
      <c r="GVT38" s="6"/>
      <c r="GVU38" s="6"/>
      <c r="GVV38" s="6"/>
      <c r="GVW38" s="6"/>
      <c r="GVX38" s="6"/>
      <c r="GVY38" s="6"/>
      <c r="GVZ38" s="6"/>
      <c r="GWA38" s="6"/>
      <c r="GWB38" s="6"/>
      <c r="GWC38" s="6"/>
      <c r="GWD38" s="6"/>
      <c r="GWE38" s="6"/>
      <c r="GWF38" s="6"/>
      <c r="GWG38" s="6"/>
      <c r="GWH38" s="6"/>
      <c r="GWI38" s="6"/>
      <c r="GWJ38" s="6"/>
      <c r="GWK38" s="6"/>
      <c r="GWL38" s="6"/>
      <c r="GWM38" s="6"/>
      <c r="GWN38" s="6"/>
      <c r="GWO38" s="6"/>
      <c r="GWP38" s="6"/>
      <c r="GWQ38" s="6"/>
      <c r="GWR38" s="6"/>
      <c r="GWS38" s="6"/>
      <c r="GWT38" s="6"/>
      <c r="GWU38" s="6"/>
      <c r="GWV38" s="6"/>
      <c r="GWW38" s="6"/>
      <c r="GWX38" s="6"/>
      <c r="GWY38" s="6"/>
      <c r="GWZ38" s="6"/>
      <c r="GXA38" s="6"/>
      <c r="GXB38" s="6"/>
      <c r="GXC38" s="6"/>
      <c r="GXD38" s="6"/>
      <c r="GXE38" s="6"/>
      <c r="GXF38" s="6"/>
      <c r="GXG38" s="6"/>
      <c r="GXH38" s="6"/>
      <c r="GXI38" s="6"/>
      <c r="GXJ38" s="6"/>
      <c r="GXK38" s="6"/>
      <c r="GXL38" s="6"/>
      <c r="GXM38" s="6"/>
      <c r="GXN38" s="6"/>
      <c r="GXO38" s="6"/>
      <c r="GXP38" s="6"/>
      <c r="GXQ38" s="6"/>
      <c r="GXR38" s="6"/>
      <c r="GXS38" s="6"/>
      <c r="GXT38" s="6"/>
      <c r="GXU38" s="6"/>
      <c r="GXV38" s="6"/>
      <c r="GXW38" s="6"/>
      <c r="GXX38" s="6"/>
      <c r="GXY38" s="6"/>
      <c r="GXZ38" s="6"/>
      <c r="GYA38" s="6"/>
      <c r="GYB38" s="6"/>
      <c r="GYC38" s="6"/>
      <c r="GYD38" s="6"/>
      <c r="GYE38" s="6"/>
      <c r="GYF38" s="6"/>
      <c r="GYG38" s="6"/>
      <c r="GYH38" s="6"/>
      <c r="GYI38" s="6"/>
      <c r="GYJ38" s="6"/>
      <c r="GYK38" s="6"/>
      <c r="GYL38" s="6"/>
      <c r="GYM38" s="6"/>
      <c r="GYN38" s="6"/>
      <c r="GYO38" s="6"/>
      <c r="GYP38" s="6"/>
      <c r="GYQ38" s="6"/>
      <c r="GYR38" s="6"/>
      <c r="GYS38" s="6"/>
      <c r="GYT38" s="6"/>
      <c r="GYU38" s="6"/>
      <c r="GYV38" s="6"/>
      <c r="GYW38" s="6"/>
      <c r="GYX38" s="6"/>
      <c r="GYY38" s="6"/>
      <c r="GYZ38" s="6"/>
      <c r="GZA38" s="6"/>
      <c r="GZB38" s="6"/>
      <c r="GZC38" s="6"/>
      <c r="GZD38" s="6"/>
      <c r="GZE38" s="6"/>
      <c r="GZF38" s="6"/>
      <c r="GZG38" s="6"/>
      <c r="GZH38" s="6"/>
      <c r="GZI38" s="6"/>
      <c r="GZJ38" s="6"/>
      <c r="GZK38" s="6"/>
      <c r="GZL38" s="6"/>
      <c r="GZM38" s="6"/>
      <c r="GZN38" s="6"/>
      <c r="GZO38" s="6"/>
      <c r="GZP38" s="6"/>
      <c r="GZQ38" s="6"/>
      <c r="GZR38" s="6"/>
      <c r="GZS38" s="6"/>
      <c r="GZT38" s="6"/>
      <c r="GZU38" s="6"/>
      <c r="GZV38" s="6"/>
      <c r="GZW38" s="6"/>
      <c r="GZX38" s="6"/>
      <c r="GZY38" s="6"/>
      <c r="GZZ38" s="6"/>
      <c r="HAA38" s="6"/>
      <c r="HAB38" s="6"/>
      <c r="HAC38" s="6"/>
      <c r="HAD38" s="6"/>
      <c r="HAE38" s="6"/>
      <c r="HAF38" s="6"/>
      <c r="HAG38" s="6"/>
      <c r="HAH38" s="6"/>
      <c r="HAI38" s="6"/>
      <c r="HAJ38" s="6"/>
      <c r="HAK38" s="6"/>
      <c r="HAL38" s="6"/>
      <c r="HAM38" s="6"/>
      <c r="HAN38" s="6"/>
      <c r="HAO38" s="6"/>
      <c r="HAP38" s="6"/>
      <c r="HAQ38" s="6"/>
      <c r="HAR38" s="6"/>
      <c r="HAS38" s="6"/>
      <c r="HAT38" s="6"/>
      <c r="HAU38" s="6"/>
      <c r="HAV38" s="6"/>
      <c r="HAW38" s="6"/>
      <c r="HAX38" s="6"/>
      <c r="HAY38" s="6"/>
      <c r="HAZ38" s="6"/>
      <c r="HBA38" s="6"/>
      <c r="HBB38" s="6"/>
      <c r="HBC38" s="6"/>
      <c r="HBD38" s="6"/>
      <c r="HBE38" s="6"/>
      <c r="HBF38" s="6"/>
      <c r="HBG38" s="6"/>
      <c r="HBH38" s="6"/>
      <c r="HBI38" s="6"/>
      <c r="HBJ38" s="6"/>
      <c r="HBK38" s="6"/>
      <c r="HBL38" s="6"/>
      <c r="HBM38" s="6"/>
      <c r="HBN38" s="6"/>
      <c r="HBO38" s="6"/>
      <c r="HBP38" s="6"/>
      <c r="HBQ38" s="6"/>
      <c r="HBR38" s="6"/>
      <c r="HBS38" s="6"/>
      <c r="HBT38" s="6"/>
      <c r="HBU38" s="6"/>
      <c r="HBV38" s="6"/>
      <c r="HBW38" s="6"/>
      <c r="HBX38" s="6"/>
      <c r="HBY38" s="6"/>
      <c r="HBZ38" s="6"/>
      <c r="HCA38" s="6"/>
      <c r="HCB38" s="6"/>
      <c r="HCC38" s="6"/>
      <c r="HCD38" s="6"/>
      <c r="HCE38" s="6"/>
      <c r="HCF38" s="6"/>
      <c r="HCG38" s="6"/>
      <c r="HCH38" s="6"/>
      <c r="HCI38" s="6"/>
      <c r="HCJ38" s="6"/>
      <c r="HCK38" s="6"/>
      <c r="HCL38" s="6"/>
      <c r="HCM38" s="6"/>
      <c r="HCN38" s="6"/>
      <c r="HCO38" s="6"/>
      <c r="HCP38" s="6"/>
      <c r="HCQ38" s="6"/>
      <c r="HCR38" s="6"/>
      <c r="HCS38" s="6"/>
      <c r="HCT38" s="6"/>
      <c r="HCU38" s="6"/>
      <c r="HCV38" s="6"/>
      <c r="HCW38" s="6"/>
      <c r="HCX38" s="6"/>
      <c r="HCY38" s="6"/>
      <c r="HCZ38" s="6"/>
      <c r="HDA38" s="6"/>
      <c r="HDB38" s="6"/>
      <c r="HDC38" s="6"/>
      <c r="HDD38" s="6"/>
      <c r="HDE38" s="6"/>
      <c r="HDF38" s="6"/>
      <c r="HDG38" s="6"/>
      <c r="HDH38" s="6"/>
      <c r="HDI38" s="6"/>
      <c r="HDJ38" s="6"/>
      <c r="HDK38" s="6"/>
      <c r="HDL38" s="6"/>
      <c r="HDM38" s="6"/>
      <c r="HDN38" s="6"/>
      <c r="HDO38" s="6"/>
      <c r="HDP38" s="6"/>
      <c r="HDQ38" s="6"/>
      <c r="HDR38" s="6"/>
      <c r="HDS38" s="6"/>
      <c r="HDT38" s="6"/>
      <c r="HDU38" s="6"/>
      <c r="HDV38" s="6"/>
      <c r="HDW38" s="6"/>
      <c r="HDX38" s="6"/>
      <c r="HDY38" s="6"/>
      <c r="HDZ38" s="6"/>
      <c r="HEA38" s="6"/>
      <c r="HEB38" s="6"/>
      <c r="HEC38" s="6"/>
      <c r="HED38" s="6"/>
      <c r="HEE38" s="6"/>
      <c r="HEF38" s="6"/>
      <c r="HEG38" s="6"/>
      <c r="HEH38" s="6"/>
      <c r="HEI38" s="6"/>
      <c r="HEJ38" s="6"/>
      <c r="HEK38" s="6"/>
      <c r="HEL38" s="6"/>
      <c r="HEM38" s="6"/>
      <c r="HEN38" s="6"/>
      <c r="HEO38" s="6"/>
      <c r="HEP38" s="6"/>
      <c r="HEQ38" s="6"/>
      <c r="HER38" s="6"/>
      <c r="HES38" s="6"/>
      <c r="HET38" s="6"/>
      <c r="HEU38" s="6"/>
      <c r="HEV38" s="6"/>
      <c r="HEW38" s="6"/>
      <c r="HEX38" s="6"/>
      <c r="HEY38" s="6"/>
      <c r="HEZ38" s="6"/>
      <c r="HFA38" s="6"/>
      <c r="HFB38" s="6"/>
      <c r="HFC38" s="6"/>
      <c r="HFD38" s="6"/>
      <c r="HFE38" s="6"/>
      <c r="HFF38" s="6"/>
      <c r="HFG38" s="6"/>
      <c r="HFH38" s="6"/>
      <c r="HFI38" s="6"/>
      <c r="HFJ38" s="6"/>
      <c r="HFK38" s="6"/>
      <c r="HFL38" s="6"/>
      <c r="HFM38" s="6"/>
      <c r="HFN38" s="6"/>
      <c r="HFO38" s="6"/>
      <c r="HFP38" s="6"/>
      <c r="HFQ38" s="6"/>
      <c r="HFR38" s="6"/>
      <c r="HFS38" s="6"/>
      <c r="HFT38" s="6"/>
      <c r="HFU38" s="6"/>
      <c r="HFV38" s="6"/>
      <c r="HFW38" s="6"/>
      <c r="HFX38" s="6"/>
      <c r="HFY38" s="6"/>
      <c r="HFZ38" s="6"/>
      <c r="HGA38" s="6"/>
      <c r="HGB38" s="6"/>
      <c r="HGC38" s="6"/>
      <c r="HGD38" s="6"/>
      <c r="HGE38" s="6"/>
      <c r="HGF38" s="6"/>
      <c r="HGG38" s="6"/>
      <c r="HGH38" s="6"/>
      <c r="HGI38" s="6"/>
      <c r="HGJ38" s="6"/>
      <c r="HGK38" s="6"/>
      <c r="HGL38" s="6"/>
      <c r="HGM38" s="6"/>
      <c r="HGN38" s="6"/>
      <c r="HGO38" s="6"/>
      <c r="HGP38" s="6"/>
      <c r="HGQ38" s="6"/>
      <c r="HGR38" s="6"/>
      <c r="HGS38" s="6"/>
      <c r="HGT38" s="6"/>
      <c r="HGU38" s="6"/>
      <c r="HGV38" s="6"/>
      <c r="HGW38" s="6"/>
      <c r="HGX38" s="6"/>
      <c r="HGY38" s="6"/>
      <c r="HGZ38" s="6"/>
      <c r="HHA38" s="6"/>
      <c r="HHB38" s="6"/>
      <c r="HHC38" s="6"/>
      <c r="HHD38" s="6"/>
      <c r="HHE38" s="6"/>
      <c r="HHF38" s="6"/>
      <c r="HHG38" s="6"/>
      <c r="HHH38" s="6"/>
      <c r="HHI38" s="6"/>
      <c r="HHJ38" s="6"/>
      <c r="HHK38" s="6"/>
      <c r="HHL38" s="6"/>
      <c r="HHM38" s="6"/>
      <c r="HHN38" s="6"/>
      <c r="HHO38" s="6"/>
      <c r="HHP38" s="6"/>
      <c r="HHQ38" s="6"/>
      <c r="HHR38" s="6"/>
      <c r="HHS38" s="6"/>
      <c r="HHT38" s="6"/>
      <c r="HHU38" s="6"/>
      <c r="HHV38" s="6"/>
      <c r="HHW38" s="6"/>
      <c r="HHX38" s="6"/>
      <c r="HHY38" s="6"/>
      <c r="HHZ38" s="6"/>
      <c r="HIA38" s="6"/>
      <c r="HIB38" s="6"/>
      <c r="HIC38" s="6"/>
      <c r="HID38" s="6"/>
      <c r="HIE38" s="6"/>
      <c r="HIF38" s="6"/>
      <c r="HIG38" s="6"/>
      <c r="HIH38" s="6"/>
      <c r="HII38" s="6"/>
      <c r="HIJ38" s="6"/>
      <c r="HIK38" s="6"/>
      <c r="HIL38" s="6"/>
      <c r="HIM38" s="6"/>
      <c r="HIN38" s="6"/>
      <c r="HIO38" s="6"/>
      <c r="HIP38" s="6"/>
      <c r="HIQ38" s="6"/>
      <c r="HIR38" s="6"/>
      <c r="HIS38" s="6"/>
      <c r="HIT38" s="6"/>
      <c r="HIU38" s="6"/>
      <c r="HIV38" s="6"/>
      <c r="HIW38" s="6"/>
      <c r="HIX38" s="6"/>
      <c r="HIY38" s="6"/>
      <c r="HIZ38" s="6"/>
      <c r="HJA38" s="6"/>
      <c r="HJB38" s="6"/>
      <c r="HJC38" s="6"/>
      <c r="HJD38" s="6"/>
      <c r="HJE38" s="6"/>
      <c r="HJF38" s="6"/>
      <c r="HJG38" s="6"/>
      <c r="HJH38" s="6"/>
      <c r="HJI38" s="6"/>
      <c r="HJJ38" s="6"/>
      <c r="HJK38" s="6"/>
      <c r="HJL38" s="6"/>
      <c r="HJM38" s="6"/>
      <c r="HJN38" s="6"/>
      <c r="HJO38" s="6"/>
      <c r="HJP38" s="6"/>
      <c r="HJQ38" s="6"/>
      <c r="HJR38" s="6"/>
      <c r="HJS38" s="6"/>
      <c r="HJT38" s="6"/>
      <c r="HJU38" s="6"/>
      <c r="HJV38" s="6"/>
      <c r="HJW38" s="6"/>
      <c r="HJX38" s="6"/>
      <c r="HJY38" s="6"/>
      <c r="HJZ38" s="6"/>
      <c r="HKA38" s="6"/>
      <c r="HKB38" s="6"/>
      <c r="HKC38" s="6"/>
      <c r="HKD38" s="6"/>
      <c r="HKE38" s="6"/>
      <c r="HKF38" s="6"/>
      <c r="HKG38" s="6"/>
      <c r="HKH38" s="6"/>
      <c r="HKI38" s="6"/>
      <c r="HKJ38" s="6"/>
      <c r="HKK38" s="6"/>
      <c r="HKL38" s="6"/>
      <c r="HKM38" s="6"/>
      <c r="HKN38" s="6"/>
      <c r="HKO38" s="6"/>
      <c r="HKP38" s="6"/>
      <c r="HKQ38" s="6"/>
      <c r="HKR38" s="6"/>
      <c r="HKS38" s="6"/>
      <c r="HKT38" s="6"/>
      <c r="HKU38" s="6"/>
      <c r="HKV38" s="6"/>
      <c r="HKW38" s="6"/>
      <c r="HKX38" s="6"/>
      <c r="HKY38" s="6"/>
      <c r="HKZ38" s="6"/>
      <c r="HLA38" s="6"/>
      <c r="HLB38" s="6"/>
      <c r="HLC38" s="6"/>
      <c r="HLD38" s="6"/>
      <c r="HLE38" s="6"/>
      <c r="HLF38" s="6"/>
      <c r="HLG38" s="6"/>
      <c r="HLH38" s="6"/>
      <c r="HLI38" s="6"/>
      <c r="HLJ38" s="6"/>
      <c r="HLK38" s="6"/>
      <c r="HLL38" s="6"/>
      <c r="HLM38" s="6"/>
      <c r="HLN38" s="6"/>
      <c r="HLO38" s="6"/>
      <c r="HLP38" s="6"/>
      <c r="HLQ38" s="6"/>
      <c r="HLR38" s="6"/>
      <c r="HLS38" s="6"/>
      <c r="HLT38" s="6"/>
      <c r="HLU38" s="6"/>
      <c r="HLV38" s="6"/>
      <c r="HLW38" s="6"/>
      <c r="HLX38" s="6"/>
      <c r="HLY38" s="6"/>
      <c r="HLZ38" s="6"/>
      <c r="HMA38" s="6"/>
      <c r="HMB38" s="6"/>
      <c r="HMC38" s="6"/>
      <c r="HMD38" s="6"/>
      <c r="HME38" s="6"/>
      <c r="HMF38" s="6"/>
      <c r="HMG38" s="6"/>
      <c r="HMH38" s="6"/>
      <c r="HMI38" s="6"/>
      <c r="HMJ38" s="6"/>
      <c r="HMK38" s="6"/>
      <c r="HML38" s="6"/>
      <c r="HMM38" s="6"/>
      <c r="HMN38" s="6"/>
      <c r="HMO38" s="6"/>
      <c r="HMP38" s="6"/>
      <c r="HMQ38" s="6"/>
      <c r="HMR38" s="6"/>
      <c r="HMS38" s="6"/>
      <c r="HMT38" s="6"/>
      <c r="HMU38" s="6"/>
      <c r="HMV38" s="6"/>
      <c r="HMW38" s="6"/>
      <c r="HMX38" s="6"/>
      <c r="HMY38" s="6"/>
      <c r="HMZ38" s="6"/>
      <c r="HNA38" s="6"/>
      <c r="HNB38" s="6"/>
      <c r="HNC38" s="6"/>
      <c r="HND38" s="6"/>
      <c r="HNE38" s="6"/>
      <c r="HNF38" s="6"/>
      <c r="HNG38" s="6"/>
      <c r="HNH38" s="6"/>
      <c r="HNI38" s="6"/>
      <c r="HNJ38" s="6"/>
      <c r="HNK38" s="6"/>
      <c r="HNL38" s="6"/>
      <c r="HNM38" s="6"/>
      <c r="HNN38" s="6"/>
      <c r="HNO38" s="6"/>
      <c r="HNP38" s="6"/>
      <c r="HNQ38" s="6"/>
      <c r="HNR38" s="6"/>
      <c r="HNS38" s="6"/>
      <c r="HNT38" s="6"/>
      <c r="HNU38" s="6"/>
      <c r="HNV38" s="6"/>
      <c r="HNW38" s="6"/>
      <c r="HNX38" s="6"/>
      <c r="HNY38" s="6"/>
      <c r="HNZ38" s="6"/>
      <c r="HOA38" s="6"/>
      <c r="HOB38" s="6"/>
      <c r="HOC38" s="6"/>
      <c r="HOD38" s="6"/>
      <c r="HOE38" s="6"/>
      <c r="HOF38" s="6"/>
      <c r="HOG38" s="6"/>
      <c r="HOH38" s="6"/>
      <c r="HOI38" s="6"/>
      <c r="HOJ38" s="6"/>
      <c r="HOK38" s="6"/>
      <c r="HOL38" s="6"/>
      <c r="HOM38" s="6"/>
      <c r="HON38" s="6"/>
      <c r="HOO38" s="6"/>
      <c r="HOP38" s="6"/>
      <c r="HOQ38" s="6"/>
      <c r="HOR38" s="6"/>
      <c r="HOS38" s="6"/>
      <c r="HOT38" s="6"/>
      <c r="HOU38" s="6"/>
      <c r="HOV38" s="6"/>
      <c r="HOW38" s="6"/>
      <c r="HOX38" s="6"/>
      <c r="HOY38" s="6"/>
      <c r="HOZ38" s="6"/>
      <c r="HPA38" s="6"/>
      <c r="HPB38" s="6"/>
      <c r="HPC38" s="6"/>
      <c r="HPD38" s="6"/>
      <c r="HPE38" s="6"/>
      <c r="HPF38" s="6"/>
      <c r="HPG38" s="6"/>
      <c r="HPH38" s="6"/>
      <c r="HPI38" s="6"/>
      <c r="HPJ38" s="6"/>
      <c r="HPK38" s="6"/>
      <c r="HPL38" s="6"/>
      <c r="HPM38" s="6"/>
      <c r="HPN38" s="6"/>
      <c r="HPO38" s="6"/>
      <c r="HPP38" s="6"/>
      <c r="HPQ38" s="6"/>
      <c r="HPR38" s="6"/>
      <c r="HPS38" s="6"/>
      <c r="HPT38" s="6"/>
      <c r="HPU38" s="6"/>
      <c r="HPV38" s="6"/>
      <c r="HPW38" s="6"/>
      <c r="HPX38" s="6"/>
      <c r="HPY38" s="6"/>
      <c r="HPZ38" s="6"/>
      <c r="HQA38" s="6"/>
      <c r="HQB38" s="6"/>
      <c r="HQC38" s="6"/>
      <c r="HQD38" s="6"/>
      <c r="HQE38" s="6"/>
      <c r="HQF38" s="6"/>
      <c r="HQG38" s="6"/>
      <c r="HQH38" s="6"/>
      <c r="HQI38" s="6"/>
      <c r="HQJ38" s="6"/>
      <c r="HQK38" s="6"/>
      <c r="HQL38" s="6"/>
      <c r="HQM38" s="6"/>
      <c r="HQN38" s="6"/>
      <c r="HQO38" s="6"/>
      <c r="HQP38" s="6"/>
      <c r="HQQ38" s="6"/>
      <c r="HQR38" s="6"/>
      <c r="HQS38" s="6"/>
      <c r="HQT38" s="6"/>
      <c r="HQU38" s="6"/>
      <c r="HQV38" s="6"/>
      <c r="HQW38" s="6"/>
      <c r="HQX38" s="6"/>
      <c r="HQY38" s="6"/>
      <c r="HQZ38" s="6"/>
      <c r="HRA38" s="6"/>
      <c r="HRB38" s="6"/>
      <c r="HRC38" s="6"/>
      <c r="HRD38" s="6"/>
      <c r="HRE38" s="6"/>
      <c r="HRF38" s="6"/>
      <c r="HRG38" s="6"/>
      <c r="HRH38" s="6"/>
      <c r="HRI38" s="6"/>
      <c r="HRJ38" s="6"/>
      <c r="HRK38" s="6"/>
      <c r="HRL38" s="6"/>
      <c r="HRM38" s="6"/>
      <c r="HRN38" s="6"/>
      <c r="HRO38" s="6"/>
      <c r="HRP38" s="6"/>
      <c r="HRQ38" s="6"/>
      <c r="HRR38" s="6"/>
      <c r="HRS38" s="6"/>
      <c r="HRT38" s="6"/>
      <c r="HRU38" s="6"/>
      <c r="HRV38" s="6"/>
      <c r="HRW38" s="6"/>
      <c r="HRX38" s="6"/>
      <c r="HRY38" s="6"/>
      <c r="HRZ38" s="6"/>
      <c r="HSA38" s="6"/>
      <c r="HSB38" s="6"/>
      <c r="HSC38" s="6"/>
      <c r="HSD38" s="6"/>
      <c r="HSE38" s="6"/>
      <c r="HSF38" s="6"/>
      <c r="HSG38" s="6"/>
      <c r="HSH38" s="6"/>
      <c r="HSI38" s="6"/>
      <c r="HSJ38" s="6"/>
      <c r="HSK38" s="6"/>
      <c r="HSL38" s="6"/>
      <c r="HSM38" s="6"/>
      <c r="HSN38" s="6"/>
      <c r="HSO38" s="6"/>
      <c r="HSP38" s="6"/>
      <c r="HSQ38" s="6"/>
      <c r="HSR38" s="6"/>
      <c r="HSS38" s="6"/>
      <c r="HST38" s="6"/>
      <c r="HSU38" s="6"/>
      <c r="HSV38" s="6"/>
      <c r="HSW38" s="6"/>
      <c r="HSX38" s="6"/>
      <c r="HSY38" s="6"/>
      <c r="HSZ38" s="6"/>
      <c r="HTA38" s="6"/>
      <c r="HTB38" s="6"/>
      <c r="HTC38" s="6"/>
      <c r="HTD38" s="6"/>
      <c r="HTE38" s="6"/>
      <c r="HTF38" s="6"/>
      <c r="HTG38" s="6"/>
      <c r="HTH38" s="6"/>
      <c r="HTI38" s="6"/>
      <c r="HTJ38" s="6"/>
      <c r="HTK38" s="6"/>
      <c r="HTL38" s="6"/>
      <c r="HTM38" s="6"/>
      <c r="HTN38" s="6"/>
      <c r="HTO38" s="6"/>
      <c r="HTP38" s="6"/>
      <c r="HTQ38" s="6"/>
      <c r="HTR38" s="6"/>
      <c r="HTS38" s="6"/>
      <c r="HTT38" s="6"/>
      <c r="HTU38" s="6"/>
      <c r="HTV38" s="6"/>
      <c r="HTW38" s="6"/>
      <c r="HTX38" s="6"/>
      <c r="HTY38" s="6"/>
      <c r="HTZ38" s="6"/>
      <c r="HUA38" s="6"/>
      <c r="HUB38" s="6"/>
      <c r="HUC38" s="6"/>
      <c r="HUD38" s="6"/>
      <c r="HUE38" s="6"/>
      <c r="HUF38" s="6"/>
      <c r="HUG38" s="6"/>
      <c r="HUH38" s="6"/>
      <c r="HUI38" s="6"/>
      <c r="HUJ38" s="6"/>
      <c r="HUK38" s="6"/>
      <c r="HUL38" s="6"/>
      <c r="HUM38" s="6"/>
      <c r="HUN38" s="6"/>
      <c r="HUO38" s="6"/>
      <c r="HUP38" s="6"/>
      <c r="HUQ38" s="6"/>
      <c r="HUR38" s="6"/>
      <c r="HUS38" s="6"/>
      <c r="HUT38" s="6"/>
      <c r="HUU38" s="6"/>
      <c r="HUV38" s="6"/>
      <c r="HUW38" s="6"/>
      <c r="HUX38" s="6"/>
      <c r="HUY38" s="6"/>
      <c r="HUZ38" s="6"/>
      <c r="HVA38" s="6"/>
      <c r="HVB38" s="6"/>
      <c r="HVC38" s="6"/>
      <c r="HVD38" s="6"/>
      <c r="HVE38" s="6"/>
      <c r="HVF38" s="6"/>
      <c r="HVG38" s="6"/>
      <c r="HVH38" s="6"/>
      <c r="HVI38" s="6"/>
      <c r="HVJ38" s="6"/>
      <c r="HVK38" s="6"/>
      <c r="HVL38" s="6"/>
      <c r="HVM38" s="6"/>
      <c r="HVN38" s="6"/>
      <c r="HVO38" s="6"/>
      <c r="HVP38" s="6"/>
      <c r="HVQ38" s="6"/>
      <c r="HVR38" s="6"/>
      <c r="HVS38" s="6"/>
      <c r="HVT38" s="6"/>
      <c r="HVU38" s="6"/>
      <c r="HVV38" s="6"/>
      <c r="HVW38" s="6"/>
      <c r="HVX38" s="6"/>
      <c r="HVY38" s="6"/>
      <c r="HVZ38" s="6"/>
      <c r="HWA38" s="6"/>
      <c r="HWB38" s="6"/>
      <c r="HWC38" s="6"/>
      <c r="HWD38" s="6"/>
      <c r="HWE38" s="6"/>
      <c r="HWF38" s="6"/>
      <c r="HWG38" s="6"/>
      <c r="HWH38" s="6"/>
      <c r="HWI38" s="6"/>
      <c r="HWJ38" s="6"/>
      <c r="HWK38" s="6"/>
      <c r="HWL38" s="6"/>
      <c r="HWM38" s="6"/>
      <c r="HWN38" s="6"/>
      <c r="HWO38" s="6"/>
      <c r="HWP38" s="6"/>
      <c r="HWQ38" s="6"/>
      <c r="HWR38" s="6"/>
      <c r="HWS38" s="6"/>
      <c r="HWT38" s="6"/>
      <c r="HWU38" s="6"/>
      <c r="HWV38" s="6"/>
      <c r="HWW38" s="6"/>
      <c r="HWX38" s="6"/>
      <c r="HWY38" s="6"/>
      <c r="HWZ38" s="6"/>
      <c r="HXA38" s="6"/>
      <c r="HXB38" s="6"/>
      <c r="HXC38" s="6"/>
      <c r="HXD38" s="6"/>
      <c r="HXE38" s="6"/>
      <c r="HXF38" s="6"/>
      <c r="HXG38" s="6"/>
      <c r="HXH38" s="6"/>
      <c r="HXI38" s="6"/>
      <c r="HXJ38" s="6"/>
      <c r="HXK38" s="6"/>
      <c r="HXL38" s="6"/>
      <c r="HXM38" s="6"/>
      <c r="HXN38" s="6"/>
      <c r="HXO38" s="6"/>
      <c r="HXP38" s="6"/>
      <c r="HXQ38" s="6"/>
      <c r="HXR38" s="6"/>
      <c r="HXS38" s="6"/>
      <c r="HXT38" s="6"/>
      <c r="HXU38" s="6"/>
      <c r="HXV38" s="6"/>
      <c r="HXW38" s="6"/>
      <c r="HXX38" s="6"/>
      <c r="HXY38" s="6"/>
      <c r="HXZ38" s="6"/>
      <c r="HYA38" s="6"/>
      <c r="HYB38" s="6"/>
      <c r="HYC38" s="6"/>
      <c r="HYD38" s="6"/>
      <c r="HYE38" s="6"/>
      <c r="HYF38" s="6"/>
      <c r="HYG38" s="6"/>
      <c r="HYH38" s="6"/>
      <c r="HYI38" s="6"/>
      <c r="HYJ38" s="6"/>
      <c r="HYK38" s="6"/>
      <c r="HYL38" s="6"/>
      <c r="HYM38" s="6"/>
      <c r="HYN38" s="6"/>
      <c r="HYO38" s="6"/>
      <c r="HYP38" s="6"/>
      <c r="HYQ38" s="6"/>
      <c r="HYR38" s="6"/>
      <c r="HYS38" s="6"/>
      <c r="HYT38" s="6"/>
      <c r="HYU38" s="6"/>
      <c r="HYV38" s="6"/>
      <c r="HYW38" s="6"/>
      <c r="HYX38" s="6"/>
      <c r="HYY38" s="6"/>
      <c r="HYZ38" s="6"/>
      <c r="HZA38" s="6"/>
      <c r="HZB38" s="6"/>
      <c r="HZC38" s="6"/>
      <c r="HZD38" s="6"/>
      <c r="HZE38" s="6"/>
      <c r="HZF38" s="6"/>
      <c r="HZG38" s="6"/>
      <c r="HZH38" s="6"/>
      <c r="HZI38" s="6"/>
      <c r="HZJ38" s="6"/>
      <c r="HZK38" s="6"/>
      <c r="HZL38" s="6"/>
      <c r="HZM38" s="6"/>
      <c r="HZN38" s="6"/>
      <c r="HZO38" s="6"/>
      <c r="HZP38" s="6"/>
      <c r="HZQ38" s="6"/>
      <c r="HZR38" s="6"/>
      <c r="HZS38" s="6"/>
      <c r="HZT38" s="6"/>
      <c r="HZU38" s="6"/>
      <c r="HZV38" s="6"/>
      <c r="HZW38" s="6"/>
      <c r="HZX38" s="6"/>
      <c r="HZY38" s="6"/>
      <c r="HZZ38" s="6"/>
      <c r="IAA38" s="6"/>
      <c r="IAB38" s="6"/>
      <c r="IAC38" s="6"/>
      <c r="IAD38" s="6"/>
      <c r="IAE38" s="6"/>
      <c r="IAF38" s="6"/>
      <c r="IAG38" s="6"/>
      <c r="IAH38" s="6"/>
      <c r="IAI38" s="6"/>
      <c r="IAJ38" s="6"/>
      <c r="IAK38" s="6"/>
      <c r="IAL38" s="6"/>
      <c r="IAM38" s="6"/>
      <c r="IAN38" s="6"/>
      <c r="IAO38" s="6"/>
      <c r="IAP38" s="6"/>
      <c r="IAQ38" s="6"/>
      <c r="IAR38" s="6"/>
      <c r="IAS38" s="6"/>
      <c r="IAT38" s="6"/>
      <c r="IAU38" s="6"/>
      <c r="IAV38" s="6"/>
      <c r="IAW38" s="6"/>
      <c r="IAX38" s="6"/>
      <c r="IAY38" s="6"/>
      <c r="IAZ38" s="6"/>
      <c r="IBA38" s="6"/>
      <c r="IBB38" s="6"/>
      <c r="IBC38" s="6"/>
      <c r="IBD38" s="6"/>
      <c r="IBE38" s="6"/>
      <c r="IBF38" s="6"/>
      <c r="IBG38" s="6"/>
      <c r="IBH38" s="6"/>
      <c r="IBI38" s="6"/>
      <c r="IBJ38" s="6"/>
      <c r="IBK38" s="6"/>
      <c r="IBL38" s="6"/>
      <c r="IBM38" s="6"/>
      <c r="IBN38" s="6"/>
      <c r="IBO38" s="6"/>
      <c r="IBP38" s="6"/>
      <c r="IBQ38" s="6"/>
      <c r="IBR38" s="6"/>
      <c r="IBS38" s="6"/>
      <c r="IBT38" s="6"/>
      <c r="IBU38" s="6"/>
      <c r="IBV38" s="6"/>
      <c r="IBW38" s="6"/>
      <c r="IBX38" s="6"/>
      <c r="IBY38" s="6"/>
      <c r="IBZ38" s="6"/>
      <c r="ICA38" s="6"/>
      <c r="ICB38" s="6"/>
      <c r="ICC38" s="6"/>
      <c r="ICD38" s="6"/>
      <c r="ICE38" s="6"/>
      <c r="ICF38" s="6"/>
      <c r="ICG38" s="6"/>
      <c r="ICH38" s="6"/>
      <c r="ICI38" s="6"/>
      <c r="ICJ38" s="6"/>
      <c r="ICK38" s="6"/>
      <c r="ICL38" s="6"/>
      <c r="ICM38" s="6"/>
      <c r="ICN38" s="6"/>
      <c r="ICO38" s="6"/>
      <c r="ICP38" s="6"/>
      <c r="ICQ38" s="6"/>
      <c r="ICR38" s="6"/>
      <c r="ICS38" s="6"/>
      <c r="ICT38" s="6"/>
      <c r="ICU38" s="6"/>
      <c r="ICV38" s="6"/>
      <c r="ICW38" s="6"/>
      <c r="ICX38" s="6"/>
      <c r="ICY38" s="6"/>
      <c r="ICZ38" s="6"/>
      <c r="IDA38" s="6"/>
      <c r="IDB38" s="6"/>
      <c r="IDC38" s="6"/>
      <c r="IDD38" s="6"/>
      <c r="IDE38" s="6"/>
      <c r="IDF38" s="6"/>
      <c r="IDG38" s="6"/>
      <c r="IDH38" s="6"/>
      <c r="IDI38" s="6"/>
      <c r="IDJ38" s="6"/>
      <c r="IDK38" s="6"/>
      <c r="IDL38" s="6"/>
      <c r="IDM38" s="6"/>
      <c r="IDN38" s="6"/>
      <c r="IDO38" s="6"/>
      <c r="IDP38" s="6"/>
      <c r="IDQ38" s="6"/>
      <c r="IDR38" s="6"/>
      <c r="IDS38" s="6"/>
      <c r="IDT38" s="6"/>
      <c r="IDU38" s="6"/>
      <c r="IDV38" s="6"/>
      <c r="IDW38" s="6"/>
      <c r="IDX38" s="6"/>
      <c r="IDY38" s="6"/>
      <c r="IDZ38" s="6"/>
      <c r="IEA38" s="6"/>
      <c r="IEB38" s="6"/>
      <c r="IEC38" s="6"/>
      <c r="IED38" s="6"/>
      <c r="IEE38" s="6"/>
      <c r="IEF38" s="6"/>
      <c r="IEG38" s="6"/>
      <c r="IEH38" s="6"/>
      <c r="IEI38" s="6"/>
      <c r="IEJ38" s="6"/>
      <c r="IEK38" s="6"/>
      <c r="IEL38" s="6"/>
      <c r="IEM38" s="6"/>
      <c r="IEN38" s="6"/>
      <c r="IEO38" s="6"/>
      <c r="IEP38" s="6"/>
      <c r="IEQ38" s="6"/>
      <c r="IER38" s="6"/>
      <c r="IES38" s="6"/>
      <c r="IET38" s="6"/>
      <c r="IEU38" s="6"/>
      <c r="IEV38" s="6"/>
      <c r="IEW38" s="6"/>
      <c r="IEX38" s="6"/>
      <c r="IEY38" s="6"/>
      <c r="IEZ38" s="6"/>
      <c r="IFA38" s="6"/>
      <c r="IFB38" s="6"/>
      <c r="IFC38" s="6"/>
      <c r="IFD38" s="6"/>
      <c r="IFE38" s="6"/>
      <c r="IFF38" s="6"/>
      <c r="IFG38" s="6"/>
      <c r="IFH38" s="6"/>
      <c r="IFI38" s="6"/>
      <c r="IFJ38" s="6"/>
      <c r="IFK38" s="6"/>
      <c r="IFL38" s="6"/>
      <c r="IFM38" s="6"/>
      <c r="IFN38" s="6"/>
      <c r="IFO38" s="6"/>
      <c r="IFP38" s="6"/>
      <c r="IFQ38" s="6"/>
      <c r="IFR38" s="6"/>
      <c r="IFS38" s="6"/>
      <c r="IFT38" s="6"/>
      <c r="IFU38" s="6"/>
      <c r="IFV38" s="6"/>
      <c r="IFW38" s="6"/>
      <c r="IFX38" s="6"/>
      <c r="IFY38" s="6"/>
      <c r="IFZ38" s="6"/>
      <c r="IGA38" s="6"/>
      <c r="IGB38" s="6"/>
      <c r="IGC38" s="6"/>
      <c r="IGD38" s="6"/>
      <c r="IGE38" s="6"/>
      <c r="IGF38" s="6"/>
      <c r="IGG38" s="6"/>
      <c r="IGH38" s="6"/>
      <c r="IGI38" s="6"/>
      <c r="IGJ38" s="6"/>
      <c r="IGK38" s="6"/>
      <c r="IGL38" s="6"/>
      <c r="IGM38" s="6"/>
      <c r="IGN38" s="6"/>
      <c r="IGO38" s="6"/>
      <c r="IGP38" s="6"/>
      <c r="IGQ38" s="6"/>
      <c r="IGR38" s="6"/>
      <c r="IGS38" s="6"/>
      <c r="IGT38" s="6"/>
      <c r="IGU38" s="6"/>
      <c r="IGV38" s="6"/>
      <c r="IGW38" s="6"/>
      <c r="IGX38" s="6"/>
      <c r="IGY38" s="6"/>
      <c r="IGZ38" s="6"/>
      <c r="IHA38" s="6"/>
      <c r="IHB38" s="6"/>
      <c r="IHC38" s="6"/>
      <c r="IHD38" s="6"/>
      <c r="IHE38" s="6"/>
      <c r="IHF38" s="6"/>
      <c r="IHG38" s="6"/>
      <c r="IHH38" s="6"/>
      <c r="IHI38" s="6"/>
      <c r="IHJ38" s="6"/>
      <c r="IHK38" s="6"/>
      <c r="IHL38" s="6"/>
      <c r="IHM38" s="6"/>
      <c r="IHN38" s="6"/>
      <c r="IHO38" s="6"/>
      <c r="IHP38" s="6"/>
      <c r="IHQ38" s="6"/>
      <c r="IHR38" s="6"/>
      <c r="IHS38" s="6"/>
      <c r="IHT38" s="6"/>
      <c r="IHU38" s="6"/>
      <c r="IHV38" s="6"/>
      <c r="IHW38" s="6"/>
      <c r="IHX38" s="6"/>
      <c r="IHY38" s="6"/>
      <c r="IHZ38" s="6"/>
      <c r="IIA38" s="6"/>
      <c r="IIB38" s="6"/>
      <c r="IIC38" s="6"/>
      <c r="IID38" s="6"/>
      <c r="IIE38" s="6"/>
      <c r="IIF38" s="6"/>
      <c r="IIG38" s="6"/>
      <c r="IIH38" s="6"/>
      <c r="III38" s="6"/>
      <c r="IIJ38" s="6"/>
      <c r="IIK38" s="6"/>
      <c r="IIL38" s="6"/>
      <c r="IIM38" s="6"/>
      <c r="IIN38" s="6"/>
      <c r="IIO38" s="6"/>
      <c r="IIP38" s="6"/>
      <c r="IIQ38" s="6"/>
      <c r="IIR38" s="6"/>
      <c r="IIS38" s="6"/>
      <c r="IIT38" s="6"/>
      <c r="IIU38" s="6"/>
      <c r="IIV38" s="6"/>
      <c r="IIW38" s="6"/>
      <c r="IIX38" s="6"/>
      <c r="IIY38" s="6"/>
      <c r="IIZ38" s="6"/>
      <c r="IJA38" s="6"/>
      <c r="IJB38" s="6"/>
      <c r="IJC38" s="6"/>
      <c r="IJD38" s="6"/>
      <c r="IJE38" s="6"/>
      <c r="IJF38" s="6"/>
      <c r="IJG38" s="6"/>
      <c r="IJH38" s="6"/>
      <c r="IJI38" s="6"/>
      <c r="IJJ38" s="6"/>
      <c r="IJK38" s="6"/>
      <c r="IJL38" s="6"/>
      <c r="IJM38" s="6"/>
      <c r="IJN38" s="6"/>
      <c r="IJO38" s="6"/>
      <c r="IJP38" s="6"/>
      <c r="IJQ38" s="6"/>
      <c r="IJR38" s="6"/>
      <c r="IJS38" s="6"/>
      <c r="IJT38" s="6"/>
      <c r="IJU38" s="6"/>
      <c r="IJV38" s="6"/>
      <c r="IJW38" s="6"/>
      <c r="IJX38" s="6"/>
      <c r="IJY38" s="6"/>
      <c r="IJZ38" s="6"/>
      <c r="IKA38" s="6"/>
      <c r="IKB38" s="6"/>
      <c r="IKC38" s="6"/>
      <c r="IKD38" s="6"/>
      <c r="IKE38" s="6"/>
      <c r="IKF38" s="6"/>
      <c r="IKG38" s="6"/>
      <c r="IKH38" s="6"/>
      <c r="IKI38" s="6"/>
      <c r="IKJ38" s="6"/>
      <c r="IKK38" s="6"/>
      <c r="IKL38" s="6"/>
      <c r="IKM38" s="6"/>
      <c r="IKN38" s="6"/>
      <c r="IKO38" s="6"/>
      <c r="IKP38" s="6"/>
      <c r="IKQ38" s="6"/>
      <c r="IKR38" s="6"/>
      <c r="IKS38" s="6"/>
      <c r="IKT38" s="6"/>
      <c r="IKU38" s="6"/>
      <c r="IKV38" s="6"/>
      <c r="IKW38" s="6"/>
      <c r="IKX38" s="6"/>
      <c r="IKY38" s="6"/>
      <c r="IKZ38" s="6"/>
      <c r="ILA38" s="6"/>
      <c r="ILB38" s="6"/>
      <c r="ILC38" s="6"/>
      <c r="ILD38" s="6"/>
      <c r="ILE38" s="6"/>
      <c r="ILF38" s="6"/>
      <c r="ILG38" s="6"/>
      <c r="ILH38" s="6"/>
      <c r="ILI38" s="6"/>
      <c r="ILJ38" s="6"/>
      <c r="ILK38" s="6"/>
      <c r="ILL38" s="6"/>
      <c r="ILM38" s="6"/>
      <c r="ILN38" s="6"/>
      <c r="ILO38" s="6"/>
      <c r="ILP38" s="6"/>
      <c r="ILQ38" s="6"/>
      <c r="ILR38" s="6"/>
      <c r="ILS38" s="6"/>
      <c r="ILT38" s="6"/>
      <c r="ILU38" s="6"/>
      <c r="ILV38" s="6"/>
      <c r="ILW38" s="6"/>
      <c r="ILX38" s="6"/>
      <c r="ILY38" s="6"/>
      <c r="ILZ38" s="6"/>
      <c r="IMA38" s="6"/>
      <c r="IMB38" s="6"/>
      <c r="IMC38" s="6"/>
      <c r="IMD38" s="6"/>
      <c r="IME38" s="6"/>
      <c r="IMF38" s="6"/>
      <c r="IMG38" s="6"/>
      <c r="IMH38" s="6"/>
      <c r="IMI38" s="6"/>
      <c r="IMJ38" s="6"/>
      <c r="IMK38" s="6"/>
      <c r="IML38" s="6"/>
      <c r="IMM38" s="6"/>
      <c r="IMN38" s="6"/>
      <c r="IMO38" s="6"/>
      <c r="IMP38" s="6"/>
      <c r="IMQ38" s="6"/>
      <c r="IMR38" s="6"/>
      <c r="IMS38" s="6"/>
      <c r="IMT38" s="6"/>
      <c r="IMU38" s="6"/>
      <c r="IMV38" s="6"/>
      <c r="IMW38" s="6"/>
      <c r="IMX38" s="6"/>
      <c r="IMY38" s="6"/>
      <c r="IMZ38" s="6"/>
      <c r="INA38" s="6"/>
      <c r="INB38" s="6"/>
      <c r="INC38" s="6"/>
      <c r="IND38" s="6"/>
      <c r="INE38" s="6"/>
      <c r="INF38" s="6"/>
      <c r="ING38" s="6"/>
      <c r="INH38" s="6"/>
      <c r="INI38" s="6"/>
      <c r="INJ38" s="6"/>
      <c r="INK38" s="6"/>
      <c r="INL38" s="6"/>
      <c r="INM38" s="6"/>
      <c r="INN38" s="6"/>
      <c r="INO38" s="6"/>
      <c r="INP38" s="6"/>
      <c r="INQ38" s="6"/>
      <c r="INR38" s="6"/>
      <c r="INS38" s="6"/>
      <c r="INT38" s="6"/>
      <c r="INU38" s="6"/>
      <c r="INV38" s="6"/>
      <c r="INW38" s="6"/>
      <c r="INX38" s="6"/>
      <c r="INY38" s="6"/>
      <c r="INZ38" s="6"/>
      <c r="IOA38" s="6"/>
      <c r="IOB38" s="6"/>
      <c r="IOC38" s="6"/>
      <c r="IOD38" s="6"/>
      <c r="IOE38" s="6"/>
      <c r="IOF38" s="6"/>
      <c r="IOG38" s="6"/>
      <c r="IOH38" s="6"/>
      <c r="IOI38" s="6"/>
      <c r="IOJ38" s="6"/>
      <c r="IOK38" s="6"/>
      <c r="IOL38" s="6"/>
      <c r="IOM38" s="6"/>
      <c r="ION38" s="6"/>
      <c r="IOO38" s="6"/>
      <c r="IOP38" s="6"/>
      <c r="IOQ38" s="6"/>
      <c r="IOR38" s="6"/>
      <c r="IOS38" s="6"/>
      <c r="IOT38" s="6"/>
      <c r="IOU38" s="6"/>
      <c r="IOV38" s="6"/>
      <c r="IOW38" s="6"/>
      <c r="IOX38" s="6"/>
      <c r="IOY38" s="6"/>
      <c r="IOZ38" s="6"/>
      <c r="IPA38" s="6"/>
      <c r="IPB38" s="6"/>
      <c r="IPC38" s="6"/>
      <c r="IPD38" s="6"/>
      <c r="IPE38" s="6"/>
      <c r="IPF38" s="6"/>
      <c r="IPG38" s="6"/>
      <c r="IPH38" s="6"/>
      <c r="IPI38" s="6"/>
      <c r="IPJ38" s="6"/>
      <c r="IPK38" s="6"/>
      <c r="IPL38" s="6"/>
      <c r="IPM38" s="6"/>
      <c r="IPN38" s="6"/>
      <c r="IPO38" s="6"/>
      <c r="IPP38" s="6"/>
      <c r="IPQ38" s="6"/>
      <c r="IPR38" s="6"/>
      <c r="IPS38" s="6"/>
      <c r="IPT38" s="6"/>
      <c r="IPU38" s="6"/>
      <c r="IPV38" s="6"/>
      <c r="IPW38" s="6"/>
      <c r="IPX38" s="6"/>
      <c r="IPY38" s="6"/>
      <c r="IPZ38" s="6"/>
      <c r="IQA38" s="6"/>
      <c r="IQB38" s="6"/>
      <c r="IQC38" s="6"/>
      <c r="IQD38" s="6"/>
      <c r="IQE38" s="6"/>
      <c r="IQF38" s="6"/>
      <c r="IQG38" s="6"/>
      <c r="IQH38" s="6"/>
      <c r="IQI38" s="6"/>
      <c r="IQJ38" s="6"/>
      <c r="IQK38" s="6"/>
      <c r="IQL38" s="6"/>
      <c r="IQM38" s="6"/>
      <c r="IQN38" s="6"/>
      <c r="IQO38" s="6"/>
      <c r="IQP38" s="6"/>
      <c r="IQQ38" s="6"/>
      <c r="IQR38" s="6"/>
      <c r="IQS38" s="6"/>
      <c r="IQT38" s="6"/>
      <c r="IQU38" s="6"/>
      <c r="IQV38" s="6"/>
      <c r="IQW38" s="6"/>
      <c r="IQX38" s="6"/>
      <c r="IQY38" s="6"/>
      <c r="IQZ38" s="6"/>
      <c r="IRA38" s="6"/>
      <c r="IRB38" s="6"/>
      <c r="IRC38" s="6"/>
      <c r="IRD38" s="6"/>
      <c r="IRE38" s="6"/>
      <c r="IRF38" s="6"/>
      <c r="IRG38" s="6"/>
      <c r="IRH38" s="6"/>
      <c r="IRI38" s="6"/>
      <c r="IRJ38" s="6"/>
      <c r="IRK38" s="6"/>
      <c r="IRL38" s="6"/>
      <c r="IRM38" s="6"/>
      <c r="IRN38" s="6"/>
      <c r="IRO38" s="6"/>
      <c r="IRP38" s="6"/>
      <c r="IRQ38" s="6"/>
      <c r="IRR38" s="6"/>
      <c r="IRS38" s="6"/>
      <c r="IRT38" s="6"/>
      <c r="IRU38" s="6"/>
      <c r="IRV38" s="6"/>
      <c r="IRW38" s="6"/>
      <c r="IRX38" s="6"/>
      <c r="IRY38" s="6"/>
      <c r="IRZ38" s="6"/>
      <c r="ISA38" s="6"/>
      <c r="ISB38" s="6"/>
      <c r="ISC38" s="6"/>
      <c r="ISD38" s="6"/>
      <c r="ISE38" s="6"/>
      <c r="ISF38" s="6"/>
      <c r="ISG38" s="6"/>
      <c r="ISH38" s="6"/>
      <c r="ISI38" s="6"/>
      <c r="ISJ38" s="6"/>
      <c r="ISK38" s="6"/>
      <c r="ISL38" s="6"/>
      <c r="ISM38" s="6"/>
      <c r="ISN38" s="6"/>
      <c r="ISO38" s="6"/>
      <c r="ISP38" s="6"/>
      <c r="ISQ38" s="6"/>
      <c r="ISR38" s="6"/>
      <c r="ISS38" s="6"/>
      <c r="IST38" s="6"/>
      <c r="ISU38" s="6"/>
      <c r="ISV38" s="6"/>
      <c r="ISW38" s="6"/>
      <c r="ISX38" s="6"/>
      <c r="ISY38" s="6"/>
      <c r="ISZ38" s="6"/>
      <c r="ITA38" s="6"/>
      <c r="ITB38" s="6"/>
      <c r="ITC38" s="6"/>
      <c r="ITD38" s="6"/>
      <c r="ITE38" s="6"/>
      <c r="ITF38" s="6"/>
      <c r="ITG38" s="6"/>
      <c r="ITH38" s="6"/>
      <c r="ITI38" s="6"/>
      <c r="ITJ38" s="6"/>
      <c r="ITK38" s="6"/>
      <c r="ITL38" s="6"/>
      <c r="ITM38" s="6"/>
      <c r="ITN38" s="6"/>
      <c r="ITO38" s="6"/>
      <c r="ITP38" s="6"/>
      <c r="ITQ38" s="6"/>
      <c r="ITR38" s="6"/>
      <c r="ITS38" s="6"/>
      <c r="ITT38" s="6"/>
      <c r="ITU38" s="6"/>
      <c r="ITV38" s="6"/>
      <c r="ITW38" s="6"/>
      <c r="ITX38" s="6"/>
      <c r="ITY38" s="6"/>
      <c r="ITZ38" s="6"/>
      <c r="IUA38" s="6"/>
      <c r="IUB38" s="6"/>
      <c r="IUC38" s="6"/>
      <c r="IUD38" s="6"/>
      <c r="IUE38" s="6"/>
      <c r="IUF38" s="6"/>
      <c r="IUG38" s="6"/>
      <c r="IUH38" s="6"/>
      <c r="IUI38" s="6"/>
      <c r="IUJ38" s="6"/>
      <c r="IUK38" s="6"/>
      <c r="IUL38" s="6"/>
      <c r="IUM38" s="6"/>
      <c r="IUN38" s="6"/>
      <c r="IUO38" s="6"/>
      <c r="IUP38" s="6"/>
      <c r="IUQ38" s="6"/>
      <c r="IUR38" s="6"/>
      <c r="IUS38" s="6"/>
      <c r="IUT38" s="6"/>
      <c r="IUU38" s="6"/>
      <c r="IUV38" s="6"/>
      <c r="IUW38" s="6"/>
      <c r="IUX38" s="6"/>
      <c r="IUY38" s="6"/>
      <c r="IUZ38" s="6"/>
      <c r="IVA38" s="6"/>
      <c r="IVB38" s="6"/>
      <c r="IVC38" s="6"/>
      <c r="IVD38" s="6"/>
      <c r="IVE38" s="6"/>
      <c r="IVF38" s="6"/>
      <c r="IVG38" s="6"/>
      <c r="IVH38" s="6"/>
      <c r="IVI38" s="6"/>
      <c r="IVJ38" s="6"/>
      <c r="IVK38" s="6"/>
      <c r="IVL38" s="6"/>
      <c r="IVM38" s="6"/>
      <c r="IVN38" s="6"/>
      <c r="IVO38" s="6"/>
      <c r="IVP38" s="6"/>
      <c r="IVQ38" s="6"/>
      <c r="IVR38" s="6"/>
      <c r="IVS38" s="6"/>
      <c r="IVT38" s="6"/>
      <c r="IVU38" s="6"/>
      <c r="IVV38" s="6"/>
      <c r="IVW38" s="6"/>
      <c r="IVX38" s="6"/>
      <c r="IVY38" s="6"/>
      <c r="IVZ38" s="6"/>
      <c r="IWA38" s="6"/>
      <c r="IWB38" s="6"/>
      <c r="IWC38" s="6"/>
      <c r="IWD38" s="6"/>
      <c r="IWE38" s="6"/>
      <c r="IWF38" s="6"/>
      <c r="IWG38" s="6"/>
      <c r="IWH38" s="6"/>
      <c r="IWI38" s="6"/>
      <c r="IWJ38" s="6"/>
      <c r="IWK38" s="6"/>
      <c r="IWL38" s="6"/>
      <c r="IWM38" s="6"/>
      <c r="IWN38" s="6"/>
      <c r="IWO38" s="6"/>
      <c r="IWP38" s="6"/>
      <c r="IWQ38" s="6"/>
      <c r="IWR38" s="6"/>
      <c r="IWS38" s="6"/>
      <c r="IWT38" s="6"/>
      <c r="IWU38" s="6"/>
      <c r="IWV38" s="6"/>
      <c r="IWW38" s="6"/>
      <c r="IWX38" s="6"/>
      <c r="IWY38" s="6"/>
      <c r="IWZ38" s="6"/>
      <c r="IXA38" s="6"/>
      <c r="IXB38" s="6"/>
      <c r="IXC38" s="6"/>
      <c r="IXD38" s="6"/>
      <c r="IXE38" s="6"/>
      <c r="IXF38" s="6"/>
      <c r="IXG38" s="6"/>
      <c r="IXH38" s="6"/>
      <c r="IXI38" s="6"/>
      <c r="IXJ38" s="6"/>
      <c r="IXK38" s="6"/>
      <c r="IXL38" s="6"/>
      <c r="IXM38" s="6"/>
      <c r="IXN38" s="6"/>
      <c r="IXO38" s="6"/>
      <c r="IXP38" s="6"/>
      <c r="IXQ38" s="6"/>
      <c r="IXR38" s="6"/>
      <c r="IXS38" s="6"/>
      <c r="IXT38" s="6"/>
      <c r="IXU38" s="6"/>
      <c r="IXV38" s="6"/>
      <c r="IXW38" s="6"/>
      <c r="IXX38" s="6"/>
      <c r="IXY38" s="6"/>
      <c r="IXZ38" s="6"/>
      <c r="IYA38" s="6"/>
      <c r="IYB38" s="6"/>
      <c r="IYC38" s="6"/>
      <c r="IYD38" s="6"/>
      <c r="IYE38" s="6"/>
      <c r="IYF38" s="6"/>
      <c r="IYG38" s="6"/>
      <c r="IYH38" s="6"/>
      <c r="IYI38" s="6"/>
      <c r="IYJ38" s="6"/>
      <c r="IYK38" s="6"/>
      <c r="IYL38" s="6"/>
      <c r="IYM38" s="6"/>
      <c r="IYN38" s="6"/>
      <c r="IYO38" s="6"/>
      <c r="IYP38" s="6"/>
      <c r="IYQ38" s="6"/>
      <c r="IYR38" s="6"/>
      <c r="IYS38" s="6"/>
      <c r="IYT38" s="6"/>
      <c r="IYU38" s="6"/>
      <c r="IYV38" s="6"/>
      <c r="IYW38" s="6"/>
      <c r="IYX38" s="6"/>
      <c r="IYY38" s="6"/>
      <c r="IYZ38" s="6"/>
      <c r="IZA38" s="6"/>
      <c r="IZB38" s="6"/>
      <c r="IZC38" s="6"/>
      <c r="IZD38" s="6"/>
      <c r="IZE38" s="6"/>
      <c r="IZF38" s="6"/>
      <c r="IZG38" s="6"/>
      <c r="IZH38" s="6"/>
      <c r="IZI38" s="6"/>
      <c r="IZJ38" s="6"/>
      <c r="IZK38" s="6"/>
      <c r="IZL38" s="6"/>
      <c r="IZM38" s="6"/>
      <c r="IZN38" s="6"/>
      <c r="IZO38" s="6"/>
      <c r="IZP38" s="6"/>
      <c r="IZQ38" s="6"/>
      <c r="IZR38" s="6"/>
      <c r="IZS38" s="6"/>
      <c r="IZT38" s="6"/>
      <c r="IZU38" s="6"/>
      <c r="IZV38" s="6"/>
      <c r="IZW38" s="6"/>
      <c r="IZX38" s="6"/>
      <c r="IZY38" s="6"/>
      <c r="IZZ38" s="6"/>
      <c r="JAA38" s="6"/>
      <c r="JAB38" s="6"/>
      <c r="JAC38" s="6"/>
      <c r="JAD38" s="6"/>
      <c r="JAE38" s="6"/>
      <c r="JAF38" s="6"/>
      <c r="JAG38" s="6"/>
      <c r="JAH38" s="6"/>
      <c r="JAI38" s="6"/>
      <c r="JAJ38" s="6"/>
      <c r="JAK38" s="6"/>
      <c r="JAL38" s="6"/>
      <c r="JAM38" s="6"/>
      <c r="JAN38" s="6"/>
      <c r="JAO38" s="6"/>
      <c r="JAP38" s="6"/>
      <c r="JAQ38" s="6"/>
      <c r="JAR38" s="6"/>
      <c r="JAS38" s="6"/>
      <c r="JAT38" s="6"/>
      <c r="JAU38" s="6"/>
      <c r="JAV38" s="6"/>
      <c r="JAW38" s="6"/>
      <c r="JAX38" s="6"/>
      <c r="JAY38" s="6"/>
      <c r="JAZ38" s="6"/>
      <c r="JBA38" s="6"/>
      <c r="JBB38" s="6"/>
      <c r="JBC38" s="6"/>
      <c r="JBD38" s="6"/>
      <c r="JBE38" s="6"/>
      <c r="JBF38" s="6"/>
      <c r="JBG38" s="6"/>
      <c r="JBH38" s="6"/>
      <c r="JBI38" s="6"/>
      <c r="JBJ38" s="6"/>
      <c r="JBK38" s="6"/>
      <c r="JBL38" s="6"/>
      <c r="JBM38" s="6"/>
      <c r="JBN38" s="6"/>
      <c r="JBO38" s="6"/>
      <c r="JBP38" s="6"/>
      <c r="JBQ38" s="6"/>
      <c r="JBR38" s="6"/>
      <c r="JBS38" s="6"/>
      <c r="JBT38" s="6"/>
      <c r="JBU38" s="6"/>
      <c r="JBV38" s="6"/>
      <c r="JBW38" s="6"/>
      <c r="JBX38" s="6"/>
      <c r="JBY38" s="6"/>
      <c r="JBZ38" s="6"/>
      <c r="JCA38" s="6"/>
      <c r="JCB38" s="6"/>
      <c r="JCC38" s="6"/>
      <c r="JCD38" s="6"/>
      <c r="JCE38" s="6"/>
      <c r="JCF38" s="6"/>
      <c r="JCG38" s="6"/>
      <c r="JCH38" s="6"/>
      <c r="JCI38" s="6"/>
      <c r="JCJ38" s="6"/>
      <c r="JCK38" s="6"/>
      <c r="JCL38" s="6"/>
      <c r="JCM38" s="6"/>
      <c r="JCN38" s="6"/>
      <c r="JCO38" s="6"/>
      <c r="JCP38" s="6"/>
      <c r="JCQ38" s="6"/>
      <c r="JCR38" s="6"/>
      <c r="JCS38" s="6"/>
      <c r="JCT38" s="6"/>
      <c r="JCU38" s="6"/>
      <c r="JCV38" s="6"/>
      <c r="JCW38" s="6"/>
      <c r="JCX38" s="6"/>
      <c r="JCY38" s="6"/>
      <c r="JCZ38" s="6"/>
      <c r="JDA38" s="6"/>
      <c r="JDB38" s="6"/>
      <c r="JDC38" s="6"/>
      <c r="JDD38" s="6"/>
      <c r="JDE38" s="6"/>
      <c r="JDF38" s="6"/>
      <c r="JDG38" s="6"/>
      <c r="JDH38" s="6"/>
      <c r="JDI38" s="6"/>
      <c r="JDJ38" s="6"/>
      <c r="JDK38" s="6"/>
      <c r="JDL38" s="6"/>
      <c r="JDM38" s="6"/>
      <c r="JDN38" s="6"/>
      <c r="JDO38" s="6"/>
      <c r="JDP38" s="6"/>
      <c r="JDQ38" s="6"/>
      <c r="JDR38" s="6"/>
      <c r="JDS38" s="6"/>
      <c r="JDT38" s="6"/>
      <c r="JDU38" s="6"/>
      <c r="JDV38" s="6"/>
      <c r="JDW38" s="6"/>
      <c r="JDX38" s="6"/>
      <c r="JDY38" s="6"/>
      <c r="JDZ38" s="6"/>
      <c r="JEA38" s="6"/>
      <c r="JEB38" s="6"/>
      <c r="JEC38" s="6"/>
      <c r="JED38" s="6"/>
      <c r="JEE38" s="6"/>
      <c r="JEF38" s="6"/>
      <c r="JEG38" s="6"/>
      <c r="JEH38" s="6"/>
      <c r="JEI38" s="6"/>
      <c r="JEJ38" s="6"/>
      <c r="JEK38" s="6"/>
      <c r="JEL38" s="6"/>
      <c r="JEM38" s="6"/>
      <c r="JEN38" s="6"/>
      <c r="JEO38" s="6"/>
      <c r="JEP38" s="6"/>
      <c r="JEQ38" s="6"/>
      <c r="JER38" s="6"/>
      <c r="JES38" s="6"/>
      <c r="JET38" s="6"/>
      <c r="JEU38" s="6"/>
      <c r="JEV38" s="6"/>
      <c r="JEW38" s="6"/>
      <c r="JEX38" s="6"/>
      <c r="JEY38" s="6"/>
      <c r="JEZ38" s="6"/>
      <c r="JFA38" s="6"/>
      <c r="JFB38" s="6"/>
      <c r="JFC38" s="6"/>
      <c r="JFD38" s="6"/>
      <c r="JFE38" s="6"/>
      <c r="JFF38" s="6"/>
      <c r="JFG38" s="6"/>
      <c r="JFH38" s="6"/>
      <c r="JFI38" s="6"/>
      <c r="JFJ38" s="6"/>
      <c r="JFK38" s="6"/>
      <c r="JFL38" s="6"/>
      <c r="JFM38" s="6"/>
      <c r="JFN38" s="6"/>
      <c r="JFO38" s="6"/>
      <c r="JFP38" s="6"/>
      <c r="JFQ38" s="6"/>
      <c r="JFR38" s="6"/>
      <c r="JFS38" s="6"/>
      <c r="JFT38" s="6"/>
      <c r="JFU38" s="6"/>
      <c r="JFV38" s="6"/>
      <c r="JFW38" s="6"/>
      <c r="JFX38" s="6"/>
      <c r="JFY38" s="6"/>
      <c r="JFZ38" s="6"/>
      <c r="JGA38" s="6"/>
      <c r="JGB38" s="6"/>
      <c r="JGC38" s="6"/>
      <c r="JGD38" s="6"/>
      <c r="JGE38" s="6"/>
      <c r="JGF38" s="6"/>
      <c r="JGG38" s="6"/>
      <c r="JGH38" s="6"/>
      <c r="JGI38" s="6"/>
      <c r="JGJ38" s="6"/>
      <c r="JGK38" s="6"/>
      <c r="JGL38" s="6"/>
      <c r="JGM38" s="6"/>
      <c r="JGN38" s="6"/>
      <c r="JGO38" s="6"/>
      <c r="JGP38" s="6"/>
      <c r="JGQ38" s="6"/>
      <c r="JGR38" s="6"/>
      <c r="JGS38" s="6"/>
      <c r="JGT38" s="6"/>
      <c r="JGU38" s="6"/>
      <c r="JGV38" s="6"/>
      <c r="JGW38" s="6"/>
      <c r="JGX38" s="6"/>
      <c r="JGY38" s="6"/>
      <c r="JGZ38" s="6"/>
      <c r="JHA38" s="6"/>
      <c r="JHB38" s="6"/>
      <c r="JHC38" s="6"/>
      <c r="JHD38" s="6"/>
      <c r="JHE38" s="6"/>
      <c r="JHF38" s="6"/>
      <c r="JHG38" s="6"/>
      <c r="JHH38" s="6"/>
      <c r="JHI38" s="6"/>
      <c r="JHJ38" s="6"/>
      <c r="JHK38" s="6"/>
      <c r="JHL38" s="6"/>
      <c r="JHM38" s="6"/>
      <c r="JHN38" s="6"/>
      <c r="JHO38" s="6"/>
      <c r="JHP38" s="6"/>
      <c r="JHQ38" s="6"/>
      <c r="JHR38" s="6"/>
      <c r="JHS38" s="6"/>
      <c r="JHT38" s="6"/>
      <c r="JHU38" s="6"/>
      <c r="JHV38" s="6"/>
      <c r="JHW38" s="6"/>
      <c r="JHX38" s="6"/>
      <c r="JHY38" s="6"/>
      <c r="JHZ38" s="6"/>
      <c r="JIA38" s="6"/>
      <c r="JIB38" s="6"/>
      <c r="JIC38" s="6"/>
      <c r="JID38" s="6"/>
      <c r="JIE38" s="6"/>
      <c r="JIF38" s="6"/>
      <c r="JIG38" s="6"/>
      <c r="JIH38" s="6"/>
      <c r="JII38" s="6"/>
      <c r="JIJ38" s="6"/>
      <c r="JIK38" s="6"/>
      <c r="JIL38" s="6"/>
      <c r="JIM38" s="6"/>
      <c r="JIN38" s="6"/>
      <c r="JIO38" s="6"/>
      <c r="JIP38" s="6"/>
      <c r="JIQ38" s="6"/>
      <c r="JIR38" s="6"/>
      <c r="JIS38" s="6"/>
      <c r="JIT38" s="6"/>
      <c r="JIU38" s="6"/>
      <c r="JIV38" s="6"/>
      <c r="JIW38" s="6"/>
      <c r="JIX38" s="6"/>
      <c r="JIY38" s="6"/>
      <c r="JIZ38" s="6"/>
      <c r="JJA38" s="6"/>
      <c r="JJB38" s="6"/>
      <c r="JJC38" s="6"/>
      <c r="JJD38" s="6"/>
      <c r="JJE38" s="6"/>
      <c r="JJF38" s="6"/>
      <c r="JJG38" s="6"/>
      <c r="JJH38" s="6"/>
      <c r="JJI38" s="6"/>
      <c r="JJJ38" s="6"/>
      <c r="JJK38" s="6"/>
      <c r="JJL38" s="6"/>
      <c r="JJM38" s="6"/>
      <c r="JJN38" s="6"/>
      <c r="JJO38" s="6"/>
      <c r="JJP38" s="6"/>
      <c r="JJQ38" s="6"/>
      <c r="JJR38" s="6"/>
      <c r="JJS38" s="6"/>
      <c r="JJT38" s="6"/>
      <c r="JJU38" s="6"/>
      <c r="JJV38" s="6"/>
      <c r="JJW38" s="6"/>
      <c r="JJX38" s="6"/>
      <c r="JJY38" s="6"/>
      <c r="JJZ38" s="6"/>
      <c r="JKA38" s="6"/>
      <c r="JKB38" s="6"/>
      <c r="JKC38" s="6"/>
      <c r="JKD38" s="6"/>
      <c r="JKE38" s="6"/>
      <c r="JKF38" s="6"/>
      <c r="JKG38" s="6"/>
      <c r="JKH38" s="6"/>
      <c r="JKI38" s="6"/>
      <c r="JKJ38" s="6"/>
      <c r="JKK38" s="6"/>
      <c r="JKL38" s="6"/>
      <c r="JKM38" s="6"/>
      <c r="JKN38" s="6"/>
      <c r="JKO38" s="6"/>
      <c r="JKP38" s="6"/>
      <c r="JKQ38" s="6"/>
      <c r="JKR38" s="6"/>
      <c r="JKS38" s="6"/>
      <c r="JKT38" s="6"/>
      <c r="JKU38" s="6"/>
      <c r="JKV38" s="6"/>
      <c r="JKW38" s="6"/>
      <c r="JKX38" s="6"/>
      <c r="JKY38" s="6"/>
      <c r="JKZ38" s="6"/>
      <c r="JLA38" s="6"/>
      <c r="JLB38" s="6"/>
      <c r="JLC38" s="6"/>
      <c r="JLD38" s="6"/>
      <c r="JLE38" s="6"/>
      <c r="JLF38" s="6"/>
      <c r="JLG38" s="6"/>
      <c r="JLH38" s="6"/>
      <c r="JLI38" s="6"/>
      <c r="JLJ38" s="6"/>
      <c r="JLK38" s="6"/>
      <c r="JLL38" s="6"/>
      <c r="JLM38" s="6"/>
      <c r="JLN38" s="6"/>
      <c r="JLO38" s="6"/>
      <c r="JLP38" s="6"/>
      <c r="JLQ38" s="6"/>
      <c r="JLR38" s="6"/>
      <c r="JLS38" s="6"/>
      <c r="JLT38" s="6"/>
      <c r="JLU38" s="6"/>
      <c r="JLV38" s="6"/>
      <c r="JLW38" s="6"/>
      <c r="JLX38" s="6"/>
      <c r="JLY38" s="6"/>
      <c r="JLZ38" s="6"/>
      <c r="JMA38" s="6"/>
      <c r="JMB38" s="6"/>
      <c r="JMC38" s="6"/>
      <c r="JMD38" s="6"/>
      <c r="JME38" s="6"/>
      <c r="JMF38" s="6"/>
      <c r="JMG38" s="6"/>
      <c r="JMH38" s="6"/>
      <c r="JMI38" s="6"/>
      <c r="JMJ38" s="6"/>
      <c r="JMK38" s="6"/>
      <c r="JML38" s="6"/>
      <c r="JMM38" s="6"/>
      <c r="JMN38" s="6"/>
      <c r="JMO38" s="6"/>
      <c r="JMP38" s="6"/>
      <c r="JMQ38" s="6"/>
      <c r="JMR38" s="6"/>
      <c r="JMS38" s="6"/>
      <c r="JMT38" s="6"/>
      <c r="JMU38" s="6"/>
      <c r="JMV38" s="6"/>
      <c r="JMW38" s="6"/>
      <c r="JMX38" s="6"/>
      <c r="JMY38" s="6"/>
      <c r="JMZ38" s="6"/>
      <c r="JNA38" s="6"/>
      <c r="JNB38" s="6"/>
      <c r="JNC38" s="6"/>
      <c r="JND38" s="6"/>
      <c r="JNE38" s="6"/>
      <c r="JNF38" s="6"/>
      <c r="JNG38" s="6"/>
      <c r="JNH38" s="6"/>
      <c r="JNI38" s="6"/>
      <c r="JNJ38" s="6"/>
      <c r="JNK38" s="6"/>
      <c r="JNL38" s="6"/>
      <c r="JNM38" s="6"/>
      <c r="JNN38" s="6"/>
      <c r="JNO38" s="6"/>
      <c r="JNP38" s="6"/>
      <c r="JNQ38" s="6"/>
      <c r="JNR38" s="6"/>
      <c r="JNS38" s="6"/>
      <c r="JNT38" s="6"/>
      <c r="JNU38" s="6"/>
      <c r="JNV38" s="6"/>
      <c r="JNW38" s="6"/>
      <c r="JNX38" s="6"/>
      <c r="JNY38" s="6"/>
      <c r="JNZ38" s="6"/>
      <c r="JOA38" s="6"/>
      <c r="JOB38" s="6"/>
      <c r="JOC38" s="6"/>
      <c r="JOD38" s="6"/>
      <c r="JOE38" s="6"/>
      <c r="JOF38" s="6"/>
      <c r="JOG38" s="6"/>
      <c r="JOH38" s="6"/>
      <c r="JOI38" s="6"/>
      <c r="JOJ38" s="6"/>
      <c r="JOK38" s="6"/>
      <c r="JOL38" s="6"/>
      <c r="JOM38" s="6"/>
      <c r="JON38" s="6"/>
      <c r="JOO38" s="6"/>
      <c r="JOP38" s="6"/>
      <c r="JOQ38" s="6"/>
      <c r="JOR38" s="6"/>
      <c r="JOS38" s="6"/>
      <c r="JOT38" s="6"/>
      <c r="JOU38" s="6"/>
      <c r="JOV38" s="6"/>
      <c r="JOW38" s="6"/>
      <c r="JOX38" s="6"/>
      <c r="JOY38" s="6"/>
      <c r="JOZ38" s="6"/>
      <c r="JPA38" s="6"/>
      <c r="JPB38" s="6"/>
      <c r="JPC38" s="6"/>
      <c r="JPD38" s="6"/>
      <c r="JPE38" s="6"/>
      <c r="JPF38" s="6"/>
      <c r="JPG38" s="6"/>
      <c r="JPH38" s="6"/>
      <c r="JPI38" s="6"/>
      <c r="JPJ38" s="6"/>
      <c r="JPK38" s="6"/>
      <c r="JPL38" s="6"/>
      <c r="JPM38" s="6"/>
      <c r="JPN38" s="6"/>
      <c r="JPO38" s="6"/>
      <c r="JPP38" s="6"/>
      <c r="JPQ38" s="6"/>
      <c r="JPR38" s="6"/>
      <c r="JPS38" s="6"/>
      <c r="JPT38" s="6"/>
      <c r="JPU38" s="6"/>
      <c r="JPV38" s="6"/>
      <c r="JPW38" s="6"/>
      <c r="JPX38" s="6"/>
      <c r="JPY38" s="6"/>
      <c r="JPZ38" s="6"/>
      <c r="JQA38" s="6"/>
      <c r="JQB38" s="6"/>
      <c r="JQC38" s="6"/>
      <c r="JQD38" s="6"/>
      <c r="JQE38" s="6"/>
      <c r="JQF38" s="6"/>
      <c r="JQG38" s="6"/>
      <c r="JQH38" s="6"/>
      <c r="JQI38" s="6"/>
      <c r="JQJ38" s="6"/>
      <c r="JQK38" s="6"/>
      <c r="JQL38" s="6"/>
      <c r="JQM38" s="6"/>
      <c r="JQN38" s="6"/>
      <c r="JQO38" s="6"/>
      <c r="JQP38" s="6"/>
      <c r="JQQ38" s="6"/>
      <c r="JQR38" s="6"/>
      <c r="JQS38" s="6"/>
      <c r="JQT38" s="6"/>
      <c r="JQU38" s="6"/>
      <c r="JQV38" s="6"/>
      <c r="JQW38" s="6"/>
      <c r="JQX38" s="6"/>
      <c r="JQY38" s="6"/>
      <c r="JQZ38" s="6"/>
      <c r="JRA38" s="6"/>
      <c r="JRB38" s="6"/>
      <c r="JRC38" s="6"/>
      <c r="JRD38" s="6"/>
      <c r="JRE38" s="6"/>
      <c r="JRF38" s="6"/>
      <c r="JRG38" s="6"/>
      <c r="JRH38" s="6"/>
      <c r="JRI38" s="6"/>
      <c r="JRJ38" s="6"/>
      <c r="JRK38" s="6"/>
      <c r="JRL38" s="6"/>
      <c r="JRM38" s="6"/>
      <c r="JRN38" s="6"/>
      <c r="JRO38" s="6"/>
      <c r="JRP38" s="6"/>
      <c r="JRQ38" s="6"/>
      <c r="JRR38" s="6"/>
      <c r="JRS38" s="6"/>
      <c r="JRT38" s="6"/>
      <c r="JRU38" s="6"/>
      <c r="JRV38" s="6"/>
      <c r="JRW38" s="6"/>
      <c r="JRX38" s="6"/>
      <c r="JRY38" s="6"/>
      <c r="JRZ38" s="6"/>
      <c r="JSA38" s="6"/>
      <c r="JSB38" s="6"/>
      <c r="JSC38" s="6"/>
      <c r="JSD38" s="6"/>
      <c r="JSE38" s="6"/>
      <c r="JSF38" s="6"/>
      <c r="JSG38" s="6"/>
      <c r="JSH38" s="6"/>
      <c r="JSI38" s="6"/>
      <c r="JSJ38" s="6"/>
      <c r="JSK38" s="6"/>
      <c r="JSL38" s="6"/>
      <c r="JSM38" s="6"/>
      <c r="JSN38" s="6"/>
      <c r="JSO38" s="6"/>
      <c r="JSP38" s="6"/>
      <c r="JSQ38" s="6"/>
      <c r="JSR38" s="6"/>
      <c r="JSS38" s="6"/>
      <c r="JST38" s="6"/>
      <c r="JSU38" s="6"/>
      <c r="JSV38" s="6"/>
      <c r="JSW38" s="6"/>
      <c r="JSX38" s="6"/>
      <c r="JSY38" s="6"/>
      <c r="JSZ38" s="6"/>
      <c r="JTA38" s="6"/>
      <c r="JTB38" s="6"/>
      <c r="JTC38" s="6"/>
      <c r="JTD38" s="6"/>
      <c r="JTE38" s="6"/>
      <c r="JTF38" s="6"/>
      <c r="JTG38" s="6"/>
      <c r="JTH38" s="6"/>
      <c r="JTI38" s="6"/>
      <c r="JTJ38" s="6"/>
      <c r="JTK38" s="6"/>
      <c r="JTL38" s="6"/>
      <c r="JTM38" s="6"/>
      <c r="JTN38" s="6"/>
      <c r="JTO38" s="6"/>
      <c r="JTP38" s="6"/>
      <c r="JTQ38" s="6"/>
      <c r="JTR38" s="6"/>
      <c r="JTS38" s="6"/>
      <c r="JTT38" s="6"/>
      <c r="JTU38" s="6"/>
      <c r="JTV38" s="6"/>
      <c r="JTW38" s="6"/>
      <c r="JTX38" s="6"/>
      <c r="JTY38" s="6"/>
      <c r="JTZ38" s="6"/>
      <c r="JUA38" s="6"/>
      <c r="JUB38" s="6"/>
      <c r="JUC38" s="6"/>
      <c r="JUD38" s="6"/>
      <c r="JUE38" s="6"/>
      <c r="JUF38" s="6"/>
      <c r="JUG38" s="6"/>
      <c r="JUH38" s="6"/>
      <c r="JUI38" s="6"/>
      <c r="JUJ38" s="6"/>
      <c r="JUK38" s="6"/>
      <c r="JUL38" s="6"/>
      <c r="JUM38" s="6"/>
      <c r="JUN38" s="6"/>
      <c r="JUO38" s="6"/>
      <c r="JUP38" s="6"/>
      <c r="JUQ38" s="6"/>
      <c r="JUR38" s="6"/>
      <c r="JUS38" s="6"/>
      <c r="JUT38" s="6"/>
      <c r="JUU38" s="6"/>
      <c r="JUV38" s="6"/>
      <c r="JUW38" s="6"/>
      <c r="JUX38" s="6"/>
      <c r="JUY38" s="6"/>
      <c r="JUZ38" s="6"/>
      <c r="JVA38" s="6"/>
      <c r="JVB38" s="6"/>
      <c r="JVC38" s="6"/>
      <c r="JVD38" s="6"/>
      <c r="JVE38" s="6"/>
      <c r="JVF38" s="6"/>
      <c r="JVG38" s="6"/>
      <c r="JVH38" s="6"/>
      <c r="JVI38" s="6"/>
      <c r="JVJ38" s="6"/>
      <c r="JVK38" s="6"/>
      <c r="JVL38" s="6"/>
      <c r="JVM38" s="6"/>
      <c r="JVN38" s="6"/>
      <c r="JVO38" s="6"/>
      <c r="JVP38" s="6"/>
      <c r="JVQ38" s="6"/>
      <c r="JVR38" s="6"/>
      <c r="JVS38" s="6"/>
      <c r="JVT38" s="6"/>
      <c r="JVU38" s="6"/>
      <c r="JVV38" s="6"/>
      <c r="JVW38" s="6"/>
      <c r="JVX38" s="6"/>
      <c r="JVY38" s="6"/>
      <c r="JVZ38" s="6"/>
      <c r="JWA38" s="6"/>
      <c r="JWB38" s="6"/>
      <c r="JWC38" s="6"/>
      <c r="JWD38" s="6"/>
      <c r="JWE38" s="6"/>
      <c r="JWF38" s="6"/>
      <c r="JWG38" s="6"/>
      <c r="JWH38" s="6"/>
      <c r="JWI38" s="6"/>
      <c r="JWJ38" s="6"/>
      <c r="JWK38" s="6"/>
      <c r="JWL38" s="6"/>
      <c r="JWM38" s="6"/>
      <c r="JWN38" s="6"/>
      <c r="JWO38" s="6"/>
      <c r="JWP38" s="6"/>
      <c r="JWQ38" s="6"/>
      <c r="JWR38" s="6"/>
      <c r="JWS38" s="6"/>
      <c r="JWT38" s="6"/>
      <c r="JWU38" s="6"/>
      <c r="JWV38" s="6"/>
      <c r="JWW38" s="6"/>
      <c r="JWX38" s="6"/>
      <c r="JWY38" s="6"/>
      <c r="JWZ38" s="6"/>
      <c r="JXA38" s="6"/>
      <c r="JXB38" s="6"/>
      <c r="JXC38" s="6"/>
      <c r="JXD38" s="6"/>
      <c r="JXE38" s="6"/>
      <c r="JXF38" s="6"/>
      <c r="JXG38" s="6"/>
      <c r="JXH38" s="6"/>
      <c r="JXI38" s="6"/>
      <c r="JXJ38" s="6"/>
      <c r="JXK38" s="6"/>
      <c r="JXL38" s="6"/>
      <c r="JXM38" s="6"/>
      <c r="JXN38" s="6"/>
      <c r="JXO38" s="6"/>
      <c r="JXP38" s="6"/>
      <c r="JXQ38" s="6"/>
      <c r="JXR38" s="6"/>
      <c r="JXS38" s="6"/>
      <c r="JXT38" s="6"/>
      <c r="JXU38" s="6"/>
      <c r="JXV38" s="6"/>
      <c r="JXW38" s="6"/>
      <c r="JXX38" s="6"/>
      <c r="JXY38" s="6"/>
      <c r="JXZ38" s="6"/>
      <c r="JYA38" s="6"/>
      <c r="JYB38" s="6"/>
      <c r="JYC38" s="6"/>
      <c r="JYD38" s="6"/>
      <c r="JYE38" s="6"/>
      <c r="JYF38" s="6"/>
      <c r="JYG38" s="6"/>
      <c r="JYH38" s="6"/>
      <c r="JYI38" s="6"/>
      <c r="JYJ38" s="6"/>
      <c r="JYK38" s="6"/>
      <c r="JYL38" s="6"/>
      <c r="JYM38" s="6"/>
      <c r="JYN38" s="6"/>
      <c r="JYO38" s="6"/>
      <c r="JYP38" s="6"/>
      <c r="JYQ38" s="6"/>
      <c r="JYR38" s="6"/>
      <c r="JYS38" s="6"/>
      <c r="JYT38" s="6"/>
      <c r="JYU38" s="6"/>
      <c r="JYV38" s="6"/>
      <c r="JYW38" s="6"/>
      <c r="JYX38" s="6"/>
      <c r="JYY38" s="6"/>
      <c r="JYZ38" s="6"/>
      <c r="JZA38" s="6"/>
      <c r="JZB38" s="6"/>
      <c r="JZC38" s="6"/>
      <c r="JZD38" s="6"/>
      <c r="JZE38" s="6"/>
      <c r="JZF38" s="6"/>
      <c r="JZG38" s="6"/>
      <c r="JZH38" s="6"/>
      <c r="JZI38" s="6"/>
      <c r="JZJ38" s="6"/>
      <c r="JZK38" s="6"/>
      <c r="JZL38" s="6"/>
      <c r="JZM38" s="6"/>
      <c r="JZN38" s="6"/>
      <c r="JZO38" s="6"/>
      <c r="JZP38" s="6"/>
      <c r="JZQ38" s="6"/>
      <c r="JZR38" s="6"/>
      <c r="JZS38" s="6"/>
      <c r="JZT38" s="6"/>
      <c r="JZU38" s="6"/>
      <c r="JZV38" s="6"/>
      <c r="JZW38" s="6"/>
      <c r="JZX38" s="6"/>
      <c r="JZY38" s="6"/>
      <c r="JZZ38" s="6"/>
      <c r="KAA38" s="6"/>
      <c r="KAB38" s="6"/>
      <c r="KAC38" s="6"/>
      <c r="KAD38" s="6"/>
      <c r="KAE38" s="6"/>
      <c r="KAF38" s="6"/>
      <c r="KAG38" s="6"/>
      <c r="KAH38" s="6"/>
      <c r="KAI38" s="6"/>
      <c r="KAJ38" s="6"/>
      <c r="KAK38" s="6"/>
      <c r="KAL38" s="6"/>
      <c r="KAM38" s="6"/>
      <c r="KAN38" s="6"/>
      <c r="KAO38" s="6"/>
      <c r="KAP38" s="6"/>
      <c r="KAQ38" s="6"/>
      <c r="KAR38" s="6"/>
      <c r="KAS38" s="6"/>
      <c r="KAT38" s="6"/>
      <c r="KAU38" s="6"/>
      <c r="KAV38" s="6"/>
      <c r="KAW38" s="6"/>
      <c r="KAX38" s="6"/>
      <c r="KAY38" s="6"/>
      <c r="KAZ38" s="6"/>
      <c r="KBA38" s="6"/>
      <c r="KBB38" s="6"/>
      <c r="KBC38" s="6"/>
      <c r="KBD38" s="6"/>
      <c r="KBE38" s="6"/>
      <c r="KBF38" s="6"/>
      <c r="KBG38" s="6"/>
      <c r="KBH38" s="6"/>
      <c r="KBI38" s="6"/>
      <c r="KBJ38" s="6"/>
      <c r="KBK38" s="6"/>
      <c r="KBL38" s="6"/>
      <c r="KBM38" s="6"/>
      <c r="KBN38" s="6"/>
      <c r="KBO38" s="6"/>
      <c r="KBP38" s="6"/>
      <c r="KBQ38" s="6"/>
      <c r="KBR38" s="6"/>
      <c r="KBS38" s="6"/>
      <c r="KBT38" s="6"/>
      <c r="KBU38" s="6"/>
      <c r="KBV38" s="6"/>
      <c r="KBW38" s="6"/>
      <c r="KBX38" s="6"/>
      <c r="KBY38" s="6"/>
      <c r="KBZ38" s="6"/>
      <c r="KCA38" s="6"/>
      <c r="KCB38" s="6"/>
      <c r="KCC38" s="6"/>
      <c r="KCD38" s="6"/>
      <c r="KCE38" s="6"/>
      <c r="KCF38" s="6"/>
      <c r="KCG38" s="6"/>
      <c r="KCH38" s="6"/>
      <c r="KCI38" s="6"/>
      <c r="KCJ38" s="6"/>
      <c r="KCK38" s="6"/>
      <c r="KCL38" s="6"/>
      <c r="KCM38" s="6"/>
      <c r="KCN38" s="6"/>
      <c r="KCO38" s="6"/>
      <c r="KCP38" s="6"/>
      <c r="KCQ38" s="6"/>
      <c r="KCR38" s="6"/>
      <c r="KCS38" s="6"/>
      <c r="KCT38" s="6"/>
      <c r="KCU38" s="6"/>
      <c r="KCV38" s="6"/>
      <c r="KCW38" s="6"/>
      <c r="KCX38" s="6"/>
      <c r="KCY38" s="6"/>
      <c r="KCZ38" s="6"/>
      <c r="KDA38" s="6"/>
      <c r="KDB38" s="6"/>
      <c r="KDC38" s="6"/>
      <c r="KDD38" s="6"/>
      <c r="KDE38" s="6"/>
      <c r="KDF38" s="6"/>
      <c r="KDG38" s="6"/>
      <c r="KDH38" s="6"/>
      <c r="KDI38" s="6"/>
      <c r="KDJ38" s="6"/>
      <c r="KDK38" s="6"/>
      <c r="KDL38" s="6"/>
      <c r="KDM38" s="6"/>
      <c r="KDN38" s="6"/>
      <c r="KDO38" s="6"/>
      <c r="KDP38" s="6"/>
      <c r="KDQ38" s="6"/>
      <c r="KDR38" s="6"/>
      <c r="KDS38" s="6"/>
      <c r="KDT38" s="6"/>
      <c r="KDU38" s="6"/>
      <c r="KDV38" s="6"/>
      <c r="KDW38" s="6"/>
      <c r="KDX38" s="6"/>
      <c r="KDY38" s="6"/>
      <c r="KDZ38" s="6"/>
      <c r="KEA38" s="6"/>
      <c r="KEB38" s="6"/>
      <c r="KEC38" s="6"/>
      <c r="KED38" s="6"/>
      <c r="KEE38" s="6"/>
      <c r="KEF38" s="6"/>
      <c r="KEG38" s="6"/>
      <c r="KEH38" s="6"/>
      <c r="KEI38" s="6"/>
      <c r="KEJ38" s="6"/>
      <c r="KEK38" s="6"/>
      <c r="KEL38" s="6"/>
      <c r="KEM38" s="6"/>
      <c r="KEN38" s="6"/>
      <c r="KEO38" s="6"/>
      <c r="KEP38" s="6"/>
      <c r="KEQ38" s="6"/>
      <c r="KER38" s="6"/>
      <c r="KES38" s="6"/>
      <c r="KET38" s="6"/>
      <c r="KEU38" s="6"/>
      <c r="KEV38" s="6"/>
      <c r="KEW38" s="6"/>
      <c r="KEX38" s="6"/>
      <c r="KEY38" s="6"/>
      <c r="KEZ38" s="6"/>
      <c r="KFA38" s="6"/>
      <c r="KFB38" s="6"/>
      <c r="KFC38" s="6"/>
      <c r="KFD38" s="6"/>
      <c r="KFE38" s="6"/>
      <c r="KFF38" s="6"/>
      <c r="KFG38" s="6"/>
      <c r="KFH38" s="6"/>
      <c r="KFI38" s="6"/>
      <c r="KFJ38" s="6"/>
      <c r="KFK38" s="6"/>
      <c r="KFL38" s="6"/>
      <c r="KFM38" s="6"/>
      <c r="KFN38" s="6"/>
      <c r="KFO38" s="6"/>
      <c r="KFP38" s="6"/>
      <c r="KFQ38" s="6"/>
      <c r="KFR38" s="6"/>
      <c r="KFS38" s="6"/>
      <c r="KFT38" s="6"/>
      <c r="KFU38" s="6"/>
      <c r="KFV38" s="6"/>
      <c r="KFW38" s="6"/>
      <c r="KFX38" s="6"/>
      <c r="KFY38" s="6"/>
      <c r="KFZ38" s="6"/>
      <c r="KGA38" s="6"/>
      <c r="KGB38" s="6"/>
      <c r="KGC38" s="6"/>
      <c r="KGD38" s="6"/>
      <c r="KGE38" s="6"/>
      <c r="KGF38" s="6"/>
      <c r="KGG38" s="6"/>
      <c r="KGH38" s="6"/>
      <c r="KGI38" s="6"/>
      <c r="KGJ38" s="6"/>
      <c r="KGK38" s="6"/>
      <c r="KGL38" s="6"/>
      <c r="KGM38" s="6"/>
      <c r="KGN38" s="6"/>
      <c r="KGO38" s="6"/>
      <c r="KGP38" s="6"/>
      <c r="KGQ38" s="6"/>
      <c r="KGR38" s="6"/>
      <c r="KGS38" s="6"/>
      <c r="KGT38" s="6"/>
      <c r="KGU38" s="6"/>
      <c r="KGV38" s="6"/>
      <c r="KGW38" s="6"/>
      <c r="KGX38" s="6"/>
      <c r="KGY38" s="6"/>
      <c r="KGZ38" s="6"/>
      <c r="KHA38" s="6"/>
      <c r="KHB38" s="6"/>
      <c r="KHC38" s="6"/>
      <c r="KHD38" s="6"/>
      <c r="KHE38" s="6"/>
      <c r="KHF38" s="6"/>
      <c r="KHG38" s="6"/>
      <c r="KHH38" s="6"/>
      <c r="KHI38" s="6"/>
      <c r="KHJ38" s="6"/>
      <c r="KHK38" s="6"/>
      <c r="KHL38" s="6"/>
      <c r="KHM38" s="6"/>
      <c r="KHN38" s="6"/>
      <c r="KHO38" s="6"/>
      <c r="KHP38" s="6"/>
      <c r="KHQ38" s="6"/>
      <c r="KHR38" s="6"/>
      <c r="KHS38" s="6"/>
      <c r="KHT38" s="6"/>
      <c r="KHU38" s="6"/>
      <c r="KHV38" s="6"/>
      <c r="KHW38" s="6"/>
      <c r="KHX38" s="6"/>
      <c r="KHY38" s="6"/>
      <c r="KHZ38" s="6"/>
      <c r="KIA38" s="6"/>
      <c r="KIB38" s="6"/>
      <c r="KIC38" s="6"/>
      <c r="KID38" s="6"/>
      <c r="KIE38" s="6"/>
      <c r="KIF38" s="6"/>
      <c r="KIG38" s="6"/>
      <c r="KIH38" s="6"/>
      <c r="KII38" s="6"/>
      <c r="KIJ38" s="6"/>
      <c r="KIK38" s="6"/>
      <c r="KIL38" s="6"/>
      <c r="KIM38" s="6"/>
      <c r="KIN38" s="6"/>
      <c r="KIO38" s="6"/>
      <c r="KIP38" s="6"/>
      <c r="KIQ38" s="6"/>
      <c r="KIR38" s="6"/>
      <c r="KIS38" s="6"/>
      <c r="KIT38" s="6"/>
      <c r="KIU38" s="6"/>
      <c r="KIV38" s="6"/>
      <c r="KIW38" s="6"/>
      <c r="KIX38" s="6"/>
      <c r="KIY38" s="6"/>
      <c r="KIZ38" s="6"/>
      <c r="KJA38" s="6"/>
      <c r="KJB38" s="6"/>
      <c r="KJC38" s="6"/>
      <c r="KJD38" s="6"/>
      <c r="KJE38" s="6"/>
      <c r="KJF38" s="6"/>
      <c r="KJG38" s="6"/>
      <c r="KJH38" s="6"/>
      <c r="KJI38" s="6"/>
      <c r="KJJ38" s="6"/>
      <c r="KJK38" s="6"/>
      <c r="KJL38" s="6"/>
      <c r="KJM38" s="6"/>
      <c r="KJN38" s="6"/>
      <c r="KJO38" s="6"/>
      <c r="KJP38" s="6"/>
      <c r="KJQ38" s="6"/>
      <c r="KJR38" s="6"/>
      <c r="KJS38" s="6"/>
      <c r="KJT38" s="6"/>
      <c r="KJU38" s="6"/>
      <c r="KJV38" s="6"/>
      <c r="KJW38" s="6"/>
      <c r="KJX38" s="6"/>
      <c r="KJY38" s="6"/>
      <c r="KJZ38" s="6"/>
      <c r="KKA38" s="6"/>
      <c r="KKB38" s="6"/>
      <c r="KKC38" s="6"/>
      <c r="KKD38" s="6"/>
      <c r="KKE38" s="6"/>
      <c r="KKF38" s="6"/>
      <c r="KKG38" s="6"/>
      <c r="KKH38" s="6"/>
      <c r="KKI38" s="6"/>
      <c r="KKJ38" s="6"/>
      <c r="KKK38" s="6"/>
      <c r="KKL38" s="6"/>
      <c r="KKM38" s="6"/>
      <c r="KKN38" s="6"/>
      <c r="KKO38" s="6"/>
      <c r="KKP38" s="6"/>
      <c r="KKQ38" s="6"/>
      <c r="KKR38" s="6"/>
      <c r="KKS38" s="6"/>
      <c r="KKT38" s="6"/>
      <c r="KKU38" s="6"/>
      <c r="KKV38" s="6"/>
      <c r="KKW38" s="6"/>
      <c r="KKX38" s="6"/>
      <c r="KKY38" s="6"/>
      <c r="KKZ38" s="6"/>
      <c r="KLA38" s="6"/>
      <c r="KLB38" s="6"/>
      <c r="KLC38" s="6"/>
      <c r="KLD38" s="6"/>
      <c r="KLE38" s="6"/>
      <c r="KLF38" s="6"/>
      <c r="KLG38" s="6"/>
      <c r="KLH38" s="6"/>
      <c r="KLI38" s="6"/>
      <c r="KLJ38" s="6"/>
      <c r="KLK38" s="6"/>
      <c r="KLL38" s="6"/>
      <c r="KLM38" s="6"/>
      <c r="KLN38" s="6"/>
      <c r="KLO38" s="6"/>
      <c r="KLP38" s="6"/>
      <c r="KLQ38" s="6"/>
      <c r="KLR38" s="6"/>
      <c r="KLS38" s="6"/>
      <c r="KLT38" s="6"/>
      <c r="KLU38" s="6"/>
      <c r="KLV38" s="6"/>
      <c r="KLW38" s="6"/>
      <c r="KLX38" s="6"/>
      <c r="KLY38" s="6"/>
      <c r="KLZ38" s="6"/>
      <c r="KMA38" s="6"/>
      <c r="KMB38" s="6"/>
      <c r="KMC38" s="6"/>
      <c r="KMD38" s="6"/>
      <c r="KME38" s="6"/>
      <c r="KMF38" s="6"/>
      <c r="KMG38" s="6"/>
      <c r="KMH38" s="6"/>
      <c r="KMI38" s="6"/>
      <c r="KMJ38" s="6"/>
      <c r="KMK38" s="6"/>
      <c r="KML38" s="6"/>
      <c r="KMM38" s="6"/>
      <c r="KMN38" s="6"/>
      <c r="KMO38" s="6"/>
      <c r="KMP38" s="6"/>
      <c r="KMQ38" s="6"/>
      <c r="KMR38" s="6"/>
      <c r="KMS38" s="6"/>
      <c r="KMT38" s="6"/>
      <c r="KMU38" s="6"/>
      <c r="KMV38" s="6"/>
      <c r="KMW38" s="6"/>
      <c r="KMX38" s="6"/>
      <c r="KMY38" s="6"/>
      <c r="KMZ38" s="6"/>
      <c r="KNA38" s="6"/>
      <c r="KNB38" s="6"/>
      <c r="KNC38" s="6"/>
      <c r="KND38" s="6"/>
      <c r="KNE38" s="6"/>
      <c r="KNF38" s="6"/>
      <c r="KNG38" s="6"/>
      <c r="KNH38" s="6"/>
      <c r="KNI38" s="6"/>
      <c r="KNJ38" s="6"/>
      <c r="KNK38" s="6"/>
      <c r="KNL38" s="6"/>
      <c r="KNM38" s="6"/>
      <c r="KNN38" s="6"/>
      <c r="KNO38" s="6"/>
      <c r="KNP38" s="6"/>
      <c r="KNQ38" s="6"/>
      <c r="KNR38" s="6"/>
      <c r="KNS38" s="6"/>
      <c r="KNT38" s="6"/>
      <c r="KNU38" s="6"/>
      <c r="KNV38" s="6"/>
      <c r="KNW38" s="6"/>
      <c r="KNX38" s="6"/>
      <c r="KNY38" s="6"/>
      <c r="KNZ38" s="6"/>
      <c r="KOA38" s="6"/>
      <c r="KOB38" s="6"/>
      <c r="KOC38" s="6"/>
      <c r="KOD38" s="6"/>
      <c r="KOE38" s="6"/>
      <c r="KOF38" s="6"/>
      <c r="KOG38" s="6"/>
      <c r="KOH38" s="6"/>
      <c r="KOI38" s="6"/>
      <c r="KOJ38" s="6"/>
      <c r="KOK38" s="6"/>
      <c r="KOL38" s="6"/>
      <c r="KOM38" s="6"/>
      <c r="KON38" s="6"/>
      <c r="KOO38" s="6"/>
      <c r="KOP38" s="6"/>
      <c r="KOQ38" s="6"/>
      <c r="KOR38" s="6"/>
      <c r="KOS38" s="6"/>
      <c r="KOT38" s="6"/>
      <c r="KOU38" s="6"/>
      <c r="KOV38" s="6"/>
      <c r="KOW38" s="6"/>
      <c r="KOX38" s="6"/>
      <c r="KOY38" s="6"/>
      <c r="KOZ38" s="6"/>
      <c r="KPA38" s="6"/>
      <c r="KPB38" s="6"/>
      <c r="KPC38" s="6"/>
      <c r="KPD38" s="6"/>
      <c r="KPE38" s="6"/>
      <c r="KPF38" s="6"/>
      <c r="KPG38" s="6"/>
      <c r="KPH38" s="6"/>
      <c r="KPI38" s="6"/>
      <c r="KPJ38" s="6"/>
      <c r="KPK38" s="6"/>
      <c r="KPL38" s="6"/>
      <c r="KPM38" s="6"/>
      <c r="KPN38" s="6"/>
      <c r="KPO38" s="6"/>
      <c r="KPP38" s="6"/>
      <c r="KPQ38" s="6"/>
      <c r="KPR38" s="6"/>
      <c r="KPS38" s="6"/>
      <c r="KPT38" s="6"/>
      <c r="KPU38" s="6"/>
      <c r="KPV38" s="6"/>
      <c r="KPW38" s="6"/>
      <c r="KPX38" s="6"/>
      <c r="KPY38" s="6"/>
      <c r="KPZ38" s="6"/>
      <c r="KQA38" s="6"/>
      <c r="KQB38" s="6"/>
      <c r="KQC38" s="6"/>
      <c r="KQD38" s="6"/>
      <c r="KQE38" s="6"/>
      <c r="KQF38" s="6"/>
      <c r="KQG38" s="6"/>
      <c r="KQH38" s="6"/>
      <c r="KQI38" s="6"/>
      <c r="KQJ38" s="6"/>
      <c r="KQK38" s="6"/>
      <c r="KQL38" s="6"/>
      <c r="KQM38" s="6"/>
      <c r="KQN38" s="6"/>
      <c r="KQO38" s="6"/>
      <c r="KQP38" s="6"/>
      <c r="KQQ38" s="6"/>
      <c r="KQR38" s="6"/>
      <c r="KQS38" s="6"/>
      <c r="KQT38" s="6"/>
      <c r="KQU38" s="6"/>
      <c r="KQV38" s="6"/>
      <c r="KQW38" s="6"/>
      <c r="KQX38" s="6"/>
      <c r="KQY38" s="6"/>
      <c r="KQZ38" s="6"/>
      <c r="KRA38" s="6"/>
      <c r="KRB38" s="6"/>
      <c r="KRC38" s="6"/>
      <c r="KRD38" s="6"/>
      <c r="KRE38" s="6"/>
      <c r="KRF38" s="6"/>
      <c r="KRG38" s="6"/>
      <c r="KRH38" s="6"/>
      <c r="KRI38" s="6"/>
      <c r="KRJ38" s="6"/>
      <c r="KRK38" s="6"/>
      <c r="KRL38" s="6"/>
      <c r="KRM38" s="6"/>
      <c r="KRN38" s="6"/>
      <c r="KRO38" s="6"/>
      <c r="KRP38" s="6"/>
      <c r="KRQ38" s="6"/>
      <c r="KRR38" s="6"/>
      <c r="KRS38" s="6"/>
      <c r="KRT38" s="6"/>
      <c r="KRU38" s="6"/>
      <c r="KRV38" s="6"/>
      <c r="KRW38" s="6"/>
      <c r="KRX38" s="6"/>
      <c r="KRY38" s="6"/>
      <c r="KRZ38" s="6"/>
      <c r="KSA38" s="6"/>
      <c r="KSB38" s="6"/>
      <c r="KSC38" s="6"/>
      <c r="KSD38" s="6"/>
      <c r="KSE38" s="6"/>
      <c r="KSF38" s="6"/>
      <c r="KSG38" s="6"/>
      <c r="KSH38" s="6"/>
      <c r="KSI38" s="6"/>
      <c r="KSJ38" s="6"/>
      <c r="KSK38" s="6"/>
      <c r="KSL38" s="6"/>
      <c r="KSM38" s="6"/>
      <c r="KSN38" s="6"/>
      <c r="KSO38" s="6"/>
      <c r="KSP38" s="6"/>
      <c r="KSQ38" s="6"/>
      <c r="KSR38" s="6"/>
      <c r="KSS38" s="6"/>
      <c r="KST38" s="6"/>
      <c r="KSU38" s="6"/>
      <c r="KSV38" s="6"/>
      <c r="KSW38" s="6"/>
      <c r="KSX38" s="6"/>
      <c r="KSY38" s="6"/>
      <c r="KSZ38" s="6"/>
      <c r="KTA38" s="6"/>
      <c r="KTB38" s="6"/>
      <c r="KTC38" s="6"/>
      <c r="KTD38" s="6"/>
      <c r="KTE38" s="6"/>
      <c r="KTF38" s="6"/>
      <c r="KTG38" s="6"/>
      <c r="KTH38" s="6"/>
      <c r="KTI38" s="6"/>
      <c r="KTJ38" s="6"/>
      <c r="KTK38" s="6"/>
      <c r="KTL38" s="6"/>
      <c r="KTM38" s="6"/>
      <c r="KTN38" s="6"/>
      <c r="KTO38" s="6"/>
      <c r="KTP38" s="6"/>
      <c r="KTQ38" s="6"/>
      <c r="KTR38" s="6"/>
      <c r="KTS38" s="6"/>
      <c r="KTT38" s="6"/>
      <c r="KTU38" s="6"/>
      <c r="KTV38" s="6"/>
      <c r="KTW38" s="6"/>
      <c r="KTX38" s="6"/>
      <c r="KTY38" s="6"/>
      <c r="KTZ38" s="6"/>
      <c r="KUA38" s="6"/>
      <c r="KUB38" s="6"/>
      <c r="KUC38" s="6"/>
      <c r="KUD38" s="6"/>
      <c r="KUE38" s="6"/>
      <c r="KUF38" s="6"/>
      <c r="KUG38" s="6"/>
      <c r="KUH38" s="6"/>
      <c r="KUI38" s="6"/>
      <c r="KUJ38" s="6"/>
      <c r="KUK38" s="6"/>
      <c r="KUL38" s="6"/>
      <c r="KUM38" s="6"/>
      <c r="KUN38" s="6"/>
      <c r="KUO38" s="6"/>
      <c r="KUP38" s="6"/>
      <c r="KUQ38" s="6"/>
      <c r="KUR38" s="6"/>
      <c r="KUS38" s="6"/>
      <c r="KUT38" s="6"/>
      <c r="KUU38" s="6"/>
      <c r="KUV38" s="6"/>
      <c r="KUW38" s="6"/>
      <c r="KUX38" s="6"/>
      <c r="KUY38" s="6"/>
      <c r="KUZ38" s="6"/>
      <c r="KVA38" s="6"/>
      <c r="KVB38" s="6"/>
      <c r="KVC38" s="6"/>
      <c r="KVD38" s="6"/>
      <c r="KVE38" s="6"/>
      <c r="KVF38" s="6"/>
      <c r="KVG38" s="6"/>
      <c r="KVH38" s="6"/>
      <c r="KVI38" s="6"/>
      <c r="KVJ38" s="6"/>
      <c r="KVK38" s="6"/>
      <c r="KVL38" s="6"/>
      <c r="KVM38" s="6"/>
      <c r="KVN38" s="6"/>
      <c r="KVO38" s="6"/>
      <c r="KVP38" s="6"/>
      <c r="KVQ38" s="6"/>
      <c r="KVR38" s="6"/>
      <c r="KVS38" s="6"/>
      <c r="KVT38" s="6"/>
      <c r="KVU38" s="6"/>
      <c r="KVV38" s="6"/>
      <c r="KVW38" s="6"/>
      <c r="KVX38" s="6"/>
      <c r="KVY38" s="6"/>
      <c r="KVZ38" s="6"/>
      <c r="KWA38" s="6"/>
      <c r="KWB38" s="6"/>
      <c r="KWC38" s="6"/>
      <c r="KWD38" s="6"/>
      <c r="KWE38" s="6"/>
      <c r="KWF38" s="6"/>
      <c r="KWG38" s="6"/>
      <c r="KWH38" s="6"/>
      <c r="KWI38" s="6"/>
      <c r="KWJ38" s="6"/>
      <c r="KWK38" s="6"/>
      <c r="KWL38" s="6"/>
      <c r="KWM38" s="6"/>
      <c r="KWN38" s="6"/>
      <c r="KWO38" s="6"/>
      <c r="KWP38" s="6"/>
      <c r="KWQ38" s="6"/>
      <c r="KWR38" s="6"/>
      <c r="KWS38" s="6"/>
      <c r="KWT38" s="6"/>
      <c r="KWU38" s="6"/>
      <c r="KWV38" s="6"/>
      <c r="KWW38" s="6"/>
      <c r="KWX38" s="6"/>
      <c r="KWY38" s="6"/>
      <c r="KWZ38" s="6"/>
      <c r="KXA38" s="6"/>
      <c r="KXB38" s="6"/>
      <c r="KXC38" s="6"/>
      <c r="KXD38" s="6"/>
      <c r="KXE38" s="6"/>
      <c r="KXF38" s="6"/>
      <c r="KXG38" s="6"/>
      <c r="KXH38" s="6"/>
      <c r="KXI38" s="6"/>
      <c r="KXJ38" s="6"/>
      <c r="KXK38" s="6"/>
      <c r="KXL38" s="6"/>
      <c r="KXM38" s="6"/>
      <c r="KXN38" s="6"/>
      <c r="KXO38" s="6"/>
      <c r="KXP38" s="6"/>
      <c r="KXQ38" s="6"/>
      <c r="KXR38" s="6"/>
      <c r="KXS38" s="6"/>
      <c r="KXT38" s="6"/>
      <c r="KXU38" s="6"/>
      <c r="KXV38" s="6"/>
      <c r="KXW38" s="6"/>
      <c r="KXX38" s="6"/>
      <c r="KXY38" s="6"/>
      <c r="KXZ38" s="6"/>
      <c r="KYA38" s="6"/>
      <c r="KYB38" s="6"/>
      <c r="KYC38" s="6"/>
      <c r="KYD38" s="6"/>
      <c r="KYE38" s="6"/>
      <c r="KYF38" s="6"/>
      <c r="KYG38" s="6"/>
      <c r="KYH38" s="6"/>
      <c r="KYI38" s="6"/>
      <c r="KYJ38" s="6"/>
      <c r="KYK38" s="6"/>
      <c r="KYL38" s="6"/>
      <c r="KYM38" s="6"/>
      <c r="KYN38" s="6"/>
      <c r="KYO38" s="6"/>
      <c r="KYP38" s="6"/>
      <c r="KYQ38" s="6"/>
      <c r="KYR38" s="6"/>
      <c r="KYS38" s="6"/>
      <c r="KYT38" s="6"/>
      <c r="KYU38" s="6"/>
      <c r="KYV38" s="6"/>
      <c r="KYW38" s="6"/>
      <c r="KYX38" s="6"/>
      <c r="KYY38" s="6"/>
      <c r="KYZ38" s="6"/>
      <c r="KZA38" s="6"/>
      <c r="KZB38" s="6"/>
      <c r="KZC38" s="6"/>
      <c r="KZD38" s="6"/>
      <c r="KZE38" s="6"/>
      <c r="KZF38" s="6"/>
      <c r="KZG38" s="6"/>
      <c r="KZH38" s="6"/>
      <c r="KZI38" s="6"/>
      <c r="KZJ38" s="6"/>
      <c r="KZK38" s="6"/>
      <c r="KZL38" s="6"/>
      <c r="KZM38" s="6"/>
      <c r="KZN38" s="6"/>
      <c r="KZO38" s="6"/>
      <c r="KZP38" s="6"/>
      <c r="KZQ38" s="6"/>
      <c r="KZR38" s="6"/>
      <c r="KZS38" s="6"/>
      <c r="KZT38" s="6"/>
      <c r="KZU38" s="6"/>
      <c r="KZV38" s="6"/>
      <c r="KZW38" s="6"/>
      <c r="KZX38" s="6"/>
      <c r="KZY38" s="6"/>
      <c r="KZZ38" s="6"/>
      <c r="LAA38" s="6"/>
      <c r="LAB38" s="6"/>
      <c r="LAC38" s="6"/>
      <c r="LAD38" s="6"/>
      <c r="LAE38" s="6"/>
      <c r="LAF38" s="6"/>
      <c r="LAG38" s="6"/>
      <c r="LAH38" s="6"/>
      <c r="LAI38" s="6"/>
      <c r="LAJ38" s="6"/>
      <c r="LAK38" s="6"/>
      <c r="LAL38" s="6"/>
      <c r="LAM38" s="6"/>
      <c r="LAN38" s="6"/>
      <c r="LAO38" s="6"/>
      <c r="LAP38" s="6"/>
      <c r="LAQ38" s="6"/>
      <c r="LAR38" s="6"/>
      <c r="LAS38" s="6"/>
      <c r="LAT38" s="6"/>
      <c r="LAU38" s="6"/>
      <c r="LAV38" s="6"/>
      <c r="LAW38" s="6"/>
      <c r="LAX38" s="6"/>
      <c r="LAY38" s="6"/>
      <c r="LAZ38" s="6"/>
      <c r="LBA38" s="6"/>
      <c r="LBB38" s="6"/>
      <c r="LBC38" s="6"/>
      <c r="LBD38" s="6"/>
      <c r="LBE38" s="6"/>
      <c r="LBF38" s="6"/>
      <c r="LBG38" s="6"/>
      <c r="LBH38" s="6"/>
      <c r="LBI38" s="6"/>
      <c r="LBJ38" s="6"/>
      <c r="LBK38" s="6"/>
      <c r="LBL38" s="6"/>
      <c r="LBM38" s="6"/>
      <c r="LBN38" s="6"/>
      <c r="LBO38" s="6"/>
      <c r="LBP38" s="6"/>
      <c r="LBQ38" s="6"/>
      <c r="LBR38" s="6"/>
      <c r="LBS38" s="6"/>
      <c r="LBT38" s="6"/>
      <c r="LBU38" s="6"/>
      <c r="LBV38" s="6"/>
      <c r="LBW38" s="6"/>
      <c r="LBX38" s="6"/>
      <c r="LBY38" s="6"/>
      <c r="LBZ38" s="6"/>
      <c r="LCA38" s="6"/>
      <c r="LCB38" s="6"/>
      <c r="LCC38" s="6"/>
      <c r="LCD38" s="6"/>
      <c r="LCE38" s="6"/>
      <c r="LCF38" s="6"/>
      <c r="LCG38" s="6"/>
      <c r="LCH38" s="6"/>
      <c r="LCI38" s="6"/>
      <c r="LCJ38" s="6"/>
      <c r="LCK38" s="6"/>
      <c r="LCL38" s="6"/>
      <c r="LCM38" s="6"/>
      <c r="LCN38" s="6"/>
      <c r="LCO38" s="6"/>
      <c r="LCP38" s="6"/>
      <c r="LCQ38" s="6"/>
      <c r="LCR38" s="6"/>
      <c r="LCS38" s="6"/>
      <c r="LCT38" s="6"/>
      <c r="LCU38" s="6"/>
      <c r="LCV38" s="6"/>
      <c r="LCW38" s="6"/>
      <c r="LCX38" s="6"/>
      <c r="LCY38" s="6"/>
      <c r="LCZ38" s="6"/>
      <c r="LDA38" s="6"/>
      <c r="LDB38" s="6"/>
      <c r="LDC38" s="6"/>
      <c r="LDD38" s="6"/>
      <c r="LDE38" s="6"/>
      <c r="LDF38" s="6"/>
      <c r="LDG38" s="6"/>
      <c r="LDH38" s="6"/>
      <c r="LDI38" s="6"/>
      <c r="LDJ38" s="6"/>
      <c r="LDK38" s="6"/>
      <c r="LDL38" s="6"/>
      <c r="LDM38" s="6"/>
      <c r="LDN38" s="6"/>
      <c r="LDO38" s="6"/>
      <c r="LDP38" s="6"/>
      <c r="LDQ38" s="6"/>
      <c r="LDR38" s="6"/>
      <c r="LDS38" s="6"/>
      <c r="LDT38" s="6"/>
      <c r="LDU38" s="6"/>
      <c r="LDV38" s="6"/>
      <c r="LDW38" s="6"/>
      <c r="LDX38" s="6"/>
      <c r="LDY38" s="6"/>
      <c r="LDZ38" s="6"/>
      <c r="LEA38" s="6"/>
      <c r="LEB38" s="6"/>
      <c r="LEC38" s="6"/>
      <c r="LED38" s="6"/>
      <c r="LEE38" s="6"/>
      <c r="LEF38" s="6"/>
      <c r="LEG38" s="6"/>
      <c r="LEH38" s="6"/>
      <c r="LEI38" s="6"/>
      <c r="LEJ38" s="6"/>
      <c r="LEK38" s="6"/>
      <c r="LEL38" s="6"/>
      <c r="LEM38" s="6"/>
      <c r="LEN38" s="6"/>
      <c r="LEO38" s="6"/>
      <c r="LEP38" s="6"/>
      <c r="LEQ38" s="6"/>
      <c r="LER38" s="6"/>
      <c r="LES38" s="6"/>
      <c r="LET38" s="6"/>
      <c r="LEU38" s="6"/>
      <c r="LEV38" s="6"/>
      <c r="LEW38" s="6"/>
      <c r="LEX38" s="6"/>
      <c r="LEY38" s="6"/>
      <c r="LEZ38" s="6"/>
      <c r="LFA38" s="6"/>
      <c r="LFB38" s="6"/>
      <c r="LFC38" s="6"/>
      <c r="LFD38" s="6"/>
      <c r="LFE38" s="6"/>
      <c r="LFF38" s="6"/>
      <c r="LFG38" s="6"/>
      <c r="LFH38" s="6"/>
      <c r="LFI38" s="6"/>
      <c r="LFJ38" s="6"/>
      <c r="LFK38" s="6"/>
      <c r="LFL38" s="6"/>
      <c r="LFM38" s="6"/>
      <c r="LFN38" s="6"/>
      <c r="LFO38" s="6"/>
      <c r="LFP38" s="6"/>
      <c r="LFQ38" s="6"/>
      <c r="LFR38" s="6"/>
      <c r="LFS38" s="6"/>
      <c r="LFT38" s="6"/>
      <c r="LFU38" s="6"/>
      <c r="LFV38" s="6"/>
      <c r="LFW38" s="6"/>
      <c r="LFX38" s="6"/>
      <c r="LFY38" s="6"/>
      <c r="LFZ38" s="6"/>
      <c r="LGA38" s="6"/>
      <c r="LGB38" s="6"/>
      <c r="LGC38" s="6"/>
      <c r="LGD38" s="6"/>
      <c r="LGE38" s="6"/>
      <c r="LGF38" s="6"/>
      <c r="LGG38" s="6"/>
      <c r="LGH38" s="6"/>
      <c r="LGI38" s="6"/>
      <c r="LGJ38" s="6"/>
      <c r="LGK38" s="6"/>
      <c r="LGL38" s="6"/>
      <c r="LGM38" s="6"/>
      <c r="LGN38" s="6"/>
      <c r="LGO38" s="6"/>
      <c r="LGP38" s="6"/>
      <c r="LGQ38" s="6"/>
      <c r="LGR38" s="6"/>
      <c r="LGS38" s="6"/>
      <c r="LGT38" s="6"/>
      <c r="LGU38" s="6"/>
      <c r="LGV38" s="6"/>
      <c r="LGW38" s="6"/>
      <c r="LGX38" s="6"/>
      <c r="LGY38" s="6"/>
      <c r="LGZ38" s="6"/>
      <c r="LHA38" s="6"/>
      <c r="LHB38" s="6"/>
      <c r="LHC38" s="6"/>
      <c r="LHD38" s="6"/>
      <c r="LHE38" s="6"/>
      <c r="LHF38" s="6"/>
      <c r="LHG38" s="6"/>
      <c r="LHH38" s="6"/>
      <c r="LHI38" s="6"/>
      <c r="LHJ38" s="6"/>
      <c r="LHK38" s="6"/>
      <c r="LHL38" s="6"/>
      <c r="LHM38" s="6"/>
      <c r="LHN38" s="6"/>
      <c r="LHO38" s="6"/>
      <c r="LHP38" s="6"/>
      <c r="LHQ38" s="6"/>
      <c r="LHR38" s="6"/>
      <c r="LHS38" s="6"/>
      <c r="LHT38" s="6"/>
      <c r="LHU38" s="6"/>
      <c r="LHV38" s="6"/>
      <c r="LHW38" s="6"/>
      <c r="LHX38" s="6"/>
      <c r="LHY38" s="6"/>
      <c r="LHZ38" s="6"/>
      <c r="LIA38" s="6"/>
      <c r="LIB38" s="6"/>
      <c r="LIC38" s="6"/>
      <c r="LID38" s="6"/>
      <c r="LIE38" s="6"/>
      <c r="LIF38" s="6"/>
      <c r="LIG38" s="6"/>
      <c r="LIH38" s="6"/>
      <c r="LII38" s="6"/>
      <c r="LIJ38" s="6"/>
      <c r="LIK38" s="6"/>
      <c r="LIL38" s="6"/>
      <c r="LIM38" s="6"/>
      <c r="LIN38" s="6"/>
      <c r="LIO38" s="6"/>
      <c r="LIP38" s="6"/>
      <c r="LIQ38" s="6"/>
      <c r="LIR38" s="6"/>
      <c r="LIS38" s="6"/>
      <c r="LIT38" s="6"/>
      <c r="LIU38" s="6"/>
      <c r="LIV38" s="6"/>
      <c r="LIW38" s="6"/>
      <c r="LIX38" s="6"/>
      <c r="LIY38" s="6"/>
      <c r="LIZ38" s="6"/>
      <c r="LJA38" s="6"/>
      <c r="LJB38" s="6"/>
      <c r="LJC38" s="6"/>
      <c r="LJD38" s="6"/>
      <c r="LJE38" s="6"/>
      <c r="LJF38" s="6"/>
      <c r="LJG38" s="6"/>
      <c r="LJH38" s="6"/>
      <c r="LJI38" s="6"/>
      <c r="LJJ38" s="6"/>
      <c r="LJK38" s="6"/>
      <c r="LJL38" s="6"/>
      <c r="LJM38" s="6"/>
      <c r="LJN38" s="6"/>
      <c r="LJO38" s="6"/>
      <c r="LJP38" s="6"/>
      <c r="LJQ38" s="6"/>
      <c r="LJR38" s="6"/>
      <c r="LJS38" s="6"/>
      <c r="LJT38" s="6"/>
      <c r="LJU38" s="6"/>
      <c r="LJV38" s="6"/>
      <c r="LJW38" s="6"/>
      <c r="LJX38" s="6"/>
      <c r="LJY38" s="6"/>
      <c r="LJZ38" s="6"/>
      <c r="LKA38" s="6"/>
      <c r="LKB38" s="6"/>
      <c r="LKC38" s="6"/>
      <c r="LKD38" s="6"/>
      <c r="LKE38" s="6"/>
      <c r="LKF38" s="6"/>
      <c r="LKG38" s="6"/>
      <c r="LKH38" s="6"/>
      <c r="LKI38" s="6"/>
      <c r="LKJ38" s="6"/>
      <c r="LKK38" s="6"/>
      <c r="LKL38" s="6"/>
      <c r="LKM38" s="6"/>
      <c r="LKN38" s="6"/>
      <c r="LKO38" s="6"/>
      <c r="LKP38" s="6"/>
      <c r="LKQ38" s="6"/>
      <c r="LKR38" s="6"/>
      <c r="LKS38" s="6"/>
      <c r="LKT38" s="6"/>
      <c r="LKU38" s="6"/>
      <c r="LKV38" s="6"/>
      <c r="LKW38" s="6"/>
      <c r="LKX38" s="6"/>
      <c r="LKY38" s="6"/>
      <c r="LKZ38" s="6"/>
      <c r="LLA38" s="6"/>
      <c r="LLB38" s="6"/>
      <c r="LLC38" s="6"/>
      <c r="LLD38" s="6"/>
      <c r="LLE38" s="6"/>
      <c r="LLF38" s="6"/>
      <c r="LLG38" s="6"/>
      <c r="LLH38" s="6"/>
      <c r="LLI38" s="6"/>
      <c r="LLJ38" s="6"/>
      <c r="LLK38" s="6"/>
      <c r="LLL38" s="6"/>
      <c r="LLM38" s="6"/>
      <c r="LLN38" s="6"/>
      <c r="LLO38" s="6"/>
      <c r="LLP38" s="6"/>
      <c r="LLQ38" s="6"/>
      <c r="LLR38" s="6"/>
      <c r="LLS38" s="6"/>
      <c r="LLT38" s="6"/>
      <c r="LLU38" s="6"/>
      <c r="LLV38" s="6"/>
      <c r="LLW38" s="6"/>
      <c r="LLX38" s="6"/>
      <c r="LLY38" s="6"/>
      <c r="LLZ38" s="6"/>
      <c r="LMA38" s="6"/>
      <c r="LMB38" s="6"/>
      <c r="LMC38" s="6"/>
      <c r="LMD38" s="6"/>
      <c r="LME38" s="6"/>
      <c r="LMF38" s="6"/>
      <c r="LMG38" s="6"/>
      <c r="LMH38" s="6"/>
      <c r="LMI38" s="6"/>
      <c r="LMJ38" s="6"/>
      <c r="LMK38" s="6"/>
      <c r="LML38" s="6"/>
      <c r="LMM38" s="6"/>
      <c r="LMN38" s="6"/>
      <c r="LMO38" s="6"/>
      <c r="LMP38" s="6"/>
      <c r="LMQ38" s="6"/>
      <c r="LMR38" s="6"/>
      <c r="LMS38" s="6"/>
      <c r="LMT38" s="6"/>
      <c r="LMU38" s="6"/>
      <c r="LMV38" s="6"/>
      <c r="LMW38" s="6"/>
      <c r="LMX38" s="6"/>
      <c r="LMY38" s="6"/>
      <c r="LMZ38" s="6"/>
      <c r="LNA38" s="6"/>
      <c r="LNB38" s="6"/>
      <c r="LNC38" s="6"/>
      <c r="LND38" s="6"/>
      <c r="LNE38" s="6"/>
      <c r="LNF38" s="6"/>
      <c r="LNG38" s="6"/>
      <c r="LNH38" s="6"/>
      <c r="LNI38" s="6"/>
      <c r="LNJ38" s="6"/>
      <c r="LNK38" s="6"/>
      <c r="LNL38" s="6"/>
      <c r="LNM38" s="6"/>
      <c r="LNN38" s="6"/>
      <c r="LNO38" s="6"/>
      <c r="LNP38" s="6"/>
      <c r="LNQ38" s="6"/>
      <c r="LNR38" s="6"/>
      <c r="LNS38" s="6"/>
      <c r="LNT38" s="6"/>
      <c r="LNU38" s="6"/>
      <c r="LNV38" s="6"/>
      <c r="LNW38" s="6"/>
      <c r="LNX38" s="6"/>
      <c r="LNY38" s="6"/>
      <c r="LNZ38" s="6"/>
      <c r="LOA38" s="6"/>
      <c r="LOB38" s="6"/>
      <c r="LOC38" s="6"/>
      <c r="LOD38" s="6"/>
      <c r="LOE38" s="6"/>
      <c r="LOF38" s="6"/>
      <c r="LOG38" s="6"/>
      <c r="LOH38" s="6"/>
      <c r="LOI38" s="6"/>
      <c r="LOJ38" s="6"/>
      <c r="LOK38" s="6"/>
      <c r="LOL38" s="6"/>
      <c r="LOM38" s="6"/>
      <c r="LON38" s="6"/>
      <c r="LOO38" s="6"/>
      <c r="LOP38" s="6"/>
      <c r="LOQ38" s="6"/>
      <c r="LOR38" s="6"/>
      <c r="LOS38" s="6"/>
      <c r="LOT38" s="6"/>
      <c r="LOU38" s="6"/>
      <c r="LOV38" s="6"/>
      <c r="LOW38" s="6"/>
      <c r="LOX38" s="6"/>
      <c r="LOY38" s="6"/>
      <c r="LOZ38" s="6"/>
      <c r="LPA38" s="6"/>
      <c r="LPB38" s="6"/>
      <c r="LPC38" s="6"/>
      <c r="LPD38" s="6"/>
      <c r="LPE38" s="6"/>
      <c r="LPF38" s="6"/>
      <c r="LPG38" s="6"/>
      <c r="LPH38" s="6"/>
      <c r="LPI38" s="6"/>
      <c r="LPJ38" s="6"/>
      <c r="LPK38" s="6"/>
      <c r="LPL38" s="6"/>
      <c r="LPM38" s="6"/>
      <c r="LPN38" s="6"/>
      <c r="LPO38" s="6"/>
      <c r="LPP38" s="6"/>
      <c r="LPQ38" s="6"/>
      <c r="LPR38" s="6"/>
      <c r="LPS38" s="6"/>
      <c r="LPT38" s="6"/>
      <c r="LPU38" s="6"/>
      <c r="LPV38" s="6"/>
      <c r="LPW38" s="6"/>
      <c r="LPX38" s="6"/>
      <c r="LPY38" s="6"/>
      <c r="LPZ38" s="6"/>
      <c r="LQA38" s="6"/>
      <c r="LQB38" s="6"/>
      <c r="LQC38" s="6"/>
      <c r="LQD38" s="6"/>
      <c r="LQE38" s="6"/>
      <c r="LQF38" s="6"/>
      <c r="LQG38" s="6"/>
      <c r="LQH38" s="6"/>
      <c r="LQI38" s="6"/>
      <c r="LQJ38" s="6"/>
      <c r="LQK38" s="6"/>
      <c r="LQL38" s="6"/>
      <c r="LQM38" s="6"/>
      <c r="LQN38" s="6"/>
      <c r="LQO38" s="6"/>
      <c r="LQP38" s="6"/>
      <c r="LQQ38" s="6"/>
      <c r="LQR38" s="6"/>
      <c r="LQS38" s="6"/>
      <c r="LQT38" s="6"/>
      <c r="LQU38" s="6"/>
      <c r="LQV38" s="6"/>
      <c r="LQW38" s="6"/>
      <c r="LQX38" s="6"/>
      <c r="LQY38" s="6"/>
      <c r="LQZ38" s="6"/>
      <c r="LRA38" s="6"/>
      <c r="LRB38" s="6"/>
      <c r="LRC38" s="6"/>
      <c r="LRD38" s="6"/>
      <c r="LRE38" s="6"/>
      <c r="LRF38" s="6"/>
      <c r="LRG38" s="6"/>
      <c r="LRH38" s="6"/>
      <c r="LRI38" s="6"/>
      <c r="LRJ38" s="6"/>
      <c r="LRK38" s="6"/>
      <c r="LRL38" s="6"/>
      <c r="LRM38" s="6"/>
      <c r="LRN38" s="6"/>
      <c r="LRO38" s="6"/>
      <c r="LRP38" s="6"/>
      <c r="LRQ38" s="6"/>
      <c r="LRR38" s="6"/>
      <c r="LRS38" s="6"/>
      <c r="LRT38" s="6"/>
      <c r="LRU38" s="6"/>
      <c r="LRV38" s="6"/>
      <c r="LRW38" s="6"/>
      <c r="LRX38" s="6"/>
      <c r="LRY38" s="6"/>
      <c r="LRZ38" s="6"/>
      <c r="LSA38" s="6"/>
      <c r="LSB38" s="6"/>
      <c r="LSC38" s="6"/>
      <c r="LSD38" s="6"/>
      <c r="LSE38" s="6"/>
      <c r="LSF38" s="6"/>
      <c r="LSG38" s="6"/>
      <c r="LSH38" s="6"/>
      <c r="LSI38" s="6"/>
      <c r="LSJ38" s="6"/>
      <c r="LSK38" s="6"/>
      <c r="LSL38" s="6"/>
      <c r="LSM38" s="6"/>
      <c r="LSN38" s="6"/>
      <c r="LSO38" s="6"/>
      <c r="LSP38" s="6"/>
      <c r="LSQ38" s="6"/>
      <c r="LSR38" s="6"/>
      <c r="LSS38" s="6"/>
      <c r="LST38" s="6"/>
      <c r="LSU38" s="6"/>
      <c r="LSV38" s="6"/>
      <c r="LSW38" s="6"/>
      <c r="LSX38" s="6"/>
      <c r="LSY38" s="6"/>
      <c r="LSZ38" s="6"/>
      <c r="LTA38" s="6"/>
      <c r="LTB38" s="6"/>
      <c r="LTC38" s="6"/>
      <c r="LTD38" s="6"/>
      <c r="LTE38" s="6"/>
      <c r="LTF38" s="6"/>
      <c r="LTG38" s="6"/>
      <c r="LTH38" s="6"/>
      <c r="LTI38" s="6"/>
      <c r="LTJ38" s="6"/>
      <c r="LTK38" s="6"/>
      <c r="LTL38" s="6"/>
      <c r="LTM38" s="6"/>
      <c r="LTN38" s="6"/>
      <c r="LTO38" s="6"/>
      <c r="LTP38" s="6"/>
      <c r="LTQ38" s="6"/>
      <c r="LTR38" s="6"/>
      <c r="LTS38" s="6"/>
      <c r="LTT38" s="6"/>
      <c r="LTU38" s="6"/>
      <c r="LTV38" s="6"/>
      <c r="LTW38" s="6"/>
      <c r="LTX38" s="6"/>
      <c r="LTY38" s="6"/>
      <c r="LTZ38" s="6"/>
      <c r="LUA38" s="6"/>
      <c r="LUB38" s="6"/>
      <c r="LUC38" s="6"/>
      <c r="LUD38" s="6"/>
      <c r="LUE38" s="6"/>
      <c r="LUF38" s="6"/>
      <c r="LUG38" s="6"/>
      <c r="LUH38" s="6"/>
      <c r="LUI38" s="6"/>
      <c r="LUJ38" s="6"/>
      <c r="LUK38" s="6"/>
      <c r="LUL38" s="6"/>
      <c r="LUM38" s="6"/>
      <c r="LUN38" s="6"/>
      <c r="LUO38" s="6"/>
      <c r="LUP38" s="6"/>
      <c r="LUQ38" s="6"/>
      <c r="LUR38" s="6"/>
      <c r="LUS38" s="6"/>
      <c r="LUT38" s="6"/>
      <c r="LUU38" s="6"/>
      <c r="LUV38" s="6"/>
      <c r="LUW38" s="6"/>
      <c r="LUX38" s="6"/>
      <c r="LUY38" s="6"/>
      <c r="LUZ38" s="6"/>
      <c r="LVA38" s="6"/>
      <c r="LVB38" s="6"/>
      <c r="LVC38" s="6"/>
      <c r="LVD38" s="6"/>
      <c r="LVE38" s="6"/>
      <c r="LVF38" s="6"/>
      <c r="LVG38" s="6"/>
      <c r="LVH38" s="6"/>
      <c r="LVI38" s="6"/>
      <c r="LVJ38" s="6"/>
      <c r="LVK38" s="6"/>
      <c r="LVL38" s="6"/>
      <c r="LVM38" s="6"/>
      <c r="LVN38" s="6"/>
      <c r="LVO38" s="6"/>
      <c r="LVP38" s="6"/>
      <c r="LVQ38" s="6"/>
      <c r="LVR38" s="6"/>
      <c r="LVS38" s="6"/>
      <c r="LVT38" s="6"/>
      <c r="LVU38" s="6"/>
      <c r="LVV38" s="6"/>
      <c r="LVW38" s="6"/>
      <c r="LVX38" s="6"/>
      <c r="LVY38" s="6"/>
      <c r="LVZ38" s="6"/>
      <c r="LWA38" s="6"/>
      <c r="LWB38" s="6"/>
      <c r="LWC38" s="6"/>
      <c r="LWD38" s="6"/>
      <c r="LWE38" s="6"/>
      <c r="LWF38" s="6"/>
      <c r="LWG38" s="6"/>
      <c r="LWH38" s="6"/>
      <c r="LWI38" s="6"/>
      <c r="LWJ38" s="6"/>
      <c r="LWK38" s="6"/>
      <c r="LWL38" s="6"/>
      <c r="LWM38" s="6"/>
      <c r="LWN38" s="6"/>
      <c r="LWO38" s="6"/>
      <c r="LWP38" s="6"/>
      <c r="LWQ38" s="6"/>
      <c r="LWR38" s="6"/>
      <c r="LWS38" s="6"/>
      <c r="LWT38" s="6"/>
      <c r="LWU38" s="6"/>
      <c r="LWV38" s="6"/>
      <c r="LWW38" s="6"/>
      <c r="LWX38" s="6"/>
      <c r="LWY38" s="6"/>
      <c r="LWZ38" s="6"/>
      <c r="LXA38" s="6"/>
      <c r="LXB38" s="6"/>
      <c r="LXC38" s="6"/>
      <c r="LXD38" s="6"/>
      <c r="LXE38" s="6"/>
      <c r="LXF38" s="6"/>
      <c r="LXG38" s="6"/>
      <c r="LXH38" s="6"/>
      <c r="LXI38" s="6"/>
      <c r="LXJ38" s="6"/>
      <c r="LXK38" s="6"/>
      <c r="LXL38" s="6"/>
      <c r="LXM38" s="6"/>
      <c r="LXN38" s="6"/>
      <c r="LXO38" s="6"/>
      <c r="LXP38" s="6"/>
      <c r="LXQ38" s="6"/>
      <c r="LXR38" s="6"/>
      <c r="LXS38" s="6"/>
      <c r="LXT38" s="6"/>
      <c r="LXU38" s="6"/>
      <c r="LXV38" s="6"/>
      <c r="LXW38" s="6"/>
      <c r="LXX38" s="6"/>
      <c r="LXY38" s="6"/>
      <c r="LXZ38" s="6"/>
      <c r="LYA38" s="6"/>
      <c r="LYB38" s="6"/>
      <c r="LYC38" s="6"/>
      <c r="LYD38" s="6"/>
      <c r="LYE38" s="6"/>
      <c r="LYF38" s="6"/>
      <c r="LYG38" s="6"/>
      <c r="LYH38" s="6"/>
      <c r="LYI38" s="6"/>
      <c r="LYJ38" s="6"/>
      <c r="LYK38" s="6"/>
      <c r="LYL38" s="6"/>
      <c r="LYM38" s="6"/>
      <c r="LYN38" s="6"/>
      <c r="LYO38" s="6"/>
      <c r="LYP38" s="6"/>
      <c r="LYQ38" s="6"/>
      <c r="LYR38" s="6"/>
      <c r="LYS38" s="6"/>
      <c r="LYT38" s="6"/>
      <c r="LYU38" s="6"/>
      <c r="LYV38" s="6"/>
      <c r="LYW38" s="6"/>
      <c r="LYX38" s="6"/>
      <c r="LYY38" s="6"/>
      <c r="LYZ38" s="6"/>
      <c r="LZA38" s="6"/>
      <c r="LZB38" s="6"/>
      <c r="LZC38" s="6"/>
      <c r="LZD38" s="6"/>
      <c r="LZE38" s="6"/>
      <c r="LZF38" s="6"/>
      <c r="LZG38" s="6"/>
      <c r="LZH38" s="6"/>
      <c r="LZI38" s="6"/>
      <c r="LZJ38" s="6"/>
      <c r="LZK38" s="6"/>
      <c r="LZL38" s="6"/>
      <c r="LZM38" s="6"/>
      <c r="LZN38" s="6"/>
      <c r="LZO38" s="6"/>
      <c r="LZP38" s="6"/>
      <c r="LZQ38" s="6"/>
      <c r="LZR38" s="6"/>
      <c r="LZS38" s="6"/>
      <c r="LZT38" s="6"/>
      <c r="LZU38" s="6"/>
      <c r="LZV38" s="6"/>
      <c r="LZW38" s="6"/>
      <c r="LZX38" s="6"/>
      <c r="LZY38" s="6"/>
      <c r="LZZ38" s="6"/>
      <c r="MAA38" s="6"/>
      <c r="MAB38" s="6"/>
      <c r="MAC38" s="6"/>
      <c r="MAD38" s="6"/>
      <c r="MAE38" s="6"/>
      <c r="MAF38" s="6"/>
      <c r="MAG38" s="6"/>
      <c r="MAH38" s="6"/>
      <c r="MAI38" s="6"/>
      <c r="MAJ38" s="6"/>
      <c r="MAK38" s="6"/>
      <c r="MAL38" s="6"/>
      <c r="MAM38" s="6"/>
      <c r="MAN38" s="6"/>
      <c r="MAO38" s="6"/>
      <c r="MAP38" s="6"/>
      <c r="MAQ38" s="6"/>
      <c r="MAR38" s="6"/>
      <c r="MAS38" s="6"/>
      <c r="MAT38" s="6"/>
      <c r="MAU38" s="6"/>
      <c r="MAV38" s="6"/>
      <c r="MAW38" s="6"/>
      <c r="MAX38" s="6"/>
      <c r="MAY38" s="6"/>
      <c r="MAZ38" s="6"/>
      <c r="MBA38" s="6"/>
      <c r="MBB38" s="6"/>
      <c r="MBC38" s="6"/>
      <c r="MBD38" s="6"/>
      <c r="MBE38" s="6"/>
      <c r="MBF38" s="6"/>
      <c r="MBG38" s="6"/>
      <c r="MBH38" s="6"/>
      <c r="MBI38" s="6"/>
      <c r="MBJ38" s="6"/>
      <c r="MBK38" s="6"/>
      <c r="MBL38" s="6"/>
      <c r="MBM38" s="6"/>
      <c r="MBN38" s="6"/>
      <c r="MBO38" s="6"/>
      <c r="MBP38" s="6"/>
      <c r="MBQ38" s="6"/>
      <c r="MBR38" s="6"/>
      <c r="MBS38" s="6"/>
      <c r="MBT38" s="6"/>
      <c r="MBU38" s="6"/>
      <c r="MBV38" s="6"/>
      <c r="MBW38" s="6"/>
      <c r="MBX38" s="6"/>
      <c r="MBY38" s="6"/>
      <c r="MBZ38" s="6"/>
      <c r="MCA38" s="6"/>
      <c r="MCB38" s="6"/>
      <c r="MCC38" s="6"/>
      <c r="MCD38" s="6"/>
      <c r="MCE38" s="6"/>
      <c r="MCF38" s="6"/>
      <c r="MCG38" s="6"/>
      <c r="MCH38" s="6"/>
      <c r="MCI38" s="6"/>
      <c r="MCJ38" s="6"/>
      <c r="MCK38" s="6"/>
      <c r="MCL38" s="6"/>
      <c r="MCM38" s="6"/>
      <c r="MCN38" s="6"/>
      <c r="MCO38" s="6"/>
      <c r="MCP38" s="6"/>
      <c r="MCQ38" s="6"/>
      <c r="MCR38" s="6"/>
      <c r="MCS38" s="6"/>
      <c r="MCT38" s="6"/>
      <c r="MCU38" s="6"/>
      <c r="MCV38" s="6"/>
      <c r="MCW38" s="6"/>
      <c r="MCX38" s="6"/>
      <c r="MCY38" s="6"/>
      <c r="MCZ38" s="6"/>
      <c r="MDA38" s="6"/>
      <c r="MDB38" s="6"/>
      <c r="MDC38" s="6"/>
      <c r="MDD38" s="6"/>
      <c r="MDE38" s="6"/>
      <c r="MDF38" s="6"/>
      <c r="MDG38" s="6"/>
      <c r="MDH38" s="6"/>
      <c r="MDI38" s="6"/>
      <c r="MDJ38" s="6"/>
      <c r="MDK38" s="6"/>
      <c r="MDL38" s="6"/>
      <c r="MDM38" s="6"/>
      <c r="MDN38" s="6"/>
      <c r="MDO38" s="6"/>
      <c r="MDP38" s="6"/>
      <c r="MDQ38" s="6"/>
      <c r="MDR38" s="6"/>
      <c r="MDS38" s="6"/>
      <c r="MDT38" s="6"/>
      <c r="MDU38" s="6"/>
      <c r="MDV38" s="6"/>
      <c r="MDW38" s="6"/>
      <c r="MDX38" s="6"/>
      <c r="MDY38" s="6"/>
      <c r="MDZ38" s="6"/>
      <c r="MEA38" s="6"/>
      <c r="MEB38" s="6"/>
      <c r="MEC38" s="6"/>
      <c r="MED38" s="6"/>
      <c r="MEE38" s="6"/>
      <c r="MEF38" s="6"/>
      <c r="MEG38" s="6"/>
      <c r="MEH38" s="6"/>
      <c r="MEI38" s="6"/>
      <c r="MEJ38" s="6"/>
      <c r="MEK38" s="6"/>
      <c r="MEL38" s="6"/>
      <c r="MEM38" s="6"/>
      <c r="MEN38" s="6"/>
      <c r="MEO38" s="6"/>
      <c r="MEP38" s="6"/>
      <c r="MEQ38" s="6"/>
      <c r="MER38" s="6"/>
      <c r="MES38" s="6"/>
      <c r="MET38" s="6"/>
      <c r="MEU38" s="6"/>
      <c r="MEV38" s="6"/>
      <c r="MEW38" s="6"/>
      <c r="MEX38" s="6"/>
      <c r="MEY38" s="6"/>
      <c r="MEZ38" s="6"/>
      <c r="MFA38" s="6"/>
      <c r="MFB38" s="6"/>
      <c r="MFC38" s="6"/>
      <c r="MFD38" s="6"/>
      <c r="MFE38" s="6"/>
      <c r="MFF38" s="6"/>
      <c r="MFG38" s="6"/>
      <c r="MFH38" s="6"/>
      <c r="MFI38" s="6"/>
      <c r="MFJ38" s="6"/>
      <c r="MFK38" s="6"/>
      <c r="MFL38" s="6"/>
      <c r="MFM38" s="6"/>
      <c r="MFN38" s="6"/>
      <c r="MFO38" s="6"/>
      <c r="MFP38" s="6"/>
      <c r="MFQ38" s="6"/>
      <c r="MFR38" s="6"/>
      <c r="MFS38" s="6"/>
      <c r="MFT38" s="6"/>
      <c r="MFU38" s="6"/>
      <c r="MFV38" s="6"/>
      <c r="MFW38" s="6"/>
      <c r="MFX38" s="6"/>
      <c r="MFY38" s="6"/>
      <c r="MFZ38" s="6"/>
      <c r="MGA38" s="6"/>
      <c r="MGB38" s="6"/>
      <c r="MGC38" s="6"/>
      <c r="MGD38" s="6"/>
      <c r="MGE38" s="6"/>
      <c r="MGF38" s="6"/>
      <c r="MGG38" s="6"/>
      <c r="MGH38" s="6"/>
      <c r="MGI38" s="6"/>
      <c r="MGJ38" s="6"/>
      <c r="MGK38" s="6"/>
      <c r="MGL38" s="6"/>
      <c r="MGM38" s="6"/>
      <c r="MGN38" s="6"/>
      <c r="MGO38" s="6"/>
      <c r="MGP38" s="6"/>
      <c r="MGQ38" s="6"/>
      <c r="MGR38" s="6"/>
      <c r="MGS38" s="6"/>
      <c r="MGT38" s="6"/>
      <c r="MGU38" s="6"/>
      <c r="MGV38" s="6"/>
      <c r="MGW38" s="6"/>
      <c r="MGX38" s="6"/>
      <c r="MGY38" s="6"/>
      <c r="MGZ38" s="6"/>
      <c r="MHA38" s="6"/>
      <c r="MHB38" s="6"/>
      <c r="MHC38" s="6"/>
      <c r="MHD38" s="6"/>
      <c r="MHE38" s="6"/>
      <c r="MHF38" s="6"/>
      <c r="MHG38" s="6"/>
      <c r="MHH38" s="6"/>
      <c r="MHI38" s="6"/>
      <c r="MHJ38" s="6"/>
      <c r="MHK38" s="6"/>
      <c r="MHL38" s="6"/>
      <c r="MHM38" s="6"/>
      <c r="MHN38" s="6"/>
      <c r="MHO38" s="6"/>
      <c r="MHP38" s="6"/>
      <c r="MHQ38" s="6"/>
      <c r="MHR38" s="6"/>
      <c r="MHS38" s="6"/>
      <c r="MHT38" s="6"/>
      <c r="MHU38" s="6"/>
      <c r="MHV38" s="6"/>
      <c r="MHW38" s="6"/>
      <c r="MHX38" s="6"/>
      <c r="MHY38" s="6"/>
      <c r="MHZ38" s="6"/>
      <c r="MIA38" s="6"/>
      <c r="MIB38" s="6"/>
      <c r="MIC38" s="6"/>
      <c r="MID38" s="6"/>
      <c r="MIE38" s="6"/>
      <c r="MIF38" s="6"/>
      <c r="MIG38" s="6"/>
      <c r="MIH38" s="6"/>
      <c r="MII38" s="6"/>
      <c r="MIJ38" s="6"/>
      <c r="MIK38" s="6"/>
      <c r="MIL38" s="6"/>
      <c r="MIM38" s="6"/>
      <c r="MIN38" s="6"/>
      <c r="MIO38" s="6"/>
      <c r="MIP38" s="6"/>
      <c r="MIQ38" s="6"/>
      <c r="MIR38" s="6"/>
      <c r="MIS38" s="6"/>
      <c r="MIT38" s="6"/>
      <c r="MIU38" s="6"/>
      <c r="MIV38" s="6"/>
      <c r="MIW38" s="6"/>
      <c r="MIX38" s="6"/>
      <c r="MIY38" s="6"/>
      <c r="MIZ38" s="6"/>
      <c r="MJA38" s="6"/>
      <c r="MJB38" s="6"/>
      <c r="MJC38" s="6"/>
      <c r="MJD38" s="6"/>
      <c r="MJE38" s="6"/>
      <c r="MJF38" s="6"/>
      <c r="MJG38" s="6"/>
      <c r="MJH38" s="6"/>
      <c r="MJI38" s="6"/>
      <c r="MJJ38" s="6"/>
      <c r="MJK38" s="6"/>
      <c r="MJL38" s="6"/>
      <c r="MJM38" s="6"/>
      <c r="MJN38" s="6"/>
      <c r="MJO38" s="6"/>
      <c r="MJP38" s="6"/>
      <c r="MJQ38" s="6"/>
      <c r="MJR38" s="6"/>
      <c r="MJS38" s="6"/>
      <c r="MJT38" s="6"/>
      <c r="MJU38" s="6"/>
      <c r="MJV38" s="6"/>
      <c r="MJW38" s="6"/>
      <c r="MJX38" s="6"/>
      <c r="MJY38" s="6"/>
      <c r="MJZ38" s="6"/>
      <c r="MKA38" s="6"/>
      <c r="MKB38" s="6"/>
      <c r="MKC38" s="6"/>
      <c r="MKD38" s="6"/>
      <c r="MKE38" s="6"/>
      <c r="MKF38" s="6"/>
      <c r="MKG38" s="6"/>
      <c r="MKH38" s="6"/>
      <c r="MKI38" s="6"/>
      <c r="MKJ38" s="6"/>
      <c r="MKK38" s="6"/>
      <c r="MKL38" s="6"/>
      <c r="MKM38" s="6"/>
      <c r="MKN38" s="6"/>
      <c r="MKO38" s="6"/>
      <c r="MKP38" s="6"/>
      <c r="MKQ38" s="6"/>
      <c r="MKR38" s="6"/>
      <c r="MKS38" s="6"/>
      <c r="MKT38" s="6"/>
      <c r="MKU38" s="6"/>
      <c r="MKV38" s="6"/>
      <c r="MKW38" s="6"/>
      <c r="MKX38" s="6"/>
      <c r="MKY38" s="6"/>
      <c r="MKZ38" s="6"/>
      <c r="MLA38" s="6"/>
      <c r="MLB38" s="6"/>
      <c r="MLC38" s="6"/>
      <c r="MLD38" s="6"/>
      <c r="MLE38" s="6"/>
      <c r="MLF38" s="6"/>
      <c r="MLG38" s="6"/>
      <c r="MLH38" s="6"/>
      <c r="MLI38" s="6"/>
      <c r="MLJ38" s="6"/>
      <c r="MLK38" s="6"/>
      <c r="MLL38" s="6"/>
      <c r="MLM38" s="6"/>
      <c r="MLN38" s="6"/>
      <c r="MLO38" s="6"/>
      <c r="MLP38" s="6"/>
      <c r="MLQ38" s="6"/>
      <c r="MLR38" s="6"/>
      <c r="MLS38" s="6"/>
      <c r="MLT38" s="6"/>
      <c r="MLU38" s="6"/>
      <c r="MLV38" s="6"/>
      <c r="MLW38" s="6"/>
      <c r="MLX38" s="6"/>
      <c r="MLY38" s="6"/>
      <c r="MLZ38" s="6"/>
      <c r="MMA38" s="6"/>
      <c r="MMB38" s="6"/>
      <c r="MMC38" s="6"/>
      <c r="MMD38" s="6"/>
      <c r="MME38" s="6"/>
      <c r="MMF38" s="6"/>
      <c r="MMG38" s="6"/>
      <c r="MMH38" s="6"/>
      <c r="MMI38" s="6"/>
      <c r="MMJ38" s="6"/>
      <c r="MMK38" s="6"/>
      <c r="MML38" s="6"/>
      <c r="MMM38" s="6"/>
      <c r="MMN38" s="6"/>
      <c r="MMO38" s="6"/>
      <c r="MMP38" s="6"/>
      <c r="MMQ38" s="6"/>
      <c r="MMR38" s="6"/>
      <c r="MMS38" s="6"/>
      <c r="MMT38" s="6"/>
      <c r="MMU38" s="6"/>
      <c r="MMV38" s="6"/>
      <c r="MMW38" s="6"/>
      <c r="MMX38" s="6"/>
      <c r="MMY38" s="6"/>
      <c r="MMZ38" s="6"/>
      <c r="MNA38" s="6"/>
      <c r="MNB38" s="6"/>
      <c r="MNC38" s="6"/>
      <c r="MND38" s="6"/>
      <c r="MNE38" s="6"/>
      <c r="MNF38" s="6"/>
      <c r="MNG38" s="6"/>
      <c r="MNH38" s="6"/>
      <c r="MNI38" s="6"/>
      <c r="MNJ38" s="6"/>
      <c r="MNK38" s="6"/>
      <c r="MNL38" s="6"/>
      <c r="MNM38" s="6"/>
      <c r="MNN38" s="6"/>
      <c r="MNO38" s="6"/>
      <c r="MNP38" s="6"/>
      <c r="MNQ38" s="6"/>
      <c r="MNR38" s="6"/>
      <c r="MNS38" s="6"/>
      <c r="MNT38" s="6"/>
      <c r="MNU38" s="6"/>
      <c r="MNV38" s="6"/>
      <c r="MNW38" s="6"/>
      <c r="MNX38" s="6"/>
      <c r="MNY38" s="6"/>
      <c r="MNZ38" s="6"/>
      <c r="MOA38" s="6"/>
      <c r="MOB38" s="6"/>
      <c r="MOC38" s="6"/>
      <c r="MOD38" s="6"/>
      <c r="MOE38" s="6"/>
      <c r="MOF38" s="6"/>
      <c r="MOG38" s="6"/>
      <c r="MOH38" s="6"/>
      <c r="MOI38" s="6"/>
      <c r="MOJ38" s="6"/>
      <c r="MOK38" s="6"/>
      <c r="MOL38" s="6"/>
      <c r="MOM38" s="6"/>
      <c r="MON38" s="6"/>
      <c r="MOO38" s="6"/>
      <c r="MOP38" s="6"/>
      <c r="MOQ38" s="6"/>
      <c r="MOR38" s="6"/>
      <c r="MOS38" s="6"/>
      <c r="MOT38" s="6"/>
      <c r="MOU38" s="6"/>
      <c r="MOV38" s="6"/>
      <c r="MOW38" s="6"/>
      <c r="MOX38" s="6"/>
      <c r="MOY38" s="6"/>
      <c r="MOZ38" s="6"/>
      <c r="MPA38" s="6"/>
      <c r="MPB38" s="6"/>
      <c r="MPC38" s="6"/>
      <c r="MPD38" s="6"/>
      <c r="MPE38" s="6"/>
      <c r="MPF38" s="6"/>
      <c r="MPG38" s="6"/>
      <c r="MPH38" s="6"/>
      <c r="MPI38" s="6"/>
      <c r="MPJ38" s="6"/>
      <c r="MPK38" s="6"/>
      <c r="MPL38" s="6"/>
      <c r="MPM38" s="6"/>
      <c r="MPN38" s="6"/>
      <c r="MPO38" s="6"/>
      <c r="MPP38" s="6"/>
      <c r="MPQ38" s="6"/>
      <c r="MPR38" s="6"/>
      <c r="MPS38" s="6"/>
      <c r="MPT38" s="6"/>
      <c r="MPU38" s="6"/>
      <c r="MPV38" s="6"/>
      <c r="MPW38" s="6"/>
      <c r="MPX38" s="6"/>
      <c r="MPY38" s="6"/>
      <c r="MPZ38" s="6"/>
      <c r="MQA38" s="6"/>
      <c r="MQB38" s="6"/>
      <c r="MQC38" s="6"/>
      <c r="MQD38" s="6"/>
      <c r="MQE38" s="6"/>
      <c r="MQF38" s="6"/>
      <c r="MQG38" s="6"/>
      <c r="MQH38" s="6"/>
      <c r="MQI38" s="6"/>
      <c r="MQJ38" s="6"/>
      <c r="MQK38" s="6"/>
      <c r="MQL38" s="6"/>
      <c r="MQM38" s="6"/>
      <c r="MQN38" s="6"/>
      <c r="MQO38" s="6"/>
      <c r="MQP38" s="6"/>
      <c r="MQQ38" s="6"/>
      <c r="MQR38" s="6"/>
      <c r="MQS38" s="6"/>
      <c r="MQT38" s="6"/>
      <c r="MQU38" s="6"/>
      <c r="MQV38" s="6"/>
      <c r="MQW38" s="6"/>
      <c r="MQX38" s="6"/>
      <c r="MQY38" s="6"/>
      <c r="MQZ38" s="6"/>
      <c r="MRA38" s="6"/>
      <c r="MRB38" s="6"/>
      <c r="MRC38" s="6"/>
      <c r="MRD38" s="6"/>
      <c r="MRE38" s="6"/>
      <c r="MRF38" s="6"/>
      <c r="MRG38" s="6"/>
      <c r="MRH38" s="6"/>
      <c r="MRI38" s="6"/>
      <c r="MRJ38" s="6"/>
      <c r="MRK38" s="6"/>
      <c r="MRL38" s="6"/>
      <c r="MRM38" s="6"/>
      <c r="MRN38" s="6"/>
      <c r="MRO38" s="6"/>
      <c r="MRP38" s="6"/>
      <c r="MRQ38" s="6"/>
      <c r="MRR38" s="6"/>
      <c r="MRS38" s="6"/>
      <c r="MRT38" s="6"/>
      <c r="MRU38" s="6"/>
      <c r="MRV38" s="6"/>
      <c r="MRW38" s="6"/>
      <c r="MRX38" s="6"/>
      <c r="MRY38" s="6"/>
      <c r="MRZ38" s="6"/>
      <c r="MSA38" s="6"/>
      <c r="MSB38" s="6"/>
      <c r="MSC38" s="6"/>
      <c r="MSD38" s="6"/>
      <c r="MSE38" s="6"/>
      <c r="MSF38" s="6"/>
      <c r="MSG38" s="6"/>
      <c r="MSH38" s="6"/>
      <c r="MSI38" s="6"/>
      <c r="MSJ38" s="6"/>
      <c r="MSK38" s="6"/>
      <c r="MSL38" s="6"/>
      <c r="MSM38" s="6"/>
      <c r="MSN38" s="6"/>
      <c r="MSO38" s="6"/>
      <c r="MSP38" s="6"/>
      <c r="MSQ38" s="6"/>
      <c r="MSR38" s="6"/>
      <c r="MSS38" s="6"/>
      <c r="MST38" s="6"/>
      <c r="MSU38" s="6"/>
      <c r="MSV38" s="6"/>
      <c r="MSW38" s="6"/>
      <c r="MSX38" s="6"/>
      <c r="MSY38" s="6"/>
      <c r="MSZ38" s="6"/>
      <c r="MTA38" s="6"/>
      <c r="MTB38" s="6"/>
      <c r="MTC38" s="6"/>
      <c r="MTD38" s="6"/>
      <c r="MTE38" s="6"/>
      <c r="MTF38" s="6"/>
      <c r="MTG38" s="6"/>
      <c r="MTH38" s="6"/>
      <c r="MTI38" s="6"/>
      <c r="MTJ38" s="6"/>
      <c r="MTK38" s="6"/>
      <c r="MTL38" s="6"/>
      <c r="MTM38" s="6"/>
      <c r="MTN38" s="6"/>
      <c r="MTO38" s="6"/>
      <c r="MTP38" s="6"/>
      <c r="MTQ38" s="6"/>
      <c r="MTR38" s="6"/>
      <c r="MTS38" s="6"/>
      <c r="MTT38" s="6"/>
      <c r="MTU38" s="6"/>
      <c r="MTV38" s="6"/>
      <c r="MTW38" s="6"/>
      <c r="MTX38" s="6"/>
      <c r="MTY38" s="6"/>
      <c r="MTZ38" s="6"/>
      <c r="MUA38" s="6"/>
      <c r="MUB38" s="6"/>
      <c r="MUC38" s="6"/>
      <c r="MUD38" s="6"/>
      <c r="MUE38" s="6"/>
      <c r="MUF38" s="6"/>
      <c r="MUG38" s="6"/>
      <c r="MUH38" s="6"/>
      <c r="MUI38" s="6"/>
      <c r="MUJ38" s="6"/>
      <c r="MUK38" s="6"/>
      <c r="MUL38" s="6"/>
      <c r="MUM38" s="6"/>
      <c r="MUN38" s="6"/>
      <c r="MUO38" s="6"/>
      <c r="MUP38" s="6"/>
      <c r="MUQ38" s="6"/>
      <c r="MUR38" s="6"/>
      <c r="MUS38" s="6"/>
      <c r="MUT38" s="6"/>
      <c r="MUU38" s="6"/>
      <c r="MUV38" s="6"/>
      <c r="MUW38" s="6"/>
      <c r="MUX38" s="6"/>
      <c r="MUY38" s="6"/>
      <c r="MUZ38" s="6"/>
      <c r="MVA38" s="6"/>
      <c r="MVB38" s="6"/>
      <c r="MVC38" s="6"/>
      <c r="MVD38" s="6"/>
      <c r="MVE38" s="6"/>
      <c r="MVF38" s="6"/>
      <c r="MVG38" s="6"/>
      <c r="MVH38" s="6"/>
      <c r="MVI38" s="6"/>
      <c r="MVJ38" s="6"/>
      <c r="MVK38" s="6"/>
      <c r="MVL38" s="6"/>
      <c r="MVM38" s="6"/>
      <c r="MVN38" s="6"/>
      <c r="MVO38" s="6"/>
      <c r="MVP38" s="6"/>
      <c r="MVQ38" s="6"/>
      <c r="MVR38" s="6"/>
      <c r="MVS38" s="6"/>
      <c r="MVT38" s="6"/>
      <c r="MVU38" s="6"/>
      <c r="MVV38" s="6"/>
      <c r="MVW38" s="6"/>
      <c r="MVX38" s="6"/>
      <c r="MVY38" s="6"/>
      <c r="MVZ38" s="6"/>
      <c r="MWA38" s="6"/>
      <c r="MWB38" s="6"/>
      <c r="MWC38" s="6"/>
      <c r="MWD38" s="6"/>
      <c r="MWE38" s="6"/>
      <c r="MWF38" s="6"/>
      <c r="MWG38" s="6"/>
      <c r="MWH38" s="6"/>
      <c r="MWI38" s="6"/>
      <c r="MWJ38" s="6"/>
      <c r="MWK38" s="6"/>
      <c r="MWL38" s="6"/>
      <c r="MWM38" s="6"/>
      <c r="MWN38" s="6"/>
      <c r="MWO38" s="6"/>
      <c r="MWP38" s="6"/>
      <c r="MWQ38" s="6"/>
      <c r="MWR38" s="6"/>
      <c r="MWS38" s="6"/>
      <c r="MWT38" s="6"/>
      <c r="MWU38" s="6"/>
      <c r="MWV38" s="6"/>
      <c r="MWW38" s="6"/>
      <c r="MWX38" s="6"/>
      <c r="MWY38" s="6"/>
      <c r="MWZ38" s="6"/>
      <c r="MXA38" s="6"/>
      <c r="MXB38" s="6"/>
      <c r="MXC38" s="6"/>
      <c r="MXD38" s="6"/>
      <c r="MXE38" s="6"/>
      <c r="MXF38" s="6"/>
      <c r="MXG38" s="6"/>
      <c r="MXH38" s="6"/>
      <c r="MXI38" s="6"/>
      <c r="MXJ38" s="6"/>
      <c r="MXK38" s="6"/>
      <c r="MXL38" s="6"/>
      <c r="MXM38" s="6"/>
      <c r="MXN38" s="6"/>
      <c r="MXO38" s="6"/>
      <c r="MXP38" s="6"/>
      <c r="MXQ38" s="6"/>
      <c r="MXR38" s="6"/>
      <c r="MXS38" s="6"/>
      <c r="MXT38" s="6"/>
      <c r="MXU38" s="6"/>
      <c r="MXV38" s="6"/>
      <c r="MXW38" s="6"/>
      <c r="MXX38" s="6"/>
      <c r="MXY38" s="6"/>
      <c r="MXZ38" s="6"/>
      <c r="MYA38" s="6"/>
      <c r="MYB38" s="6"/>
      <c r="MYC38" s="6"/>
      <c r="MYD38" s="6"/>
      <c r="MYE38" s="6"/>
      <c r="MYF38" s="6"/>
      <c r="MYG38" s="6"/>
      <c r="MYH38" s="6"/>
      <c r="MYI38" s="6"/>
      <c r="MYJ38" s="6"/>
      <c r="MYK38" s="6"/>
      <c r="MYL38" s="6"/>
      <c r="MYM38" s="6"/>
      <c r="MYN38" s="6"/>
      <c r="MYO38" s="6"/>
      <c r="MYP38" s="6"/>
      <c r="MYQ38" s="6"/>
      <c r="MYR38" s="6"/>
      <c r="MYS38" s="6"/>
      <c r="MYT38" s="6"/>
      <c r="MYU38" s="6"/>
      <c r="MYV38" s="6"/>
      <c r="MYW38" s="6"/>
      <c r="MYX38" s="6"/>
      <c r="MYY38" s="6"/>
      <c r="MYZ38" s="6"/>
      <c r="MZA38" s="6"/>
      <c r="MZB38" s="6"/>
      <c r="MZC38" s="6"/>
      <c r="MZD38" s="6"/>
      <c r="MZE38" s="6"/>
      <c r="MZF38" s="6"/>
      <c r="MZG38" s="6"/>
      <c r="MZH38" s="6"/>
      <c r="MZI38" s="6"/>
      <c r="MZJ38" s="6"/>
      <c r="MZK38" s="6"/>
      <c r="MZL38" s="6"/>
      <c r="MZM38" s="6"/>
      <c r="MZN38" s="6"/>
      <c r="MZO38" s="6"/>
      <c r="MZP38" s="6"/>
      <c r="MZQ38" s="6"/>
      <c r="MZR38" s="6"/>
      <c r="MZS38" s="6"/>
      <c r="MZT38" s="6"/>
      <c r="MZU38" s="6"/>
      <c r="MZV38" s="6"/>
      <c r="MZW38" s="6"/>
      <c r="MZX38" s="6"/>
      <c r="MZY38" s="6"/>
      <c r="MZZ38" s="6"/>
      <c r="NAA38" s="6"/>
      <c r="NAB38" s="6"/>
      <c r="NAC38" s="6"/>
      <c r="NAD38" s="6"/>
      <c r="NAE38" s="6"/>
      <c r="NAF38" s="6"/>
      <c r="NAG38" s="6"/>
      <c r="NAH38" s="6"/>
      <c r="NAI38" s="6"/>
      <c r="NAJ38" s="6"/>
      <c r="NAK38" s="6"/>
      <c r="NAL38" s="6"/>
      <c r="NAM38" s="6"/>
      <c r="NAN38" s="6"/>
      <c r="NAO38" s="6"/>
      <c r="NAP38" s="6"/>
      <c r="NAQ38" s="6"/>
      <c r="NAR38" s="6"/>
      <c r="NAS38" s="6"/>
      <c r="NAT38" s="6"/>
      <c r="NAU38" s="6"/>
      <c r="NAV38" s="6"/>
      <c r="NAW38" s="6"/>
      <c r="NAX38" s="6"/>
      <c r="NAY38" s="6"/>
      <c r="NAZ38" s="6"/>
      <c r="NBA38" s="6"/>
      <c r="NBB38" s="6"/>
      <c r="NBC38" s="6"/>
      <c r="NBD38" s="6"/>
      <c r="NBE38" s="6"/>
      <c r="NBF38" s="6"/>
      <c r="NBG38" s="6"/>
      <c r="NBH38" s="6"/>
      <c r="NBI38" s="6"/>
      <c r="NBJ38" s="6"/>
      <c r="NBK38" s="6"/>
      <c r="NBL38" s="6"/>
      <c r="NBM38" s="6"/>
      <c r="NBN38" s="6"/>
      <c r="NBO38" s="6"/>
      <c r="NBP38" s="6"/>
      <c r="NBQ38" s="6"/>
      <c r="NBR38" s="6"/>
      <c r="NBS38" s="6"/>
      <c r="NBT38" s="6"/>
      <c r="NBU38" s="6"/>
      <c r="NBV38" s="6"/>
      <c r="NBW38" s="6"/>
      <c r="NBX38" s="6"/>
      <c r="NBY38" s="6"/>
      <c r="NBZ38" s="6"/>
      <c r="NCA38" s="6"/>
      <c r="NCB38" s="6"/>
      <c r="NCC38" s="6"/>
      <c r="NCD38" s="6"/>
      <c r="NCE38" s="6"/>
      <c r="NCF38" s="6"/>
      <c r="NCG38" s="6"/>
      <c r="NCH38" s="6"/>
      <c r="NCI38" s="6"/>
      <c r="NCJ38" s="6"/>
      <c r="NCK38" s="6"/>
      <c r="NCL38" s="6"/>
      <c r="NCM38" s="6"/>
      <c r="NCN38" s="6"/>
      <c r="NCO38" s="6"/>
      <c r="NCP38" s="6"/>
      <c r="NCQ38" s="6"/>
      <c r="NCR38" s="6"/>
      <c r="NCS38" s="6"/>
      <c r="NCT38" s="6"/>
      <c r="NCU38" s="6"/>
      <c r="NCV38" s="6"/>
      <c r="NCW38" s="6"/>
      <c r="NCX38" s="6"/>
      <c r="NCY38" s="6"/>
      <c r="NCZ38" s="6"/>
      <c r="NDA38" s="6"/>
      <c r="NDB38" s="6"/>
      <c r="NDC38" s="6"/>
      <c r="NDD38" s="6"/>
      <c r="NDE38" s="6"/>
      <c r="NDF38" s="6"/>
      <c r="NDG38" s="6"/>
      <c r="NDH38" s="6"/>
      <c r="NDI38" s="6"/>
      <c r="NDJ38" s="6"/>
      <c r="NDK38" s="6"/>
      <c r="NDL38" s="6"/>
      <c r="NDM38" s="6"/>
      <c r="NDN38" s="6"/>
      <c r="NDO38" s="6"/>
      <c r="NDP38" s="6"/>
      <c r="NDQ38" s="6"/>
      <c r="NDR38" s="6"/>
      <c r="NDS38" s="6"/>
      <c r="NDT38" s="6"/>
      <c r="NDU38" s="6"/>
      <c r="NDV38" s="6"/>
      <c r="NDW38" s="6"/>
      <c r="NDX38" s="6"/>
      <c r="NDY38" s="6"/>
      <c r="NDZ38" s="6"/>
      <c r="NEA38" s="6"/>
      <c r="NEB38" s="6"/>
      <c r="NEC38" s="6"/>
      <c r="NED38" s="6"/>
      <c r="NEE38" s="6"/>
      <c r="NEF38" s="6"/>
      <c r="NEG38" s="6"/>
      <c r="NEH38" s="6"/>
      <c r="NEI38" s="6"/>
      <c r="NEJ38" s="6"/>
      <c r="NEK38" s="6"/>
      <c r="NEL38" s="6"/>
      <c r="NEM38" s="6"/>
      <c r="NEN38" s="6"/>
      <c r="NEO38" s="6"/>
      <c r="NEP38" s="6"/>
      <c r="NEQ38" s="6"/>
      <c r="NER38" s="6"/>
      <c r="NES38" s="6"/>
      <c r="NET38" s="6"/>
      <c r="NEU38" s="6"/>
      <c r="NEV38" s="6"/>
      <c r="NEW38" s="6"/>
      <c r="NEX38" s="6"/>
      <c r="NEY38" s="6"/>
      <c r="NEZ38" s="6"/>
      <c r="NFA38" s="6"/>
      <c r="NFB38" s="6"/>
      <c r="NFC38" s="6"/>
      <c r="NFD38" s="6"/>
      <c r="NFE38" s="6"/>
      <c r="NFF38" s="6"/>
      <c r="NFG38" s="6"/>
      <c r="NFH38" s="6"/>
      <c r="NFI38" s="6"/>
      <c r="NFJ38" s="6"/>
      <c r="NFK38" s="6"/>
      <c r="NFL38" s="6"/>
      <c r="NFM38" s="6"/>
      <c r="NFN38" s="6"/>
      <c r="NFO38" s="6"/>
      <c r="NFP38" s="6"/>
      <c r="NFQ38" s="6"/>
      <c r="NFR38" s="6"/>
      <c r="NFS38" s="6"/>
      <c r="NFT38" s="6"/>
      <c r="NFU38" s="6"/>
      <c r="NFV38" s="6"/>
      <c r="NFW38" s="6"/>
      <c r="NFX38" s="6"/>
      <c r="NFY38" s="6"/>
      <c r="NFZ38" s="6"/>
      <c r="NGA38" s="6"/>
      <c r="NGB38" s="6"/>
      <c r="NGC38" s="6"/>
      <c r="NGD38" s="6"/>
      <c r="NGE38" s="6"/>
      <c r="NGF38" s="6"/>
      <c r="NGG38" s="6"/>
      <c r="NGH38" s="6"/>
      <c r="NGI38" s="6"/>
      <c r="NGJ38" s="6"/>
      <c r="NGK38" s="6"/>
      <c r="NGL38" s="6"/>
      <c r="NGM38" s="6"/>
      <c r="NGN38" s="6"/>
      <c r="NGO38" s="6"/>
      <c r="NGP38" s="6"/>
      <c r="NGQ38" s="6"/>
      <c r="NGR38" s="6"/>
      <c r="NGS38" s="6"/>
      <c r="NGT38" s="6"/>
      <c r="NGU38" s="6"/>
      <c r="NGV38" s="6"/>
      <c r="NGW38" s="6"/>
      <c r="NGX38" s="6"/>
      <c r="NGY38" s="6"/>
      <c r="NGZ38" s="6"/>
      <c r="NHA38" s="6"/>
      <c r="NHB38" s="6"/>
      <c r="NHC38" s="6"/>
      <c r="NHD38" s="6"/>
      <c r="NHE38" s="6"/>
      <c r="NHF38" s="6"/>
      <c r="NHG38" s="6"/>
      <c r="NHH38" s="6"/>
      <c r="NHI38" s="6"/>
      <c r="NHJ38" s="6"/>
      <c r="NHK38" s="6"/>
      <c r="NHL38" s="6"/>
      <c r="NHM38" s="6"/>
      <c r="NHN38" s="6"/>
      <c r="NHO38" s="6"/>
      <c r="NHP38" s="6"/>
      <c r="NHQ38" s="6"/>
      <c r="NHR38" s="6"/>
      <c r="NHS38" s="6"/>
      <c r="NHT38" s="6"/>
      <c r="NHU38" s="6"/>
      <c r="NHV38" s="6"/>
      <c r="NHW38" s="6"/>
      <c r="NHX38" s="6"/>
      <c r="NHY38" s="6"/>
      <c r="NHZ38" s="6"/>
      <c r="NIA38" s="6"/>
      <c r="NIB38" s="6"/>
      <c r="NIC38" s="6"/>
      <c r="NID38" s="6"/>
      <c r="NIE38" s="6"/>
      <c r="NIF38" s="6"/>
      <c r="NIG38" s="6"/>
      <c r="NIH38" s="6"/>
      <c r="NII38" s="6"/>
      <c r="NIJ38" s="6"/>
      <c r="NIK38" s="6"/>
      <c r="NIL38" s="6"/>
      <c r="NIM38" s="6"/>
      <c r="NIN38" s="6"/>
      <c r="NIO38" s="6"/>
      <c r="NIP38" s="6"/>
      <c r="NIQ38" s="6"/>
      <c r="NIR38" s="6"/>
      <c r="NIS38" s="6"/>
      <c r="NIT38" s="6"/>
      <c r="NIU38" s="6"/>
      <c r="NIV38" s="6"/>
      <c r="NIW38" s="6"/>
      <c r="NIX38" s="6"/>
      <c r="NIY38" s="6"/>
      <c r="NIZ38" s="6"/>
      <c r="NJA38" s="6"/>
      <c r="NJB38" s="6"/>
      <c r="NJC38" s="6"/>
      <c r="NJD38" s="6"/>
      <c r="NJE38" s="6"/>
      <c r="NJF38" s="6"/>
      <c r="NJG38" s="6"/>
      <c r="NJH38" s="6"/>
      <c r="NJI38" s="6"/>
      <c r="NJJ38" s="6"/>
      <c r="NJK38" s="6"/>
      <c r="NJL38" s="6"/>
      <c r="NJM38" s="6"/>
      <c r="NJN38" s="6"/>
      <c r="NJO38" s="6"/>
      <c r="NJP38" s="6"/>
      <c r="NJQ38" s="6"/>
      <c r="NJR38" s="6"/>
      <c r="NJS38" s="6"/>
      <c r="NJT38" s="6"/>
      <c r="NJU38" s="6"/>
      <c r="NJV38" s="6"/>
      <c r="NJW38" s="6"/>
      <c r="NJX38" s="6"/>
      <c r="NJY38" s="6"/>
      <c r="NJZ38" s="6"/>
      <c r="NKA38" s="6"/>
      <c r="NKB38" s="6"/>
      <c r="NKC38" s="6"/>
      <c r="NKD38" s="6"/>
      <c r="NKE38" s="6"/>
      <c r="NKF38" s="6"/>
      <c r="NKG38" s="6"/>
      <c r="NKH38" s="6"/>
      <c r="NKI38" s="6"/>
      <c r="NKJ38" s="6"/>
      <c r="NKK38" s="6"/>
      <c r="NKL38" s="6"/>
      <c r="NKM38" s="6"/>
      <c r="NKN38" s="6"/>
      <c r="NKO38" s="6"/>
      <c r="NKP38" s="6"/>
      <c r="NKQ38" s="6"/>
      <c r="NKR38" s="6"/>
      <c r="NKS38" s="6"/>
      <c r="NKT38" s="6"/>
      <c r="NKU38" s="6"/>
      <c r="NKV38" s="6"/>
      <c r="NKW38" s="6"/>
      <c r="NKX38" s="6"/>
      <c r="NKY38" s="6"/>
      <c r="NKZ38" s="6"/>
      <c r="NLA38" s="6"/>
      <c r="NLB38" s="6"/>
      <c r="NLC38" s="6"/>
      <c r="NLD38" s="6"/>
      <c r="NLE38" s="6"/>
      <c r="NLF38" s="6"/>
      <c r="NLG38" s="6"/>
      <c r="NLH38" s="6"/>
      <c r="NLI38" s="6"/>
      <c r="NLJ38" s="6"/>
      <c r="NLK38" s="6"/>
      <c r="NLL38" s="6"/>
      <c r="NLM38" s="6"/>
      <c r="NLN38" s="6"/>
      <c r="NLO38" s="6"/>
      <c r="NLP38" s="6"/>
      <c r="NLQ38" s="6"/>
      <c r="NLR38" s="6"/>
      <c r="NLS38" s="6"/>
      <c r="NLT38" s="6"/>
      <c r="NLU38" s="6"/>
      <c r="NLV38" s="6"/>
      <c r="NLW38" s="6"/>
      <c r="NLX38" s="6"/>
      <c r="NLY38" s="6"/>
      <c r="NLZ38" s="6"/>
      <c r="NMA38" s="6"/>
      <c r="NMB38" s="6"/>
      <c r="NMC38" s="6"/>
      <c r="NMD38" s="6"/>
      <c r="NME38" s="6"/>
      <c r="NMF38" s="6"/>
      <c r="NMG38" s="6"/>
      <c r="NMH38" s="6"/>
      <c r="NMI38" s="6"/>
      <c r="NMJ38" s="6"/>
      <c r="NMK38" s="6"/>
      <c r="NML38" s="6"/>
      <c r="NMM38" s="6"/>
      <c r="NMN38" s="6"/>
      <c r="NMO38" s="6"/>
      <c r="NMP38" s="6"/>
      <c r="NMQ38" s="6"/>
      <c r="NMR38" s="6"/>
      <c r="NMS38" s="6"/>
      <c r="NMT38" s="6"/>
      <c r="NMU38" s="6"/>
      <c r="NMV38" s="6"/>
      <c r="NMW38" s="6"/>
      <c r="NMX38" s="6"/>
      <c r="NMY38" s="6"/>
      <c r="NMZ38" s="6"/>
      <c r="NNA38" s="6"/>
      <c r="NNB38" s="6"/>
      <c r="NNC38" s="6"/>
      <c r="NND38" s="6"/>
      <c r="NNE38" s="6"/>
      <c r="NNF38" s="6"/>
      <c r="NNG38" s="6"/>
      <c r="NNH38" s="6"/>
      <c r="NNI38" s="6"/>
      <c r="NNJ38" s="6"/>
      <c r="NNK38" s="6"/>
      <c r="NNL38" s="6"/>
      <c r="NNM38" s="6"/>
      <c r="NNN38" s="6"/>
      <c r="NNO38" s="6"/>
      <c r="NNP38" s="6"/>
      <c r="NNQ38" s="6"/>
      <c r="NNR38" s="6"/>
      <c r="NNS38" s="6"/>
      <c r="NNT38" s="6"/>
      <c r="NNU38" s="6"/>
      <c r="NNV38" s="6"/>
      <c r="NNW38" s="6"/>
      <c r="NNX38" s="6"/>
      <c r="NNY38" s="6"/>
      <c r="NNZ38" s="6"/>
      <c r="NOA38" s="6"/>
      <c r="NOB38" s="6"/>
      <c r="NOC38" s="6"/>
      <c r="NOD38" s="6"/>
      <c r="NOE38" s="6"/>
      <c r="NOF38" s="6"/>
      <c r="NOG38" s="6"/>
      <c r="NOH38" s="6"/>
      <c r="NOI38" s="6"/>
      <c r="NOJ38" s="6"/>
      <c r="NOK38" s="6"/>
      <c r="NOL38" s="6"/>
      <c r="NOM38" s="6"/>
      <c r="NON38" s="6"/>
      <c r="NOO38" s="6"/>
      <c r="NOP38" s="6"/>
      <c r="NOQ38" s="6"/>
      <c r="NOR38" s="6"/>
      <c r="NOS38" s="6"/>
      <c r="NOT38" s="6"/>
      <c r="NOU38" s="6"/>
      <c r="NOV38" s="6"/>
      <c r="NOW38" s="6"/>
      <c r="NOX38" s="6"/>
      <c r="NOY38" s="6"/>
      <c r="NOZ38" s="6"/>
      <c r="NPA38" s="6"/>
      <c r="NPB38" s="6"/>
      <c r="NPC38" s="6"/>
      <c r="NPD38" s="6"/>
      <c r="NPE38" s="6"/>
      <c r="NPF38" s="6"/>
      <c r="NPG38" s="6"/>
      <c r="NPH38" s="6"/>
      <c r="NPI38" s="6"/>
      <c r="NPJ38" s="6"/>
      <c r="NPK38" s="6"/>
      <c r="NPL38" s="6"/>
      <c r="NPM38" s="6"/>
      <c r="NPN38" s="6"/>
      <c r="NPO38" s="6"/>
      <c r="NPP38" s="6"/>
      <c r="NPQ38" s="6"/>
      <c r="NPR38" s="6"/>
      <c r="NPS38" s="6"/>
      <c r="NPT38" s="6"/>
      <c r="NPU38" s="6"/>
      <c r="NPV38" s="6"/>
      <c r="NPW38" s="6"/>
      <c r="NPX38" s="6"/>
      <c r="NPY38" s="6"/>
      <c r="NPZ38" s="6"/>
      <c r="NQA38" s="6"/>
      <c r="NQB38" s="6"/>
      <c r="NQC38" s="6"/>
      <c r="NQD38" s="6"/>
      <c r="NQE38" s="6"/>
      <c r="NQF38" s="6"/>
      <c r="NQG38" s="6"/>
      <c r="NQH38" s="6"/>
      <c r="NQI38" s="6"/>
      <c r="NQJ38" s="6"/>
      <c r="NQK38" s="6"/>
      <c r="NQL38" s="6"/>
      <c r="NQM38" s="6"/>
      <c r="NQN38" s="6"/>
      <c r="NQO38" s="6"/>
      <c r="NQP38" s="6"/>
      <c r="NQQ38" s="6"/>
      <c r="NQR38" s="6"/>
      <c r="NQS38" s="6"/>
      <c r="NQT38" s="6"/>
      <c r="NQU38" s="6"/>
      <c r="NQV38" s="6"/>
      <c r="NQW38" s="6"/>
      <c r="NQX38" s="6"/>
      <c r="NQY38" s="6"/>
      <c r="NQZ38" s="6"/>
      <c r="NRA38" s="6"/>
      <c r="NRB38" s="6"/>
      <c r="NRC38" s="6"/>
      <c r="NRD38" s="6"/>
      <c r="NRE38" s="6"/>
      <c r="NRF38" s="6"/>
      <c r="NRG38" s="6"/>
      <c r="NRH38" s="6"/>
      <c r="NRI38" s="6"/>
      <c r="NRJ38" s="6"/>
      <c r="NRK38" s="6"/>
      <c r="NRL38" s="6"/>
      <c r="NRM38" s="6"/>
      <c r="NRN38" s="6"/>
      <c r="NRO38" s="6"/>
      <c r="NRP38" s="6"/>
      <c r="NRQ38" s="6"/>
      <c r="NRR38" s="6"/>
      <c r="NRS38" s="6"/>
      <c r="NRT38" s="6"/>
      <c r="NRU38" s="6"/>
      <c r="NRV38" s="6"/>
      <c r="NRW38" s="6"/>
      <c r="NRX38" s="6"/>
      <c r="NRY38" s="6"/>
      <c r="NRZ38" s="6"/>
      <c r="NSA38" s="6"/>
      <c r="NSB38" s="6"/>
      <c r="NSC38" s="6"/>
      <c r="NSD38" s="6"/>
      <c r="NSE38" s="6"/>
      <c r="NSF38" s="6"/>
      <c r="NSG38" s="6"/>
      <c r="NSH38" s="6"/>
      <c r="NSI38" s="6"/>
      <c r="NSJ38" s="6"/>
      <c r="NSK38" s="6"/>
      <c r="NSL38" s="6"/>
      <c r="NSM38" s="6"/>
      <c r="NSN38" s="6"/>
      <c r="NSO38" s="6"/>
      <c r="NSP38" s="6"/>
      <c r="NSQ38" s="6"/>
      <c r="NSR38" s="6"/>
      <c r="NSS38" s="6"/>
      <c r="NST38" s="6"/>
      <c r="NSU38" s="6"/>
      <c r="NSV38" s="6"/>
      <c r="NSW38" s="6"/>
      <c r="NSX38" s="6"/>
      <c r="NSY38" s="6"/>
      <c r="NSZ38" s="6"/>
      <c r="NTA38" s="6"/>
      <c r="NTB38" s="6"/>
      <c r="NTC38" s="6"/>
      <c r="NTD38" s="6"/>
      <c r="NTE38" s="6"/>
      <c r="NTF38" s="6"/>
      <c r="NTG38" s="6"/>
      <c r="NTH38" s="6"/>
      <c r="NTI38" s="6"/>
      <c r="NTJ38" s="6"/>
      <c r="NTK38" s="6"/>
      <c r="NTL38" s="6"/>
      <c r="NTM38" s="6"/>
      <c r="NTN38" s="6"/>
      <c r="NTO38" s="6"/>
      <c r="NTP38" s="6"/>
      <c r="NTQ38" s="6"/>
      <c r="NTR38" s="6"/>
      <c r="NTS38" s="6"/>
      <c r="NTT38" s="6"/>
      <c r="NTU38" s="6"/>
      <c r="NTV38" s="6"/>
      <c r="NTW38" s="6"/>
      <c r="NTX38" s="6"/>
      <c r="NTY38" s="6"/>
      <c r="NTZ38" s="6"/>
      <c r="NUA38" s="6"/>
      <c r="NUB38" s="6"/>
      <c r="NUC38" s="6"/>
      <c r="NUD38" s="6"/>
      <c r="NUE38" s="6"/>
      <c r="NUF38" s="6"/>
      <c r="NUG38" s="6"/>
      <c r="NUH38" s="6"/>
      <c r="NUI38" s="6"/>
      <c r="NUJ38" s="6"/>
      <c r="NUK38" s="6"/>
      <c r="NUL38" s="6"/>
      <c r="NUM38" s="6"/>
      <c r="NUN38" s="6"/>
      <c r="NUO38" s="6"/>
      <c r="NUP38" s="6"/>
      <c r="NUQ38" s="6"/>
      <c r="NUR38" s="6"/>
      <c r="NUS38" s="6"/>
      <c r="NUT38" s="6"/>
      <c r="NUU38" s="6"/>
      <c r="NUV38" s="6"/>
      <c r="NUW38" s="6"/>
      <c r="NUX38" s="6"/>
      <c r="NUY38" s="6"/>
      <c r="NUZ38" s="6"/>
      <c r="NVA38" s="6"/>
      <c r="NVB38" s="6"/>
      <c r="NVC38" s="6"/>
      <c r="NVD38" s="6"/>
      <c r="NVE38" s="6"/>
      <c r="NVF38" s="6"/>
      <c r="NVG38" s="6"/>
      <c r="NVH38" s="6"/>
      <c r="NVI38" s="6"/>
      <c r="NVJ38" s="6"/>
      <c r="NVK38" s="6"/>
      <c r="NVL38" s="6"/>
      <c r="NVM38" s="6"/>
      <c r="NVN38" s="6"/>
      <c r="NVO38" s="6"/>
      <c r="NVP38" s="6"/>
      <c r="NVQ38" s="6"/>
      <c r="NVR38" s="6"/>
      <c r="NVS38" s="6"/>
      <c r="NVT38" s="6"/>
      <c r="NVU38" s="6"/>
      <c r="NVV38" s="6"/>
      <c r="NVW38" s="6"/>
      <c r="NVX38" s="6"/>
      <c r="NVY38" s="6"/>
      <c r="NVZ38" s="6"/>
      <c r="NWA38" s="6"/>
      <c r="NWB38" s="6"/>
      <c r="NWC38" s="6"/>
      <c r="NWD38" s="6"/>
      <c r="NWE38" s="6"/>
      <c r="NWF38" s="6"/>
      <c r="NWG38" s="6"/>
      <c r="NWH38" s="6"/>
      <c r="NWI38" s="6"/>
      <c r="NWJ38" s="6"/>
      <c r="NWK38" s="6"/>
      <c r="NWL38" s="6"/>
      <c r="NWM38" s="6"/>
      <c r="NWN38" s="6"/>
      <c r="NWO38" s="6"/>
      <c r="NWP38" s="6"/>
      <c r="NWQ38" s="6"/>
      <c r="NWR38" s="6"/>
      <c r="NWS38" s="6"/>
      <c r="NWT38" s="6"/>
      <c r="NWU38" s="6"/>
      <c r="NWV38" s="6"/>
      <c r="NWW38" s="6"/>
      <c r="NWX38" s="6"/>
      <c r="NWY38" s="6"/>
      <c r="NWZ38" s="6"/>
      <c r="NXA38" s="6"/>
      <c r="NXB38" s="6"/>
      <c r="NXC38" s="6"/>
      <c r="NXD38" s="6"/>
      <c r="NXE38" s="6"/>
      <c r="NXF38" s="6"/>
      <c r="NXG38" s="6"/>
      <c r="NXH38" s="6"/>
      <c r="NXI38" s="6"/>
      <c r="NXJ38" s="6"/>
      <c r="NXK38" s="6"/>
      <c r="NXL38" s="6"/>
      <c r="NXM38" s="6"/>
      <c r="NXN38" s="6"/>
      <c r="NXO38" s="6"/>
      <c r="NXP38" s="6"/>
      <c r="NXQ38" s="6"/>
      <c r="NXR38" s="6"/>
      <c r="NXS38" s="6"/>
      <c r="NXT38" s="6"/>
      <c r="NXU38" s="6"/>
      <c r="NXV38" s="6"/>
      <c r="NXW38" s="6"/>
      <c r="NXX38" s="6"/>
      <c r="NXY38" s="6"/>
      <c r="NXZ38" s="6"/>
      <c r="NYA38" s="6"/>
      <c r="NYB38" s="6"/>
      <c r="NYC38" s="6"/>
      <c r="NYD38" s="6"/>
      <c r="NYE38" s="6"/>
      <c r="NYF38" s="6"/>
      <c r="NYG38" s="6"/>
      <c r="NYH38" s="6"/>
      <c r="NYI38" s="6"/>
      <c r="NYJ38" s="6"/>
      <c r="NYK38" s="6"/>
      <c r="NYL38" s="6"/>
      <c r="NYM38" s="6"/>
      <c r="NYN38" s="6"/>
      <c r="NYO38" s="6"/>
      <c r="NYP38" s="6"/>
      <c r="NYQ38" s="6"/>
      <c r="NYR38" s="6"/>
      <c r="NYS38" s="6"/>
      <c r="NYT38" s="6"/>
      <c r="NYU38" s="6"/>
      <c r="NYV38" s="6"/>
      <c r="NYW38" s="6"/>
      <c r="NYX38" s="6"/>
      <c r="NYY38" s="6"/>
      <c r="NYZ38" s="6"/>
      <c r="NZA38" s="6"/>
      <c r="NZB38" s="6"/>
      <c r="NZC38" s="6"/>
      <c r="NZD38" s="6"/>
      <c r="NZE38" s="6"/>
      <c r="NZF38" s="6"/>
      <c r="NZG38" s="6"/>
      <c r="NZH38" s="6"/>
      <c r="NZI38" s="6"/>
      <c r="NZJ38" s="6"/>
      <c r="NZK38" s="6"/>
      <c r="NZL38" s="6"/>
      <c r="NZM38" s="6"/>
      <c r="NZN38" s="6"/>
      <c r="NZO38" s="6"/>
      <c r="NZP38" s="6"/>
      <c r="NZQ38" s="6"/>
      <c r="NZR38" s="6"/>
      <c r="NZS38" s="6"/>
      <c r="NZT38" s="6"/>
      <c r="NZU38" s="6"/>
      <c r="NZV38" s="6"/>
      <c r="NZW38" s="6"/>
      <c r="NZX38" s="6"/>
      <c r="NZY38" s="6"/>
      <c r="NZZ38" s="6"/>
      <c r="OAA38" s="6"/>
      <c r="OAB38" s="6"/>
      <c r="OAC38" s="6"/>
      <c r="OAD38" s="6"/>
      <c r="OAE38" s="6"/>
      <c r="OAF38" s="6"/>
      <c r="OAG38" s="6"/>
      <c r="OAH38" s="6"/>
      <c r="OAI38" s="6"/>
      <c r="OAJ38" s="6"/>
      <c r="OAK38" s="6"/>
      <c r="OAL38" s="6"/>
      <c r="OAM38" s="6"/>
      <c r="OAN38" s="6"/>
      <c r="OAO38" s="6"/>
      <c r="OAP38" s="6"/>
      <c r="OAQ38" s="6"/>
      <c r="OAR38" s="6"/>
      <c r="OAS38" s="6"/>
      <c r="OAT38" s="6"/>
      <c r="OAU38" s="6"/>
      <c r="OAV38" s="6"/>
      <c r="OAW38" s="6"/>
      <c r="OAX38" s="6"/>
      <c r="OAY38" s="6"/>
      <c r="OAZ38" s="6"/>
      <c r="OBA38" s="6"/>
      <c r="OBB38" s="6"/>
      <c r="OBC38" s="6"/>
      <c r="OBD38" s="6"/>
      <c r="OBE38" s="6"/>
      <c r="OBF38" s="6"/>
      <c r="OBG38" s="6"/>
      <c r="OBH38" s="6"/>
      <c r="OBI38" s="6"/>
      <c r="OBJ38" s="6"/>
      <c r="OBK38" s="6"/>
      <c r="OBL38" s="6"/>
      <c r="OBM38" s="6"/>
      <c r="OBN38" s="6"/>
      <c r="OBO38" s="6"/>
      <c r="OBP38" s="6"/>
      <c r="OBQ38" s="6"/>
      <c r="OBR38" s="6"/>
      <c r="OBS38" s="6"/>
      <c r="OBT38" s="6"/>
      <c r="OBU38" s="6"/>
      <c r="OBV38" s="6"/>
      <c r="OBW38" s="6"/>
      <c r="OBX38" s="6"/>
      <c r="OBY38" s="6"/>
      <c r="OBZ38" s="6"/>
      <c r="OCA38" s="6"/>
      <c r="OCB38" s="6"/>
      <c r="OCC38" s="6"/>
      <c r="OCD38" s="6"/>
      <c r="OCE38" s="6"/>
      <c r="OCF38" s="6"/>
      <c r="OCG38" s="6"/>
      <c r="OCH38" s="6"/>
      <c r="OCI38" s="6"/>
      <c r="OCJ38" s="6"/>
      <c r="OCK38" s="6"/>
      <c r="OCL38" s="6"/>
      <c r="OCM38" s="6"/>
      <c r="OCN38" s="6"/>
      <c r="OCO38" s="6"/>
      <c r="OCP38" s="6"/>
      <c r="OCQ38" s="6"/>
      <c r="OCR38" s="6"/>
      <c r="OCS38" s="6"/>
      <c r="OCT38" s="6"/>
      <c r="OCU38" s="6"/>
      <c r="OCV38" s="6"/>
      <c r="OCW38" s="6"/>
      <c r="OCX38" s="6"/>
      <c r="OCY38" s="6"/>
      <c r="OCZ38" s="6"/>
      <c r="ODA38" s="6"/>
      <c r="ODB38" s="6"/>
      <c r="ODC38" s="6"/>
      <c r="ODD38" s="6"/>
      <c r="ODE38" s="6"/>
      <c r="ODF38" s="6"/>
      <c r="ODG38" s="6"/>
      <c r="ODH38" s="6"/>
      <c r="ODI38" s="6"/>
      <c r="ODJ38" s="6"/>
      <c r="ODK38" s="6"/>
      <c r="ODL38" s="6"/>
      <c r="ODM38" s="6"/>
      <c r="ODN38" s="6"/>
      <c r="ODO38" s="6"/>
      <c r="ODP38" s="6"/>
      <c r="ODQ38" s="6"/>
      <c r="ODR38" s="6"/>
      <c r="ODS38" s="6"/>
      <c r="ODT38" s="6"/>
      <c r="ODU38" s="6"/>
      <c r="ODV38" s="6"/>
      <c r="ODW38" s="6"/>
      <c r="ODX38" s="6"/>
      <c r="ODY38" s="6"/>
      <c r="ODZ38" s="6"/>
      <c r="OEA38" s="6"/>
      <c r="OEB38" s="6"/>
      <c r="OEC38" s="6"/>
      <c r="OED38" s="6"/>
      <c r="OEE38" s="6"/>
      <c r="OEF38" s="6"/>
      <c r="OEG38" s="6"/>
      <c r="OEH38" s="6"/>
      <c r="OEI38" s="6"/>
      <c r="OEJ38" s="6"/>
      <c r="OEK38" s="6"/>
      <c r="OEL38" s="6"/>
      <c r="OEM38" s="6"/>
      <c r="OEN38" s="6"/>
      <c r="OEO38" s="6"/>
      <c r="OEP38" s="6"/>
      <c r="OEQ38" s="6"/>
      <c r="OER38" s="6"/>
      <c r="OES38" s="6"/>
      <c r="OET38" s="6"/>
      <c r="OEU38" s="6"/>
      <c r="OEV38" s="6"/>
      <c r="OEW38" s="6"/>
      <c r="OEX38" s="6"/>
      <c r="OEY38" s="6"/>
      <c r="OEZ38" s="6"/>
      <c r="OFA38" s="6"/>
      <c r="OFB38" s="6"/>
      <c r="OFC38" s="6"/>
      <c r="OFD38" s="6"/>
      <c r="OFE38" s="6"/>
      <c r="OFF38" s="6"/>
      <c r="OFG38" s="6"/>
      <c r="OFH38" s="6"/>
      <c r="OFI38" s="6"/>
      <c r="OFJ38" s="6"/>
      <c r="OFK38" s="6"/>
      <c r="OFL38" s="6"/>
      <c r="OFM38" s="6"/>
      <c r="OFN38" s="6"/>
      <c r="OFO38" s="6"/>
      <c r="OFP38" s="6"/>
      <c r="OFQ38" s="6"/>
      <c r="OFR38" s="6"/>
      <c r="OFS38" s="6"/>
      <c r="OFT38" s="6"/>
      <c r="OFU38" s="6"/>
      <c r="OFV38" s="6"/>
      <c r="OFW38" s="6"/>
      <c r="OFX38" s="6"/>
      <c r="OFY38" s="6"/>
      <c r="OFZ38" s="6"/>
      <c r="OGA38" s="6"/>
      <c r="OGB38" s="6"/>
      <c r="OGC38" s="6"/>
      <c r="OGD38" s="6"/>
      <c r="OGE38" s="6"/>
      <c r="OGF38" s="6"/>
      <c r="OGG38" s="6"/>
      <c r="OGH38" s="6"/>
      <c r="OGI38" s="6"/>
      <c r="OGJ38" s="6"/>
      <c r="OGK38" s="6"/>
      <c r="OGL38" s="6"/>
      <c r="OGM38" s="6"/>
      <c r="OGN38" s="6"/>
      <c r="OGO38" s="6"/>
      <c r="OGP38" s="6"/>
      <c r="OGQ38" s="6"/>
      <c r="OGR38" s="6"/>
      <c r="OGS38" s="6"/>
      <c r="OGT38" s="6"/>
      <c r="OGU38" s="6"/>
      <c r="OGV38" s="6"/>
      <c r="OGW38" s="6"/>
      <c r="OGX38" s="6"/>
      <c r="OGY38" s="6"/>
      <c r="OGZ38" s="6"/>
      <c r="OHA38" s="6"/>
      <c r="OHB38" s="6"/>
      <c r="OHC38" s="6"/>
      <c r="OHD38" s="6"/>
      <c r="OHE38" s="6"/>
      <c r="OHF38" s="6"/>
      <c r="OHG38" s="6"/>
      <c r="OHH38" s="6"/>
      <c r="OHI38" s="6"/>
      <c r="OHJ38" s="6"/>
      <c r="OHK38" s="6"/>
      <c r="OHL38" s="6"/>
      <c r="OHM38" s="6"/>
      <c r="OHN38" s="6"/>
      <c r="OHO38" s="6"/>
      <c r="OHP38" s="6"/>
      <c r="OHQ38" s="6"/>
      <c r="OHR38" s="6"/>
      <c r="OHS38" s="6"/>
      <c r="OHT38" s="6"/>
      <c r="OHU38" s="6"/>
      <c r="OHV38" s="6"/>
      <c r="OHW38" s="6"/>
      <c r="OHX38" s="6"/>
      <c r="OHY38" s="6"/>
      <c r="OHZ38" s="6"/>
      <c r="OIA38" s="6"/>
      <c r="OIB38" s="6"/>
      <c r="OIC38" s="6"/>
      <c r="OID38" s="6"/>
      <c r="OIE38" s="6"/>
      <c r="OIF38" s="6"/>
      <c r="OIG38" s="6"/>
      <c r="OIH38" s="6"/>
      <c r="OII38" s="6"/>
      <c r="OIJ38" s="6"/>
      <c r="OIK38" s="6"/>
      <c r="OIL38" s="6"/>
      <c r="OIM38" s="6"/>
      <c r="OIN38" s="6"/>
      <c r="OIO38" s="6"/>
      <c r="OIP38" s="6"/>
      <c r="OIQ38" s="6"/>
      <c r="OIR38" s="6"/>
      <c r="OIS38" s="6"/>
      <c r="OIT38" s="6"/>
      <c r="OIU38" s="6"/>
      <c r="OIV38" s="6"/>
      <c r="OIW38" s="6"/>
      <c r="OIX38" s="6"/>
      <c r="OIY38" s="6"/>
      <c r="OIZ38" s="6"/>
      <c r="OJA38" s="6"/>
      <c r="OJB38" s="6"/>
      <c r="OJC38" s="6"/>
      <c r="OJD38" s="6"/>
      <c r="OJE38" s="6"/>
      <c r="OJF38" s="6"/>
      <c r="OJG38" s="6"/>
      <c r="OJH38" s="6"/>
      <c r="OJI38" s="6"/>
      <c r="OJJ38" s="6"/>
      <c r="OJK38" s="6"/>
      <c r="OJL38" s="6"/>
      <c r="OJM38" s="6"/>
      <c r="OJN38" s="6"/>
      <c r="OJO38" s="6"/>
      <c r="OJP38" s="6"/>
      <c r="OJQ38" s="6"/>
      <c r="OJR38" s="6"/>
      <c r="OJS38" s="6"/>
      <c r="OJT38" s="6"/>
      <c r="OJU38" s="6"/>
      <c r="OJV38" s="6"/>
      <c r="OJW38" s="6"/>
      <c r="OJX38" s="6"/>
      <c r="OJY38" s="6"/>
      <c r="OJZ38" s="6"/>
      <c r="OKA38" s="6"/>
      <c r="OKB38" s="6"/>
      <c r="OKC38" s="6"/>
      <c r="OKD38" s="6"/>
      <c r="OKE38" s="6"/>
      <c r="OKF38" s="6"/>
      <c r="OKG38" s="6"/>
      <c r="OKH38" s="6"/>
      <c r="OKI38" s="6"/>
      <c r="OKJ38" s="6"/>
      <c r="OKK38" s="6"/>
      <c r="OKL38" s="6"/>
      <c r="OKM38" s="6"/>
      <c r="OKN38" s="6"/>
      <c r="OKO38" s="6"/>
      <c r="OKP38" s="6"/>
      <c r="OKQ38" s="6"/>
      <c r="OKR38" s="6"/>
      <c r="OKS38" s="6"/>
      <c r="OKT38" s="6"/>
      <c r="OKU38" s="6"/>
      <c r="OKV38" s="6"/>
      <c r="OKW38" s="6"/>
      <c r="OKX38" s="6"/>
      <c r="OKY38" s="6"/>
      <c r="OKZ38" s="6"/>
      <c r="OLA38" s="6"/>
      <c r="OLB38" s="6"/>
      <c r="OLC38" s="6"/>
      <c r="OLD38" s="6"/>
      <c r="OLE38" s="6"/>
      <c r="OLF38" s="6"/>
      <c r="OLG38" s="6"/>
      <c r="OLH38" s="6"/>
      <c r="OLI38" s="6"/>
      <c r="OLJ38" s="6"/>
      <c r="OLK38" s="6"/>
      <c r="OLL38" s="6"/>
      <c r="OLM38" s="6"/>
      <c r="OLN38" s="6"/>
      <c r="OLO38" s="6"/>
      <c r="OLP38" s="6"/>
      <c r="OLQ38" s="6"/>
      <c r="OLR38" s="6"/>
      <c r="OLS38" s="6"/>
      <c r="OLT38" s="6"/>
      <c r="OLU38" s="6"/>
      <c r="OLV38" s="6"/>
      <c r="OLW38" s="6"/>
      <c r="OLX38" s="6"/>
      <c r="OLY38" s="6"/>
      <c r="OLZ38" s="6"/>
      <c r="OMA38" s="6"/>
      <c r="OMB38" s="6"/>
      <c r="OMC38" s="6"/>
      <c r="OMD38" s="6"/>
      <c r="OME38" s="6"/>
      <c r="OMF38" s="6"/>
      <c r="OMG38" s="6"/>
      <c r="OMH38" s="6"/>
      <c r="OMI38" s="6"/>
      <c r="OMJ38" s="6"/>
      <c r="OMK38" s="6"/>
      <c r="OML38" s="6"/>
      <c r="OMM38" s="6"/>
      <c r="OMN38" s="6"/>
      <c r="OMO38" s="6"/>
      <c r="OMP38" s="6"/>
      <c r="OMQ38" s="6"/>
      <c r="OMR38" s="6"/>
      <c r="OMS38" s="6"/>
      <c r="OMT38" s="6"/>
      <c r="OMU38" s="6"/>
      <c r="OMV38" s="6"/>
      <c r="OMW38" s="6"/>
      <c r="OMX38" s="6"/>
      <c r="OMY38" s="6"/>
      <c r="OMZ38" s="6"/>
      <c r="ONA38" s="6"/>
      <c r="ONB38" s="6"/>
      <c r="ONC38" s="6"/>
      <c r="OND38" s="6"/>
      <c r="ONE38" s="6"/>
      <c r="ONF38" s="6"/>
      <c r="ONG38" s="6"/>
      <c r="ONH38" s="6"/>
      <c r="ONI38" s="6"/>
      <c r="ONJ38" s="6"/>
      <c r="ONK38" s="6"/>
      <c r="ONL38" s="6"/>
      <c r="ONM38" s="6"/>
      <c r="ONN38" s="6"/>
      <c r="ONO38" s="6"/>
      <c r="ONP38" s="6"/>
      <c r="ONQ38" s="6"/>
      <c r="ONR38" s="6"/>
      <c r="ONS38" s="6"/>
      <c r="ONT38" s="6"/>
      <c r="ONU38" s="6"/>
      <c r="ONV38" s="6"/>
      <c r="ONW38" s="6"/>
      <c r="ONX38" s="6"/>
      <c r="ONY38" s="6"/>
      <c r="ONZ38" s="6"/>
      <c r="OOA38" s="6"/>
      <c r="OOB38" s="6"/>
      <c r="OOC38" s="6"/>
      <c r="OOD38" s="6"/>
      <c r="OOE38" s="6"/>
      <c r="OOF38" s="6"/>
      <c r="OOG38" s="6"/>
      <c r="OOH38" s="6"/>
      <c r="OOI38" s="6"/>
      <c r="OOJ38" s="6"/>
      <c r="OOK38" s="6"/>
      <c r="OOL38" s="6"/>
      <c r="OOM38" s="6"/>
      <c r="OON38" s="6"/>
      <c r="OOO38" s="6"/>
      <c r="OOP38" s="6"/>
      <c r="OOQ38" s="6"/>
      <c r="OOR38" s="6"/>
      <c r="OOS38" s="6"/>
      <c r="OOT38" s="6"/>
      <c r="OOU38" s="6"/>
      <c r="OOV38" s="6"/>
      <c r="OOW38" s="6"/>
      <c r="OOX38" s="6"/>
      <c r="OOY38" s="6"/>
      <c r="OOZ38" s="6"/>
      <c r="OPA38" s="6"/>
      <c r="OPB38" s="6"/>
      <c r="OPC38" s="6"/>
      <c r="OPD38" s="6"/>
      <c r="OPE38" s="6"/>
      <c r="OPF38" s="6"/>
      <c r="OPG38" s="6"/>
      <c r="OPH38" s="6"/>
      <c r="OPI38" s="6"/>
      <c r="OPJ38" s="6"/>
      <c r="OPK38" s="6"/>
      <c r="OPL38" s="6"/>
      <c r="OPM38" s="6"/>
      <c r="OPN38" s="6"/>
      <c r="OPO38" s="6"/>
      <c r="OPP38" s="6"/>
      <c r="OPQ38" s="6"/>
      <c r="OPR38" s="6"/>
      <c r="OPS38" s="6"/>
      <c r="OPT38" s="6"/>
      <c r="OPU38" s="6"/>
      <c r="OPV38" s="6"/>
      <c r="OPW38" s="6"/>
      <c r="OPX38" s="6"/>
      <c r="OPY38" s="6"/>
      <c r="OPZ38" s="6"/>
      <c r="OQA38" s="6"/>
      <c r="OQB38" s="6"/>
      <c r="OQC38" s="6"/>
      <c r="OQD38" s="6"/>
      <c r="OQE38" s="6"/>
      <c r="OQF38" s="6"/>
      <c r="OQG38" s="6"/>
      <c r="OQH38" s="6"/>
      <c r="OQI38" s="6"/>
      <c r="OQJ38" s="6"/>
      <c r="OQK38" s="6"/>
      <c r="OQL38" s="6"/>
      <c r="OQM38" s="6"/>
      <c r="OQN38" s="6"/>
      <c r="OQO38" s="6"/>
      <c r="OQP38" s="6"/>
      <c r="OQQ38" s="6"/>
      <c r="OQR38" s="6"/>
      <c r="OQS38" s="6"/>
      <c r="OQT38" s="6"/>
      <c r="OQU38" s="6"/>
      <c r="OQV38" s="6"/>
      <c r="OQW38" s="6"/>
      <c r="OQX38" s="6"/>
      <c r="OQY38" s="6"/>
      <c r="OQZ38" s="6"/>
      <c r="ORA38" s="6"/>
      <c r="ORB38" s="6"/>
      <c r="ORC38" s="6"/>
      <c r="ORD38" s="6"/>
      <c r="ORE38" s="6"/>
      <c r="ORF38" s="6"/>
      <c r="ORG38" s="6"/>
      <c r="ORH38" s="6"/>
      <c r="ORI38" s="6"/>
      <c r="ORJ38" s="6"/>
      <c r="ORK38" s="6"/>
      <c r="ORL38" s="6"/>
      <c r="ORM38" s="6"/>
      <c r="ORN38" s="6"/>
      <c r="ORO38" s="6"/>
      <c r="ORP38" s="6"/>
      <c r="ORQ38" s="6"/>
      <c r="ORR38" s="6"/>
      <c r="ORS38" s="6"/>
      <c r="ORT38" s="6"/>
      <c r="ORU38" s="6"/>
      <c r="ORV38" s="6"/>
      <c r="ORW38" s="6"/>
      <c r="ORX38" s="6"/>
      <c r="ORY38" s="6"/>
      <c r="ORZ38" s="6"/>
      <c r="OSA38" s="6"/>
      <c r="OSB38" s="6"/>
      <c r="OSC38" s="6"/>
      <c r="OSD38" s="6"/>
      <c r="OSE38" s="6"/>
      <c r="OSF38" s="6"/>
      <c r="OSG38" s="6"/>
      <c r="OSH38" s="6"/>
      <c r="OSI38" s="6"/>
      <c r="OSJ38" s="6"/>
      <c r="OSK38" s="6"/>
      <c r="OSL38" s="6"/>
      <c r="OSM38" s="6"/>
      <c r="OSN38" s="6"/>
      <c r="OSO38" s="6"/>
      <c r="OSP38" s="6"/>
      <c r="OSQ38" s="6"/>
      <c r="OSR38" s="6"/>
      <c r="OSS38" s="6"/>
      <c r="OST38" s="6"/>
      <c r="OSU38" s="6"/>
      <c r="OSV38" s="6"/>
      <c r="OSW38" s="6"/>
      <c r="OSX38" s="6"/>
      <c r="OSY38" s="6"/>
      <c r="OSZ38" s="6"/>
      <c r="OTA38" s="6"/>
      <c r="OTB38" s="6"/>
      <c r="OTC38" s="6"/>
      <c r="OTD38" s="6"/>
      <c r="OTE38" s="6"/>
      <c r="OTF38" s="6"/>
      <c r="OTG38" s="6"/>
      <c r="OTH38" s="6"/>
      <c r="OTI38" s="6"/>
      <c r="OTJ38" s="6"/>
      <c r="OTK38" s="6"/>
      <c r="OTL38" s="6"/>
      <c r="OTM38" s="6"/>
      <c r="OTN38" s="6"/>
      <c r="OTO38" s="6"/>
      <c r="OTP38" s="6"/>
      <c r="OTQ38" s="6"/>
      <c r="OTR38" s="6"/>
      <c r="OTS38" s="6"/>
      <c r="OTT38" s="6"/>
      <c r="OTU38" s="6"/>
      <c r="OTV38" s="6"/>
      <c r="OTW38" s="6"/>
      <c r="OTX38" s="6"/>
      <c r="OTY38" s="6"/>
      <c r="OTZ38" s="6"/>
      <c r="OUA38" s="6"/>
      <c r="OUB38" s="6"/>
      <c r="OUC38" s="6"/>
      <c r="OUD38" s="6"/>
      <c r="OUE38" s="6"/>
      <c r="OUF38" s="6"/>
      <c r="OUG38" s="6"/>
      <c r="OUH38" s="6"/>
      <c r="OUI38" s="6"/>
      <c r="OUJ38" s="6"/>
      <c r="OUK38" s="6"/>
      <c r="OUL38" s="6"/>
      <c r="OUM38" s="6"/>
      <c r="OUN38" s="6"/>
      <c r="OUO38" s="6"/>
      <c r="OUP38" s="6"/>
      <c r="OUQ38" s="6"/>
      <c r="OUR38" s="6"/>
      <c r="OUS38" s="6"/>
      <c r="OUT38" s="6"/>
      <c r="OUU38" s="6"/>
      <c r="OUV38" s="6"/>
      <c r="OUW38" s="6"/>
      <c r="OUX38" s="6"/>
      <c r="OUY38" s="6"/>
      <c r="OUZ38" s="6"/>
      <c r="OVA38" s="6"/>
      <c r="OVB38" s="6"/>
      <c r="OVC38" s="6"/>
      <c r="OVD38" s="6"/>
      <c r="OVE38" s="6"/>
      <c r="OVF38" s="6"/>
      <c r="OVG38" s="6"/>
      <c r="OVH38" s="6"/>
      <c r="OVI38" s="6"/>
      <c r="OVJ38" s="6"/>
      <c r="OVK38" s="6"/>
      <c r="OVL38" s="6"/>
      <c r="OVM38" s="6"/>
      <c r="OVN38" s="6"/>
      <c r="OVO38" s="6"/>
      <c r="OVP38" s="6"/>
      <c r="OVQ38" s="6"/>
      <c r="OVR38" s="6"/>
      <c r="OVS38" s="6"/>
      <c r="OVT38" s="6"/>
      <c r="OVU38" s="6"/>
      <c r="OVV38" s="6"/>
      <c r="OVW38" s="6"/>
      <c r="OVX38" s="6"/>
      <c r="OVY38" s="6"/>
      <c r="OVZ38" s="6"/>
      <c r="OWA38" s="6"/>
      <c r="OWB38" s="6"/>
      <c r="OWC38" s="6"/>
      <c r="OWD38" s="6"/>
      <c r="OWE38" s="6"/>
      <c r="OWF38" s="6"/>
      <c r="OWG38" s="6"/>
      <c r="OWH38" s="6"/>
      <c r="OWI38" s="6"/>
      <c r="OWJ38" s="6"/>
      <c r="OWK38" s="6"/>
      <c r="OWL38" s="6"/>
      <c r="OWM38" s="6"/>
      <c r="OWN38" s="6"/>
      <c r="OWO38" s="6"/>
      <c r="OWP38" s="6"/>
      <c r="OWQ38" s="6"/>
      <c r="OWR38" s="6"/>
      <c r="OWS38" s="6"/>
      <c r="OWT38" s="6"/>
      <c r="OWU38" s="6"/>
      <c r="OWV38" s="6"/>
      <c r="OWW38" s="6"/>
      <c r="OWX38" s="6"/>
      <c r="OWY38" s="6"/>
      <c r="OWZ38" s="6"/>
      <c r="OXA38" s="6"/>
      <c r="OXB38" s="6"/>
      <c r="OXC38" s="6"/>
      <c r="OXD38" s="6"/>
      <c r="OXE38" s="6"/>
      <c r="OXF38" s="6"/>
      <c r="OXG38" s="6"/>
      <c r="OXH38" s="6"/>
      <c r="OXI38" s="6"/>
      <c r="OXJ38" s="6"/>
      <c r="OXK38" s="6"/>
      <c r="OXL38" s="6"/>
      <c r="OXM38" s="6"/>
      <c r="OXN38" s="6"/>
      <c r="OXO38" s="6"/>
      <c r="OXP38" s="6"/>
      <c r="OXQ38" s="6"/>
      <c r="OXR38" s="6"/>
      <c r="OXS38" s="6"/>
      <c r="OXT38" s="6"/>
      <c r="OXU38" s="6"/>
      <c r="OXV38" s="6"/>
      <c r="OXW38" s="6"/>
      <c r="OXX38" s="6"/>
      <c r="OXY38" s="6"/>
      <c r="OXZ38" s="6"/>
      <c r="OYA38" s="6"/>
      <c r="OYB38" s="6"/>
      <c r="OYC38" s="6"/>
      <c r="OYD38" s="6"/>
      <c r="OYE38" s="6"/>
      <c r="OYF38" s="6"/>
      <c r="OYG38" s="6"/>
      <c r="OYH38" s="6"/>
      <c r="OYI38" s="6"/>
      <c r="OYJ38" s="6"/>
      <c r="OYK38" s="6"/>
      <c r="OYL38" s="6"/>
      <c r="OYM38" s="6"/>
      <c r="OYN38" s="6"/>
      <c r="OYO38" s="6"/>
      <c r="OYP38" s="6"/>
      <c r="OYQ38" s="6"/>
      <c r="OYR38" s="6"/>
      <c r="OYS38" s="6"/>
      <c r="OYT38" s="6"/>
      <c r="OYU38" s="6"/>
      <c r="OYV38" s="6"/>
      <c r="OYW38" s="6"/>
      <c r="OYX38" s="6"/>
      <c r="OYY38" s="6"/>
      <c r="OYZ38" s="6"/>
      <c r="OZA38" s="6"/>
      <c r="OZB38" s="6"/>
      <c r="OZC38" s="6"/>
      <c r="OZD38" s="6"/>
      <c r="OZE38" s="6"/>
      <c r="OZF38" s="6"/>
      <c r="OZG38" s="6"/>
      <c r="OZH38" s="6"/>
      <c r="OZI38" s="6"/>
      <c r="OZJ38" s="6"/>
      <c r="OZK38" s="6"/>
      <c r="OZL38" s="6"/>
      <c r="OZM38" s="6"/>
      <c r="OZN38" s="6"/>
      <c r="OZO38" s="6"/>
      <c r="OZP38" s="6"/>
      <c r="OZQ38" s="6"/>
      <c r="OZR38" s="6"/>
      <c r="OZS38" s="6"/>
      <c r="OZT38" s="6"/>
      <c r="OZU38" s="6"/>
      <c r="OZV38" s="6"/>
      <c r="OZW38" s="6"/>
      <c r="OZX38" s="6"/>
      <c r="OZY38" s="6"/>
      <c r="OZZ38" s="6"/>
      <c r="PAA38" s="6"/>
      <c r="PAB38" s="6"/>
      <c r="PAC38" s="6"/>
      <c r="PAD38" s="6"/>
      <c r="PAE38" s="6"/>
      <c r="PAF38" s="6"/>
      <c r="PAG38" s="6"/>
      <c r="PAH38" s="6"/>
      <c r="PAI38" s="6"/>
      <c r="PAJ38" s="6"/>
      <c r="PAK38" s="6"/>
      <c r="PAL38" s="6"/>
      <c r="PAM38" s="6"/>
      <c r="PAN38" s="6"/>
      <c r="PAO38" s="6"/>
      <c r="PAP38" s="6"/>
      <c r="PAQ38" s="6"/>
      <c r="PAR38" s="6"/>
      <c r="PAS38" s="6"/>
      <c r="PAT38" s="6"/>
      <c r="PAU38" s="6"/>
      <c r="PAV38" s="6"/>
      <c r="PAW38" s="6"/>
      <c r="PAX38" s="6"/>
      <c r="PAY38" s="6"/>
      <c r="PAZ38" s="6"/>
      <c r="PBA38" s="6"/>
      <c r="PBB38" s="6"/>
      <c r="PBC38" s="6"/>
      <c r="PBD38" s="6"/>
      <c r="PBE38" s="6"/>
      <c r="PBF38" s="6"/>
      <c r="PBG38" s="6"/>
      <c r="PBH38" s="6"/>
      <c r="PBI38" s="6"/>
      <c r="PBJ38" s="6"/>
      <c r="PBK38" s="6"/>
      <c r="PBL38" s="6"/>
      <c r="PBM38" s="6"/>
      <c r="PBN38" s="6"/>
      <c r="PBO38" s="6"/>
      <c r="PBP38" s="6"/>
      <c r="PBQ38" s="6"/>
      <c r="PBR38" s="6"/>
      <c r="PBS38" s="6"/>
      <c r="PBT38" s="6"/>
      <c r="PBU38" s="6"/>
      <c r="PBV38" s="6"/>
      <c r="PBW38" s="6"/>
      <c r="PBX38" s="6"/>
      <c r="PBY38" s="6"/>
      <c r="PBZ38" s="6"/>
      <c r="PCA38" s="6"/>
      <c r="PCB38" s="6"/>
      <c r="PCC38" s="6"/>
      <c r="PCD38" s="6"/>
      <c r="PCE38" s="6"/>
      <c r="PCF38" s="6"/>
      <c r="PCG38" s="6"/>
      <c r="PCH38" s="6"/>
      <c r="PCI38" s="6"/>
      <c r="PCJ38" s="6"/>
      <c r="PCK38" s="6"/>
      <c r="PCL38" s="6"/>
      <c r="PCM38" s="6"/>
      <c r="PCN38" s="6"/>
      <c r="PCO38" s="6"/>
      <c r="PCP38" s="6"/>
      <c r="PCQ38" s="6"/>
      <c r="PCR38" s="6"/>
      <c r="PCS38" s="6"/>
      <c r="PCT38" s="6"/>
      <c r="PCU38" s="6"/>
      <c r="PCV38" s="6"/>
      <c r="PCW38" s="6"/>
      <c r="PCX38" s="6"/>
      <c r="PCY38" s="6"/>
      <c r="PCZ38" s="6"/>
      <c r="PDA38" s="6"/>
      <c r="PDB38" s="6"/>
      <c r="PDC38" s="6"/>
      <c r="PDD38" s="6"/>
      <c r="PDE38" s="6"/>
      <c r="PDF38" s="6"/>
      <c r="PDG38" s="6"/>
      <c r="PDH38" s="6"/>
      <c r="PDI38" s="6"/>
      <c r="PDJ38" s="6"/>
      <c r="PDK38" s="6"/>
      <c r="PDL38" s="6"/>
      <c r="PDM38" s="6"/>
      <c r="PDN38" s="6"/>
      <c r="PDO38" s="6"/>
      <c r="PDP38" s="6"/>
      <c r="PDQ38" s="6"/>
      <c r="PDR38" s="6"/>
      <c r="PDS38" s="6"/>
      <c r="PDT38" s="6"/>
      <c r="PDU38" s="6"/>
      <c r="PDV38" s="6"/>
      <c r="PDW38" s="6"/>
      <c r="PDX38" s="6"/>
      <c r="PDY38" s="6"/>
      <c r="PDZ38" s="6"/>
      <c r="PEA38" s="6"/>
      <c r="PEB38" s="6"/>
      <c r="PEC38" s="6"/>
      <c r="PED38" s="6"/>
      <c r="PEE38" s="6"/>
      <c r="PEF38" s="6"/>
      <c r="PEG38" s="6"/>
      <c r="PEH38" s="6"/>
      <c r="PEI38" s="6"/>
      <c r="PEJ38" s="6"/>
      <c r="PEK38" s="6"/>
      <c r="PEL38" s="6"/>
      <c r="PEM38" s="6"/>
      <c r="PEN38" s="6"/>
      <c r="PEO38" s="6"/>
      <c r="PEP38" s="6"/>
      <c r="PEQ38" s="6"/>
      <c r="PER38" s="6"/>
      <c r="PES38" s="6"/>
      <c r="PET38" s="6"/>
      <c r="PEU38" s="6"/>
      <c r="PEV38" s="6"/>
      <c r="PEW38" s="6"/>
      <c r="PEX38" s="6"/>
      <c r="PEY38" s="6"/>
      <c r="PEZ38" s="6"/>
      <c r="PFA38" s="6"/>
      <c r="PFB38" s="6"/>
      <c r="PFC38" s="6"/>
      <c r="PFD38" s="6"/>
      <c r="PFE38" s="6"/>
      <c r="PFF38" s="6"/>
      <c r="PFG38" s="6"/>
      <c r="PFH38" s="6"/>
      <c r="PFI38" s="6"/>
      <c r="PFJ38" s="6"/>
      <c r="PFK38" s="6"/>
      <c r="PFL38" s="6"/>
      <c r="PFM38" s="6"/>
      <c r="PFN38" s="6"/>
      <c r="PFO38" s="6"/>
      <c r="PFP38" s="6"/>
      <c r="PFQ38" s="6"/>
      <c r="PFR38" s="6"/>
      <c r="PFS38" s="6"/>
      <c r="PFT38" s="6"/>
      <c r="PFU38" s="6"/>
      <c r="PFV38" s="6"/>
      <c r="PFW38" s="6"/>
      <c r="PFX38" s="6"/>
      <c r="PFY38" s="6"/>
      <c r="PFZ38" s="6"/>
      <c r="PGA38" s="6"/>
      <c r="PGB38" s="6"/>
      <c r="PGC38" s="6"/>
      <c r="PGD38" s="6"/>
      <c r="PGE38" s="6"/>
      <c r="PGF38" s="6"/>
      <c r="PGG38" s="6"/>
      <c r="PGH38" s="6"/>
      <c r="PGI38" s="6"/>
      <c r="PGJ38" s="6"/>
      <c r="PGK38" s="6"/>
      <c r="PGL38" s="6"/>
      <c r="PGM38" s="6"/>
      <c r="PGN38" s="6"/>
      <c r="PGO38" s="6"/>
      <c r="PGP38" s="6"/>
      <c r="PGQ38" s="6"/>
      <c r="PGR38" s="6"/>
      <c r="PGS38" s="6"/>
      <c r="PGT38" s="6"/>
      <c r="PGU38" s="6"/>
      <c r="PGV38" s="6"/>
      <c r="PGW38" s="6"/>
      <c r="PGX38" s="6"/>
      <c r="PGY38" s="6"/>
      <c r="PGZ38" s="6"/>
      <c r="PHA38" s="6"/>
      <c r="PHB38" s="6"/>
      <c r="PHC38" s="6"/>
      <c r="PHD38" s="6"/>
      <c r="PHE38" s="6"/>
      <c r="PHF38" s="6"/>
      <c r="PHG38" s="6"/>
      <c r="PHH38" s="6"/>
      <c r="PHI38" s="6"/>
      <c r="PHJ38" s="6"/>
      <c r="PHK38" s="6"/>
      <c r="PHL38" s="6"/>
      <c r="PHM38" s="6"/>
      <c r="PHN38" s="6"/>
      <c r="PHO38" s="6"/>
      <c r="PHP38" s="6"/>
      <c r="PHQ38" s="6"/>
      <c r="PHR38" s="6"/>
      <c r="PHS38" s="6"/>
      <c r="PHT38" s="6"/>
      <c r="PHU38" s="6"/>
      <c r="PHV38" s="6"/>
      <c r="PHW38" s="6"/>
      <c r="PHX38" s="6"/>
      <c r="PHY38" s="6"/>
      <c r="PHZ38" s="6"/>
      <c r="PIA38" s="6"/>
      <c r="PIB38" s="6"/>
      <c r="PIC38" s="6"/>
      <c r="PID38" s="6"/>
      <c r="PIE38" s="6"/>
      <c r="PIF38" s="6"/>
      <c r="PIG38" s="6"/>
      <c r="PIH38" s="6"/>
      <c r="PII38" s="6"/>
      <c r="PIJ38" s="6"/>
      <c r="PIK38" s="6"/>
      <c r="PIL38" s="6"/>
      <c r="PIM38" s="6"/>
      <c r="PIN38" s="6"/>
      <c r="PIO38" s="6"/>
      <c r="PIP38" s="6"/>
      <c r="PIQ38" s="6"/>
      <c r="PIR38" s="6"/>
      <c r="PIS38" s="6"/>
      <c r="PIT38" s="6"/>
      <c r="PIU38" s="6"/>
      <c r="PIV38" s="6"/>
      <c r="PIW38" s="6"/>
      <c r="PIX38" s="6"/>
      <c r="PIY38" s="6"/>
      <c r="PIZ38" s="6"/>
      <c r="PJA38" s="6"/>
      <c r="PJB38" s="6"/>
      <c r="PJC38" s="6"/>
      <c r="PJD38" s="6"/>
      <c r="PJE38" s="6"/>
      <c r="PJF38" s="6"/>
      <c r="PJG38" s="6"/>
      <c r="PJH38" s="6"/>
      <c r="PJI38" s="6"/>
      <c r="PJJ38" s="6"/>
      <c r="PJK38" s="6"/>
      <c r="PJL38" s="6"/>
      <c r="PJM38" s="6"/>
      <c r="PJN38" s="6"/>
      <c r="PJO38" s="6"/>
      <c r="PJP38" s="6"/>
      <c r="PJQ38" s="6"/>
      <c r="PJR38" s="6"/>
      <c r="PJS38" s="6"/>
      <c r="PJT38" s="6"/>
      <c r="PJU38" s="6"/>
      <c r="PJV38" s="6"/>
      <c r="PJW38" s="6"/>
      <c r="PJX38" s="6"/>
      <c r="PJY38" s="6"/>
      <c r="PJZ38" s="6"/>
      <c r="PKA38" s="6"/>
      <c r="PKB38" s="6"/>
      <c r="PKC38" s="6"/>
      <c r="PKD38" s="6"/>
      <c r="PKE38" s="6"/>
      <c r="PKF38" s="6"/>
      <c r="PKG38" s="6"/>
      <c r="PKH38" s="6"/>
      <c r="PKI38" s="6"/>
      <c r="PKJ38" s="6"/>
      <c r="PKK38" s="6"/>
      <c r="PKL38" s="6"/>
      <c r="PKM38" s="6"/>
      <c r="PKN38" s="6"/>
      <c r="PKO38" s="6"/>
      <c r="PKP38" s="6"/>
      <c r="PKQ38" s="6"/>
      <c r="PKR38" s="6"/>
      <c r="PKS38" s="6"/>
      <c r="PKT38" s="6"/>
      <c r="PKU38" s="6"/>
      <c r="PKV38" s="6"/>
      <c r="PKW38" s="6"/>
      <c r="PKX38" s="6"/>
      <c r="PKY38" s="6"/>
      <c r="PKZ38" s="6"/>
      <c r="PLA38" s="6"/>
      <c r="PLB38" s="6"/>
      <c r="PLC38" s="6"/>
      <c r="PLD38" s="6"/>
      <c r="PLE38" s="6"/>
      <c r="PLF38" s="6"/>
      <c r="PLG38" s="6"/>
      <c r="PLH38" s="6"/>
      <c r="PLI38" s="6"/>
      <c r="PLJ38" s="6"/>
      <c r="PLK38" s="6"/>
      <c r="PLL38" s="6"/>
      <c r="PLM38" s="6"/>
      <c r="PLN38" s="6"/>
      <c r="PLO38" s="6"/>
      <c r="PLP38" s="6"/>
      <c r="PLQ38" s="6"/>
      <c r="PLR38" s="6"/>
      <c r="PLS38" s="6"/>
      <c r="PLT38" s="6"/>
      <c r="PLU38" s="6"/>
      <c r="PLV38" s="6"/>
      <c r="PLW38" s="6"/>
      <c r="PLX38" s="6"/>
      <c r="PLY38" s="6"/>
      <c r="PLZ38" s="6"/>
      <c r="PMA38" s="6"/>
      <c r="PMB38" s="6"/>
      <c r="PMC38" s="6"/>
      <c r="PMD38" s="6"/>
      <c r="PME38" s="6"/>
      <c r="PMF38" s="6"/>
      <c r="PMG38" s="6"/>
      <c r="PMH38" s="6"/>
      <c r="PMI38" s="6"/>
      <c r="PMJ38" s="6"/>
      <c r="PMK38" s="6"/>
      <c r="PML38" s="6"/>
      <c r="PMM38" s="6"/>
      <c r="PMN38" s="6"/>
      <c r="PMO38" s="6"/>
      <c r="PMP38" s="6"/>
      <c r="PMQ38" s="6"/>
      <c r="PMR38" s="6"/>
      <c r="PMS38" s="6"/>
      <c r="PMT38" s="6"/>
      <c r="PMU38" s="6"/>
      <c r="PMV38" s="6"/>
      <c r="PMW38" s="6"/>
      <c r="PMX38" s="6"/>
      <c r="PMY38" s="6"/>
      <c r="PMZ38" s="6"/>
      <c r="PNA38" s="6"/>
      <c r="PNB38" s="6"/>
      <c r="PNC38" s="6"/>
      <c r="PND38" s="6"/>
      <c r="PNE38" s="6"/>
      <c r="PNF38" s="6"/>
      <c r="PNG38" s="6"/>
      <c r="PNH38" s="6"/>
      <c r="PNI38" s="6"/>
      <c r="PNJ38" s="6"/>
      <c r="PNK38" s="6"/>
      <c r="PNL38" s="6"/>
      <c r="PNM38" s="6"/>
      <c r="PNN38" s="6"/>
      <c r="PNO38" s="6"/>
      <c r="PNP38" s="6"/>
      <c r="PNQ38" s="6"/>
      <c r="PNR38" s="6"/>
      <c r="PNS38" s="6"/>
      <c r="PNT38" s="6"/>
      <c r="PNU38" s="6"/>
      <c r="PNV38" s="6"/>
      <c r="PNW38" s="6"/>
      <c r="PNX38" s="6"/>
      <c r="PNY38" s="6"/>
      <c r="PNZ38" s="6"/>
      <c r="POA38" s="6"/>
      <c r="POB38" s="6"/>
      <c r="POC38" s="6"/>
      <c r="POD38" s="6"/>
      <c r="POE38" s="6"/>
      <c r="POF38" s="6"/>
      <c r="POG38" s="6"/>
      <c r="POH38" s="6"/>
      <c r="POI38" s="6"/>
      <c r="POJ38" s="6"/>
      <c r="POK38" s="6"/>
      <c r="POL38" s="6"/>
      <c r="POM38" s="6"/>
      <c r="PON38" s="6"/>
      <c r="POO38" s="6"/>
      <c r="POP38" s="6"/>
      <c r="POQ38" s="6"/>
      <c r="POR38" s="6"/>
      <c r="POS38" s="6"/>
      <c r="POT38" s="6"/>
      <c r="POU38" s="6"/>
      <c r="POV38" s="6"/>
      <c r="POW38" s="6"/>
      <c r="POX38" s="6"/>
      <c r="POY38" s="6"/>
      <c r="POZ38" s="6"/>
      <c r="PPA38" s="6"/>
      <c r="PPB38" s="6"/>
      <c r="PPC38" s="6"/>
      <c r="PPD38" s="6"/>
      <c r="PPE38" s="6"/>
      <c r="PPF38" s="6"/>
      <c r="PPG38" s="6"/>
      <c r="PPH38" s="6"/>
      <c r="PPI38" s="6"/>
      <c r="PPJ38" s="6"/>
      <c r="PPK38" s="6"/>
      <c r="PPL38" s="6"/>
      <c r="PPM38" s="6"/>
      <c r="PPN38" s="6"/>
      <c r="PPO38" s="6"/>
      <c r="PPP38" s="6"/>
      <c r="PPQ38" s="6"/>
      <c r="PPR38" s="6"/>
      <c r="PPS38" s="6"/>
      <c r="PPT38" s="6"/>
      <c r="PPU38" s="6"/>
      <c r="PPV38" s="6"/>
      <c r="PPW38" s="6"/>
      <c r="PPX38" s="6"/>
      <c r="PPY38" s="6"/>
      <c r="PPZ38" s="6"/>
      <c r="PQA38" s="6"/>
      <c r="PQB38" s="6"/>
      <c r="PQC38" s="6"/>
      <c r="PQD38" s="6"/>
      <c r="PQE38" s="6"/>
      <c r="PQF38" s="6"/>
      <c r="PQG38" s="6"/>
      <c r="PQH38" s="6"/>
      <c r="PQI38" s="6"/>
      <c r="PQJ38" s="6"/>
      <c r="PQK38" s="6"/>
      <c r="PQL38" s="6"/>
      <c r="PQM38" s="6"/>
      <c r="PQN38" s="6"/>
      <c r="PQO38" s="6"/>
      <c r="PQP38" s="6"/>
      <c r="PQQ38" s="6"/>
      <c r="PQR38" s="6"/>
      <c r="PQS38" s="6"/>
      <c r="PQT38" s="6"/>
      <c r="PQU38" s="6"/>
      <c r="PQV38" s="6"/>
      <c r="PQW38" s="6"/>
      <c r="PQX38" s="6"/>
      <c r="PQY38" s="6"/>
      <c r="PQZ38" s="6"/>
      <c r="PRA38" s="6"/>
      <c r="PRB38" s="6"/>
      <c r="PRC38" s="6"/>
      <c r="PRD38" s="6"/>
      <c r="PRE38" s="6"/>
      <c r="PRF38" s="6"/>
      <c r="PRG38" s="6"/>
      <c r="PRH38" s="6"/>
      <c r="PRI38" s="6"/>
      <c r="PRJ38" s="6"/>
      <c r="PRK38" s="6"/>
      <c r="PRL38" s="6"/>
      <c r="PRM38" s="6"/>
      <c r="PRN38" s="6"/>
      <c r="PRO38" s="6"/>
      <c r="PRP38" s="6"/>
      <c r="PRQ38" s="6"/>
      <c r="PRR38" s="6"/>
      <c r="PRS38" s="6"/>
      <c r="PRT38" s="6"/>
      <c r="PRU38" s="6"/>
      <c r="PRV38" s="6"/>
      <c r="PRW38" s="6"/>
      <c r="PRX38" s="6"/>
      <c r="PRY38" s="6"/>
      <c r="PRZ38" s="6"/>
      <c r="PSA38" s="6"/>
      <c r="PSB38" s="6"/>
      <c r="PSC38" s="6"/>
      <c r="PSD38" s="6"/>
      <c r="PSE38" s="6"/>
      <c r="PSF38" s="6"/>
      <c r="PSG38" s="6"/>
      <c r="PSH38" s="6"/>
      <c r="PSI38" s="6"/>
      <c r="PSJ38" s="6"/>
      <c r="PSK38" s="6"/>
      <c r="PSL38" s="6"/>
      <c r="PSM38" s="6"/>
      <c r="PSN38" s="6"/>
      <c r="PSO38" s="6"/>
      <c r="PSP38" s="6"/>
      <c r="PSQ38" s="6"/>
      <c r="PSR38" s="6"/>
      <c r="PSS38" s="6"/>
      <c r="PST38" s="6"/>
      <c r="PSU38" s="6"/>
      <c r="PSV38" s="6"/>
      <c r="PSW38" s="6"/>
      <c r="PSX38" s="6"/>
      <c r="PSY38" s="6"/>
      <c r="PSZ38" s="6"/>
      <c r="PTA38" s="6"/>
      <c r="PTB38" s="6"/>
      <c r="PTC38" s="6"/>
      <c r="PTD38" s="6"/>
      <c r="PTE38" s="6"/>
      <c r="PTF38" s="6"/>
      <c r="PTG38" s="6"/>
      <c r="PTH38" s="6"/>
      <c r="PTI38" s="6"/>
      <c r="PTJ38" s="6"/>
      <c r="PTK38" s="6"/>
      <c r="PTL38" s="6"/>
      <c r="PTM38" s="6"/>
      <c r="PTN38" s="6"/>
      <c r="PTO38" s="6"/>
      <c r="PTP38" s="6"/>
      <c r="PTQ38" s="6"/>
      <c r="PTR38" s="6"/>
      <c r="PTS38" s="6"/>
      <c r="PTT38" s="6"/>
      <c r="PTU38" s="6"/>
      <c r="PTV38" s="6"/>
      <c r="PTW38" s="6"/>
      <c r="PTX38" s="6"/>
      <c r="PTY38" s="6"/>
      <c r="PTZ38" s="6"/>
      <c r="PUA38" s="6"/>
      <c r="PUB38" s="6"/>
      <c r="PUC38" s="6"/>
      <c r="PUD38" s="6"/>
      <c r="PUE38" s="6"/>
      <c r="PUF38" s="6"/>
      <c r="PUG38" s="6"/>
      <c r="PUH38" s="6"/>
      <c r="PUI38" s="6"/>
      <c r="PUJ38" s="6"/>
      <c r="PUK38" s="6"/>
      <c r="PUL38" s="6"/>
      <c r="PUM38" s="6"/>
      <c r="PUN38" s="6"/>
      <c r="PUO38" s="6"/>
      <c r="PUP38" s="6"/>
      <c r="PUQ38" s="6"/>
      <c r="PUR38" s="6"/>
      <c r="PUS38" s="6"/>
      <c r="PUT38" s="6"/>
      <c r="PUU38" s="6"/>
      <c r="PUV38" s="6"/>
      <c r="PUW38" s="6"/>
      <c r="PUX38" s="6"/>
      <c r="PUY38" s="6"/>
      <c r="PUZ38" s="6"/>
      <c r="PVA38" s="6"/>
      <c r="PVB38" s="6"/>
      <c r="PVC38" s="6"/>
      <c r="PVD38" s="6"/>
      <c r="PVE38" s="6"/>
      <c r="PVF38" s="6"/>
      <c r="PVG38" s="6"/>
      <c r="PVH38" s="6"/>
      <c r="PVI38" s="6"/>
      <c r="PVJ38" s="6"/>
      <c r="PVK38" s="6"/>
      <c r="PVL38" s="6"/>
      <c r="PVM38" s="6"/>
      <c r="PVN38" s="6"/>
      <c r="PVO38" s="6"/>
      <c r="PVP38" s="6"/>
      <c r="PVQ38" s="6"/>
      <c r="PVR38" s="6"/>
      <c r="PVS38" s="6"/>
      <c r="PVT38" s="6"/>
      <c r="PVU38" s="6"/>
      <c r="PVV38" s="6"/>
      <c r="PVW38" s="6"/>
      <c r="PVX38" s="6"/>
      <c r="PVY38" s="6"/>
      <c r="PVZ38" s="6"/>
      <c r="PWA38" s="6"/>
      <c r="PWB38" s="6"/>
      <c r="PWC38" s="6"/>
      <c r="PWD38" s="6"/>
      <c r="PWE38" s="6"/>
      <c r="PWF38" s="6"/>
      <c r="PWG38" s="6"/>
      <c r="PWH38" s="6"/>
      <c r="PWI38" s="6"/>
      <c r="PWJ38" s="6"/>
      <c r="PWK38" s="6"/>
      <c r="PWL38" s="6"/>
      <c r="PWM38" s="6"/>
      <c r="PWN38" s="6"/>
      <c r="PWO38" s="6"/>
      <c r="PWP38" s="6"/>
      <c r="PWQ38" s="6"/>
      <c r="PWR38" s="6"/>
      <c r="PWS38" s="6"/>
      <c r="PWT38" s="6"/>
      <c r="PWU38" s="6"/>
      <c r="PWV38" s="6"/>
      <c r="PWW38" s="6"/>
      <c r="PWX38" s="6"/>
      <c r="PWY38" s="6"/>
      <c r="PWZ38" s="6"/>
      <c r="PXA38" s="6"/>
      <c r="PXB38" s="6"/>
      <c r="PXC38" s="6"/>
      <c r="PXD38" s="6"/>
      <c r="PXE38" s="6"/>
      <c r="PXF38" s="6"/>
      <c r="PXG38" s="6"/>
      <c r="PXH38" s="6"/>
      <c r="PXI38" s="6"/>
      <c r="PXJ38" s="6"/>
      <c r="PXK38" s="6"/>
      <c r="PXL38" s="6"/>
      <c r="PXM38" s="6"/>
      <c r="PXN38" s="6"/>
      <c r="PXO38" s="6"/>
      <c r="PXP38" s="6"/>
      <c r="PXQ38" s="6"/>
      <c r="PXR38" s="6"/>
      <c r="PXS38" s="6"/>
      <c r="PXT38" s="6"/>
      <c r="PXU38" s="6"/>
      <c r="PXV38" s="6"/>
      <c r="PXW38" s="6"/>
      <c r="PXX38" s="6"/>
      <c r="PXY38" s="6"/>
      <c r="PXZ38" s="6"/>
      <c r="PYA38" s="6"/>
      <c r="PYB38" s="6"/>
      <c r="PYC38" s="6"/>
      <c r="PYD38" s="6"/>
      <c r="PYE38" s="6"/>
      <c r="PYF38" s="6"/>
      <c r="PYG38" s="6"/>
      <c r="PYH38" s="6"/>
      <c r="PYI38" s="6"/>
      <c r="PYJ38" s="6"/>
      <c r="PYK38" s="6"/>
      <c r="PYL38" s="6"/>
      <c r="PYM38" s="6"/>
      <c r="PYN38" s="6"/>
      <c r="PYO38" s="6"/>
      <c r="PYP38" s="6"/>
      <c r="PYQ38" s="6"/>
      <c r="PYR38" s="6"/>
      <c r="PYS38" s="6"/>
      <c r="PYT38" s="6"/>
      <c r="PYU38" s="6"/>
      <c r="PYV38" s="6"/>
      <c r="PYW38" s="6"/>
      <c r="PYX38" s="6"/>
      <c r="PYY38" s="6"/>
      <c r="PYZ38" s="6"/>
      <c r="PZA38" s="6"/>
      <c r="PZB38" s="6"/>
      <c r="PZC38" s="6"/>
      <c r="PZD38" s="6"/>
      <c r="PZE38" s="6"/>
      <c r="PZF38" s="6"/>
      <c r="PZG38" s="6"/>
      <c r="PZH38" s="6"/>
      <c r="PZI38" s="6"/>
      <c r="PZJ38" s="6"/>
      <c r="PZK38" s="6"/>
      <c r="PZL38" s="6"/>
      <c r="PZM38" s="6"/>
      <c r="PZN38" s="6"/>
      <c r="PZO38" s="6"/>
      <c r="PZP38" s="6"/>
      <c r="PZQ38" s="6"/>
      <c r="PZR38" s="6"/>
      <c r="PZS38" s="6"/>
      <c r="PZT38" s="6"/>
      <c r="PZU38" s="6"/>
      <c r="PZV38" s="6"/>
      <c r="PZW38" s="6"/>
      <c r="PZX38" s="6"/>
      <c r="PZY38" s="6"/>
      <c r="PZZ38" s="6"/>
      <c r="QAA38" s="6"/>
      <c r="QAB38" s="6"/>
      <c r="QAC38" s="6"/>
      <c r="QAD38" s="6"/>
      <c r="QAE38" s="6"/>
      <c r="QAF38" s="6"/>
      <c r="QAG38" s="6"/>
      <c r="QAH38" s="6"/>
      <c r="QAI38" s="6"/>
      <c r="QAJ38" s="6"/>
      <c r="QAK38" s="6"/>
      <c r="QAL38" s="6"/>
      <c r="QAM38" s="6"/>
      <c r="QAN38" s="6"/>
      <c r="QAO38" s="6"/>
      <c r="QAP38" s="6"/>
      <c r="QAQ38" s="6"/>
      <c r="QAR38" s="6"/>
      <c r="QAS38" s="6"/>
      <c r="QAT38" s="6"/>
      <c r="QAU38" s="6"/>
      <c r="QAV38" s="6"/>
      <c r="QAW38" s="6"/>
      <c r="QAX38" s="6"/>
      <c r="QAY38" s="6"/>
      <c r="QAZ38" s="6"/>
      <c r="QBA38" s="6"/>
      <c r="QBB38" s="6"/>
      <c r="QBC38" s="6"/>
      <c r="QBD38" s="6"/>
      <c r="QBE38" s="6"/>
      <c r="QBF38" s="6"/>
      <c r="QBG38" s="6"/>
      <c r="QBH38" s="6"/>
      <c r="QBI38" s="6"/>
      <c r="QBJ38" s="6"/>
      <c r="QBK38" s="6"/>
      <c r="QBL38" s="6"/>
      <c r="QBM38" s="6"/>
      <c r="QBN38" s="6"/>
      <c r="QBO38" s="6"/>
      <c r="QBP38" s="6"/>
      <c r="QBQ38" s="6"/>
      <c r="QBR38" s="6"/>
      <c r="QBS38" s="6"/>
      <c r="QBT38" s="6"/>
      <c r="QBU38" s="6"/>
      <c r="QBV38" s="6"/>
      <c r="QBW38" s="6"/>
      <c r="QBX38" s="6"/>
      <c r="QBY38" s="6"/>
      <c r="QBZ38" s="6"/>
      <c r="QCA38" s="6"/>
      <c r="QCB38" s="6"/>
      <c r="QCC38" s="6"/>
      <c r="QCD38" s="6"/>
      <c r="QCE38" s="6"/>
      <c r="QCF38" s="6"/>
      <c r="QCG38" s="6"/>
      <c r="QCH38" s="6"/>
      <c r="QCI38" s="6"/>
      <c r="QCJ38" s="6"/>
      <c r="QCK38" s="6"/>
      <c r="QCL38" s="6"/>
      <c r="QCM38" s="6"/>
      <c r="QCN38" s="6"/>
      <c r="QCO38" s="6"/>
      <c r="QCP38" s="6"/>
      <c r="QCQ38" s="6"/>
      <c r="QCR38" s="6"/>
      <c r="QCS38" s="6"/>
      <c r="QCT38" s="6"/>
      <c r="QCU38" s="6"/>
      <c r="QCV38" s="6"/>
      <c r="QCW38" s="6"/>
      <c r="QCX38" s="6"/>
      <c r="QCY38" s="6"/>
      <c r="QCZ38" s="6"/>
      <c r="QDA38" s="6"/>
      <c r="QDB38" s="6"/>
      <c r="QDC38" s="6"/>
      <c r="QDD38" s="6"/>
      <c r="QDE38" s="6"/>
      <c r="QDF38" s="6"/>
      <c r="QDG38" s="6"/>
      <c r="QDH38" s="6"/>
      <c r="QDI38" s="6"/>
      <c r="QDJ38" s="6"/>
      <c r="QDK38" s="6"/>
      <c r="QDL38" s="6"/>
      <c r="QDM38" s="6"/>
      <c r="QDN38" s="6"/>
      <c r="QDO38" s="6"/>
      <c r="QDP38" s="6"/>
      <c r="QDQ38" s="6"/>
      <c r="QDR38" s="6"/>
      <c r="QDS38" s="6"/>
      <c r="QDT38" s="6"/>
      <c r="QDU38" s="6"/>
      <c r="QDV38" s="6"/>
      <c r="QDW38" s="6"/>
      <c r="QDX38" s="6"/>
      <c r="QDY38" s="6"/>
      <c r="QDZ38" s="6"/>
      <c r="QEA38" s="6"/>
      <c r="QEB38" s="6"/>
      <c r="QEC38" s="6"/>
      <c r="QED38" s="6"/>
      <c r="QEE38" s="6"/>
      <c r="QEF38" s="6"/>
      <c r="QEG38" s="6"/>
      <c r="QEH38" s="6"/>
      <c r="QEI38" s="6"/>
      <c r="QEJ38" s="6"/>
      <c r="QEK38" s="6"/>
      <c r="QEL38" s="6"/>
      <c r="QEM38" s="6"/>
      <c r="QEN38" s="6"/>
      <c r="QEO38" s="6"/>
      <c r="QEP38" s="6"/>
      <c r="QEQ38" s="6"/>
      <c r="QER38" s="6"/>
      <c r="QES38" s="6"/>
      <c r="QET38" s="6"/>
      <c r="QEU38" s="6"/>
      <c r="QEV38" s="6"/>
      <c r="QEW38" s="6"/>
      <c r="QEX38" s="6"/>
      <c r="QEY38" s="6"/>
      <c r="QEZ38" s="6"/>
      <c r="QFA38" s="6"/>
      <c r="QFB38" s="6"/>
      <c r="QFC38" s="6"/>
      <c r="QFD38" s="6"/>
      <c r="QFE38" s="6"/>
      <c r="QFF38" s="6"/>
      <c r="QFG38" s="6"/>
      <c r="QFH38" s="6"/>
      <c r="QFI38" s="6"/>
      <c r="QFJ38" s="6"/>
      <c r="QFK38" s="6"/>
      <c r="QFL38" s="6"/>
      <c r="QFM38" s="6"/>
      <c r="QFN38" s="6"/>
      <c r="QFO38" s="6"/>
      <c r="QFP38" s="6"/>
      <c r="QFQ38" s="6"/>
      <c r="QFR38" s="6"/>
      <c r="QFS38" s="6"/>
      <c r="QFT38" s="6"/>
      <c r="QFU38" s="6"/>
      <c r="QFV38" s="6"/>
      <c r="QFW38" s="6"/>
      <c r="QFX38" s="6"/>
      <c r="QFY38" s="6"/>
      <c r="QFZ38" s="6"/>
      <c r="QGA38" s="6"/>
      <c r="QGB38" s="6"/>
      <c r="QGC38" s="6"/>
      <c r="QGD38" s="6"/>
      <c r="QGE38" s="6"/>
      <c r="QGF38" s="6"/>
      <c r="QGG38" s="6"/>
      <c r="QGH38" s="6"/>
      <c r="QGI38" s="6"/>
      <c r="QGJ38" s="6"/>
      <c r="QGK38" s="6"/>
      <c r="QGL38" s="6"/>
      <c r="QGM38" s="6"/>
      <c r="QGN38" s="6"/>
      <c r="QGO38" s="6"/>
      <c r="QGP38" s="6"/>
      <c r="QGQ38" s="6"/>
      <c r="QGR38" s="6"/>
      <c r="QGS38" s="6"/>
      <c r="QGT38" s="6"/>
      <c r="QGU38" s="6"/>
      <c r="QGV38" s="6"/>
      <c r="QGW38" s="6"/>
      <c r="QGX38" s="6"/>
      <c r="QGY38" s="6"/>
      <c r="QGZ38" s="6"/>
      <c r="QHA38" s="6"/>
      <c r="QHB38" s="6"/>
      <c r="QHC38" s="6"/>
      <c r="QHD38" s="6"/>
      <c r="QHE38" s="6"/>
      <c r="QHF38" s="6"/>
      <c r="QHG38" s="6"/>
      <c r="QHH38" s="6"/>
      <c r="QHI38" s="6"/>
      <c r="QHJ38" s="6"/>
      <c r="QHK38" s="6"/>
      <c r="QHL38" s="6"/>
      <c r="QHM38" s="6"/>
      <c r="QHN38" s="6"/>
      <c r="QHO38" s="6"/>
      <c r="QHP38" s="6"/>
      <c r="QHQ38" s="6"/>
      <c r="QHR38" s="6"/>
      <c r="QHS38" s="6"/>
      <c r="QHT38" s="6"/>
      <c r="QHU38" s="6"/>
      <c r="QHV38" s="6"/>
      <c r="QHW38" s="6"/>
      <c r="QHX38" s="6"/>
      <c r="QHY38" s="6"/>
      <c r="QHZ38" s="6"/>
      <c r="QIA38" s="6"/>
      <c r="QIB38" s="6"/>
      <c r="QIC38" s="6"/>
      <c r="QID38" s="6"/>
      <c r="QIE38" s="6"/>
      <c r="QIF38" s="6"/>
      <c r="QIG38" s="6"/>
      <c r="QIH38" s="6"/>
      <c r="QII38" s="6"/>
      <c r="QIJ38" s="6"/>
      <c r="QIK38" s="6"/>
      <c r="QIL38" s="6"/>
      <c r="QIM38" s="6"/>
      <c r="QIN38" s="6"/>
      <c r="QIO38" s="6"/>
      <c r="QIP38" s="6"/>
      <c r="QIQ38" s="6"/>
      <c r="QIR38" s="6"/>
      <c r="QIS38" s="6"/>
      <c r="QIT38" s="6"/>
      <c r="QIU38" s="6"/>
      <c r="QIV38" s="6"/>
      <c r="QIW38" s="6"/>
      <c r="QIX38" s="6"/>
      <c r="QIY38" s="6"/>
      <c r="QIZ38" s="6"/>
      <c r="QJA38" s="6"/>
      <c r="QJB38" s="6"/>
      <c r="QJC38" s="6"/>
      <c r="QJD38" s="6"/>
      <c r="QJE38" s="6"/>
      <c r="QJF38" s="6"/>
      <c r="QJG38" s="6"/>
      <c r="QJH38" s="6"/>
      <c r="QJI38" s="6"/>
      <c r="QJJ38" s="6"/>
      <c r="QJK38" s="6"/>
      <c r="QJL38" s="6"/>
      <c r="QJM38" s="6"/>
      <c r="QJN38" s="6"/>
      <c r="QJO38" s="6"/>
      <c r="QJP38" s="6"/>
      <c r="QJQ38" s="6"/>
      <c r="QJR38" s="6"/>
      <c r="QJS38" s="6"/>
      <c r="QJT38" s="6"/>
      <c r="QJU38" s="6"/>
      <c r="QJV38" s="6"/>
      <c r="QJW38" s="6"/>
      <c r="QJX38" s="6"/>
      <c r="QJY38" s="6"/>
      <c r="QJZ38" s="6"/>
      <c r="QKA38" s="6"/>
      <c r="QKB38" s="6"/>
      <c r="QKC38" s="6"/>
      <c r="QKD38" s="6"/>
      <c r="QKE38" s="6"/>
      <c r="QKF38" s="6"/>
      <c r="QKG38" s="6"/>
      <c r="QKH38" s="6"/>
      <c r="QKI38" s="6"/>
      <c r="QKJ38" s="6"/>
      <c r="QKK38" s="6"/>
      <c r="QKL38" s="6"/>
      <c r="QKM38" s="6"/>
      <c r="QKN38" s="6"/>
      <c r="QKO38" s="6"/>
      <c r="QKP38" s="6"/>
      <c r="QKQ38" s="6"/>
      <c r="QKR38" s="6"/>
      <c r="QKS38" s="6"/>
      <c r="QKT38" s="6"/>
      <c r="QKU38" s="6"/>
      <c r="QKV38" s="6"/>
      <c r="QKW38" s="6"/>
      <c r="QKX38" s="6"/>
      <c r="QKY38" s="6"/>
      <c r="QKZ38" s="6"/>
      <c r="QLA38" s="6"/>
      <c r="QLB38" s="6"/>
      <c r="QLC38" s="6"/>
      <c r="QLD38" s="6"/>
      <c r="QLE38" s="6"/>
      <c r="QLF38" s="6"/>
      <c r="QLG38" s="6"/>
      <c r="QLH38" s="6"/>
      <c r="QLI38" s="6"/>
      <c r="QLJ38" s="6"/>
      <c r="QLK38" s="6"/>
      <c r="QLL38" s="6"/>
      <c r="QLM38" s="6"/>
      <c r="QLN38" s="6"/>
      <c r="QLO38" s="6"/>
      <c r="QLP38" s="6"/>
      <c r="QLQ38" s="6"/>
      <c r="QLR38" s="6"/>
      <c r="QLS38" s="6"/>
      <c r="QLT38" s="6"/>
      <c r="QLU38" s="6"/>
      <c r="QLV38" s="6"/>
      <c r="QLW38" s="6"/>
      <c r="QLX38" s="6"/>
      <c r="QLY38" s="6"/>
      <c r="QLZ38" s="6"/>
      <c r="QMA38" s="6"/>
      <c r="QMB38" s="6"/>
      <c r="QMC38" s="6"/>
      <c r="QMD38" s="6"/>
      <c r="QME38" s="6"/>
      <c r="QMF38" s="6"/>
      <c r="QMG38" s="6"/>
      <c r="QMH38" s="6"/>
      <c r="QMI38" s="6"/>
      <c r="QMJ38" s="6"/>
      <c r="QMK38" s="6"/>
      <c r="QML38" s="6"/>
      <c r="QMM38" s="6"/>
      <c r="QMN38" s="6"/>
      <c r="QMO38" s="6"/>
      <c r="QMP38" s="6"/>
      <c r="QMQ38" s="6"/>
      <c r="QMR38" s="6"/>
      <c r="QMS38" s="6"/>
      <c r="QMT38" s="6"/>
      <c r="QMU38" s="6"/>
      <c r="QMV38" s="6"/>
      <c r="QMW38" s="6"/>
      <c r="QMX38" s="6"/>
      <c r="QMY38" s="6"/>
      <c r="QMZ38" s="6"/>
      <c r="QNA38" s="6"/>
      <c r="QNB38" s="6"/>
      <c r="QNC38" s="6"/>
      <c r="QND38" s="6"/>
      <c r="QNE38" s="6"/>
      <c r="QNF38" s="6"/>
      <c r="QNG38" s="6"/>
      <c r="QNH38" s="6"/>
      <c r="QNI38" s="6"/>
      <c r="QNJ38" s="6"/>
      <c r="QNK38" s="6"/>
      <c r="QNL38" s="6"/>
      <c r="QNM38" s="6"/>
      <c r="QNN38" s="6"/>
      <c r="QNO38" s="6"/>
      <c r="QNP38" s="6"/>
      <c r="QNQ38" s="6"/>
      <c r="QNR38" s="6"/>
      <c r="QNS38" s="6"/>
      <c r="QNT38" s="6"/>
      <c r="QNU38" s="6"/>
      <c r="QNV38" s="6"/>
      <c r="QNW38" s="6"/>
      <c r="QNX38" s="6"/>
      <c r="QNY38" s="6"/>
      <c r="QNZ38" s="6"/>
      <c r="QOA38" s="6"/>
      <c r="QOB38" s="6"/>
      <c r="QOC38" s="6"/>
      <c r="QOD38" s="6"/>
      <c r="QOE38" s="6"/>
      <c r="QOF38" s="6"/>
      <c r="QOG38" s="6"/>
      <c r="QOH38" s="6"/>
      <c r="QOI38" s="6"/>
      <c r="QOJ38" s="6"/>
      <c r="QOK38" s="6"/>
      <c r="QOL38" s="6"/>
      <c r="QOM38" s="6"/>
      <c r="QON38" s="6"/>
      <c r="QOO38" s="6"/>
      <c r="QOP38" s="6"/>
      <c r="QOQ38" s="6"/>
      <c r="QOR38" s="6"/>
      <c r="QOS38" s="6"/>
      <c r="QOT38" s="6"/>
      <c r="QOU38" s="6"/>
      <c r="QOV38" s="6"/>
      <c r="QOW38" s="6"/>
      <c r="QOX38" s="6"/>
      <c r="QOY38" s="6"/>
      <c r="QOZ38" s="6"/>
      <c r="QPA38" s="6"/>
      <c r="QPB38" s="6"/>
      <c r="QPC38" s="6"/>
      <c r="QPD38" s="6"/>
      <c r="QPE38" s="6"/>
      <c r="QPF38" s="6"/>
      <c r="QPG38" s="6"/>
      <c r="QPH38" s="6"/>
      <c r="QPI38" s="6"/>
      <c r="QPJ38" s="6"/>
      <c r="QPK38" s="6"/>
      <c r="QPL38" s="6"/>
      <c r="QPM38" s="6"/>
      <c r="QPN38" s="6"/>
      <c r="QPO38" s="6"/>
      <c r="QPP38" s="6"/>
      <c r="QPQ38" s="6"/>
      <c r="QPR38" s="6"/>
      <c r="QPS38" s="6"/>
      <c r="QPT38" s="6"/>
      <c r="QPU38" s="6"/>
      <c r="QPV38" s="6"/>
      <c r="QPW38" s="6"/>
      <c r="QPX38" s="6"/>
      <c r="QPY38" s="6"/>
      <c r="QPZ38" s="6"/>
      <c r="QQA38" s="6"/>
      <c r="QQB38" s="6"/>
      <c r="QQC38" s="6"/>
      <c r="QQD38" s="6"/>
      <c r="QQE38" s="6"/>
      <c r="QQF38" s="6"/>
      <c r="QQG38" s="6"/>
      <c r="QQH38" s="6"/>
      <c r="QQI38" s="6"/>
      <c r="QQJ38" s="6"/>
      <c r="QQK38" s="6"/>
      <c r="QQL38" s="6"/>
      <c r="QQM38" s="6"/>
      <c r="QQN38" s="6"/>
      <c r="QQO38" s="6"/>
      <c r="QQP38" s="6"/>
      <c r="QQQ38" s="6"/>
      <c r="QQR38" s="6"/>
      <c r="QQS38" s="6"/>
      <c r="QQT38" s="6"/>
      <c r="QQU38" s="6"/>
      <c r="QQV38" s="6"/>
      <c r="QQW38" s="6"/>
      <c r="QQX38" s="6"/>
      <c r="QQY38" s="6"/>
      <c r="QQZ38" s="6"/>
      <c r="QRA38" s="6"/>
      <c r="QRB38" s="6"/>
      <c r="QRC38" s="6"/>
      <c r="QRD38" s="6"/>
      <c r="QRE38" s="6"/>
      <c r="QRF38" s="6"/>
      <c r="QRG38" s="6"/>
      <c r="QRH38" s="6"/>
      <c r="QRI38" s="6"/>
      <c r="QRJ38" s="6"/>
      <c r="QRK38" s="6"/>
      <c r="QRL38" s="6"/>
      <c r="QRM38" s="6"/>
      <c r="QRN38" s="6"/>
      <c r="QRO38" s="6"/>
      <c r="QRP38" s="6"/>
      <c r="QRQ38" s="6"/>
      <c r="QRR38" s="6"/>
      <c r="QRS38" s="6"/>
      <c r="QRT38" s="6"/>
      <c r="QRU38" s="6"/>
      <c r="QRV38" s="6"/>
      <c r="QRW38" s="6"/>
      <c r="QRX38" s="6"/>
      <c r="QRY38" s="6"/>
      <c r="QRZ38" s="6"/>
      <c r="QSA38" s="6"/>
      <c r="QSB38" s="6"/>
      <c r="QSC38" s="6"/>
      <c r="QSD38" s="6"/>
      <c r="QSE38" s="6"/>
      <c r="QSF38" s="6"/>
      <c r="QSG38" s="6"/>
      <c r="QSH38" s="6"/>
      <c r="QSI38" s="6"/>
      <c r="QSJ38" s="6"/>
      <c r="QSK38" s="6"/>
      <c r="QSL38" s="6"/>
      <c r="QSM38" s="6"/>
      <c r="QSN38" s="6"/>
      <c r="QSO38" s="6"/>
      <c r="QSP38" s="6"/>
      <c r="QSQ38" s="6"/>
      <c r="QSR38" s="6"/>
      <c r="QSS38" s="6"/>
      <c r="QST38" s="6"/>
      <c r="QSU38" s="6"/>
      <c r="QSV38" s="6"/>
      <c r="QSW38" s="6"/>
      <c r="QSX38" s="6"/>
      <c r="QSY38" s="6"/>
      <c r="QSZ38" s="6"/>
      <c r="QTA38" s="6"/>
      <c r="QTB38" s="6"/>
      <c r="QTC38" s="6"/>
      <c r="QTD38" s="6"/>
      <c r="QTE38" s="6"/>
      <c r="QTF38" s="6"/>
      <c r="QTG38" s="6"/>
      <c r="QTH38" s="6"/>
      <c r="QTI38" s="6"/>
      <c r="QTJ38" s="6"/>
      <c r="QTK38" s="6"/>
      <c r="QTL38" s="6"/>
      <c r="QTM38" s="6"/>
      <c r="QTN38" s="6"/>
      <c r="QTO38" s="6"/>
      <c r="QTP38" s="6"/>
      <c r="QTQ38" s="6"/>
      <c r="QTR38" s="6"/>
      <c r="QTS38" s="6"/>
      <c r="QTT38" s="6"/>
      <c r="QTU38" s="6"/>
      <c r="QTV38" s="6"/>
      <c r="QTW38" s="6"/>
      <c r="QTX38" s="6"/>
      <c r="QTY38" s="6"/>
      <c r="QTZ38" s="6"/>
      <c r="QUA38" s="6"/>
      <c r="QUB38" s="6"/>
      <c r="QUC38" s="6"/>
      <c r="QUD38" s="6"/>
      <c r="QUE38" s="6"/>
      <c r="QUF38" s="6"/>
      <c r="QUG38" s="6"/>
      <c r="QUH38" s="6"/>
      <c r="QUI38" s="6"/>
      <c r="QUJ38" s="6"/>
      <c r="QUK38" s="6"/>
      <c r="QUL38" s="6"/>
      <c r="QUM38" s="6"/>
      <c r="QUN38" s="6"/>
      <c r="QUO38" s="6"/>
      <c r="QUP38" s="6"/>
      <c r="QUQ38" s="6"/>
      <c r="QUR38" s="6"/>
      <c r="QUS38" s="6"/>
      <c r="QUT38" s="6"/>
      <c r="QUU38" s="6"/>
      <c r="QUV38" s="6"/>
      <c r="QUW38" s="6"/>
      <c r="QUX38" s="6"/>
      <c r="QUY38" s="6"/>
      <c r="QUZ38" s="6"/>
      <c r="QVA38" s="6"/>
      <c r="QVB38" s="6"/>
      <c r="QVC38" s="6"/>
      <c r="QVD38" s="6"/>
      <c r="QVE38" s="6"/>
      <c r="QVF38" s="6"/>
      <c r="QVG38" s="6"/>
      <c r="QVH38" s="6"/>
      <c r="QVI38" s="6"/>
      <c r="QVJ38" s="6"/>
      <c r="QVK38" s="6"/>
      <c r="QVL38" s="6"/>
      <c r="QVM38" s="6"/>
      <c r="QVN38" s="6"/>
      <c r="QVO38" s="6"/>
      <c r="QVP38" s="6"/>
      <c r="QVQ38" s="6"/>
      <c r="QVR38" s="6"/>
      <c r="QVS38" s="6"/>
      <c r="QVT38" s="6"/>
      <c r="QVU38" s="6"/>
      <c r="QVV38" s="6"/>
      <c r="QVW38" s="6"/>
      <c r="QVX38" s="6"/>
      <c r="QVY38" s="6"/>
      <c r="QVZ38" s="6"/>
      <c r="QWA38" s="6"/>
      <c r="QWB38" s="6"/>
      <c r="QWC38" s="6"/>
      <c r="QWD38" s="6"/>
      <c r="QWE38" s="6"/>
      <c r="QWF38" s="6"/>
      <c r="QWG38" s="6"/>
      <c r="QWH38" s="6"/>
      <c r="QWI38" s="6"/>
      <c r="QWJ38" s="6"/>
      <c r="QWK38" s="6"/>
      <c r="QWL38" s="6"/>
      <c r="QWM38" s="6"/>
      <c r="QWN38" s="6"/>
      <c r="QWO38" s="6"/>
      <c r="QWP38" s="6"/>
      <c r="QWQ38" s="6"/>
      <c r="QWR38" s="6"/>
      <c r="QWS38" s="6"/>
      <c r="QWT38" s="6"/>
      <c r="QWU38" s="6"/>
      <c r="QWV38" s="6"/>
      <c r="QWW38" s="6"/>
      <c r="QWX38" s="6"/>
      <c r="QWY38" s="6"/>
      <c r="QWZ38" s="6"/>
      <c r="QXA38" s="6"/>
      <c r="QXB38" s="6"/>
      <c r="QXC38" s="6"/>
      <c r="QXD38" s="6"/>
      <c r="QXE38" s="6"/>
      <c r="QXF38" s="6"/>
      <c r="QXG38" s="6"/>
      <c r="QXH38" s="6"/>
      <c r="QXI38" s="6"/>
      <c r="QXJ38" s="6"/>
      <c r="QXK38" s="6"/>
      <c r="QXL38" s="6"/>
      <c r="QXM38" s="6"/>
      <c r="QXN38" s="6"/>
      <c r="QXO38" s="6"/>
      <c r="QXP38" s="6"/>
      <c r="QXQ38" s="6"/>
      <c r="QXR38" s="6"/>
      <c r="QXS38" s="6"/>
      <c r="QXT38" s="6"/>
      <c r="QXU38" s="6"/>
      <c r="QXV38" s="6"/>
      <c r="QXW38" s="6"/>
      <c r="QXX38" s="6"/>
      <c r="QXY38" s="6"/>
      <c r="QXZ38" s="6"/>
      <c r="QYA38" s="6"/>
      <c r="QYB38" s="6"/>
      <c r="QYC38" s="6"/>
      <c r="QYD38" s="6"/>
      <c r="QYE38" s="6"/>
      <c r="QYF38" s="6"/>
      <c r="QYG38" s="6"/>
      <c r="QYH38" s="6"/>
      <c r="QYI38" s="6"/>
      <c r="QYJ38" s="6"/>
      <c r="QYK38" s="6"/>
      <c r="QYL38" s="6"/>
      <c r="QYM38" s="6"/>
      <c r="QYN38" s="6"/>
      <c r="QYO38" s="6"/>
      <c r="QYP38" s="6"/>
      <c r="QYQ38" s="6"/>
      <c r="QYR38" s="6"/>
      <c r="QYS38" s="6"/>
      <c r="QYT38" s="6"/>
      <c r="QYU38" s="6"/>
      <c r="QYV38" s="6"/>
      <c r="QYW38" s="6"/>
      <c r="QYX38" s="6"/>
      <c r="QYY38" s="6"/>
      <c r="QYZ38" s="6"/>
      <c r="QZA38" s="6"/>
      <c r="QZB38" s="6"/>
      <c r="QZC38" s="6"/>
      <c r="QZD38" s="6"/>
      <c r="QZE38" s="6"/>
      <c r="QZF38" s="6"/>
      <c r="QZG38" s="6"/>
      <c r="QZH38" s="6"/>
      <c r="QZI38" s="6"/>
      <c r="QZJ38" s="6"/>
      <c r="QZK38" s="6"/>
      <c r="QZL38" s="6"/>
      <c r="QZM38" s="6"/>
      <c r="QZN38" s="6"/>
      <c r="QZO38" s="6"/>
      <c r="QZP38" s="6"/>
      <c r="QZQ38" s="6"/>
      <c r="QZR38" s="6"/>
      <c r="QZS38" s="6"/>
      <c r="QZT38" s="6"/>
      <c r="QZU38" s="6"/>
      <c r="QZV38" s="6"/>
      <c r="QZW38" s="6"/>
      <c r="QZX38" s="6"/>
      <c r="QZY38" s="6"/>
      <c r="QZZ38" s="6"/>
      <c r="RAA38" s="6"/>
      <c r="RAB38" s="6"/>
      <c r="RAC38" s="6"/>
      <c r="RAD38" s="6"/>
      <c r="RAE38" s="6"/>
      <c r="RAF38" s="6"/>
      <c r="RAG38" s="6"/>
      <c r="RAH38" s="6"/>
      <c r="RAI38" s="6"/>
      <c r="RAJ38" s="6"/>
      <c r="RAK38" s="6"/>
      <c r="RAL38" s="6"/>
      <c r="RAM38" s="6"/>
      <c r="RAN38" s="6"/>
      <c r="RAO38" s="6"/>
      <c r="RAP38" s="6"/>
      <c r="RAQ38" s="6"/>
      <c r="RAR38" s="6"/>
      <c r="RAS38" s="6"/>
      <c r="RAT38" s="6"/>
      <c r="RAU38" s="6"/>
      <c r="RAV38" s="6"/>
      <c r="RAW38" s="6"/>
      <c r="RAX38" s="6"/>
      <c r="RAY38" s="6"/>
      <c r="RAZ38" s="6"/>
      <c r="RBA38" s="6"/>
      <c r="RBB38" s="6"/>
      <c r="RBC38" s="6"/>
      <c r="RBD38" s="6"/>
      <c r="RBE38" s="6"/>
      <c r="RBF38" s="6"/>
      <c r="RBG38" s="6"/>
      <c r="RBH38" s="6"/>
      <c r="RBI38" s="6"/>
      <c r="RBJ38" s="6"/>
      <c r="RBK38" s="6"/>
      <c r="RBL38" s="6"/>
      <c r="RBM38" s="6"/>
      <c r="RBN38" s="6"/>
      <c r="RBO38" s="6"/>
      <c r="RBP38" s="6"/>
      <c r="RBQ38" s="6"/>
      <c r="RBR38" s="6"/>
      <c r="RBS38" s="6"/>
      <c r="RBT38" s="6"/>
      <c r="RBU38" s="6"/>
      <c r="RBV38" s="6"/>
      <c r="RBW38" s="6"/>
      <c r="RBX38" s="6"/>
      <c r="RBY38" s="6"/>
      <c r="RBZ38" s="6"/>
      <c r="RCA38" s="6"/>
      <c r="RCB38" s="6"/>
      <c r="RCC38" s="6"/>
      <c r="RCD38" s="6"/>
      <c r="RCE38" s="6"/>
      <c r="RCF38" s="6"/>
      <c r="RCG38" s="6"/>
      <c r="RCH38" s="6"/>
      <c r="RCI38" s="6"/>
      <c r="RCJ38" s="6"/>
      <c r="RCK38" s="6"/>
      <c r="RCL38" s="6"/>
      <c r="RCM38" s="6"/>
      <c r="RCN38" s="6"/>
      <c r="RCO38" s="6"/>
      <c r="RCP38" s="6"/>
      <c r="RCQ38" s="6"/>
      <c r="RCR38" s="6"/>
      <c r="RCS38" s="6"/>
      <c r="RCT38" s="6"/>
      <c r="RCU38" s="6"/>
      <c r="RCV38" s="6"/>
      <c r="RCW38" s="6"/>
      <c r="RCX38" s="6"/>
      <c r="RCY38" s="6"/>
      <c r="RCZ38" s="6"/>
      <c r="RDA38" s="6"/>
      <c r="RDB38" s="6"/>
      <c r="RDC38" s="6"/>
      <c r="RDD38" s="6"/>
      <c r="RDE38" s="6"/>
      <c r="RDF38" s="6"/>
      <c r="RDG38" s="6"/>
      <c r="RDH38" s="6"/>
      <c r="RDI38" s="6"/>
      <c r="RDJ38" s="6"/>
      <c r="RDK38" s="6"/>
      <c r="RDL38" s="6"/>
      <c r="RDM38" s="6"/>
      <c r="RDN38" s="6"/>
      <c r="RDO38" s="6"/>
      <c r="RDP38" s="6"/>
      <c r="RDQ38" s="6"/>
      <c r="RDR38" s="6"/>
      <c r="RDS38" s="6"/>
      <c r="RDT38" s="6"/>
      <c r="RDU38" s="6"/>
      <c r="RDV38" s="6"/>
      <c r="RDW38" s="6"/>
      <c r="RDX38" s="6"/>
      <c r="RDY38" s="6"/>
      <c r="RDZ38" s="6"/>
      <c r="REA38" s="6"/>
      <c r="REB38" s="6"/>
      <c r="REC38" s="6"/>
      <c r="RED38" s="6"/>
      <c r="REE38" s="6"/>
      <c r="REF38" s="6"/>
      <c r="REG38" s="6"/>
      <c r="REH38" s="6"/>
      <c r="REI38" s="6"/>
      <c r="REJ38" s="6"/>
      <c r="REK38" s="6"/>
      <c r="REL38" s="6"/>
      <c r="REM38" s="6"/>
      <c r="REN38" s="6"/>
      <c r="REO38" s="6"/>
      <c r="REP38" s="6"/>
      <c r="REQ38" s="6"/>
      <c r="RER38" s="6"/>
      <c r="RES38" s="6"/>
      <c r="RET38" s="6"/>
      <c r="REU38" s="6"/>
      <c r="REV38" s="6"/>
      <c r="REW38" s="6"/>
      <c r="REX38" s="6"/>
      <c r="REY38" s="6"/>
      <c r="REZ38" s="6"/>
      <c r="RFA38" s="6"/>
      <c r="RFB38" s="6"/>
      <c r="RFC38" s="6"/>
      <c r="RFD38" s="6"/>
      <c r="RFE38" s="6"/>
      <c r="RFF38" s="6"/>
      <c r="RFG38" s="6"/>
      <c r="RFH38" s="6"/>
      <c r="RFI38" s="6"/>
      <c r="RFJ38" s="6"/>
      <c r="RFK38" s="6"/>
      <c r="RFL38" s="6"/>
      <c r="RFM38" s="6"/>
      <c r="RFN38" s="6"/>
      <c r="RFO38" s="6"/>
      <c r="RFP38" s="6"/>
      <c r="RFQ38" s="6"/>
      <c r="RFR38" s="6"/>
      <c r="RFS38" s="6"/>
      <c r="RFT38" s="6"/>
      <c r="RFU38" s="6"/>
      <c r="RFV38" s="6"/>
      <c r="RFW38" s="6"/>
      <c r="RFX38" s="6"/>
      <c r="RFY38" s="6"/>
      <c r="RFZ38" s="6"/>
      <c r="RGA38" s="6"/>
      <c r="RGB38" s="6"/>
      <c r="RGC38" s="6"/>
      <c r="RGD38" s="6"/>
      <c r="RGE38" s="6"/>
      <c r="RGF38" s="6"/>
      <c r="RGG38" s="6"/>
      <c r="RGH38" s="6"/>
      <c r="RGI38" s="6"/>
      <c r="RGJ38" s="6"/>
      <c r="RGK38" s="6"/>
      <c r="RGL38" s="6"/>
      <c r="RGM38" s="6"/>
      <c r="RGN38" s="6"/>
      <c r="RGO38" s="6"/>
      <c r="RGP38" s="6"/>
      <c r="RGQ38" s="6"/>
      <c r="RGR38" s="6"/>
      <c r="RGS38" s="6"/>
      <c r="RGT38" s="6"/>
      <c r="RGU38" s="6"/>
      <c r="RGV38" s="6"/>
      <c r="RGW38" s="6"/>
      <c r="RGX38" s="6"/>
      <c r="RGY38" s="6"/>
      <c r="RGZ38" s="6"/>
      <c r="RHA38" s="6"/>
      <c r="RHB38" s="6"/>
      <c r="RHC38" s="6"/>
      <c r="RHD38" s="6"/>
      <c r="RHE38" s="6"/>
      <c r="RHF38" s="6"/>
      <c r="RHG38" s="6"/>
      <c r="RHH38" s="6"/>
      <c r="RHI38" s="6"/>
      <c r="RHJ38" s="6"/>
      <c r="RHK38" s="6"/>
      <c r="RHL38" s="6"/>
      <c r="RHM38" s="6"/>
      <c r="RHN38" s="6"/>
      <c r="RHO38" s="6"/>
      <c r="RHP38" s="6"/>
      <c r="RHQ38" s="6"/>
      <c r="RHR38" s="6"/>
      <c r="RHS38" s="6"/>
      <c r="RHT38" s="6"/>
      <c r="RHU38" s="6"/>
      <c r="RHV38" s="6"/>
      <c r="RHW38" s="6"/>
      <c r="RHX38" s="6"/>
      <c r="RHY38" s="6"/>
      <c r="RHZ38" s="6"/>
      <c r="RIA38" s="6"/>
      <c r="RIB38" s="6"/>
      <c r="RIC38" s="6"/>
      <c r="RID38" s="6"/>
      <c r="RIE38" s="6"/>
      <c r="RIF38" s="6"/>
      <c r="RIG38" s="6"/>
      <c r="RIH38" s="6"/>
      <c r="RII38" s="6"/>
      <c r="RIJ38" s="6"/>
      <c r="RIK38" s="6"/>
      <c r="RIL38" s="6"/>
      <c r="RIM38" s="6"/>
      <c r="RIN38" s="6"/>
      <c r="RIO38" s="6"/>
      <c r="RIP38" s="6"/>
      <c r="RIQ38" s="6"/>
      <c r="RIR38" s="6"/>
      <c r="RIS38" s="6"/>
      <c r="RIT38" s="6"/>
      <c r="RIU38" s="6"/>
      <c r="RIV38" s="6"/>
      <c r="RIW38" s="6"/>
      <c r="RIX38" s="6"/>
      <c r="RIY38" s="6"/>
      <c r="RIZ38" s="6"/>
      <c r="RJA38" s="6"/>
      <c r="RJB38" s="6"/>
      <c r="RJC38" s="6"/>
      <c r="RJD38" s="6"/>
      <c r="RJE38" s="6"/>
      <c r="RJF38" s="6"/>
      <c r="RJG38" s="6"/>
      <c r="RJH38" s="6"/>
      <c r="RJI38" s="6"/>
      <c r="RJJ38" s="6"/>
      <c r="RJK38" s="6"/>
      <c r="RJL38" s="6"/>
      <c r="RJM38" s="6"/>
      <c r="RJN38" s="6"/>
      <c r="RJO38" s="6"/>
      <c r="RJP38" s="6"/>
      <c r="RJQ38" s="6"/>
      <c r="RJR38" s="6"/>
      <c r="RJS38" s="6"/>
      <c r="RJT38" s="6"/>
      <c r="RJU38" s="6"/>
      <c r="RJV38" s="6"/>
      <c r="RJW38" s="6"/>
      <c r="RJX38" s="6"/>
      <c r="RJY38" s="6"/>
      <c r="RJZ38" s="6"/>
      <c r="RKA38" s="6"/>
      <c r="RKB38" s="6"/>
      <c r="RKC38" s="6"/>
      <c r="RKD38" s="6"/>
      <c r="RKE38" s="6"/>
      <c r="RKF38" s="6"/>
      <c r="RKG38" s="6"/>
      <c r="RKH38" s="6"/>
      <c r="RKI38" s="6"/>
      <c r="RKJ38" s="6"/>
      <c r="RKK38" s="6"/>
      <c r="RKL38" s="6"/>
      <c r="RKM38" s="6"/>
      <c r="RKN38" s="6"/>
      <c r="RKO38" s="6"/>
      <c r="RKP38" s="6"/>
      <c r="RKQ38" s="6"/>
      <c r="RKR38" s="6"/>
      <c r="RKS38" s="6"/>
      <c r="RKT38" s="6"/>
      <c r="RKU38" s="6"/>
      <c r="RKV38" s="6"/>
      <c r="RKW38" s="6"/>
      <c r="RKX38" s="6"/>
      <c r="RKY38" s="6"/>
      <c r="RKZ38" s="6"/>
      <c r="RLA38" s="6"/>
      <c r="RLB38" s="6"/>
      <c r="RLC38" s="6"/>
      <c r="RLD38" s="6"/>
      <c r="RLE38" s="6"/>
      <c r="RLF38" s="6"/>
      <c r="RLG38" s="6"/>
      <c r="RLH38" s="6"/>
      <c r="RLI38" s="6"/>
      <c r="RLJ38" s="6"/>
      <c r="RLK38" s="6"/>
      <c r="RLL38" s="6"/>
      <c r="RLM38" s="6"/>
      <c r="RLN38" s="6"/>
      <c r="RLO38" s="6"/>
      <c r="RLP38" s="6"/>
      <c r="RLQ38" s="6"/>
      <c r="RLR38" s="6"/>
      <c r="RLS38" s="6"/>
      <c r="RLT38" s="6"/>
      <c r="RLU38" s="6"/>
      <c r="RLV38" s="6"/>
      <c r="RLW38" s="6"/>
      <c r="RLX38" s="6"/>
      <c r="RLY38" s="6"/>
      <c r="RLZ38" s="6"/>
      <c r="RMA38" s="6"/>
      <c r="RMB38" s="6"/>
      <c r="RMC38" s="6"/>
      <c r="RMD38" s="6"/>
      <c r="RME38" s="6"/>
      <c r="RMF38" s="6"/>
      <c r="RMG38" s="6"/>
      <c r="RMH38" s="6"/>
      <c r="RMI38" s="6"/>
      <c r="RMJ38" s="6"/>
      <c r="RMK38" s="6"/>
      <c r="RML38" s="6"/>
      <c r="RMM38" s="6"/>
      <c r="RMN38" s="6"/>
      <c r="RMO38" s="6"/>
      <c r="RMP38" s="6"/>
      <c r="RMQ38" s="6"/>
      <c r="RMR38" s="6"/>
      <c r="RMS38" s="6"/>
      <c r="RMT38" s="6"/>
      <c r="RMU38" s="6"/>
      <c r="RMV38" s="6"/>
      <c r="RMW38" s="6"/>
      <c r="RMX38" s="6"/>
      <c r="RMY38" s="6"/>
      <c r="RMZ38" s="6"/>
      <c r="RNA38" s="6"/>
      <c r="RNB38" s="6"/>
      <c r="RNC38" s="6"/>
      <c r="RND38" s="6"/>
      <c r="RNE38" s="6"/>
      <c r="RNF38" s="6"/>
      <c r="RNG38" s="6"/>
      <c r="RNH38" s="6"/>
      <c r="RNI38" s="6"/>
      <c r="RNJ38" s="6"/>
      <c r="RNK38" s="6"/>
      <c r="RNL38" s="6"/>
      <c r="RNM38" s="6"/>
      <c r="RNN38" s="6"/>
      <c r="RNO38" s="6"/>
      <c r="RNP38" s="6"/>
      <c r="RNQ38" s="6"/>
      <c r="RNR38" s="6"/>
      <c r="RNS38" s="6"/>
      <c r="RNT38" s="6"/>
      <c r="RNU38" s="6"/>
      <c r="RNV38" s="6"/>
      <c r="RNW38" s="6"/>
      <c r="RNX38" s="6"/>
      <c r="RNY38" s="6"/>
      <c r="RNZ38" s="6"/>
      <c r="ROA38" s="6"/>
      <c r="ROB38" s="6"/>
      <c r="ROC38" s="6"/>
      <c r="ROD38" s="6"/>
      <c r="ROE38" s="6"/>
      <c r="ROF38" s="6"/>
      <c r="ROG38" s="6"/>
      <c r="ROH38" s="6"/>
      <c r="ROI38" s="6"/>
      <c r="ROJ38" s="6"/>
      <c r="ROK38" s="6"/>
      <c r="ROL38" s="6"/>
      <c r="ROM38" s="6"/>
      <c r="RON38" s="6"/>
      <c r="ROO38" s="6"/>
      <c r="ROP38" s="6"/>
      <c r="ROQ38" s="6"/>
      <c r="ROR38" s="6"/>
      <c r="ROS38" s="6"/>
      <c r="ROT38" s="6"/>
      <c r="ROU38" s="6"/>
      <c r="ROV38" s="6"/>
      <c r="ROW38" s="6"/>
      <c r="ROX38" s="6"/>
      <c r="ROY38" s="6"/>
      <c r="ROZ38" s="6"/>
      <c r="RPA38" s="6"/>
      <c r="RPB38" s="6"/>
      <c r="RPC38" s="6"/>
      <c r="RPD38" s="6"/>
      <c r="RPE38" s="6"/>
      <c r="RPF38" s="6"/>
      <c r="RPG38" s="6"/>
      <c r="RPH38" s="6"/>
      <c r="RPI38" s="6"/>
      <c r="RPJ38" s="6"/>
      <c r="RPK38" s="6"/>
      <c r="RPL38" s="6"/>
      <c r="RPM38" s="6"/>
      <c r="RPN38" s="6"/>
      <c r="RPO38" s="6"/>
      <c r="RPP38" s="6"/>
      <c r="RPQ38" s="6"/>
      <c r="RPR38" s="6"/>
      <c r="RPS38" s="6"/>
      <c r="RPT38" s="6"/>
      <c r="RPU38" s="6"/>
      <c r="RPV38" s="6"/>
      <c r="RPW38" s="6"/>
      <c r="RPX38" s="6"/>
      <c r="RPY38" s="6"/>
      <c r="RPZ38" s="6"/>
      <c r="RQA38" s="6"/>
      <c r="RQB38" s="6"/>
      <c r="RQC38" s="6"/>
      <c r="RQD38" s="6"/>
      <c r="RQE38" s="6"/>
      <c r="RQF38" s="6"/>
      <c r="RQG38" s="6"/>
      <c r="RQH38" s="6"/>
      <c r="RQI38" s="6"/>
      <c r="RQJ38" s="6"/>
      <c r="RQK38" s="6"/>
      <c r="RQL38" s="6"/>
      <c r="RQM38" s="6"/>
      <c r="RQN38" s="6"/>
      <c r="RQO38" s="6"/>
      <c r="RQP38" s="6"/>
      <c r="RQQ38" s="6"/>
      <c r="RQR38" s="6"/>
      <c r="RQS38" s="6"/>
      <c r="RQT38" s="6"/>
      <c r="RQU38" s="6"/>
      <c r="RQV38" s="6"/>
      <c r="RQW38" s="6"/>
      <c r="RQX38" s="6"/>
      <c r="RQY38" s="6"/>
      <c r="RQZ38" s="6"/>
      <c r="RRA38" s="6"/>
      <c r="RRB38" s="6"/>
      <c r="RRC38" s="6"/>
      <c r="RRD38" s="6"/>
      <c r="RRE38" s="6"/>
      <c r="RRF38" s="6"/>
      <c r="RRG38" s="6"/>
      <c r="RRH38" s="6"/>
      <c r="RRI38" s="6"/>
      <c r="RRJ38" s="6"/>
      <c r="RRK38" s="6"/>
      <c r="RRL38" s="6"/>
      <c r="RRM38" s="6"/>
      <c r="RRN38" s="6"/>
      <c r="RRO38" s="6"/>
      <c r="RRP38" s="6"/>
      <c r="RRQ38" s="6"/>
      <c r="RRR38" s="6"/>
      <c r="RRS38" s="6"/>
      <c r="RRT38" s="6"/>
      <c r="RRU38" s="6"/>
      <c r="RRV38" s="6"/>
      <c r="RRW38" s="6"/>
      <c r="RRX38" s="6"/>
      <c r="RRY38" s="6"/>
      <c r="RRZ38" s="6"/>
      <c r="RSA38" s="6"/>
      <c r="RSB38" s="6"/>
      <c r="RSC38" s="6"/>
      <c r="RSD38" s="6"/>
      <c r="RSE38" s="6"/>
      <c r="RSF38" s="6"/>
      <c r="RSG38" s="6"/>
      <c r="RSH38" s="6"/>
      <c r="RSI38" s="6"/>
      <c r="RSJ38" s="6"/>
      <c r="RSK38" s="6"/>
      <c r="RSL38" s="6"/>
      <c r="RSM38" s="6"/>
      <c r="RSN38" s="6"/>
      <c r="RSO38" s="6"/>
      <c r="RSP38" s="6"/>
      <c r="RSQ38" s="6"/>
      <c r="RSR38" s="6"/>
      <c r="RSS38" s="6"/>
      <c r="RST38" s="6"/>
      <c r="RSU38" s="6"/>
      <c r="RSV38" s="6"/>
      <c r="RSW38" s="6"/>
      <c r="RSX38" s="6"/>
      <c r="RSY38" s="6"/>
      <c r="RSZ38" s="6"/>
      <c r="RTA38" s="6"/>
      <c r="RTB38" s="6"/>
      <c r="RTC38" s="6"/>
      <c r="RTD38" s="6"/>
      <c r="RTE38" s="6"/>
      <c r="RTF38" s="6"/>
      <c r="RTG38" s="6"/>
      <c r="RTH38" s="6"/>
      <c r="RTI38" s="6"/>
      <c r="RTJ38" s="6"/>
      <c r="RTK38" s="6"/>
      <c r="RTL38" s="6"/>
      <c r="RTM38" s="6"/>
      <c r="RTN38" s="6"/>
      <c r="RTO38" s="6"/>
      <c r="RTP38" s="6"/>
      <c r="RTQ38" s="6"/>
      <c r="RTR38" s="6"/>
      <c r="RTS38" s="6"/>
      <c r="RTT38" s="6"/>
      <c r="RTU38" s="6"/>
      <c r="RTV38" s="6"/>
      <c r="RTW38" s="6"/>
      <c r="RTX38" s="6"/>
      <c r="RTY38" s="6"/>
      <c r="RTZ38" s="6"/>
      <c r="RUA38" s="6"/>
      <c r="RUB38" s="6"/>
      <c r="RUC38" s="6"/>
      <c r="RUD38" s="6"/>
      <c r="RUE38" s="6"/>
      <c r="RUF38" s="6"/>
      <c r="RUG38" s="6"/>
      <c r="RUH38" s="6"/>
      <c r="RUI38" s="6"/>
      <c r="RUJ38" s="6"/>
      <c r="RUK38" s="6"/>
      <c r="RUL38" s="6"/>
      <c r="RUM38" s="6"/>
      <c r="RUN38" s="6"/>
      <c r="RUO38" s="6"/>
      <c r="RUP38" s="6"/>
      <c r="RUQ38" s="6"/>
      <c r="RUR38" s="6"/>
      <c r="RUS38" s="6"/>
      <c r="RUT38" s="6"/>
      <c r="RUU38" s="6"/>
      <c r="RUV38" s="6"/>
      <c r="RUW38" s="6"/>
      <c r="RUX38" s="6"/>
      <c r="RUY38" s="6"/>
      <c r="RUZ38" s="6"/>
      <c r="RVA38" s="6"/>
      <c r="RVB38" s="6"/>
      <c r="RVC38" s="6"/>
      <c r="RVD38" s="6"/>
      <c r="RVE38" s="6"/>
      <c r="RVF38" s="6"/>
      <c r="RVG38" s="6"/>
      <c r="RVH38" s="6"/>
      <c r="RVI38" s="6"/>
      <c r="RVJ38" s="6"/>
      <c r="RVK38" s="6"/>
      <c r="RVL38" s="6"/>
      <c r="RVM38" s="6"/>
      <c r="RVN38" s="6"/>
      <c r="RVO38" s="6"/>
      <c r="RVP38" s="6"/>
      <c r="RVQ38" s="6"/>
      <c r="RVR38" s="6"/>
      <c r="RVS38" s="6"/>
      <c r="RVT38" s="6"/>
      <c r="RVU38" s="6"/>
      <c r="RVV38" s="6"/>
      <c r="RVW38" s="6"/>
      <c r="RVX38" s="6"/>
      <c r="RVY38" s="6"/>
      <c r="RVZ38" s="6"/>
      <c r="RWA38" s="6"/>
      <c r="RWB38" s="6"/>
      <c r="RWC38" s="6"/>
      <c r="RWD38" s="6"/>
      <c r="RWE38" s="6"/>
      <c r="RWF38" s="6"/>
      <c r="RWG38" s="6"/>
      <c r="RWH38" s="6"/>
      <c r="RWI38" s="6"/>
      <c r="RWJ38" s="6"/>
      <c r="RWK38" s="6"/>
      <c r="RWL38" s="6"/>
      <c r="RWM38" s="6"/>
      <c r="RWN38" s="6"/>
      <c r="RWO38" s="6"/>
      <c r="RWP38" s="6"/>
      <c r="RWQ38" s="6"/>
      <c r="RWR38" s="6"/>
      <c r="RWS38" s="6"/>
      <c r="RWT38" s="6"/>
      <c r="RWU38" s="6"/>
      <c r="RWV38" s="6"/>
      <c r="RWW38" s="6"/>
      <c r="RWX38" s="6"/>
      <c r="RWY38" s="6"/>
      <c r="RWZ38" s="6"/>
      <c r="RXA38" s="6"/>
      <c r="RXB38" s="6"/>
      <c r="RXC38" s="6"/>
      <c r="RXD38" s="6"/>
      <c r="RXE38" s="6"/>
      <c r="RXF38" s="6"/>
      <c r="RXG38" s="6"/>
      <c r="RXH38" s="6"/>
      <c r="RXI38" s="6"/>
      <c r="RXJ38" s="6"/>
      <c r="RXK38" s="6"/>
      <c r="RXL38" s="6"/>
      <c r="RXM38" s="6"/>
      <c r="RXN38" s="6"/>
      <c r="RXO38" s="6"/>
      <c r="RXP38" s="6"/>
      <c r="RXQ38" s="6"/>
      <c r="RXR38" s="6"/>
      <c r="RXS38" s="6"/>
      <c r="RXT38" s="6"/>
      <c r="RXU38" s="6"/>
      <c r="RXV38" s="6"/>
      <c r="RXW38" s="6"/>
      <c r="RXX38" s="6"/>
      <c r="RXY38" s="6"/>
      <c r="RXZ38" s="6"/>
      <c r="RYA38" s="6"/>
      <c r="RYB38" s="6"/>
      <c r="RYC38" s="6"/>
      <c r="RYD38" s="6"/>
      <c r="RYE38" s="6"/>
      <c r="RYF38" s="6"/>
      <c r="RYG38" s="6"/>
      <c r="RYH38" s="6"/>
      <c r="RYI38" s="6"/>
      <c r="RYJ38" s="6"/>
      <c r="RYK38" s="6"/>
      <c r="RYL38" s="6"/>
      <c r="RYM38" s="6"/>
      <c r="RYN38" s="6"/>
      <c r="RYO38" s="6"/>
      <c r="RYP38" s="6"/>
      <c r="RYQ38" s="6"/>
      <c r="RYR38" s="6"/>
      <c r="RYS38" s="6"/>
      <c r="RYT38" s="6"/>
      <c r="RYU38" s="6"/>
      <c r="RYV38" s="6"/>
      <c r="RYW38" s="6"/>
      <c r="RYX38" s="6"/>
      <c r="RYY38" s="6"/>
      <c r="RYZ38" s="6"/>
      <c r="RZA38" s="6"/>
      <c r="RZB38" s="6"/>
      <c r="RZC38" s="6"/>
      <c r="RZD38" s="6"/>
      <c r="RZE38" s="6"/>
      <c r="RZF38" s="6"/>
      <c r="RZG38" s="6"/>
      <c r="RZH38" s="6"/>
      <c r="RZI38" s="6"/>
      <c r="RZJ38" s="6"/>
      <c r="RZK38" s="6"/>
      <c r="RZL38" s="6"/>
      <c r="RZM38" s="6"/>
      <c r="RZN38" s="6"/>
      <c r="RZO38" s="6"/>
      <c r="RZP38" s="6"/>
      <c r="RZQ38" s="6"/>
      <c r="RZR38" s="6"/>
      <c r="RZS38" s="6"/>
      <c r="RZT38" s="6"/>
      <c r="RZU38" s="6"/>
      <c r="RZV38" s="6"/>
      <c r="RZW38" s="6"/>
      <c r="RZX38" s="6"/>
      <c r="RZY38" s="6"/>
      <c r="RZZ38" s="6"/>
      <c r="SAA38" s="6"/>
      <c r="SAB38" s="6"/>
      <c r="SAC38" s="6"/>
      <c r="SAD38" s="6"/>
      <c r="SAE38" s="6"/>
      <c r="SAF38" s="6"/>
      <c r="SAG38" s="6"/>
      <c r="SAH38" s="6"/>
      <c r="SAI38" s="6"/>
      <c r="SAJ38" s="6"/>
      <c r="SAK38" s="6"/>
      <c r="SAL38" s="6"/>
      <c r="SAM38" s="6"/>
      <c r="SAN38" s="6"/>
      <c r="SAO38" s="6"/>
      <c r="SAP38" s="6"/>
      <c r="SAQ38" s="6"/>
      <c r="SAR38" s="6"/>
      <c r="SAS38" s="6"/>
      <c r="SAT38" s="6"/>
      <c r="SAU38" s="6"/>
      <c r="SAV38" s="6"/>
      <c r="SAW38" s="6"/>
      <c r="SAX38" s="6"/>
      <c r="SAY38" s="6"/>
      <c r="SAZ38" s="6"/>
      <c r="SBA38" s="6"/>
      <c r="SBB38" s="6"/>
      <c r="SBC38" s="6"/>
      <c r="SBD38" s="6"/>
      <c r="SBE38" s="6"/>
      <c r="SBF38" s="6"/>
      <c r="SBG38" s="6"/>
      <c r="SBH38" s="6"/>
      <c r="SBI38" s="6"/>
      <c r="SBJ38" s="6"/>
      <c r="SBK38" s="6"/>
      <c r="SBL38" s="6"/>
      <c r="SBM38" s="6"/>
      <c r="SBN38" s="6"/>
      <c r="SBO38" s="6"/>
      <c r="SBP38" s="6"/>
      <c r="SBQ38" s="6"/>
      <c r="SBR38" s="6"/>
      <c r="SBS38" s="6"/>
      <c r="SBT38" s="6"/>
      <c r="SBU38" s="6"/>
      <c r="SBV38" s="6"/>
      <c r="SBW38" s="6"/>
      <c r="SBX38" s="6"/>
      <c r="SBY38" s="6"/>
      <c r="SBZ38" s="6"/>
      <c r="SCA38" s="6"/>
      <c r="SCB38" s="6"/>
      <c r="SCC38" s="6"/>
      <c r="SCD38" s="6"/>
      <c r="SCE38" s="6"/>
      <c r="SCF38" s="6"/>
      <c r="SCG38" s="6"/>
      <c r="SCH38" s="6"/>
      <c r="SCI38" s="6"/>
      <c r="SCJ38" s="6"/>
      <c r="SCK38" s="6"/>
      <c r="SCL38" s="6"/>
      <c r="SCM38" s="6"/>
      <c r="SCN38" s="6"/>
      <c r="SCO38" s="6"/>
      <c r="SCP38" s="6"/>
      <c r="SCQ38" s="6"/>
      <c r="SCR38" s="6"/>
      <c r="SCS38" s="6"/>
      <c r="SCT38" s="6"/>
      <c r="SCU38" s="6"/>
      <c r="SCV38" s="6"/>
      <c r="SCW38" s="6"/>
      <c r="SCX38" s="6"/>
      <c r="SCY38" s="6"/>
      <c r="SCZ38" s="6"/>
      <c r="SDA38" s="6"/>
      <c r="SDB38" s="6"/>
      <c r="SDC38" s="6"/>
      <c r="SDD38" s="6"/>
      <c r="SDE38" s="6"/>
      <c r="SDF38" s="6"/>
      <c r="SDG38" s="6"/>
      <c r="SDH38" s="6"/>
      <c r="SDI38" s="6"/>
      <c r="SDJ38" s="6"/>
      <c r="SDK38" s="6"/>
      <c r="SDL38" s="6"/>
      <c r="SDM38" s="6"/>
      <c r="SDN38" s="6"/>
      <c r="SDO38" s="6"/>
      <c r="SDP38" s="6"/>
      <c r="SDQ38" s="6"/>
      <c r="SDR38" s="6"/>
      <c r="SDS38" s="6"/>
      <c r="SDT38" s="6"/>
      <c r="SDU38" s="6"/>
      <c r="SDV38" s="6"/>
      <c r="SDW38" s="6"/>
      <c r="SDX38" s="6"/>
      <c r="SDY38" s="6"/>
      <c r="SDZ38" s="6"/>
      <c r="SEA38" s="6"/>
      <c r="SEB38" s="6"/>
      <c r="SEC38" s="6"/>
      <c r="SED38" s="6"/>
      <c r="SEE38" s="6"/>
      <c r="SEF38" s="6"/>
      <c r="SEG38" s="6"/>
      <c r="SEH38" s="6"/>
      <c r="SEI38" s="6"/>
      <c r="SEJ38" s="6"/>
      <c r="SEK38" s="6"/>
      <c r="SEL38" s="6"/>
      <c r="SEM38" s="6"/>
      <c r="SEN38" s="6"/>
      <c r="SEO38" s="6"/>
      <c r="SEP38" s="6"/>
      <c r="SEQ38" s="6"/>
      <c r="SER38" s="6"/>
      <c r="SES38" s="6"/>
      <c r="SET38" s="6"/>
      <c r="SEU38" s="6"/>
      <c r="SEV38" s="6"/>
      <c r="SEW38" s="6"/>
      <c r="SEX38" s="6"/>
      <c r="SEY38" s="6"/>
      <c r="SEZ38" s="6"/>
      <c r="SFA38" s="6"/>
      <c r="SFB38" s="6"/>
      <c r="SFC38" s="6"/>
      <c r="SFD38" s="6"/>
      <c r="SFE38" s="6"/>
      <c r="SFF38" s="6"/>
      <c r="SFG38" s="6"/>
      <c r="SFH38" s="6"/>
      <c r="SFI38" s="6"/>
      <c r="SFJ38" s="6"/>
      <c r="SFK38" s="6"/>
      <c r="SFL38" s="6"/>
      <c r="SFM38" s="6"/>
      <c r="SFN38" s="6"/>
      <c r="SFO38" s="6"/>
      <c r="SFP38" s="6"/>
      <c r="SFQ38" s="6"/>
      <c r="SFR38" s="6"/>
      <c r="SFS38" s="6"/>
      <c r="SFT38" s="6"/>
      <c r="SFU38" s="6"/>
      <c r="SFV38" s="6"/>
      <c r="SFW38" s="6"/>
      <c r="SFX38" s="6"/>
      <c r="SFY38" s="6"/>
      <c r="SFZ38" s="6"/>
      <c r="SGA38" s="6"/>
      <c r="SGB38" s="6"/>
      <c r="SGC38" s="6"/>
      <c r="SGD38" s="6"/>
      <c r="SGE38" s="6"/>
      <c r="SGF38" s="6"/>
      <c r="SGG38" s="6"/>
      <c r="SGH38" s="6"/>
      <c r="SGI38" s="6"/>
      <c r="SGJ38" s="6"/>
      <c r="SGK38" s="6"/>
      <c r="SGL38" s="6"/>
      <c r="SGM38" s="6"/>
      <c r="SGN38" s="6"/>
      <c r="SGO38" s="6"/>
      <c r="SGP38" s="6"/>
      <c r="SGQ38" s="6"/>
      <c r="SGR38" s="6"/>
      <c r="SGS38" s="6"/>
      <c r="SGT38" s="6"/>
      <c r="SGU38" s="6"/>
      <c r="SGV38" s="6"/>
      <c r="SGW38" s="6"/>
      <c r="SGX38" s="6"/>
      <c r="SGY38" s="6"/>
      <c r="SGZ38" s="6"/>
      <c r="SHA38" s="6"/>
      <c r="SHB38" s="6"/>
      <c r="SHC38" s="6"/>
      <c r="SHD38" s="6"/>
      <c r="SHE38" s="6"/>
      <c r="SHF38" s="6"/>
      <c r="SHG38" s="6"/>
      <c r="SHH38" s="6"/>
      <c r="SHI38" s="6"/>
      <c r="SHJ38" s="6"/>
      <c r="SHK38" s="6"/>
      <c r="SHL38" s="6"/>
      <c r="SHM38" s="6"/>
      <c r="SHN38" s="6"/>
      <c r="SHO38" s="6"/>
      <c r="SHP38" s="6"/>
      <c r="SHQ38" s="6"/>
      <c r="SHR38" s="6"/>
      <c r="SHS38" s="6"/>
      <c r="SHT38" s="6"/>
      <c r="SHU38" s="6"/>
      <c r="SHV38" s="6"/>
      <c r="SHW38" s="6"/>
      <c r="SHX38" s="6"/>
      <c r="SHY38" s="6"/>
      <c r="SHZ38" s="6"/>
      <c r="SIA38" s="6"/>
      <c r="SIB38" s="6"/>
      <c r="SIC38" s="6"/>
      <c r="SID38" s="6"/>
      <c r="SIE38" s="6"/>
      <c r="SIF38" s="6"/>
      <c r="SIG38" s="6"/>
      <c r="SIH38" s="6"/>
      <c r="SII38" s="6"/>
      <c r="SIJ38" s="6"/>
      <c r="SIK38" s="6"/>
      <c r="SIL38" s="6"/>
      <c r="SIM38" s="6"/>
      <c r="SIN38" s="6"/>
      <c r="SIO38" s="6"/>
      <c r="SIP38" s="6"/>
      <c r="SIQ38" s="6"/>
      <c r="SIR38" s="6"/>
      <c r="SIS38" s="6"/>
      <c r="SIT38" s="6"/>
      <c r="SIU38" s="6"/>
      <c r="SIV38" s="6"/>
      <c r="SIW38" s="6"/>
      <c r="SIX38" s="6"/>
      <c r="SIY38" s="6"/>
      <c r="SIZ38" s="6"/>
      <c r="SJA38" s="6"/>
      <c r="SJB38" s="6"/>
      <c r="SJC38" s="6"/>
      <c r="SJD38" s="6"/>
      <c r="SJE38" s="6"/>
      <c r="SJF38" s="6"/>
      <c r="SJG38" s="6"/>
      <c r="SJH38" s="6"/>
      <c r="SJI38" s="6"/>
      <c r="SJJ38" s="6"/>
      <c r="SJK38" s="6"/>
      <c r="SJL38" s="6"/>
      <c r="SJM38" s="6"/>
      <c r="SJN38" s="6"/>
      <c r="SJO38" s="6"/>
      <c r="SJP38" s="6"/>
      <c r="SJQ38" s="6"/>
      <c r="SJR38" s="6"/>
      <c r="SJS38" s="6"/>
      <c r="SJT38" s="6"/>
      <c r="SJU38" s="6"/>
      <c r="SJV38" s="6"/>
      <c r="SJW38" s="6"/>
      <c r="SJX38" s="6"/>
      <c r="SJY38" s="6"/>
      <c r="SJZ38" s="6"/>
      <c r="SKA38" s="6"/>
      <c r="SKB38" s="6"/>
      <c r="SKC38" s="6"/>
      <c r="SKD38" s="6"/>
      <c r="SKE38" s="6"/>
      <c r="SKF38" s="6"/>
      <c r="SKG38" s="6"/>
      <c r="SKH38" s="6"/>
      <c r="SKI38" s="6"/>
      <c r="SKJ38" s="6"/>
      <c r="SKK38" s="6"/>
      <c r="SKL38" s="6"/>
      <c r="SKM38" s="6"/>
      <c r="SKN38" s="6"/>
      <c r="SKO38" s="6"/>
      <c r="SKP38" s="6"/>
      <c r="SKQ38" s="6"/>
      <c r="SKR38" s="6"/>
      <c r="SKS38" s="6"/>
      <c r="SKT38" s="6"/>
      <c r="SKU38" s="6"/>
      <c r="SKV38" s="6"/>
      <c r="SKW38" s="6"/>
      <c r="SKX38" s="6"/>
      <c r="SKY38" s="6"/>
      <c r="SKZ38" s="6"/>
      <c r="SLA38" s="6"/>
      <c r="SLB38" s="6"/>
      <c r="SLC38" s="6"/>
      <c r="SLD38" s="6"/>
      <c r="SLE38" s="6"/>
      <c r="SLF38" s="6"/>
      <c r="SLG38" s="6"/>
      <c r="SLH38" s="6"/>
      <c r="SLI38" s="6"/>
      <c r="SLJ38" s="6"/>
      <c r="SLK38" s="6"/>
      <c r="SLL38" s="6"/>
      <c r="SLM38" s="6"/>
      <c r="SLN38" s="6"/>
      <c r="SLO38" s="6"/>
      <c r="SLP38" s="6"/>
      <c r="SLQ38" s="6"/>
      <c r="SLR38" s="6"/>
      <c r="SLS38" s="6"/>
      <c r="SLT38" s="6"/>
      <c r="SLU38" s="6"/>
      <c r="SLV38" s="6"/>
      <c r="SLW38" s="6"/>
      <c r="SLX38" s="6"/>
      <c r="SLY38" s="6"/>
      <c r="SLZ38" s="6"/>
      <c r="SMA38" s="6"/>
      <c r="SMB38" s="6"/>
      <c r="SMC38" s="6"/>
      <c r="SMD38" s="6"/>
      <c r="SME38" s="6"/>
      <c r="SMF38" s="6"/>
      <c r="SMG38" s="6"/>
      <c r="SMH38" s="6"/>
      <c r="SMI38" s="6"/>
      <c r="SMJ38" s="6"/>
      <c r="SMK38" s="6"/>
      <c r="SML38" s="6"/>
      <c r="SMM38" s="6"/>
      <c r="SMN38" s="6"/>
      <c r="SMO38" s="6"/>
      <c r="SMP38" s="6"/>
      <c r="SMQ38" s="6"/>
      <c r="SMR38" s="6"/>
      <c r="SMS38" s="6"/>
      <c r="SMT38" s="6"/>
      <c r="SMU38" s="6"/>
      <c r="SMV38" s="6"/>
      <c r="SMW38" s="6"/>
      <c r="SMX38" s="6"/>
      <c r="SMY38" s="6"/>
      <c r="SMZ38" s="6"/>
      <c r="SNA38" s="6"/>
      <c r="SNB38" s="6"/>
      <c r="SNC38" s="6"/>
      <c r="SND38" s="6"/>
      <c r="SNE38" s="6"/>
      <c r="SNF38" s="6"/>
      <c r="SNG38" s="6"/>
      <c r="SNH38" s="6"/>
      <c r="SNI38" s="6"/>
      <c r="SNJ38" s="6"/>
      <c r="SNK38" s="6"/>
      <c r="SNL38" s="6"/>
      <c r="SNM38" s="6"/>
      <c r="SNN38" s="6"/>
      <c r="SNO38" s="6"/>
      <c r="SNP38" s="6"/>
      <c r="SNQ38" s="6"/>
      <c r="SNR38" s="6"/>
      <c r="SNS38" s="6"/>
      <c r="SNT38" s="6"/>
      <c r="SNU38" s="6"/>
      <c r="SNV38" s="6"/>
      <c r="SNW38" s="6"/>
      <c r="SNX38" s="6"/>
      <c r="SNY38" s="6"/>
      <c r="SNZ38" s="6"/>
      <c r="SOA38" s="6"/>
      <c r="SOB38" s="6"/>
      <c r="SOC38" s="6"/>
      <c r="SOD38" s="6"/>
      <c r="SOE38" s="6"/>
      <c r="SOF38" s="6"/>
      <c r="SOG38" s="6"/>
      <c r="SOH38" s="6"/>
      <c r="SOI38" s="6"/>
      <c r="SOJ38" s="6"/>
      <c r="SOK38" s="6"/>
      <c r="SOL38" s="6"/>
      <c r="SOM38" s="6"/>
      <c r="SON38" s="6"/>
      <c r="SOO38" s="6"/>
      <c r="SOP38" s="6"/>
      <c r="SOQ38" s="6"/>
      <c r="SOR38" s="6"/>
      <c r="SOS38" s="6"/>
      <c r="SOT38" s="6"/>
      <c r="SOU38" s="6"/>
      <c r="SOV38" s="6"/>
      <c r="SOW38" s="6"/>
      <c r="SOX38" s="6"/>
      <c r="SOY38" s="6"/>
      <c r="SOZ38" s="6"/>
      <c r="SPA38" s="6"/>
      <c r="SPB38" s="6"/>
      <c r="SPC38" s="6"/>
      <c r="SPD38" s="6"/>
      <c r="SPE38" s="6"/>
      <c r="SPF38" s="6"/>
      <c r="SPG38" s="6"/>
      <c r="SPH38" s="6"/>
      <c r="SPI38" s="6"/>
      <c r="SPJ38" s="6"/>
      <c r="SPK38" s="6"/>
      <c r="SPL38" s="6"/>
      <c r="SPM38" s="6"/>
      <c r="SPN38" s="6"/>
      <c r="SPO38" s="6"/>
      <c r="SPP38" s="6"/>
      <c r="SPQ38" s="6"/>
      <c r="SPR38" s="6"/>
      <c r="SPS38" s="6"/>
      <c r="SPT38" s="6"/>
      <c r="SPU38" s="6"/>
      <c r="SPV38" s="6"/>
      <c r="SPW38" s="6"/>
      <c r="SPX38" s="6"/>
      <c r="SPY38" s="6"/>
      <c r="SPZ38" s="6"/>
      <c r="SQA38" s="6"/>
      <c r="SQB38" s="6"/>
      <c r="SQC38" s="6"/>
      <c r="SQD38" s="6"/>
      <c r="SQE38" s="6"/>
      <c r="SQF38" s="6"/>
      <c r="SQG38" s="6"/>
      <c r="SQH38" s="6"/>
      <c r="SQI38" s="6"/>
      <c r="SQJ38" s="6"/>
      <c r="SQK38" s="6"/>
      <c r="SQL38" s="6"/>
      <c r="SQM38" s="6"/>
      <c r="SQN38" s="6"/>
      <c r="SQO38" s="6"/>
      <c r="SQP38" s="6"/>
      <c r="SQQ38" s="6"/>
      <c r="SQR38" s="6"/>
      <c r="SQS38" s="6"/>
      <c r="SQT38" s="6"/>
      <c r="SQU38" s="6"/>
      <c r="SQV38" s="6"/>
      <c r="SQW38" s="6"/>
      <c r="SQX38" s="6"/>
      <c r="SQY38" s="6"/>
      <c r="SQZ38" s="6"/>
      <c r="SRA38" s="6"/>
      <c r="SRB38" s="6"/>
      <c r="SRC38" s="6"/>
      <c r="SRD38" s="6"/>
      <c r="SRE38" s="6"/>
      <c r="SRF38" s="6"/>
      <c r="SRG38" s="6"/>
      <c r="SRH38" s="6"/>
      <c r="SRI38" s="6"/>
      <c r="SRJ38" s="6"/>
      <c r="SRK38" s="6"/>
      <c r="SRL38" s="6"/>
      <c r="SRM38" s="6"/>
      <c r="SRN38" s="6"/>
      <c r="SRO38" s="6"/>
      <c r="SRP38" s="6"/>
      <c r="SRQ38" s="6"/>
      <c r="SRR38" s="6"/>
      <c r="SRS38" s="6"/>
      <c r="SRT38" s="6"/>
      <c r="SRU38" s="6"/>
      <c r="SRV38" s="6"/>
      <c r="SRW38" s="6"/>
      <c r="SRX38" s="6"/>
      <c r="SRY38" s="6"/>
      <c r="SRZ38" s="6"/>
      <c r="SSA38" s="6"/>
      <c r="SSB38" s="6"/>
      <c r="SSC38" s="6"/>
      <c r="SSD38" s="6"/>
      <c r="SSE38" s="6"/>
      <c r="SSF38" s="6"/>
      <c r="SSG38" s="6"/>
      <c r="SSH38" s="6"/>
      <c r="SSI38" s="6"/>
      <c r="SSJ38" s="6"/>
      <c r="SSK38" s="6"/>
      <c r="SSL38" s="6"/>
      <c r="SSM38" s="6"/>
      <c r="SSN38" s="6"/>
      <c r="SSO38" s="6"/>
      <c r="SSP38" s="6"/>
      <c r="SSQ38" s="6"/>
      <c r="SSR38" s="6"/>
      <c r="SSS38" s="6"/>
      <c r="SST38" s="6"/>
      <c r="SSU38" s="6"/>
      <c r="SSV38" s="6"/>
      <c r="SSW38" s="6"/>
      <c r="SSX38" s="6"/>
      <c r="SSY38" s="6"/>
      <c r="SSZ38" s="6"/>
      <c r="STA38" s="6"/>
      <c r="STB38" s="6"/>
      <c r="STC38" s="6"/>
      <c r="STD38" s="6"/>
      <c r="STE38" s="6"/>
      <c r="STF38" s="6"/>
      <c r="STG38" s="6"/>
      <c r="STH38" s="6"/>
      <c r="STI38" s="6"/>
      <c r="STJ38" s="6"/>
      <c r="STK38" s="6"/>
      <c r="STL38" s="6"/>
      <c r="STM38" s="6"/>
      <c r="STN38" s="6"/>
      <c r="STO38" s="6"/>
      <c r="STP38" s="6"/>
      <c r="STQ38" s="6"/>
      <c r="STR38" s="6"/>
      <c r="STS38" s="6"/>
      <c r="STT38" s="6"/>
      <c r="STU38" s="6"/>
      <c r="STV38" s="6"/>
      <c r="STW38" s="6"/>
      <c r="STX38" s="6"/>
      <c r="STY38" s="6"/>
      <c r="STZ38" s="6"/>
      <c r="SUA38" s="6"/>
      <c r="SUB38" s="6"/>
      <c r="SUC38" s="6"/>
      <c r="SUD38" s="6"/>
      <c r="SUE38" s="6"/>
      <c r="SUF38" s="6"/>
      <c r="SUG38" s="6"/>
      <c r="SUH38" s="6"/>
      <c r="SUI38" s="6"/>
      <c r="SUJ38" s="6"/>
      <c r="SUK38" s="6"/>
      <c r="SUL38" s="6"/>
      <c r="SUM38" s="6"/>
      <c r="SUN38" s="6"/>
      <c r="SUO38" s="6"/>
      <c r="SUP38" s="6"/>
      <c r="SUQ38" s="6"/>
      <c r="SUR38" s="6"/>
      <c r="SUS38" s="6"/>
      <c r="SUT38" s="6"/>
      <c r="SUU38" s="6"/>
      <c r="SUV38" s="6"/>
      <c r="SUW38" s="6"/>
      <c r="SUX38" s="6"/>
      <c r="SUY38" s="6"/>
      <c r="SUZ38" s="6"/>
      <c r="SVA38" s="6"/>
      <c r="SVB38" s="6"/>
      <c r="SVC38" s="6"/>
      <c r="SVD38" s="6"/>
      <c r="SVE38" s="6"/>
      <c r="SVF38" s="6"/>
      <c r="SVG38" s="6"/>
      <c r="SVH38" s="6"/>
      <c r="SVI38" s="6"/>
      <c r="SVJ38" s="6"/>
      <c r="SVK38" s="6"/>
      <c r="SVL38" s="6"/>
      <c r="SVM38" s="6"/>
      <c r="SVN38" s="6"/>
      <c r="SVO38" s="6"/>
      <c r="SVP38" s="6"/>
      <c r="SVQ38" s="6"/>
      <c r="SVR38" s="6"/>
      <c r="SVS38" s="6"/>
      <c r="SVT38" s="6"/>
      <c r="SVU38" s="6"/>
      <c r="SVV38" s="6"/>
      <c r="SVW38" s="6"/>
      <c r="SVX38" s="6"/>
      <c r="SVY38" s="6"/>
      <c r="SVZ38" s="6"/>
      <c r="SWA38" s="6"/>
      <c r="SWB38" s="6"/>
      <c r="SWC38" s="6"/>
      <c r="SWD38" s="6"/>
      <c r="SWE38" s="6"/>
      <c r="SWF38" s="6"/>
      <c r="SWG38" s="6"/>
      <c r="SWH38" s="6"/>
      <c r="SWI38" s="6"/>
      <c r="SWJ38" s="6"/>
      <c r="SWK38" s="6"/>
      <c r="SWL38" s="6"/>
      <c r="SWM38" s="6"/>
      <c r="SWN38" s="6"/>
      <c r="SWO38" s="6"/>
      <c r="SWP38" s="6"/>
      <c r="SWQ38" s="6"/>
      <c r="SWR38" s="6"/>
      <c r="SWS38" s="6"/>
      <c r="SWT38" s="6"/>
      <c r="SWU38" s="6"/>
      <c r="SWV38" s="6"/>
      <c r="SWW38" s="6"/>
      <c r="SWX38" s="6"/>
      <c r="SWY38" s="6"/>
      <c r="SWZ38" s="6"/>
      <c r="SXA38" s="6"/>
      <c r="SXB38" s="6"/>
      <c r="SXC38" s="6"/>
      <c r="SXD38" s="6"/>
      <c r="SXE38" s="6"/>
      <c r="SXF38" s="6"/>
      <c r="SXG38" s="6"/>
      <c r="SXH38" s="6"/>
      <c r="SXI38" s="6"/>
      <c r="SXJ38" s="6"/>
      <c r="SXK38" s="6"/>
      <c r="SXL38" s="6"/>
      <c r="SXM38" s="6"/>
      <c r="SXN38" s="6"/>
      <c r="SXO38" s="6"/>
      <c r="SXP38" s="6"/>
      <c r="SXQ38" s="6"/>
      <c r="SXR38" s="6"/>
      <c r="SXS38" s="6"/>
      <c r="SXT38" s="6"/>
      <c r="SXU38" s="6"/>
      <c r="SXV38" s="6"/>
      <c r="SXW38" s="6"/>
      <c r="SXX38" s="6"/>
      <c r="SXY38" s="6"/>
      <c r="SXZ38" s="6"/>
      <c r="SYA38" s="6"/>
      <c r="SYB38" s="6"/>
      <c r="SYC38" s="6"/>
      <c r="SYD38" s="6"/>
      <c r="SYE38" s="6"/>
      <c r="SYF38" s="6"/>
      <c r="SYG38" s="6"/>
      <c r="SYH38" s="6"/>
      <c r="SYI38" s="6"/>
      <c r="SYJ38" s="6"/>
      <c r="SYK38" s="6"/>
      <c r="SYL38" s="6"/>
      <c r="SYM38" s="6"/>
      <c r="SYN38" s="6"/>
      <c r="SYO38" s="6"/>
      <c r="SYP38" s="6"/>
      <c r="SYQ38" s="6"/>
      <c r="SYR38" s="6"/>
      <c r="SYS38" s="6"/>
      <c r="SYT38" s="6"/>
      <c r="SYU38" s="6"/>
      <c r="SYV38" s="6"/>
      <c r="SYW38" s="6"/>
      <c r="SYX38" s="6"/>
      <c r="SYY38" s="6"/>
      <c r="SYZ38" s="6"/>
      <c r="SZA38" s="6"/>
      <c r="SZB38" s="6"/>
      <c r="SZC38" s="6"/>
      <c r="SZD38" s="6"/>
      <c r="SZE38" s="6"/>
      <c r="SZF38" s="6"/>
      <c r="SZG38" s="6"/>
      <c r="SZH38" s="6"/>
      <c r="SZI38" s="6"/>
      <c r="SZJ38" s="6"/>
      <c r="SZK38" s="6"/>
      <c r="SZL38" s="6"/>
      <c r="SZM38" s="6"/>
      <c r="SZN38" s="6"/>
      <c r="SZO38" s="6"/>
      <c r="SZP38" s="6"/>
      <c r="SZQ38" s="6"/>
      <c r="SZR38" s="6"/>
      <c r="SZS38" s="6"/>
      <c r="SZT38" s="6"/>
      <c r="SZU38" s="6"/>
      <c r="SZV38" s="6"/>
      <c r="SZW38" s="6"/>
      <c r="SZX38" s="6"/>
      <c r="SZY38" s="6"/>
      <c r="SZZ38" s="6"/>
      <c r="TAA38" s="6"/>
      <c r="TAB38" s="6"/>
      <c r="TAC38" s="6"/>
      <c r="TAD38" s="6"/>
      <c r="TAE38" s="6"/>
      <c r="TAF38" s="6"/>
      <c r="TAG38" s="6"/>
      <c r="TAH38" s="6"/>
      <c r="TAI38" s="6"/>
      <c r="TAJ38" s="6"/>
      <c r="TAK38" s="6"/>
      <c r="TAL38" s="6"/>
      <c r="TAM38" s="6"/>
      <c r="TAN38" s="6"/>
      <c r="TAO38" s="6"/>
      <c r="TAP38" s="6"/>
      <c r="TAQ38" s="6"/>
      <c r="TAR38" s="6"/>
      <c r="TAS38" s="6"/>
      <c r="TAT38" s="6"/>
      <c r="TAU38" s="6"/>
      <c r="TAV38" s="6"/>
      <c r="TAW38" s="6"/>
      <c r="TAX38" s="6"/>
      <c r="TAY38" s="6"/>
      <c r="TAZ38" s="6"/>
      <c r="TBA38" s="6"/>
      <c r="TBB38" s="6"/>
      <c r="TBC38" s="6"/>
      <c r="TBD38" s="6"/>
      <c r="TBE38" s="6"/>
      <c r="TBF38" s="6"/>
      <c r="TBG38" s="6"/>
      <c r="TBH38" s="6"/>
      <c r="TBI38" s="6"/>
      <c r="TBJ38" s="6"/>
      <c r="TBK38" s="6"/>
      <c r="TBL38" s="6"/>
      <c r="TBM38" s="6"/>
      <c r="TBN38" s="6"/>
      <c r="TBO38" s="6"/>
      <c r="TBP38" s="6"/>
      <c r="TBQ38" s="6"/>
      <c r="TBR38" s="6"/>
      <c r="TBS38" s="6"/>
      <c r="TBT38" s="6"/>
      <c r="TBU38" s="6"/>
      <c r="TBV38" s="6"/>
      <c r="TBW38" s="6"/>
      <c r="TBX38" s="6"/>
      <c r="TBY38" s="6"/>
      <c r="TBZ38" s="6"/>
      <c r="TCA38" s="6"/>
      <c r="TCB38" s="6"/>
      <c r="TCC38" s="6"/>
      <c r="TCD38" s="6"/>
      <c r="TCE38" s="6"/>
      <c r="TCF38" s="6"/>
      <c r="TCG38" s="6"/>
      <c r="TCH38" s="6"/>
      <c r="TCI38" s="6"/>
      <c r="TCJ38" s="6"/>
      <c r="TCK38" s="6"/>
      <c r="TCL38" s="6"/>
      <c r="TCM38" s="6"/>
      <c r="TCN38" s="6"/>
      <c r="TCO38" s="6"/>
      <c r="TCP38" s="6"/>
      <c r="TCQ38" s="6"/>
      <c r="TCR38" s="6"/>
      <c r="TCS38" s="6"/>
      <c r="TCT38" s="6"/>
      <c r="TCU38" s="6"/>
      <c r="TCV38" s="6"/>
      <c r="TCW38" s="6"/>
      <c r="TCX38" s="6"/>
      <c r="TCY38" s="6"/>
      <c r="TCZ38" s="6"/>
      <c r="TDA38" s="6"/>
      <c r="TDB38" s="6"/>
      <c r="TDC38" s="6"/>
      <c r="TDD38" s="6"/>
      <c r="TDE38" s="6"/>
      <c r="TDF38" s="6"/>
      <c r="TDG38" s="6"/>
      <c r="TDH38" s="6"/>
      <c r="TDI38" s="6"/>
      <c r="TDJ38" s="6"/>
      <c r="TDK38" s="6"/>
      <c r="TDL38" s="6"/>
      <c r="TDM38" s="6"/>
      <c r="TDN38" s="6"/>
      <c r="TDO38" s="6"/>
      <c r="TDP38" s="6"/>
      <c r="TDQ38" s="6"/>
      <c r="TDR38" s="6"/>
      <c r="TDS38" s="6"/>
      <c r="TDT38" s="6"/>
      <c r="TDU38" s="6"/>
      <c r="TDV38" s="6"/>
      <c r="TDW38" s="6"/>
      <c r="TDX38" s="6"/>
      <c r="TDY38" s="6"/>
      <c r="TDZ38" s="6"/>
      <c r="TEA38" s="6"/>
      <c r="TEB38" s="6"/>
      <c r="TEC38" s="6"/>
      <c r="TED38" s="6"/>
      <c r="TEE38" s="6"/>
      <c r="TEF38" s="6"/>
      <c r="TEG38" s="6"/>
      <c r="TEH38" s="6"/>
      <c r="TEI38" s="6"/>
      <c r="TEJ38" s="6"/>
      <c r="TEK38" s="6"/>
      <c r="TEL38" s="6"/>
      <c r="TEM38" s="6"/>
      <c r="TEN38" s="6"/>
      <c r="TEO38" s="6"/>
      <c r="TEP38" s="6"/>
      <c r="TEQ38" s="6"/>
      <c r="TER38" s="6"/>
      <c r="TES38" s="6"/>
      <c r="TET38" s="6"/>
      <c r="TEU38" s="6"/>
      <c r="TEV38" s="6"/>
      <c r="TEW38" s="6"/>
      <c r="TEX38" s="6"/>
      <c r="TEY38" s="6"/>
      <c r="TEZ38" s="6"/>
      <c r="TFA38" s="6"/>
      <c r="TFB38" s="6"/>
      <c r="TFC38" s="6"/>
      <c r="TFD38" s="6"/>
      <c r="TFE38" s="6"/>
      <c r="TFF38" s="6"/>
      <c r="TFG38" s="6"/>
      <c r="TFH38" s="6"/>
      <c r="TFI38" s="6"/>
      <c r="TFJ38" s="6"/>
      <c r="TFK38" s="6"/>
      <c r="TFL38" s="6"/>
      <c r="TFM38" s="6"/>
      <c r="TFN38" s="6"/>
      <c r="TFO38" s="6"/>
      <c r="TFP38" s="6"/>
      <c r="TFQ38" s="6"/>
      <c r="TFR38" s="6"/>
      <c r="TFS38" s="6"/>
      <c r="TFT38" s="6"/>
      <c r="TFU38" s="6"/>
      <c r="TFV38" s="6"/>
      <c r="TFW38" s="6"/>
      <c r="TFX38" s="6"/>
      <c r="TFY38" s="6"/>
      <c r="TFZ38" s="6"/>
      <c r="TGA38" s="6"/>
      <c r="TGB38" s="6"/>
      <c r="TGC38" s="6"/>
      <c r="TGD38" s="6"/>
      <c r="TGE38" s="6"/>
      <c r="TGF38" s="6"/>
      <c r="TGG38" s="6"/>
      <c r="TGH38" s="6"/>
      <c r="TGI38" s="6"/>
      <c r="TGJ38" s="6"/>
      <c r="TGK38" s="6"/>
      <c r="TGL38" s="6"/>
      <c r="TGM38" s="6"/>
      <c r="TGN38" s="6"/>
      <c r="TGO38" s="6"/>
      <c r="TGP38" s="6"/>
      <c r="TGQ38" s="6"/>
      <c r="TGR38" s="6"/>
      <c r="TGS38" s="6"/>
      <c r="TGT38" s="6"/>
      <c r="TGU38" s="6"/>
      <c r="TGV38" s="6"/>
      <c r="TGW38" s="6"/>
      <c r="TGX38" s="6"/>
      <c r="TGY38" s="6"/>
      <c r="TGZ38" s="6"/>
      <c r="THA38" s="6"/>
      <c r="THB38" s="6"/>
      <c r="THC38" s="6"/>
      <c r="THD38" s="6"/>
      <c r="THE38" s="6"/>
      <c r="THF38" s="6"/>
      <c r="THG38" s="6"/>
      <c r="THH38" s="6"/>
      <c r="THI38" s="6"/>
      <c r="THJ38" s="6"/>
      <c r="THK38" s="6"/>
      <c r="THL38" s="6"/>
      <c r="THM38" s="6"/>
      <c r="THN38" s="6"/>
      <c r="THO38" s="6"/>
      <c r="THP38" s="6"/>
      <c r="THQ38" s="6"/>
      <c r="THR38" s="6"/>
      <c r="THS38" s="6"/>
      <c r="THT38" s="6"/>
      <c r="THU38" s="6"/>
      <c r="THV38" s="6"/>
      <c r="THW38" s="6"/>
      <c r="THX38" s="6"/>
      <c r="THY38" s="6"/>
      <c r="THZ38" s="6"/>
      <c r="TIA38" s="6"/>
      <c r="TIB38" s="6"/>
      <c r="TIC38" s="6"/>
      <c r="TID38" s="6"/>
      <c r="TIE38" s="6"/>
      <c r="TIF38" s="6"/>
      <c r="TIG38" s="6"/>
      <c r="TIH38" s="6"/>
      <c r="TII38" s="6"/>
      <c r="TIJ38" s="6"/>
      <c r="TIK38" s="6"/>
      <c r="TIL38" s="6"/>
      <c r="TIM38" s="6"/>
      <c r="TIN38" s="6"/>
      <c r="TIO38" s="6"/>
      <c r="TIP38" s="6"/>
      <c r="TIQ38" s="6"/>
      <c r="TIR38" s="6"/>
      <c r="TIS38" s="6"/>
      <c r="TIT38" s="6"/>
      <c r="TIU38" s="6"/>
      <c r="TIV38" s="6"/>
      <c r="TIW38" s="6"/>
      <c r="TIX38" s="6"/>
      <c r="TIY38" s="6"/>
      <c r="TIZ38" s="6"/>
      <c r="TJA38" s="6"/>
      <c r="TJB38" s="6"/>
      <c r="TJC38" s="6"/>
      <c r="TJD38" s="6"/>
      <c r="TJE38" s="6"/>
      <c r="TJF38" s="6"/>
      <c r="TJG38" s="6"/>
      <c r="TJH38" s="6"/>
      <c r="TJI38" s="6"/>
      <c r="TJJ38" s="6"/>
      <c r="TJK38" s="6"/>
      <c r="TJL38" s="6"/>
      <c r="TJM38" s="6"/>
      <c r="TJN38" s="6"/>
      <c r="TJO38" s="6"/>
      <c r="TJP38" s="6"/>
      <c r="TJQ38" s="6"/>
      <c r="TJR38" s="6"/>
      <c r="TJS38" s="6"/>
      <c r="TJT38" s="6"/>
      <c r="TJU38" s="6"/>
      <c r="TJV38" s="6"/>
      <c r="TJW38" s="6"/>
      <c r="TJX38" s="6"/>
      <c r="TJY38" s="6"/>
      <c r="TJZ38" s="6"/>
      <c r="TKA38" s="6"/>
      <c r="TKB38" s="6"/>
      <c r="TKC38" s="6"/>
      <c r="TKD38" s="6"/>
      <c r="TKE38" s="6"/>
      <c r="TKF38" s="6"/>
      <c r="TKG38" s="6"/>
      <c r="TKH38" s="6"/>
      <c r="TKI38" s="6"/>
      <c r="TKJ38" s="6"/>
      <c r="TKK38" s="6"/>
      <c r="TKL38" s="6"/>
      <c r="TKM38" s="6"/>
      <c r="TKN38" s="6"/>
      <c r="TKO38" s="6"/>
      <c r="TKP38" s="6"/>
      <c r="TKQ38" s="6"/>
      <c r="TKR38" s="6"/>
      <c r="TKS38" s="6"/>
      <c r="TKT38" s="6"/>
      <c r="TKU38" s="6"/>
      <c r="TKV38" s="6"/>
      <c r="TKW38" s="6"/>
      <c r="TKX38" s="6"/>
      <c r="TKY38" s="6"/>
      <c r="TKZ38" s="6"/>
      <c r="TLA38" s="6"/>
      <c r="TLB38" s="6"/>
      <c r="TLC38" s="6"/>
      <c r="TLD38" s="6"/>
      <c r="TLE38" s="6"/>
      <c r="TLF38" s="6"/>
      <c r="TLG38" s="6"/>
      <c r="TLH38" s="6"/>
      <c r="TLI38" s="6"/>
      <c r="TLJ38" s="6"/>
      <c r="TLK38" s="6"/>
      <c r="TLL38" s="6"/>
      <c r="TLM38" s="6"/>
      <c r="TLN38" s="6"/>
      <c r="TLO38" s="6"/>
      <c r="TLP38" s="6"/>
      <c r="TLQ38" s="6"/>
      <c r="TLR38" s="6"/>
      <c r="TLS38" s="6"/>
      <c r="TLT38" s="6"/>
      <c r="TLU38" s="6"/>
      <c r="TLV38" s="6"/>
      <c r="TLW38" s="6"/>
      <c r="TLX38" s="6"/>
      <c r="TLY38" s="6"/>
      <c r="TLZ38" s="6"/>
      <c r="TMA38" s="6"/>
      <c r="TMB38" s="6"/>
      <c r="TMC38" s="6"/>
      <c r="TMD38" s="6"/>
      <c r="TME38" s="6"/>
      <c r="TMF38" s="6"/>
      <c r="TMG38" s="6"/>
      <c r="TMH38" s="6"/>
      <c r="TMI38" s="6"/>
      <c r="TMJ38" s="6"/>
      <c r="TMK38" s="6"/>
      <c r="TML38" s="6"/>
      <c r="TMM38" s="6"/>
      <c r="TMN38" s="6"/>
      <c r="TMO38" s="6"/>
      <c r="TMP38" s="6"/>
      <c r="TMQ38" s="6"/>
      <c r="TMR38" s="6"/>
      <c r="TMS38" s="6"/>
      <c r="TMT38" s="6"/>
      <c r="TMU38" s="6"/>
      <c r="TMV38" s="6"/>
      <c r="TMW38" s="6"/>
      <c r="TMX38" s="6"/>
      <c r="TMY38" s="6"/>
      <c r="TMZ38" s="6"/>
      <c r="TNA38" s="6"/>
      <c r="TNB38" s="6"/>
      <c r="TNC38" s="6"/>
      <c r="TND38" s="6"/>
      <c r="TNE38" s="6"/>
      <c r="TNF38" s="6"/>
      <c r="TNG38" s="6"/>
      <c r="TNH38" s="6"/>
      <c r="TNI38" s="6"/>
      <c r="TNJ38" s="6"/>
      <c r="TNK38" s="6"/>
      <c r="TNL38" s="6"/>
      <c r="TNM38" s="6"/>
      <c r="TNN38" s="6"/>
      <c r="TNO38" s="6"/>
      <c r="TNP38" s="6"/>
      <c r="TNQ38" s="6"/>
      <c r="TNR38" s="6"/>
      <c r="TNS38" s="6"/>
      <c r="TNT38" s="6"/>
      <c r="TNU38" s="6"/>
      <c r="TNV38" s="6"/>
      <c r="TNW38" s="6"/>
      <c r="TNX38" s="6"/>
      <c r="TNY38" s="6"/>
      <c r="TNZ38" s="6"/>
      <c r="TOA38" s="6"/>
      <c r="TOB38" s="6"/>
      <c r="TOC38" s="6"/>
      <c r="TOD38" s="6"/>
      <c r="TOE38" s="6"/>
      <c r="TOF38" s="6"/>
      <c r="TOG38" s="6"/>
      <c r="TOH38" s="6"/>
      <c r="TOI38" s="6"/>
      <c r="TOJ38" s="6"/>
      <c r="TOK38" s="6"/>
      <c r="TOL38" s="6"/>
      <c r="TOM38" s="6"/>
      <c r="TON38" s="6"/>
      <c r="TOO38" s="6"/>
      <c r="TOP38" s="6"/>
      <c r="TOQ38" s="6"/>
      <c r="TOR38" s="6"/>
      <c r="TOS38" s="6"/>
      <c r="TOT38" s="6"/>
      <c r="TOU38" s="6"/>
      <c r="TOV38" s="6"/>
      <c r="TOW38" s="6"/>
      <c r="TOX38" s="6"/>
      <c r="TOY38" s="6"/>
      <c r="TOZ38" s="6"/>
      <c r="TPA38" s="6"/>
      <c r="TPB38" s="6"/>
      <c r="TPC38" s="6"/>
      <c r="TPD38" s="6"/>
      <c r="TPE38" s="6"/>
      <c r="TPF38" s="6"/>
      <c r="TPG38" s="6"/>
      <c r="TPH38" s="6"/>
      <c r="TPI38" s="6"/>
      <c r="TPJ38" s="6"/>
      <c r="TPK38" s="6"/>
      <c r="TPL38" s="6"/>
      <c r="TPM38" s="6"/>
      <c r="TPN38" s="6"/>
      <c r="TPO38" s="6"/>
      <c r="TPP38" s="6"/>
      <c r="TPQ38" s="6"/>
      <c r="TPR38" s="6"/>
      <c r="TPS38" s="6"/>
      <c r="TPT38" s="6"/>
      <c r="TPU38" s="6"/>
      <c r="TPV38" s="6"/>
      <c r="TPW38" s="6"/>
      <c r="TPX38" s="6"/>
      <c r="TPY38" s="6"/>
      <c r="TPZ38" s="6"/>
      <c r="TQA38" s="6"/>
      <c r="TQB38" s="6"/>
      <c r="TQC38" s="6"/>
      <c r="TQD38" s="6"/>
      <c r="TQE38" s="6"/>
      <c r="TQF38" s="6"/>
      <c r="TQG38" s="6"/>
      <c r="TQH38" s="6"/>
      <c r="TQI38" s="6"/>
      <c r="TQJ38" s="6"/>
      <c r="TQK38" s="6"/>
      <c r="TQL38" s="6"/>
      <c r="TQM38" s="6"/>
      <c r="TQN38" s="6"/>
      <c r="TQO38" s="6"/>
      <c r="TQP38" s="6"/>
      <c r="TQQ38" s="6"/>
      <c r="TQR38" s="6"/>
      <c r="TQS38" s="6"/>
      <c r="TQT38" s="6"/>
      <c r="TQU38" s="6"/>
      <c r="TQV38" s="6"/>
      <c r="TQW38" s="6"/>
      <c r="TQX38" s="6"/>
      <c r="TQY38" s="6"/>
      <c r="TQZ38" s="6"/>
      <c r="TRA38" s="6"/>
      <c r="TRB38" s="6"/>
      <c r="TRC38" s="6"/>
      <c r="TRD38" s="6"/>
      <c r="TRE38" s="6"/>
      <c r="TRF38" s="6"/>
      <c r="TRG38" s="6"/>
      <c r="TRH38" s="6"/>
      <c r="TRI38" s="6"/>
      <c r="TRJ38" s="6"/>
      <c r="TRK38" s="6"/>
      <c r="TRL38" s="6"/>
      <c r="TRM38" s="6"/>
      <c r="TRN38" s="6"/>
      <c r="TRO38" s="6"/>
      <c r="TRP38" s="6"/>
      <c r="TRQ38" s="6"/>
      <c r="TRR38" s="6"/>
      <c r="TRS38" s="6"/>
      <c r="TRT38" s="6"/>
      <c r="TRU38" s="6"/>
      <c r="TRV38" s="6"/>
      <c r="TRW38" s="6"/>
      <c r="TRX38" s="6"/>
      <c r="TRY38" s="6"/>
      <c r="TRZ38" s="6"/>
      <c r="TSA38" s="6"/>
      <c r="TSB38" s="6"/>
      <c r="TSC38" s="6"/>
      <c r="TSD38" s="6"/>
      <c r="TSE38" s="6"/>
      <c r="TSF38" s="6"/>
      <c r="TSG38" s="6"/>
      <c r="TSH38" s="6"/>
      <c r="TSI38" s="6"/>
      <c r="TSJ38" s="6"/>
      <c r="TSK38" s="6"/>
      <c r="TSL38" s="6"/>
      <c r="TSM38" s="6"/>
      <c r="TSN38" s="6"/>
      <c r="TSO38" s="6"/>
      <c r="TSP38" s="6"/>
      <c r="TSQ38" s="6"/>
      <c r="TSR38" s="6"/>
      <c r="TSS38" s="6"/>
      <c r="TST38" s="6"/>
      <c r="TSU38" s="6"/>
      <c r="TSV38" s="6"/>
      <c r="TSW38" s="6"/>
      <c r="TSX38" s="6"/>
      <c r="TSY38" s="6"/>
      <c r="TSZ38" s="6"/>
      <c r="TTA38" s="6"/>
      <c r="TTB38" s="6"/>
      <c r="TTC38" s="6"/>
      <c r="TTD38" s="6"/>
      <c r="TTE38" s="6"/>
      <c r="TTF38" s="6"/>
      <c r="TTG38" s="6"/>
      <c r="TTH38" s="6"/>
      <c r="TTI38" s="6"/>
      <c r="TTJ38" s="6"/>
      <c r="TTK38" s="6"/>
      <c r="TTL38" s="6"/>
      <c r="TTM38" s="6"/>
      <c r="TTN38" s="6"/>
      <c r="TTO38" s="6"/>
      <c r="TTP38" s="6"/>
      <c r="TTQ38" s="6"/>
      <c r="TTR38" s="6"/>
      <c r="TTS38" s="6"/>
      <c r="TTT38" s="6"/>
      <c r="TTU38" s="6"/>
      <c r="TTV38" s="6"/>
      <c r="TTW38" s="6"/>
      <c r="TTX38" s="6"/>
      <c r="TTY38" s="6"/>
      <c r="TTZ38" s="6"/>
      <c r="TUA38" s="6"/>
      <c r="TUB38" s="6"/>
      <c r="TUC38" s="6"/>
      <c r="TUD38" s="6"/>
      <c r="TUE38" s="6"/>
      <c r="TUF38" s="6"/>
      <c r="TUG38" s="6"/>
      <c r="TUH38" s="6"/>
      <c r="TUI38" s="6"/>
      <c r="TUJ38" s="6"/>
      <c r="TUK38" s="6"/>
      <c r="TUL38" s="6"/>
      <c r="TUM38" s="6"/>
      <c r="TUN38" s="6"/>
      <c r="TUO38" s="6"/>
      <c r="TUP38" s="6"/>
      <c r="TUQ38" s="6"/>
      <c r="TUR38" s="6"/>
      <c r="TUS38" s="6"/>
      <c r="TUT38" s="6"/>
      <c r="TUU38" s="6"/>
      <c r="TUV38" s="6"/>
      <c r="TUW38" s="6"/>
      <c r="TUX38" s="6"/>
      <c r="TUY38" s="6"/>
      <c r="TUZ38" s="6"/>
      <c r="TVA38" s="6"/>
      <c r="TVB38" s="6"/>
      <c r="TVC38" s="6"/>
      <c r="TVD38" s="6"/>
      <c r="TVE38" s="6"/>
      <c r="TVF38" s="6"/>
      <c r="TVG38" s="6"/>
      <c r="TVH38" s="6"/>
      <c r="TVI38" s="6"/>
      <c r="TVJ38" s="6"/>
      <c r="TVK38" s="6"/>
      <c r="TVL38" s="6"/>
      <c r="TVM38" s="6"/>
      <c r="TVN38" s="6"/>
      <c r="TVO38" s="6"/>
      <c r="TVP38" s="6"/>
      <c r="TVQ38" s="6"/>
      <c r="TVR38" s="6"/>
      <c r="TVS38" s="6"/>
      <c r="TVT38" s="6"/>
      <c r="TVU38" s="6"/>
      <c r="TVV38" s="6"/>
      <c r="TVW38" s="6"/>
      <c r="TVX38" s="6"/>
      <c r="TVY38" s="6"/>
      <c r="TVZ38" s="6"/>
      <c r="TWA38" s="6"/>
      <c r="TWB38" s="6"/>
      <c r="TWC38" s="6"/>
      <c r="TWD38" s="6"/>
      <c r="TWE38" s="6"/>
      <c r="TWF38" s="6"/>
      <c r="TWG38" s="6"/>
      <c r="TWH38" s="6"/>
      <c r="TWI38" s="6"/>
      <c r="TWJ38" s="6"/>
      <c r="TWK38" s="6"/>
      <c r="TWL38" s="6"/>
      <c r="TWM38" s="6"/>
      <c r="TWN38" s="6"/>
      <c r="TWO38" s="6"/>
      <c r="TWP38" s="6"/>
      <c r="TWQ38" s="6"/>
      <c r="TWR38" s="6"/>
      <c r="TWS38" s="6"/>
      <c r="TWT38" s="6"/>
      <c r="TWU38" s="6"/>
      <c r="TWV38" s="6"/>
      <c r="TWW38" s="6"/>
      <c r="TWX38" s="6"/>
      <c r="TWY38" s="6"/>
      <c r="TWZ38" s="6"/>
      <c r="TXA38" s="6"/>
      <c r="TXB38" s="6"/>
      <c r="TXC38" s="6"/>
      <c r="TXD38" s="6"/>
      <c r="TXE38" s="6"/>
      <c r="TXF38" s="6"/>
      <c r="TXG38" s="6"/>
      <c r="TXH38" s="6"/>
      <c r="TXI38" s="6"/>
      <c r="TXJ38" s="6"/>
      <c r="TXK38" s="6"/>
      <c r="TXL38" s="6"/>
      <c r="TXM38" s="6"/>
      <c r="TXN38" s="6"/>
      <c r="TXO38" s="6"/>
      <c r="TXP38" s="6"/>
      <c r="TXQ38" s="6"/>
      <c r="TXR38" s="6"/>
      <c r="TXS38" s="6"/>
      <c r="TXT38" s="6"/>
      <c r="TXU38" s="6"/>
      <c r="TXV38" s="6"/>
      <c r="TXW38" s="6"/>
      <c r="TXX38" s="6"/>
      <c r="TXY38" s="6"/>
      <c r="TXZ38" s="6"/>
      <c r="TYA38" s="6"/>
      <c r="TYB38" s="6"/>
      <c r="TYC38" s="6"/>
      <c r="TYD38" s="6"/>
      <c r="TYE38" s="6"/>
      <c r="TYF38" s="6"/>
      <c r="TYG38" s="6"/>
      <c r="TYH38" s="6"/>
      <c r="TYI38" s="6"/>
      <c r="TYJ38" s="6"/>
      <c r="TYK38" s="6"/>
      <c r="TYL38" s="6"/>
      <c r="TYM38" s="6"/>
      <c r="TYN38" s="6"/>
      <c r="TYO38" s="6"/>
      <c r="TYP38" s="6"/>
      <c r="TYQ38" s="6"/>
      <c r="TYR38" s="6"/>
      <c r="TYS38" s="6"/>
      <c r="TYT38" s="6"/>
      <c r="TYU38" s="6"/>
      <c r="TYV38" s="6"/>
      <c r="TYW38" s="6"/>
      <c r="TYX38" s="6"/>
      <c r="TYY38" s="6"/>
      <c r="TYZ38" s="6"/>
      <c r="TZA38" s="6"/>
      <c r="TZB38" s="6"/>
      <c r="TZC38" s="6"/>
      <c r="TZD38" s="6"/>
      <c r="TZE38" s="6"/>
      <c r="TZF38" s="6"/>
      <c r="TZG38" s="6"/>
      <c r="TZH38" s="6"/>
      <c r="TZI38" s="6"/>
      <c r="TZJ38" s="6"/>
      <c r="TZK38" s="6"/>
      <c r="TZL38" s="6"/>
      <c r="TZM38" s="6"/>
      <c r="TZN38" s="6"/>
      <c r="TZO38" s="6"/>
      <c r="TZP38" s="6"/>
      <c r="TZQ38" s="6"/>
      <c r="TZR38" s="6"/>
      <c r="TZS38" s="6"/>
      <c r="TZT38" s="6"/>
      <c r="TZU38" s="6"/>
      <c r="TZV38" s="6"/>
      <c r="TZW38" s="6"/>
      <c r="TZX38" s="6"/>
      <c r="TZY38" s="6"/>
      <c r="TZZ38" s="6"/>
      <c r="UAA38" s="6"/>
      <c r="UAB38" s="6"/>
      <c r="UAC38" s="6"/>
      <c r="UAD38" s="6"/>
      <c r="UAE38" s="6"/>
      <c r="UAF38" s="6"/>
      <c r="UAG38" s="6"/>
      <c r="UAH38" s="6"/>
      <c r="UAI38" s="6"/>
      <c r="UAJ38" s="6"/>
      <c r="UAK38" s="6"/>
      <c r="UAL38" s="6"/>
      <c r="UAM38" s="6"/>
      <c r="UAN38" s="6"/>
      <c r="UAO38" s="6"/>
      <c r="UAP38" s="6"/>
      <c r="UAQ38" s="6"/>
      <c r="UAR38" s="6"/>
      <c r="UAS38" s="6"/>
      <c r="UAT38" s="6"/>
      <c r="UAU38" s="6"/>
      <c r="UAV38" s="6"/>
      <c r="UAW38" s="6"/>
      <c r="UAX38" s="6"/>
      <c r="UAY38" s="6"/>
      <c r="UAZ38" s="6"/>
      <c r="UBA38" s="6"/>
      <c r="UBB38" s="6"/>
      <c r="UBC38" s="6"/>
      <c r="UBD38" s="6"/>
      <c r="UBE38" s="6"/>
      <c r="UBF38" s="6"/>
      <c r="UBG38" s="6"/>
      <c r="UBH38" s="6"/>
      <c r="UBI38" s="6"/>
      <c r="UBJ38" s="6"/>
      <c r="UBK38" s="6"/>
      <c r="UBL38" s="6"/>
      <c r="UBM38" s="6"/>
      <c r="UBN38" s="6"/>
      <c r="UBO38" s="6"/>
      <c r="UBP38" s="6"/>
      <c r="UBQ38" s="6"/>
      <c r="UBR38" s="6"/>
      <c r="UBS38" s="6"/>
      <c r="UBT38" s="6"/>
      <c r="UBU38" s="6"/>
      <c r="UBV38" s="6"/>
      <c r="UBW38" s="6"/>
      <c r="UBX38" s="6"/>
      <c r="UBY38" s="6"/>
      <c r="UBZ38" s="6"/>
      <c r="UCA38" s="6"/>
      <c r="UCB38" s="6"/>
      <c r="UCC38" s="6"/>
      <c r="UCD38" s="6"/>
      <c r="UCE38" s="6"/>
      <c r="UCF38" s="6"/>
      <c r="UCG38" s="6"/>
      <c r="UCH38" s="6"/>
      <c r="UCI38" s="6"/>
      <c r="UCJ38" s="6"/>
      <c r="UCK38" s="6"/>
      <c r="UCL38" s="6"/>
      <c r="UCM38" s="6"/>
      <c r="UCN38" s="6"/>
      <c r="UCO38" s="6"/>
      <c r="UCP38" s="6"/>
      <c r="UCQ38" s="6"/>
      <c r="UCR38" s="6"/>
      <c r="UCS38" s="6"/>
      <c r="UCT38" s="6"/>
      <c r="UCU38" s="6"/>
      <c r="UCV38" s="6"/>
      <c r="UCW38" s="6"/>
      <c r="UCX38" s="6"/>
      <c r="UCY38" s="6"/>
      <c r="UCZ38" s="6"/>
      <c r="UDA38" s="6"/>
      <c r="UDB38" s="6"/>
      <c r="UDC38" s="6"/>
      <c r="UDD38" s="6"/>
      <c r="UDE38" s="6"/>
      <c r="UDF38" s="6"/>
      <c r="UDG38" s="6"/>
      <c r="UDH38" s="6"/>
      <c r="UDI38" s="6"/>
      <c r="UDJ38" s="6"/>
      <c r="UDK38" s="6"/>
      <c r="UDL38" s="6"/>
      <c r="UDM38" s="6"/>
      <c r="UDN38" s="6"/>
      <c r="UDO38" s="6"/>
      <c r="UDP38" s="6"/>
      <c r="UDQ38" s="6"/>
      <c r="UDR38" s="6"/>
      <c r="UDS38" s="6"/>
      <c r="UDT38" s="6"/>
      <c r="UDU38" s="6"/>
      <c r="UDV38" s="6"/>
      <c r="UDW38" s="6"/>
      <c r="UDX38" s="6"/>
      <c r="UDY38" s="6"/>
      <c r="UDZ38" s="6"/>
      <c r="UEA38" s="6"/>
      <c r="UEB38" s="6"/>
      <c r="UEC38" s="6"/>
      <c r="UED38" s="6"/>
      <c r="UEE38" s="6"/>
      <c r="UEF38" s="6"/>
      <c r="UEG38" s="6"/>
      <c r="UEH38" s="6"/>
      <c r="UEI38" s="6"/>
      <c r="UEJ38" s="6"/>
      <c r="UEK38" s="6"/>
      <c r="UEL38" s="6"/>
      <c r="UEM38" s="6"/>
      <c r="UEN38" s="6"/>
      <c r="UEO38" s="6"/>
      <c r="UEP38" s="6"/>
      <c r="UEQ38" s="6"/>
      <c r="UER38" s="6"/>
      <c r="UES38" s="6"/>
      <c r="UET38" s="6"/>
      <c r="UEU38" s="6"/>
      <c r="UEV38" s="6"/>
      <c r="UEW38" s="6"/>
      <c r="UEX38" s="6"/>
      <c r="UEY38" s="6"/>
      <c r="UEZ38" s="6"/>
      <c r="UFA38" s="6"/>
      <c r="UFB38" s="6"/>
      <c r="UFC38" s="6"/>
      <c r="UFD38" s="6"/>
      <c r="UFE38" s="6"/>
      <c r="UFF38" s="6"/>
      <c r="UFG38" s="6"/>
      <c r="UFH38" s="6"/>
      <c r="UFI38" s="6"/>
      <c r="UFJ38" s="6"/>
      <c r="UFK38" s="6"/>
      <c r="UFL38" s="6"/>
      <c r="UFM38" s="6"/>
      <c r="UFN38" s="6"/>
      <c r="UFO38" s="6"/>
      <c r="UFP38" s="6"/>
      <c r="UFQ38" s="6"/>
      <c r="UFR38" s="6"/>
      <c r="UFS38" s="6"/>
      <c r="UFT38" s="6"/>
      <c r="UFU38" s="6"/>
      <c r="UFV38" s="6"/>
      <c r="UFW38" s="6"/>
      <c r="UFX38" s="6"/>
      <c r="UFY38" s="6"/>
      <c r="UFZ38" s="6"/>
      <c r="UGA38" s="6"/>
      <c r="UGB38" s="6"/>
      <c r="UGC38" s="6"/>
      <c r="UGD38" s="6"/>
      <c r="UGE38" s="6"/>
      <c r="UGF38" s="6"/>
      <c r="UGG38" s="6"/>
      <c r="UGH38" s="6"/>
      <c r="UGI38" s="6"/>
      <c r="UGJ38" s="6"/>
      <c r="UGK38" s="6"/>
      <c r="UGL38" s="6"/>
      <c r="UGM38" s="6"/>
      <c r="UGN38" s="6"/>
      <c r="UGO38" s="6"/>
      <c r="UGP38" s="6"/>
      <c r="UGQ38" s="6"/>
      <c r="UGR38" s="6"/>
      <c r="UGS38" s="6"/>
      <c r="UGT38" s="6"/>
      <c r="UGU38" s="6"/>
      <c r="UGV38" s="6"/>
      <c r="UGW38" s="6"/>
      <c r="UGX38" s="6"/>
      <c r="UGY38" s="6"/>
      <c r="UGZ38" s="6"/>
      <c r="UHA38" s="6"/>
      <c r="UHB38" s="6"/>
      <c r="UHC38" s="6"/>
      <c r="UHD38" s="6"/>
      <c r="UHE38" s="6"/>
      <c r="UHF38" s="6"/>
      <c r="UHG38" s="6"/>
      <c r="UHH38" s="6"/>
      <c r="UHI38" s="6"/>
      <c r="UHJ38" s="6"/>
      <c r="UHK38" s="6"/>
      <c r="UHL38" s="6"/>
      <c r="UHM38" s="6"/>
      <c r="UHN38" s="6"/>
      <c r="UHO38" s="6"/>
      <c r="UHP38" s="6"/>
      <c r="UHQ38" s="6"/>
      <c r="UHR38" s="6"/>
      <c r="UHS38" s="6"/>
      <c r="UHT38" s="6"/>
      <c r="UHU38" s="6"/>
      <c r="UHV38" s="6"/>
      <c r="UHW38" s="6"/>
      <c r="UHX38" s="6"/>
      <c r="UHY38" s="6"/>
      <c r="UHZ38" s="6"/>
      <c r="UIA38" s="6"/>
      <c r="UIB38" s="6"/>
      <c r="UIC38" s="6"/>
      <c r="UID38" s="6"/>
      <c r="UIE38" s="6"/>
      <c r="UIF38" s="6"/>
      <c r="UIG38" s="6"/>
      <c r="UIH38" s="6"/>
      <c r="UII38" s="6"/>
      <c r="UIJ38" s="6"/>
      <c r="UIK38" s="6"/>
      <c r="UIL38" s="6"/>
      <c r="UIM38" s="6"/>
      <c r="UIN38" s="6"/>
      <c r="UIO38" s="6"/>
      <c r="UIP38" s="6"/>
      <c r="UIQ38" s="6"/>
      <c r="UIR38" s="6"/>
      <c r="UIS38" s="6"/>
      <c r="UIT38" s="6"/>
      <c r="UIU38" s="6"/>
      <c r="UIV38" s="6"/>
      <c r="UIW38" s="6"/>
      <c r="UIX38" s="6"/>
      <c r="UIY38" s="6"/>
      <c r="UIZ38" s="6"/>
      <c r="UJA38" s="6"/>
      <c r="UJB38" s="6"/>
      <c r="UJC38" s="6"/>
      <c r="UJD38" s="6"/>
      <c r="UJE38" s="6"/>
      <c r="UJF38" s="6"/>
      <c r="UJG38" s="6"/>
      <c r="UJH38" s="6"/>
      <c r="UJI38" s="6"/>
      <c r="UJJ38" s="6"/>
      <c r="UJK38" s="6"/>
      <c r="UJL38" s="6"/>
      <c r="UJM38" s="6"/>
      <c r="UJN38" s="6"/>
      <c r="UJO38" s="6"/>
      <c r="UJP38" s="6"/>
      <c r="UJQ38" s="6"/>
      <c r="UJR38" s="6"/>
      <c r="UJS38" s="6"/>
      <c r="UJT38" s="6"/>
      <c r="UJU38" s="6"/>
      <c r="UJV38" s="6"/>
      <c r="UJW38" s="6"/>
      <c r="UJX38" s="6"/>
      <c r="UJY38" s="6"/>
      <c r="UJZ38" s="6"/>
      <c r="UKA38" s="6"/>
      <c r="UKB38" s="6"/>
      <c r="UKC38" s="6"/>
      <c r="UKD38" s="6"/>
      <c r="UKE38" s="6"/>
      <c r="UKF38" s="6"/>
      <c r="UKG38" s="6"/>
      <c r="UKH38" s="6"/>
      <c r="UKI38" s="6"/>
      <c r="UKJ38" s="6"/>
      <c r="UKK38" s="6"/>
      <c r="UKL38" s="6"/>
      <c r="UKM38" s="6"/>
      <c r="UKN38" s="6"/>
      <c r="UKO38" s="6"/>
      <c r="UKP38" s="6"/>
      <c r="UKQ38" s="6"/>
      <c r="UKR38" s="6"/>
      <c r="UKS38" s="6"/>
      <c r="UKT38" s="6"/>
      <c r="UKU38" s="6"/>
      <c r="UKV38" s="6"/>
      <c r="UKW38" s="6"/>
      <c r="UKX38" s="6"/>
      <c r="UKY38" s="6"/>
      <c r="UKZ38" s="6"/>
      <c r="ULA38" s="6"/>
      <c r="ULB38" s="6"/>
      <c r="ULC38" s="6"/>
      <c r="ULD38" s="6"/>
      <c r="ULE38" s="6"/>
      <c r="ULF38" s="6"/>
      <c r="ULG38" s="6"/>
      <c r="ULH38" s="6"/>
      <c r="ULI38" s="6"/>
      <c r="ULJ38" s="6"/>
      <c r="ULK38" s="6"/>
      <c r="ULL38" s="6"/>
      <c r="ULM38" s="6"/>
      <c r="ULN38" s="6"/>
      <c r="ULO38" s="6"/>
      <c r="ULP38" s="6"/>
      <c r="ULQ38" s="6"/>
      <c r="ULR38" s="6"/>
      <c r="ULS38" s="6"/>
      <c r="ULT38" s="6"/>
      <c r="ULU38" s="6"/>
      <c r="ULV38" s="6"/>
      <c r="ULW38" s="6"/>
      <c r="ULX38" s="6"/>
      <c r="ULY38" s="6"/>
      <c r="ULZ38" s="6"/>
      <c r="UMA38" s="6"/>
      <c r="UMB38" s="6"/>
      <c r="UMC38" s="6"/>
      <c r="UMD38" s="6"/>
      <c r="UME38" s="6"/>
      <c r="UMF38" s="6"/>
      <c r="UMG38" s="6"/>
      <c r="UMH38" s="6"/>
      <c r="UMI38" s="6"/>
      <c r="UMJ38" s="6"/>
      <c r="UMK38" s="6"/>
      <c r="UML38" s="6"/>
      <c r="UMM38" s="6"/>
      <c r="UMN38" s="6"/>
      <c r="UMO38" s="6"/>
      <c r="UMP38" s="6"/>
      <c r="UMQ38" s="6"/>
      <c r="UMR38" s="6"/>
      <c r="UMS38" s="6"/>
      <c r="UMT38" s="6"/>
      <c r="UMU38" s="6"/>
      <c r="UMV38" s="6"/>
      <c r="UMW38" s="6"/>
      <c r="UMX38" s="6"/>
      <c r="UMY38" s="6"/>
      <c r="UMZ38" s="6"/>
      <c r="UNA38" s="6"/>
      <c r="UNB38" s="6"/>
      <c r="UNC38" s="6"/>
      <c r="UND38" s="6"/>
      <c r="UNE38" s="6"/>
      <c r="UNF38" s="6"/>
      <c r="UNG38" s="6"/>
      <c r="UNH38" s="6"/>
      <c r="UNI38" s="6"/>
      <c r="UNJ38" s="6"/>
      <c r="UNK38" s="6"/>
      <c r="UNL38" s="6"/>
      <c r="UNM38" s="6"/>
      <c r="UNN38" s="6"/>
      <c r="UNO38" s="6"/>
      <c r="UNP38" s="6"/>
      <c r="UNQ38" s="6"/>
      <c r="UNR38" s="6"/>
      <c r="UNS38" s="6"/>
      <c r="UNT38" s="6"/>
      <c r="UNU38" s="6"/>
      <c r="UNV38" s="6"/>
      <c r="UNW38" s="6"/>
      <c r="UNX38" s="6"/>
      <c r="UNY38" s="6"/>
      <c r="UNZ38" s="6"/>
      <c r="UOA38" s="6"/>
      <c r="UOB38" s="6"/>
      <c r="UOC38" s="6"/>
      <c r="UOD38" s="6"/>
      <c r="UOE38" s="6"/>
      <c r="UOF38" s="6"/>
      <c r="UOG38" s="6"/>
      <c r="UOH38" s="6"/>
      <c r="UOI38" s="6"/>
      <c r="UOJ38" s="6"/>
      <c r="UOK38" s="6"/>
      <c r="UOL38" s="6"/>
      <c r="UOM38" s="6"/>
      <c r="UON38" s="6"/>
      <c r="UOO38" s="6"/>
      <c r="UOP38" s="6"/>
      <c r="UOQ38" s="6"/>
      <c r="UOR38" s="6"/>
      <c r="UOS38" s="6"/>
      <c r="UOT38" s="6"/>
      <c r="UOU38" s="6"/>
      <c r="UOV38" s="6"/>
      <c r="UOW38" s="6"/>
      <c r="UOX38" s="6"/>
      <c r="UOY38" s="6"/>
      <c r="UOZ38" s="6"/>
      <c r="UPA38" s="6"/>
      <c r="UPB38" s="6"/>
      <c r="UPC38" s="6"/>
      <c r="UPD38" s="6"/>
      <c r="UPE38" s="6"/>
      <c r="UPF38" s="6"/>
      <c r="UPG38" s="6"/>
      <c r="UPH38" s="6"/>
      <c r="UPI38" s="6"/>
      <c r="UPJ38" s="6"/>
      <c r="UPK38" s="6"/>
      <c r="UPL38" s="6"/>
      <c r="UPM38" s="6"/>
      <c r="UPN38" s="6"/>
      <c r="UPO38" s="6"/>
      <c r="UPP38" s="6"/>
      <c r="UPQ38" s="6"/>
      <c r="UPR38" s="6"/>
      <c r="UPS38" s="6"/>
      <c r="UPT38" s="6"/>
      <c r="UPU38" s="6"/>
      <c r="UPV38" s="6"/>
      <c r="UPW38" s="6"/>
      <c r="UPX38" s="6"/>
      <c r="UPY38" s="6"/>
      <c r="UPZ38" s="6"/>
      <c r="UQA38" s="6"/>
      <c r="UQB38" s="6"/>
      <c r="UQC38" s="6"/>
      <c r="UQD38" s="6"/>
      <c r="UQE38" s="6"/>
      <c r="UQF38" s="6"/>
      <c r="UQG38" s="6"/>
      <c r="UQH38" s="6"/>
      <c r="UQI38" s="6"/>
      <c r="UQJ38" s="6"/>
      <c r="UQK38" s="6"/>
      <c r="UQL38" s="6"/>
      <c r="UQM38" s="6"/>
      <c r="UQN38" s="6"/>
      <c r="UQO38" s="6"/>
      <c r="UQP38" s="6"/>
      <c r="UQQ38" s="6"/>
      <c r="UQR38" s="6"/>
      <c r="UQS38" s="6"/>
      <c r="UQT38" s="6"/>
      <c r="UQU38" s="6"/>
      <c r="UQV38" s="6"/>
      <c r="UQW38" s="6"/>
      <c r="UQX38" s="6"/>
      <c r="UQY38" s="6"/>
      <c r="UQZ38" s="6"/>
      <c r="URA38" s="6"/>
      <c r="URB38" s="6"/>
      <c r="URC38" s="6"/>
      <c r="URD38" s="6"/>
      <c r="URE38" s="6"/>
      <c r="URF38" s="6"/>
      <c r="URG38" s="6"/>
      <c r="URH38" s="6"/>
      <c r="URI38" s="6"/>
      <c r="URJ38" s="6"/>
      <c r="URK38" s="6"/>
      <c r="URL38" s="6"/>
      <c r="URM38" s="6"/>
      <c r="URN38" s="6"/>
      <c r="URO38" s="6"/>
      <c r="URP38" s="6"/>
      <c r="URQ38" s="6"/>
      <c r="URR38" s="6"/>
      <c r="URS38" s="6"/>
      <c r="URT38" s="6"/>
      <c r="URU38" s="6"/>
      <c r="URV38" s="6"/>
      <c r="URW38" s="6"/>
      <c r="URX38" s="6"/>
      <c r="URY38" s="6"/>
      <c r="URZ38" s="6"/>
      <c r="USA38" s="6"/>
      <c r="USB38" s="6"/>
      <c r="USC38" s="6"/>
      <c r="USD38" s="6"/>
      <c r="USE38" s="6"/>
      <c r="USF38" s="6"/>
      <c r="USG38" s="6"/>
      <c r="USH38" s="6"/>
      <c r="USI38" s="6"/>
      <c r="USJ38" s="6"/>
      <c r="USK38" s="6"/>
      <c r="USL38" s="6"/>
      <c r="USM38" s="6"/>
      <c r="USN38" s="6"/>
      <c r="USO38" s="6"/>
      <c r="USP38" s="6"/>
      <c r="USQ38" s="6"/>
      <c r="USR38" s="6"/>
      <c r="USS38" s="6"/>
      <c r="UST38" s="6"/>
      <c r="USU38" s="6"/>
      <c r="USV38" s="6"/>
      <c r="USW38" s="6"/>
      <c r="USX38" s="6"/>
      <c r="USY38" s="6"/>
      <c r="USZ38" s="6"/>
      <c r="UTA38" s="6"/>
      <c r="UTB38" s="6"/>
      <c r="UTC38" s="6"/>
      <c r="UTD38" s="6"/>
      <c r="UTE38" s="6"/>
      <c r="UTF38" s="6"/>
      <c r="UTG38" s="6"/>
      <c r="UTH38" s="6"/>
      <c r="UTI38" s="6"/>
      <c r="UTJ38" s="6"/>
      <c r="UTK38" s="6"/>
      <c r="UTL38" s="6"/>
      <c r="UTM38" s="6"/>
      <c r="UTN38" s="6"/>
      <c r="UTO38" s="6"/>
      <c r="UTP38" s="6"/>
      <c r="UTQ38" s="6"/>
      <c r="UTR38" s="6"/>
      <c r="UTS38" s="6"/>
      <c r="UTT38" s="6"/>
      <c r="UTU38" s="6"/>
      <c r="UTV38" s="6"/>
      <c r="UTW38" s="6"/>
      <c r="UTX38" s="6"/>
      <c r="UTY38" s="6"/>
      <c r="UTZ38" s="6"/>
      <c r="UUA38" s="6"/>
      <c r="UUB38" s="6"/>
      <c r="UUC38" s="6"/>
      <c r="UUD38" s="6"/>
      <c r="UUE38" s="6"/>
      <c r="UUF38" s="6"/>
      <c r="UUG38" s="6"/>
      <c r="UUH38" s="6"/>
      <c r="UUI38" s="6"/>
      <c r="UUJ38" s="6"/>
      <c r="UUK38" s="6"/>
      <c r="UUL38" s="6"/>
      <c r="UUM38" s="6"/>
      <c r="UUN38" s="6"/>
      <c r="UUO38" s="6"/>
      <c r="UUP38" s="6"/>
      <c r="UUQ38" s="6"/>
      <c r="UUR38" s="6"/>
      <c r="UUS38" s="6"/>
      <c r="UUT38" s="6"/>
      <c r="UUU38" s="6"/>
      <c r="UUV38" s="6"/>
      <c r="UUW38" s="6"/>
      <c r="UUX38" s="6"/>
      <c r="UUY38" s="6"/>
      <c r="UUZ38" s="6"/>
      <c r="UVA38" s="6"/>
      <c r="UVB38" s="6"/>
      <c r="UVC38" s="6"/>
      <c r="UVD38" s="6"/>
      <c r="UVE38" s="6"/>
      <c r="UVF38" s="6"/>
      <c r="UVG38" s="6"/>
      <c r="UVH38" s="6"/>
      <c r="UVI38" s="6"/>
      <c r="UVJ38" s="6"/>
      <c r="UVK38" s="6"/>
      <c r="UVL38" s="6"/>
      <c r="UVM38" s="6"/>
      <c r="UVN38" s="6"/>
      <c r="UVO38" s="6"/>
      <c r="UVP38" s="6"/>
      <c r="UVQ38" s="6"/>
      <c r="UVR38" s="6"/>
      <c r="UVS38" s="6"/>
      <c r="UVT38" s="6"/>
      <c r="UVU38" s="6"/>
      <c r="UVV38" s="6"/>
      <c r="UVW38" s="6"/>
      <c r="UVX38" s="6"/>
      <c r="UVY38" s="6"/>
      <c r="UVZ38" s="6"/>
      <c r="UWA38" s="6"/>
      <c r="UWB38" s="6"/>
      <c r="UWC38" s="6"/>
      <c r="UWD38" s="6"/>
      <c r="UWE38" s="6"/>
      <c r="UWF38" s="6"/>
      <c r="UWG38" s="6"/>
      <c r="UWH38" s="6"/>
      <c r="UWI38" s="6"/>
      <c r="UWJ38" s="6"/>
      <c r="UWK38" s="6"/>
      <c r="UWL38" s="6"/>
      <c r="UWM38" s="6"/>
      <c r="UWN38" s="6"/>
      <c r="UWO38" s="6"/>
      <c r="UWP38" s="6"/>
      <c r="UWQ38" s="6"/>
      <c r="UWR38" s="6"/>
      <c r="UWS38" s="6"/>
      <c r="UWT38" s="6"/>
      <c r="UWU38" s="6"/>
      <c r="UWV38" s="6"/>
      <c r="UWW38" s="6"/>
      <c r="UWX38" s="6"/>
      <c r="UWY38" s="6"/>
      <c r="UWZ38" s="6"/>
      <c r="UXA38" s="6"/>
      <c r="UXB38" s="6"/>
      <c r="UXC38" s="6"/>
      <c r="UXD38" s="6"/>
      <c r="UXE38" s="6"/>
      <c r="UXF38" s="6"/>
      <c r="UXG38" s="6"/>
      <c r="UXH38" s="6"/>
      <c r="UXI38" s="6"/>
      <c r="UXJ38" s="6"/>
      <c r="UXK38" s="6"/>
      <c r="UXL38" s="6"/>
      <c r="UXM38" s="6"/>
      <c r="UXN38" s="6"/>
      <c r="UXO38" s="6"/>
      <c r="UXP38" s="6"/>
      <c r="UXQ38" s="6"/>
      <c r="UXR38" s="6"/>
      <c r="UXS38" s="6"/>
      <c r="UXT38" s="6"/>
      <c r="UXU38" s="6"/>
      <c r="UXV38" s="6"/>
      <c r="UXW38" s="6"/>
      <c r="UXX38" s="6"/>
      <c r="UXY38" s="6"/>
      <c r="UXZ38" s="6"/>
      <c r="UYA38" s="6"/>
      <c r="UYB38" s="6"/>
      <c r="UYC38" s="6"/>
      <c r="UYD38" s="6"/>
      <c r="UYE38" s="6"/>
      <c r="UYF38" s="6"/>
      <c r="UYG38" s="6"/>
      <c r="UYH38" s="6"/>
      <c r="UYI38" s="6"/>
      <c r="UYJ38" s="6"/>
      <c r="UYK38" s="6"/>
      <c r="UYL38" s="6"/>
      <c r="UYM38" s="6"/>
      <c r="UYN38" s="6"/>
      <c r="UYO38" s="6"/>
      <c r="UYP38" s="6"/>
      <c r="UYQ38" s="6"/>
      <c r="UYR38" s="6"/>
      <c r="UYS38" s="6"/>
      <c r="UYT38" s="6"/>
      <c r="UYU38" s="6"/>
      <c r="UYV38" s="6"/>
      <c r="UYW38" s="6"/>
      <c r="UYX38" s="6"/>
      <c r="UYY38" s="6"/>
      <c r="UYZ38" s="6"/>
      <c r="UZA38" s="6"/>
      <c r="UZB38" s="6"/>
      <c r="UZC38" s="6"/>
      <c r="UZD38" s="6"/>
      <c r="UZE38" s="6"/>
      <c r="UZF38" s="6"/>
      <c r="UZG38" s="6"/>
      <c r="UZH38" s="6"/>
      <c r="UZI38" s="6"/>
      <c r="UZJ38" s="6"/>
      <c r="UZK38" s="6"/>
      <c r="UZL38" s="6"/>
      <c r="UZM38" s="6"/>
      <c r="UZN38" s="6"/>
      <c r="UZO38" s="6"/>
      <c r="UZP38" s="6"/>
      <c r="UZQ38" s="6"/>
      <c r="UZR38" s="6"/>
      <c r="UZS38" s="6"/>
      <c r="UZT38" s="6"/>
      <c r="UZU38" s="6"/>
      <c r="UZV38" s="6"/>
      <c r="UZW38" s="6"/>
      <c r="UZX38" s="6"/>
      <c r="UZY38" s="6"/>
      <c r="UZZ38" s="6"/>
      <c r="VAA38" s="6"/>
      <c r="VAB38" s="6"/>
      <c r="VAC38" s="6"/>
      <c r="VAD38" s="6"/>
      <c r="VAE38" s="6"/>
      <c r="VAF38" s="6"/>
      <c r="VAG38" s="6"/>
      <c r="VAH38" s="6"/>
      <c r="VAI38" s="6"/>
      <c r="VAJ38" s="6"/>
      <c r="VAK38" s="6"/>
      <c r="VAL38" s="6"/>
      <c r="VAM38" s="6"/>
      <c r="VAN38" s="6"/>
      <c r="VAO38" s="6"/>
      <c r="VAP38" s="6"/>
      <c r="VAQ38" s="6"/>
      <c r="VAR38" s="6"/>
      <c r="VAS38" s="6"/>
      <c r="VAT38" s="6"/>
      <c r="VAU38" s="6"/>
      <c r="VAV38" s="6"/>
      <c r="VAW38" s="6"/>
      <c r="VAX38" s="6"/>
      <c r="VAY38" s="6"/>
      <c r="VAZ38" s="6"/>
      <c r="VBA38" s="6"/>
      <c r="VBB38" s="6"/>
      <c r="VBC38" s="6"/>
      <c r="VBD38" s="6"/>
      <c r="VBE38" s="6"/>
      <c r="VBF38" s="6"/>
      <c r="VBG38" s="6"/>
      <c r="VBH38" s="6"/>
      <c r="VBI38" s="6"/>
      <c r="VBJ38" s="6"/>
      <c r="VBK38" s="6"/>
      <c r="VBL38" s="6"/>
      <c r="VBM38" s="6"/>
      <c r="VBN38" s="6"/>
      <c r="VBO38" s="6"/>
      <c r="VBP38" s="6"/>
      <c r="VBQ38" s="6"/>
      <c r="VBR38" s="6"/>
      <c r="VBS38" s="6"/>
      <c r="VBT38" s="6"/>
      <c r="VBU38" s="6"/>
      <c r="VBV38" s="6"/>
      <c r="VBW38" s="6"/>
      <c r="VBX38" s="6"/>
      <c r="VBY38" s="6"/>
      <c r="VBZ38" s="6"/>
      <c r="VCA38" s="6"/>
      <c r="VCB38" s="6"/>
      <c r="VCC38" s="6"/>
      <c r="VCD38" s="6"/>
      <c r="VCE38" s="6"/>
      <c r="VCF38" s="6"/>
      <c r="VCG38" s="6"/>
      <c r="VCH38" s="6"/>
      <c r="VCI38" s="6"/>
      <c r="VCJ38" s="6"/>
      <c r="VCK38" s="6"/>
      <c r="VCL38" s="6"/>
      <c r="VCM38" s="6"/>
      <c r="VCN38" s="6"/>
      <c r="VCO38" s="6"/>
      <c r="VCP38" s="6"/>
      <c r="VCQ38" s="6"/>
      <c r="VCR38" s="6"/>
      <c r="VCS38" s="6"/>
      <c r="VCT38" s="6"/>
      <c r="VCU38" s="6"/>
      <c r="VCV38" s="6"/>
      <c r="VCW38" s="6"/>
      <c r="VCX38" s="6"/>
      <c r="VCY38" s="6"/>
      <c r="VCZ38" s="6"/>
      <c r="VDA38" s="6"/>
      <c r="VDB38" s="6"/>
      <c r="VDC38" s="6"/>
      <c r="VDD38" s="6"/>
      <c r="VDE38" s="6"/>
      <c r="VDF38" s="6"/>
      <c r="VDG38" s="6"/>
      <c r="VDH38" s="6"/>
      <c r="VDI38" s="6"/>
      <c r="VDJ38" s="6"/>
      <c r="VDK38" s="6"/>
      <c r="VDL38" s="6"/>
      <c r="VDM38" s="6"/>
      <c r="VDN38" s="6"/>
      <c r="VDO38" s="6"/>
      <c r="VDP38" s="6"/>
      <c r="VDQ38" s="6"/>
      <c r="VDR38" s="6"/>
      <c r="VDS38" s="6"/>
      <c r="VDT38" s="6"/>
      <c r="VDU38" s="6"/>
      <c r="VDV38" s="6"/>
      <c r="VDW38" s="6"/>
      <c r="VDX38" s="6"/>
      <c r="VDY38" s="6"/>
      <c r="VDZ38" s="6"/>
      <c r="VEA38" s="6"/>
      <c r="VEB38" s="6"/>
      <c r="VEC38" s="6"/>
      <c r="VED38" s="6"/>
      <c r="VEE38" s="6"/>
      <c r="VEF38" s="6"/>
      <c r="VEG38" s="6"/>
      <c r="VEH38" s="6"/>
      <c r="VEI38" s="6"/>
      <c r="VEJ38" s="6"/>
      <c r="VEK38" s="6"/>
      <c r="VEL38" s="6"/>
      <c r="VEM38" s="6"/>
      <c r="VEN38" s="6"/>
      <c r="VEO38" s="6"/>
      <c r="VEP38" s="6"/>
      <c r="VEQ38" s="6"/>
      <c r="VER38" s="6"/>
      <c r="VES38" s="6"/>
      <c r="VET38" s="6"/>
      <c r="VEU38" s="6"/>
      <c r="VEV38" s="6"/>
      <c r="VEW38" s="6"/>
      <c r="VEX38" s="6"/>
      <c r="VEY38" s="6"/>
      <c r="VEZ38" s="6"/>
      <c r="VFA38" s="6"/>
      <c r="VFB38" s="6"/>
      <c r="VFC38" s="6"/>
      <c r="VFD38" s="6"/>
      <c r="VFE38" s="6"/>
      <c r="VFF38" s="6"/>
      <c r="VFG38" s="6"/>
      <c r="VFH38" s="6"/>
      <c r="VFI38" s="6"/>
      <c r="VFJ38" s="6"/>
      <c r="VFK38" s="6"/>
      <c r="VFL38" s="6"/>
      <c r="VFM38" s="6"/>
      <c r="VFN38" s="6"/>
      <c r="VFO38" s="6"/>
      <c r="VFP38" s="6"/>
      <c r="VFQ38" s="6"/>
      <c r="VFR38" s="6"/>
      <c r="VFS38" s="6"/>
      <c r="VFT38" s="6"/>
      <c r="VFU38" s="6"/>
      <c r="VFV38" s="6"/>
      <c r="VFW38" s="6"/>
      <c r="VFX38" s="6"/>
      <c r="VFY38" s="6"/>
      <c r="VFZ38" s="6"/>
      <c r="VGA38" s="6"/>
      <c r="VGB38" s="6"/>
      <c r="VGC38" s="6"/>
      <c r="VGD38" s="6"/>
      <c r="VGE38" s="6"/>
      <c r="VGF38" s="6"/>
      <c r="VGG38" s="6"/>
      <c r="VGH38" s="6"/>
      <c r="VGI38" s="6"/>
      <c r="VGJ38" s="6"/>
      <c r="VGK38" s="6"/>
      <c r="VGL38" s="6"/>
      <c r="VGM38" s="6"/>
      <c r="VGN38" s="6"/>
      <c r="VGO38" s="6"/>
      <c r="VGP38" s="6"/>
      <c r="VGQ38" s="6"/>
      <c r="VGR38" s="6"/>
      <c r="VGS38" s="6"/>
      <c r="VGT38" s="6"/>
      <c r="VGU38" s="6"/>
      <c r="VGV38" s="6"/>
      <c r="VGW38" s="6"/>
      <c r="VGX38" s="6"/>
      <c r="VGY38" s="6"/>
      <c r="VGZ38" s="6"/>
      <c r="VHA38" s="6"/>
      <c r="VHB38" s="6"/>
      <c r="VHC38" s="6"/>
      <c r="VHD38" s="6"/>
      <c r="VHE38" s="6"/>
      <c r="VHF38" s="6"/>
      <c r="VHG38" s="6"/>
      <c r="VHH38" s="6"/>
      <c r="VHI38" s="6"/>
      <c r="VHJ38" s="6"/>
      <c r="VHK38" s="6"/>
      <c r="VHL38" s="6"/>
      <c r="VHM38" s="6"/>
      <c r="VHN38" s="6"/>
      <c r="VHO38" s="6"/>
      <c r="VHP38" s="6"/>
      <c r="VHQ38" s="6"/>
      <c r="VHR38" s="6"/>
      <c r="VHS38" s="6"/>
      <c r="VHT38" s="6"/>
      <c r="VHU38" s="6"/>
      <c r="VHV38" s="6"/>
      <c r="VHW38" s="6"/>
      <c r="VHX38" s="6"/>
      <c r="VHY38" s="6"/>
      <c r="VHZ38" s="6"/>
      <c r="VIA38" s="6"/>
      <c r="VIB38" s="6"/>
      <c r="VIC38" s="6"/>
      <c r="VID38" s="6"/>
      <c r="VIE38" s="6"/>
      <c r="VIF38" s="6"/>
      <c r="VIG38" s="6"/>
      <c r="VIH38" s="6"/>
      <c r="VII38" s="6"/>
      <c r="VIJ38" s="6"/>
      <c r="VIK38" s="6"/>
      <c r="VIL38" s="6"/>
      <c r="VIM38" s="6"/>
      <c r="VIN38" s="6"/>
      <c r="VIO38" s="6"/>
      <c r="VIP38" s="6"/>
      <c r="VIQ38" s="6"/>
      <c r="VIR38" s="6"/>
      <c r="VIS38" s="6"/>
      <c r="VIT38" s="6"/>
      <c r="VIU38" s="6"/>
      <c r="VIV38" s="6"/>
      <c r="VIW38" s="6"/>
      <c r="VIX38" s="6"/>
      <c r="VIY38" s="6"/>
      <c r="VIZ38" s="6"/>
      <c r="VJA38" s="6"/>
      <c r="VJB38" s="6"/>
      <c r="VJC38" s="6"/>
      <c r="VJD38" s="6"/>
      <c r="VJE38" s="6"/>
      <c r="VJF38" s="6"/>
      <c r="VJG38" s="6"/>
      <c r="VJH38" s="6"/>
      <c r="VJI38" s="6"/>
      <c r="VJJ38" s="6"/>
      <c r="VJK38" s="6"/>
      <c r="VJL38" s="6"/>
      <c r="VJM38" s="6"/>
      <c r="VJN38" s="6"/>
      <c r="VJO38" s="6"/>
      <c r="VJP38" s="6"/>
      <c r="VJQ38" s="6"/>
      <c r="VJR38" s="6"/>
      <c r="VJS38" s="6"/>
      <c r="VJT38" s="6"/>
      <c r="VJU38" s="6"/>
      <c r="VJV38" s="6"/>
      <c r="VJW38" s="6"/>
      <c r="VJX38" s="6"/>
      <c r="VJY38" s="6"/>
      <c r="VJZ38" s="6"/>
      <c r="VKA38" s="6"/>
      <c r="VKB38" s="6"/>
      <c r="VKC38" s="6"/>
      <c r="VKD38" s="6"/>
      <c r="VKE38" s="6"/>
      <c r="VKF38" s="6"/>
      <c r="VKG38" s="6"/>
      <c r="VKH38" s="6"/>
      <c r="VKI38" s="6"/>
      <c r="VKJ38" s="6"/>
      <c r="VKK38" s="6"/>
      <c r="VKL38" s="6"/>
      <c r="VKM38" s="6"/>
      <c r="VKN38" s="6"/>
      <c r="VKO38" s="6"/>
      <c r="VKP38" s="6"/>
      <c r="VKQ38" s="6"/>
      <c r="VKR38" s="6"/>
      <c r="VKS38" s="6"/>
      <c r="VKT38" s="6"/>
      <c r="VKU38" s="6"/>
      <c r="VKV38" s="6"/>
      <c r="VKW38" s="6"/>
      <c r="VKX38" s="6"/>
      <c r="VKY38" s="6"/>
      <c r="VKZ38" s="6"/>
      <c r="VLA38" s="6"/>
      <c r="VLB38" s="6"/>
      <c r="VLC38" s="6"/>
      <c r="VLD38" s="6"/>
      <c r="VLE38" s="6"/>
      <c r="VLF38" s="6"/>
      <c r="VLG38" s="6"/>
      <c r="VLH38" s="6"/>
      <c r="VLI38" s="6"/>
      <c r="VLJ38" s="6"/>
      <c r="VLK38" s="6"/>
      <c r="VLL38" s="6"/>
      <c r="VLM38" s="6"/>
      <c r="VLN38" s="6"/>
      <c r="VLO38" s="6"/>
      <c r="VLP38" s="6"/>
      <c r="VLQ38" s="6"/>
      <c r="VLR38" s="6"/>
      <c r="VLS38" s="6"/>
      <c r="VLT38" s="6"/>
      <c r="VLU38" s="6"/>
      <c r="VLV38" s="6"/>
      <c r="VLW38" s="6"/>
      <c r="VLX38" s="6"/>
      <c r="VLY38" s="6"/>
      <c r="VLZ38" s="6"/>
      <c r="VMA38" s="6"/>
      <c r="VMB38" s="6"/>
      <c r="VMC38" s="6"/>
      <c r="VMD38" s="6"/>
      <c r="VME38" s="6"/>
      <c r="VMF38" s="6"/>
      <c r="VMG38" s="6"/>
      <c r="VMH38" s="6"/>
      <c r="VMI38" s="6"/>
      <c r="VMJ38" s="6"/>
      <c r="VMK38" s="6"/>
      <c r="VML38" s="6"/>
      <c r="VMM38" s="6"/>
      <c r="VMN38" s="6"/>
      <c r="VMO38" s="6"/>
      <c r="VMP38" s="6"/>
      <c r="VMQ38" s="6"/>
      <c r="VMR38" s="6"/>
      <c r="VMS38" s="6"/>
      <c r="VMT38" s="6"/>
      <c r="VMU38" s="6"/>
      <c r="VMV38" s="6"/>
      <c r="VMW38" s="6"/>
      <c r="VMX38" s="6"/>
      <c r="VMY38" s="6"/>
      <c r="VMZ38" s="6"/>
      <c r="VNA38" s="6"/>
      <c r="VNB38" s="6"/>
      <c r="VNC38" s="6"/>
      <c r="VND38" s="6"/>
      <c r="VNE38" s="6"/>
      <c r="VNF38" s="6"/>
      <c r="VNG38" s="6"/>
      <c r="VNH38" s="6"/>
      <c r="VNI38" s="6"/>
      <c r="VNJ38" s="6"/>
      <c r="VNK38" s="6"/>
      <c r="VNL38" s="6"/>
      <c r="VNM38" s="6"/>
      <c r="VNN38" s="6"/>
      <c r="VNO38" s="6"/>
      <c r="VNP38" s="6"/>
      <c r="VNQ38" s="6"/>
      <c r="VNR38" s="6"/>
      <c r="VNS38" s="6"/>
      <c r="VNT38" s="6"/>
      <c r="VNU38" s="6"/>
      <c r="VNV38" s="6"/>
      <c r="VNW38" s="6"/>
      <c r="VNX38" s="6"/>
      <c r="VNY38" s="6"/>
      <c r="VNZ38" s="6"/>
      <c r="VOA38" s="6"/>
      <c r="VOB38" s="6"/>
      <c r="VOC38" s="6"/>
      <c r="VOD38" s="6"/>
      <c r="VOE38" s="6"/>
      <c r="VOF38" s="6"/>
      <c r="VOG38" s="6"/>
      <c r="VOH38" s="6"/>
      <c r="VOI38" s="6"/>
      <c r="VOJ38" s="6"/>
      <c r="VOK38" s="6"/>
      <c r="VOL38" s="6"/>
      <c r="VOM38" s="6"/>
      <c r="VON38" s="6"/>
      <c r="VOO38" s="6"/>
      <c r="VOP38" s="6"/>
      <c r="VOQ38" s="6"/>
      <c r="VOR38" s="6"/>
      <c r="VOS38" s="6"/>
      <c r="VOT38" s="6"/>
      <c r="VOU38" s="6"/>
      <c r="VOV38" s="6"/>
      <c r="VOW38" s="6"/>
      <c r="VOX38" s="6"/>
      <c r="VOY38" s="6"/>
      <c r="VOZ38" s="6"/>
      <c r="VPA38" s="6"/>
      <c r="VPB38" s="6"/>
      <c r="VPC38" s="6"/>
      <c r="VPD38" s="6"/>
      <c r="VPE38" s="6"/>
      <c r="VPF38" s="6"/>
      <c r="VPG38" s="6"/>
      <c r="VPH38" s="6"/>
      <c r="VPI38" s="6"/>
      <c r="VPJ38" s="6"/>
      <c r="VPK38" s="6"/>
      <c r="VPL38" s="6"/>
      <c r="VPM38" s="6"/>
      <c r="VPN38" s="6"/>
      <c r="VPO38" s="6"/>
      <c r="VPP38" s="6"/>
      <c r="VPQ38" s="6"/>
      <c r="VPR38" s="6"/>
      <c r="VPS38" s="6"/>
      <c r="VPT38" s="6"/>
      <c r="VPU38" s="6"/>
      <c r="VPV38" s="6"/>
      <c r="VPW38" s="6"/>
      <c r="VPX38" s="6"/>
      <c r="VPY38" s="6"/>
      <c r="VPZ38" s="6"/>
      <c r="VQA38" s="6"/>
      <c r="VQB38" s="6"/>
      <c r="VQC38" s="6"/>
      <c r="VQD38" s="6"/>
      <c r="VQE38" s="6"/>
      <c r="VQF38" s="6"/>
      <c r="VQG38" s="6"/>
      <c r="VQH38" s="6"/>
      <c r="VQI38" s="6"/>
      <c r="VQJ38" s="6"/>
      <c r="VQK38" s="6"/>
      <c r="VQL38" s="6"/>
      <c r="VQM38" s="6"/>
      <c r="VQN38" s="6"/>
      <c r="VQO38" s="6"/>
      <c r="VQP38" s="6"/>
      <c r="VQQ38" s="6"/>
      <c r="VQR38" s="6"/>
      <c r="VQS38" s="6"/>
      <c r="VQT38" s="6"/>
      <c r="VQU38" s="6"/>
      <c r="VQV38" s="6"/>
      <c r="VQW38" s="6"/>
      <c r="VQX38" s="6"/>
      <c r="VQY38" s="6"/>
      <c r="VQZ38" s="6"/>
      <c r="VRA38" s="6"/>
      <c r="VRB38" s="6"/>
      <c r="VRC38" s="6"/>
      <c r="VRD38" s="6"/>
      <c r="VRE38" s="6"/>
      <c r="VRF38" s="6"/>
      <c r="VRG38" s="6"/>
      <c r="VRH38" s="6"/>
      <c r="VRI38" s="6"/>
      <c r="VRJ38" s="6"/>
      <c r="VRK38" s="6"/>
      <c r="VRL38" s="6"/>
      <c r="VRM38" s="6"/>
      <c r="VRN38" s="6"/>
      <c r="VRO38" s="6"/>
      <c r="VRP38" s="6"/>
      <c r="VRQ38" s="6"/>
      <c r="VRR38" s="6"/>
      <c r="VRS38" s="6"/>
      <c r="VRT38" s="6"/>
      <c r="VRU38" s="6"/>
      <c r="VRV38" s="6"/>
      <c r="VRW38" s="6"/>
      <c r="VRX38" s="6"/>
      <c r="VRY38" s="6"/>
      <c r="VRZ38" s="6"/>
      <c r="VSA38" s="6"/>
      <c r="VSB38" s="6"/>
      <c r="VSC38" s="6"/>
      <c r="VSD38" s="6"/>
      <c r="VSE38" s="6"/>
      <c r="VSF38" s="6"/>
      <c r="VSG38" s="6"/>
      <c r="VSH38" s="6"/>
      <c r="VSI38" s="6"/>
      <c r="VSJ38" s="6"/>
      <c r="VSK38" s="6"/>
      <c r="VSL38" s="6"/>
      <c r="VSM38" s="6"/>
      <c r="VSN38" s="6"/>
      <c r="VSO38" s="6"/>
      <c r="VSP38" s="6"/>
      <c r="VSQ38" s="6"/>
      <c r="VSR38" s="6"/>
      <c r="VSS38" s="6"/>
      <c r="VST38" s="6"/>
      <c r="VSU38" s="6"/>
      <c r="VSV38" s="6"/>
      <c r="VSW38" s="6"/>
      <c r="VSX38" s="6"/>
      <c r="VSY38" s="6"/>
      <c r="VSZ38" s="6"/>
      <c r="VTA38" s="6"/>
      <c r="VTB38" s="6"/>
      <c r="VTC38" s="6"/>
      <c r="VTD38" s="6"/>
      <c r="VTE38" s="6"/>
      <c r="VTF38" s="6"/>
      <c r="VTG38" s="6"/>
      <c r="VTH38" s="6"/>
      <c r="VTI38" s="6"/>
      <c r="VTJ38" s="6"/>
      <c r="VTK38" s="6"/>
      <c r="VTL38" s="6"/>
      <c r="VTM38" s="6"/>
      <c r="VTN38" s="6"/>
      <c r="VTO38" s="6"/>
      <c r="VTP38" s="6"/>
      <c r="VTQ38" s="6"/>
      <c r="VTR38" s="6"/>
      <c r="VTS38" s="6"/>
      <c r="VTT38" s="6"/>
      <c r="VTU38" s="6"/>
      <c r="VTV38" s="6"/>
      <c r="VTW38" s="6"/>
      <c r="VTX38" s="6"/>
      <c r="VTY38" s="6"/>
      <c r="VTZ38" s="6"/>
      <c r="VUA38" s="6"/>
      <c r="VUB38" s="6"/>
      <c r="VUC38" s="6"/>
      <c r="VUD38" s="6"/>
      <c r="VUE38" s="6"/>
      <c r="VUF38" s="6"/>
      <c r="VUG38" s="6"/>
      <c r="VUH38" s="6"/>
      <c r="VUI38" s="6"/>
      <c r="VUJ38" s="6"/>
      <c r="VUK38" s="6"/>
      <c r="VUL38" s="6"/>
      <c r="VUM38" s="6"/>
      <c r="VUN38" s="6"/>
      <c r="VUO38" s="6"/>
      <c r="VUP38" s="6"/>
      <c r="VUQ38" s="6"/>
      <c r="VUR38" s="6"/>
      <c r="VUS38" s="6"/>
      <c r="VUT38" s="6"/>
      <c r="VUU38" s="6"/>
      <c r="VUV38" s="6"/>
      <c r="VUW38" s="6"/>
      <c r="VUX38" s="6"/>
      <c r="VUY38" s="6"/>
      <c r="VUZ38" s="6"/>
      <c r="VVA38" s="6"/>
      <c r="VVB38" s="6"/>
      <c r="VVC38" s="6"/>
      <c r="VVD38" s="6"/>
      <c r="VVE38" s="6"/>
      <c r="VVF38" s="6"/>
      <c r="VVG38" s="6"/>
      <c r="VVH38" s="6"/>
      <c r="VVI38" s="6"/>
      <c r="VVJ38" s="6"/>
      <c r="VVK38" s="6"/>
      <c r="VVL38" s="6"/>
      <c r="VVM38" s="6"/>
      <c r="VVN38" s="6"/>
      <c r="VVO38" s="6"/>
      <c r="VVP38" s="6"/>
      <c r="VVQ38" s="6"/>
      <c r="VVR38" s="6"/>
      <c r="VVS38" s="6"/>
      <c r="VVT38" s="6"/>
      <c r="VVU38" s="6"/>
      <c r="VVV38" s="6"/>
      <c r="VVW38" s="6"/>
      <c r="VVX38" s="6"/>
      <c r="VVY38" s="6"/>
      <c r="VVZ38" s="6"/>
      <c r="VWA38" s="6"/>
      <c r="VWB38" s="6"/>
      <c r="VWC38" s="6"/>
      <c r="VWD38" s="6"/>
      <c r="VWE38" s="6"/>
      <c r="VWF38" s="6"/>
      <c r="VWG38" s="6"/>
      <c r="VWH38" s="6"/>
      <c r="VWI38" s="6"/>
      <c r="VWJ38" s="6"/>
      <c r="VWK38" s="6"/>
      <c r="VWL38" s="6"/>
      <c r="VWM38" s="6"/>
      <c r="VWN38" s="6"/>
      <c r="VWO38" s="6"/>
      <c r="VWP38" s="6"/>
      <c r="VWQ38" s="6"/>
      <c r="VWR38" s="6"/>
      <c r="VWS38" s="6"/>
      <c r="VWT38" s="6"/>
      <c r="VWU38" s="6"/>
      <c r="VWV38" s="6"/>
      <c r="VWW38" s="6"/>
      <c r="VWX38" s="6"/>
      <c r="VWY38" s="6"/>
      <c r="VWZ38" s="6"/>
      <c r="VXA38" s="6"/>
      <c r="VXB38" s="6"/>
      <c r="VXC38" s="6"/>
      <c r="VXD38" s="6"/>
      <c r="VXE38" s="6"/>
      <c r="VXF38" s="6"/>
      <c r="VXG38" s="6"/>
      <c r="VXH38" s="6"/>
      <c r="VXI38" s="6"/>
      <c r="VXJ38" s="6"/>
      <c r="VXK38" s="6"/>
      <c r="VXL38" s="6"/>
      <c r="VXM38" s="6"/>
      <c r="VXN38" s="6"/>
      <c r="VXO38" s="6"/>
      <c r="VXP38" s="6"/>
      <c r="VXQ38" s="6"/>
      <c r="VXR38" s="6"/>
      <c r="VXS38" s="6"/>
      <c r="VXT38" s="6"/>
      <c r="VXU38" s="6"/>
      <c r="VXV38" s="6"/>
      <c r="VXW38" s="6"/>
      <c r="VXX38" s="6"/>
      <c r="VXY38" s="6"/>
      <c r="VXZ38" s="6"/>
      <c r="VYA38" s="6"/>
      <c r="VYB38" s="6"/>
      <c r="VYC38" s="6"/>
      <c r="VYD38" s="6"/>
      <c r="VYE38" s="6"/>
      <c r="VYF38" s="6"/>
      <c r="VYG38" s="6"/>
      <c r="VYH38" s="6"/>
      <c r="VYI38" s="6"/>
      <c r="VYJ38" s="6"/>
      <c r="VYK38" s="6"/>
      <c r="VYL38" s="6"/>
      <c r="VYM38" s="6"/>
      <c r="VYN38" s="6"/>
      <c r="VYO38" s="6"/>
      <c r="VYP38" s="6"/>
      <c r="VYQ38" s="6"/>
      <c r="VYR38" s="6"/>
      <c r="VYS38" s="6"/>
      <c r="VYT38" s="6"/>
      <c r="VYU38" s="6"/>
      <c r="VYV38" s="6"/>
      <c r="VYW38" s="6"/>
      <c r="VYX38" s="6"/>
      <c r="VYY38" s="6"/>
      <c r="VYZ38" s="6"/>
      <c r="VZA38" s="6"/>
      <c r="VZB38" s="6"/>
      <c r="VZC38" s="6"/>
      <c r="VZD38" s="6"/>
      <c r="VZE38" s="6"/>
      <c r="VZF38" s="6"/>
      <c r="VZG38" s="6"/>
      <c r="VZH38" s="6"/>
      <c r="VZI38" s="6"/>
      <c r="VZJ38" s="6"/>
      <c r="VZK38" s="6"/>
      <c r="VZL38" s="6"/>
      <c r="VZM38" s="6"/>
      <c r="VZN38" s="6"/>
      <c r="VZO38" s="6"/>
      <c r="VZP38" s="6"/>
      <c r="VZQ38" s="6"/>
      <c r="VZR38" s="6"/>
      <c r="VZS38" s="6"/>
      <c r="VZT38" s="6"/>
      <c r="VZU38" s="6"/>
      <c r="VZV38" s="6"/>
      <c r="VZW38" s="6"/>
      <c r="VZX38" s="6"/>
      <c r="VZY38" s="6"/>
      <c r="VZZ38" s="6"/>
      <c r="WAA38" s="6"/>
      <c r="WAB38" s="6"/>
      <c r="WAC38" s="6"/>
      <c r="WAD38" s="6"/>
      <c r="WAE38" s="6"/>
      <c r="WAF38" s="6"/>
      <c r="WAG38" s="6"/>
      <c r="WAH38" s="6"/>
      <c r="WAI38" s="6"/>
      <c r="WAJ38" s="6"/>
      <c r="WAK38" s="6"/>
      <c r="WAL38" s="6"/>
      <c r="WAM38" s="6"/>
      <c r="WAN38" s="6"/>
      <c r="WAO38" s="6"/>
      <c r="WAP38" s="6"/>
      <c r="WAQ38" s="6"/>
      <c r="WAR38" s="6"/>
      <c r="WAS38" s="6"/>
      <c r="WAT38" s="6"/>
      <c r="WAU38" s="6"/>
      <c r="WAV38" s="6"/>
      <c r="WAW38" s="6"/>
      <c r="WAX38" s="6"/>
      <c r="WAY38" s="6"/>
      <c r="WAZ38" s="6"/>
      <c r="WBA38" s="6"/>
      <c r="WBB38" s="6"/>
      <c r="WBC38" s="6"/>
      <c r="WBD38" s="6"/>
      <c r="WBE38" s="6"/>
      <c r="WBF38" s="6"/>
      <c r="WBG38" s="6"/>
      <c r="WBH38" s="6"/>
      <c r="WBI38" s="6"/>
      <c r="WBJ38" s="6"/>
      <c r="WBK38" s="6"/>
      <c r="WBL38" s="6"/>
      <c r="WBM38" s="6"/>
      <c r="WBN38" s="6"/>
      <c r="WBO38" s="6"/>
      <c r="WBP38" s="6"/>
      <c r="WBQ38" s="6"/>
      <c r="WBR38" s="6"/>
      <c r="WBS38" s="6"/>
      <c r="WBT38" s="6"/>
      <c r="WBU38" s="6"/>
      <c r="WBV38" s="6"/>
      <c r="WBW38" s="6"/>
      <c r="WBX38" s="6"/>
      <c r="WBY38" s="6"/>
      <c r="WBZ38" s="6"/>
      <c r="WCA38" s="6"/>
      <c r="WCB38" s="6"/>
      <c r="WCC38" s="6"/>
      <c r="WCD38" s="6"/>
      <c r="WCE38" s="6"/>
      <c r="WCF38" s="6"/>
      <c r="WCG38" s="6"/>
      <c r="WCH38" s="6"/>
      <c r="WCI38" s="6"/>
      <c r="WCJ38" s="6"/>
      <c r="WCK38" s="6"/>
      <c r="WCL38" s="6"/>
      <c r="WCM38" s="6"/>
      <c r="WCN38" s="6"/>
      <c r="WCO38" s="6"/>
      <c r="WCP38" s="6"/>
      <c r="WCQ38" s="6"/>
      <c r="WCR38" s="6"/>
      <c r="WCS38" s="6"/>
      <c r="WCT38" s="6"/>
      <c r="WCU38" s="6"/>
      <c r="WCV38" s="6"/>
      <c r="WCW38" s="6"/>
      <c r="WCX38" s="6"/>
      <c r="WCY38" s="6"/>
      <c r="WCZ38" s="6"/>
      <c r="WDA38" s="6"/>
      <c r="WDB38" s="6"/>
      <c r="WDC38" s="6"/>
      <c r="WDD38" s="6"/>
      <c r="WDE38" s="6"/>
      <c r="WDF38" s="6"/>
      <c r="WDG38" s="6"/>
      <c r="WDH38" s="6"/>
      <c r="WDI38" s="6"/>
      <c r="WDJ38" s="6"/>
      <c r="WDK38" s="6"/>
      <c r="WDL38" s="6"/>
      <c r="WDM38" s="6"/>
      <c r="WDN38" s="6"/>
      <c r="WDO38" s="6"/>
      <c r="WDP38" s="6"/>
      <c r="WDQ38" s="6"/>
      <c r="WDR38" s="6"/>
      <c r="WDS38" s="6"/>
      <c r="WDT38" s="6"/>
      <c r="WDU38" s="6"/>
      <c r="WDV38" s="6"/>
      <c r="WDW38" s="6"/>
      <c r="WDX38" s="6"/>
      <c r="WDY38" s="6"/>
      <c r="WDZ38" s="6"/>
      <c r="WEA38" s="6"/>
      <c r="WEB38" s="6"/>
      <c r="WEC38" s="6"/>
      <c r="WED38" s="6"/>
      <c r="WEE38" s="6"/>
      <c r="WEF38" s="6"/>
      <c r="WEG38" s="6"/>
      <c r="WEH38" s="6"/>
      <c r="WEI38" s="6"/>
      <c r="WEJ38" s="6"/>
      <c r="WEK38" s="6"/>
      <c r="WEL38" s="6"/>
      <c r="WEM38" s="6"/>
      <c r="WEN38" s="6"/>
      <c r="WEO38" s="6"/>
      <c r="WEP38" s="6"/>
      <c r="WEQ38" s="6"/>
      <c r="WER38" s="6"/>
      <c r="WES38" s="6"/>
      <c r="WET38" s="6"/>
      <c r="WEU38" s="6"/>
      <c r="WEV38" s="6"/>
      <c r="WEW38" s="6"/>
      <c r="WEX38" s="6"/>
      <c r="WEY38" s="6"/>
      <c r="WEZ38" s="6"/>
      <c r="WFA38" s="6"/>
      <c r="WFB38" s="6"/>
      <c r="WFC38" s="6"/>
      <c r="WFD38" s="6"/>
      <c r="WFE38" s="6"/>
      <c r="WFF38" s="6"/>
      <c r="WFG38" s="6"/>
      <c r="WFH38" s="6"/>
      <c r="WFI38" s="6"/>
      <c r="WFJ38" s="6"/>
      <c r="WFK38" s="6"/>
      <c r="WFL38" s="6"/>
      <c r="WFM38" s="6"/>
      <c r="WFN38" s="6"/>
      <c r="WFO38" s="6"/>
      <c r="WFP38" s="6"/>
      <c r="WFQ38" s="6"/>
      <c r="WFR38" s="6"/>
      <c r="WFS38" s="6"/>
      <c r="WFT38" s="6"/>
      <c r="WFU38" s="6"/>
      <c r="WFV38" s="6"/>
      <c r="WFW38" s="6"/>
      <c r="WFX38" s="6"/>
      <c r="WFY38" s="6"/>
      <c r="WFZ38" s="6"/>
      <c r="WGA38" s="6"/>
      <c r="WGB38" s="6"/>
      <c r="WGC38" s="6"/>
      <c r="WGD38" s="6"/>
      <c r="WGE38" s="6"/>
      <c r="WGF38" s="6"/>
      <c r="WGG38" s="6"/>
      <c r="WGH38" s="6"/>
      <c r="WGI38" s="6"/>
      <c r="WGJ38" s="6"/>
      <c r="WGK38" s="6"/>
      <c r="WGL38" s="6"/>
      <c r="WGM38" s="6"/>
      <c r="WGN38" s="6"/>
      <c r="WGO38" s="6"/>
      <c r="WGP38" s="6"/>
      <c r="WGQ38" s="6"/>
      <c r="WGR38" s="6"/>
      <c r="WGS38" s="6"/>
      <c r="WGT38" s="6"/>
      <c r="WGU38" s="6"/>
      <c r="WGV38" s="6"/>
      <c r="WGW38" s="6"/>
      <c r="WGX38" s="6"/>
      <c r="WGY38" s="6"/>
      <c r="WGZ38" s="6"/>
      <c r="WHA38" s="6"/>
      <c r="WHB38" s="6"/>
      <c r="WHC38" s="6"/>
      <c r="WHD38" s="6"/>
      <c r="WHE38" s="6"/>
      <c r="WHF38" s="6"/>
      <c r="WHG38" s="6"/>
      <c r="WHH38" s="6"/>
      <c r="WHI38" s="6"/>
      <c r="WHJ38" s="6"/>
      <c r="WHK38" s="6"/>
      <c r="WHL38" s="6"/>
      <c r="WHM38" s="6"/>
      <c r="WHN38" s="6"/>
      <c r="WHO38" s="6"/>
      <c r="WHP38" s="6"/>
      <c r="WHQ38" s="6"/>
      <c r="WHR38" s="6"/>
      <c r="WHS38" s="6"/>
      <c r="WHT38" s="6"/>
      <c r="WHU38" s="6"/>
      <c r="WHV38" s="6"/>
      <c r="WHW38" s="6"/>
      <c r="WHX38" s="6"/>
      <c r="WHY38" s="6"/>
      <c r="WHZ38" s="6"/>
      <c r="WIA38" s="6"/>
      <c r="WIB38" s="6"/>
      <c r="WIC38" s="6"/>
      <c r="WID38" s="6"/>
      <c r="WIE38" s="6"/>
      <c r="WIF38" s="6"/>
      <c r="WIG38" s="6"/>
      <c r="WIH38" s="6"/>
      <c r="WII38" s="6"/>
      <c r="WIJ38" s="6"/>
      <c r="WIK38" s="6"/>
      <c r="WIL38" s="6"/>
      <c r="WIM38" s="6"/>
      <c r="WIN38" s="6"/>
      <c r="WIO38" s="6"/>
      <c r="WIP38" s="6"/>
      <c r="WIQ38" s="6"/>
      <c r="WIR38" s="6"/>
      <c r="WIS38" s="6"/>
      <c r="WIT38" s="6"/>
      <c r="WIU38" s="6"/>
      <c r="WIV38" s="6"/>
      <c r="WIW38" s="6"/>
      <c r="WIX38" s="6"/>
      <c r="WIY38" s="6"/>
      <c r="WIZ38" s="6"/>
      <c r="WJA38" s="6"/>
      <c r="WJB38" s="6"/>
      <c r="WJC38" s="6"/>
      <c r="WJD38" s="6"/>
      <c r="WJE38" s="6"/>
      <c r="WJF38" s="6"/>
      <c r="WJG38" s="6"/>
      <c r="WJH38" s="6"/>
      <c r="WJI38" s="6"/>
      <c r="WJJ38" s="6"/>
      <c r="WJK38" s="6"/>
      <c r="WJL38" s="6"/>
      <c r="WJM38" s="6"/>
      <c r="WJN38" s="6"/>
      <c r="WJO38" s="6"/>
      <c r="WJP38" s="6"/>
      <c r="WJQ38" s="6"/>
      <c r="WJR38" s="6"/>
      <c r="WJS38" s="6"/>
      <c r="WJT38" s="6"/>
      <c r="WJU38" s="6"/>
      <c r="WJV38" s="6"/>
      <c r="WJW38" s="6"/>
      <c r="WJX38" s="6"/>
      <c r="WJY38" s="6"/>
      <c r="WJZ38" s="6"/>
      <c r="WKA38" s="6"/>
      <c r="WKB38" s="6"/>
      <c r="WKC38" s="6"/>
      <c r="WKD38" s="6"/>
      <c r="WKE38" s="6"/>
      <c r="WKF38" s="6"/>
      <c r="WKG38" s="6"/>
      <c r="WKH38" s="6"/>
      <c r="WKI38" s="6"/>
      <c r="WKJ38" s="6"/>
      <c r="WKK38" s="6"/>
      <c r="WKL38" s="6"/>
      <c r="WKM38" s="6"/>
      <c r="WKN38" s="6"/>
      <c r="WKO38" s="6"/>
      <c r="WKP38" s="6"/>
      <c r="WKQ38" s="6"/>
      <c r="WKR38" s="6"/>
      <c r="WKS38" s="6"/>
      <c r="WKT38" s="6"/>
      <c r="WKU38" s="6"/>
      <c r="WKV38" s="6"/>
      <c r="WKW38" s="6"/>
      <c r="WKX38" s="6"/>
      <c r="WKY38" s="6"/>
      <c r="WKZ38" s="6"/>
      <c r="WLA38" s="6"/>
      <c r="WLB38" s="6"/>
      <c r="WLC38" s="6"/>
      <c r="WLD38" s="6"/>
      <c r="WLE38" s="6"/>
      <c r="WLF38" s="6"/>
      <c r="WLG38" s="6"/>
      <c r="WLH38" s="6"/>
      <c r="WLI38" s="6"/>
      <c r="WLJ38" s="6"/>
      <c r="WLK38" s="6"/>
      <c r="WLL38" s="6"/>
      <c r="WLM38" s="6"/>
      <c r="WLN38" s="6"/>
      <c r="WLO38" s="6"/>
      <c r="WLP38" s="6"/>
      <c r="WLQ38" s="6"/>
      <c r="WLR38" s="6"/>
      <c r="WLS38" s="6"/>
      <c r="WLT38" s="6"/>
      <c r="WLU38" s="6"/>
      <c r="WLV38" s="6"/>
      <c r="WLW38" s="6"/>
      <c r="WLX38" s="6"/>
      <c r="WLY38" s="6"/>
      <c r="WLZ38" s="6"/>
      <c r="WMA38" s="6"/>
      <c r="WMB38" s="6"/>
      <c r="WMC38" s="6"/>
      <c r="WMD38" s="6"/>
      <c r="WME38" s="6"/>
      <c r="WMF38" s="6"/>
      <c r="WMG38" s="6"/>
      <c r="WMH38" s="6"/>
      <c r="WMI38" s="6"/>
      <c r="WMJ38" s="6"/>
      <c r="WMK38" s="6"/>
      <c r="WML38" s="6"/>
      <c r="WMM38" s="6"/>
      <c r="WMN38" s="6"/>
      <c r="WMO38" s="6"/>
      <c r="WMP38" s="6"/>
      <c r="WMQ38" s="6"/>
      <c r="WMR38" s="6"/>
      <c r="WMS38" s="6"/>
      <c r="WMT38" s="6"/>
      <c r="WMU38" s="6"/>
      <c r="WMV38" s="6"/>
      <c r="WMW38" s="6"/>
      <c r="WMX38" s="6"/>
      <c r="WMY38" s="6"/>
      <c r="WMZ38" s="6"/>
      <c r="WNA38" s="6"/>
      <c r="WNB38" s="6"/>
      <c r="WNC38" s="6"/>
      <c r="WND38" s="6"/>
      <c r="WNE38" s="6"/>
      <c r="WNF38" s="6"/>
      <c r="WNG38" s="6"/>
      <c r="WNH38" s="6"/>
      <c r="WNI38" s="6"/>
      <c r="WNJ38" s="6"/>
      <c r="WNK38" s="6"/>
      <c r="WNL38" s="6"/>
      <c r="WNM38" s="6"/>
      <c r="WNN38" s="6"/>
      <c r="WNO38" s="6"/>
      <c r="WNP38" s="6"/>
      <c r="WNQ38" s="6"/>
      <c r="WNR38" s="6"/>
      <c r="WNS38" s="6"/>
      <c r="WNT38" s="6"/>
      <c r="WNU38" s="6"/>
      <c r="WNV38" s="6"/>
      <c r="WNW38" s="6"/>
      <c r="WNX38" s="6"/>
      <c r="WNY38" s="6"/>
      <c r="WNZ38" s="6"/>
      <c r="WOA38" s="6"/>
      <c r="WOB38" s="6"/>
      <c r="WOC38" s="6"/>
      <c r="WOD38" s="6"/>
      <c r="WOE38" s="6"/>
      <c r="WOF38" s="6"/>
      <c r="WOG38" s="6"/>
      <c r="WOH38" s="6"/>
      <c r="WOI38" s="6"/>
      <c r="WOJ38" s="6"/>
      <c r="WOK38" s="6"/>
      <c r="WOL38" s="6"/>
      <c r="WOM38" s="6"/>
      <c r="WON38" s="6"/>
      <c r="WOO38" s="6"/>
      <c r="WOP38" s="6"/>
      <c r="WOQ38" s="6"/>
      <c r="WOR38" s="6"/>
      <c r="WOS38" s="6"/>
      <c r="WOT38" s="6"/>
      <c r="WOU38" s="6"/>
      <c r="WOV38" s="6"/>
      <c r="WOW38" s="6"/>
      <c r="WOX38" s="6"/>
      <c r="WOY38" s="6"/>
      <c r="WOZ38" s="6"/>
      <c r="WPA38" s="6"/>
      <c r="WPB38" s="6"/>
      <c r="WPC38" s="6"/>
      <c r="WPD38" s="6"/>
      <c r="WPE38" s="6"/>
      <c r="WPF38" s="6"/>
      <c r="WPG38" s="6"/>
      <c r="WPH38" s="6"/>
      <c r="WPI38" s="6"/>
      <c r="WPJ38" s="6"/>
      <c r="WPK38" s="6"/>
      <c r="WPL38" s="6"/>
      <c r="WPM38" s="6"/>
      <c r="WPN38" s="6"/>
      <c r="WPO38" s="6"/>
      <c r="WPP38" s="6"/>
      <c r="WPQ38" s="6"/>
      <c r="WPR38" s="6"/>
      <c r="WPS38" s="6"/>
      <c r="WPT38" s="6"/>
      <c r="WPU38" s="6"/>
      <c r="WPV38" s="6"/>
      <c r="WPW38" s="6"/>
      <c r="WPX38" s="6"/>
      <c r="WPY38" s="6"/>
      <c r="WPZ38" s="6"/>
      <c r="WQA38" s="6"/>
      <c r="WQB38" s="6"/>
      <c r="WQC38" s="6"/>
      <c r="WQD38" s="6"/>
      <c r="WQE38" s="6"/>
      <c r="WQF38" s="6"/>
      <c r="WQG38" s="6"/>
      <c r="WQH38" s="6"/>
      <c r="WQI38" s="6"/>
      <c r="WQJ38" s="6"/>
      <c r="WQK38" s="6"/>
      <c r="WQL38" s="6"/>
      <c r="WQM38" s="6"/>
      <c r="WQN38" s="6"/>
      <c r="WQO38" s="6"/>
      <c r="WQP38" s="6"/>
      <c r="WQQ38" s="6"/>
      <c r="WQR38" s="6"/>
      <c r="WQS38" s="6"/>
      <c r="WQT38" s="6"/>
      <c r="WQU38" s="6"/>
      <c r="WQV38" s="6"/>
      <c r="WQW38" s="6"/>
      <c r="WQX38" s="6"/>
      <c r="WQY38" s="6"/>
      <c r="WQZ38" s="6"/>
      <c r="WRA38" s="6"/>
      <c r="WRB38" s="6"/>
      <c r="WRC38" s="6"/>
      <c r="WRD38" s="6"/>
      <c r="WRE38" s="6"/>
      <c r="WRF38" s="6"/>
      <c r="WRG38" s="6"/>
      <c r="WRH38" s="6"/>
      <c r="WRI38" s="6"/>
      <c r="WRJ38" s="6"/>
      <c r="WRK38" s="6"/>
      <c r="WRL38" s="6"/>
      <c r="WRM38" s="6"/>
      <c r="WRN38" s="6"/>
      <c r="WRO38" s="6"/>
      <c r="WRP38" s="6"/>
      <c r="WRQ38" s="6"/>
      <c r="WRR38" s="6"/>
      <c r="WRS38" s="6"/>
      <c r="WRT38" s="6"/>
      <c r="WRU38" s="6"/>
      <c r="WRV38" s="6"/>
      <c r="WRW38" s="6"/>
      <c r="WRX38" s="6"/>
      <c r="WRY38" s="6"/>
      <c r="WRZ38" s="6"/>
      <c r="WSA38" s="6"/>
      <c r="WSB38" s="6"/>
      <c r="WSC38" s="6"/>
      <c r="WSD38" s="6"/>
      <c r="WSE38" s="6"/>
      <c r="WSF38" s="6"/>
      <c r="WSG38" s="6"/>
      <c r="WSH38" s="6"/>
      <c r="WSI38" s="6"/>
      <c r="WSJ38" s="6"/>
      <c r="WSK38" s="6"/>
      <c r="WSL38" s="6"/>
      <c r="WSM38" s="6"/>
      <c r="WSN38" s="6"/>
      <c r="WSO38" s="6"/>
      <c r="WSP38" s="6"/>
      <c r="WSQ38" s="6"/>
      <c r="WSR38" s="6"/>
      <c r="WSS38" s="6"/>
      <c r="WST38" s="6"/>
      <c r="WSU38" s="6"/>
      <c r="WSV38" s="6"/>
      <c r="WSW38" s="6"/>
      <c r="WSX38" s="6"/>
      <c r="WSY38" s="6"/>
      <c r="WSZ38" s="6"/>
      <c r="WTA38" s="6"/>
      <c r="WTB38" s="6"/>
      <c r="WTC38" s="6"/>
      <c r="WTD38" s="6"/>
      <c r="WTE38" s="6"/>
      <c r="WTF38" s="6"/>
      <c r="WTG38" s="6"/>
      <c r="WTH38" s="6"/>
      <c r="WTI38" s="6"/>
      <c r="WTJ38" s="6"/>
      <c r="WTK38" s="6"/>
      <c r="WTL38" s="6"/>
      <c r="WTM38" s="6"/>
      <c r="WTN38" s="6"/>
      <c r="WTO38" s="6"/>
      <c r="WTP38" s="6"/>
      <c r="WTQ38" s="6"/>
      <c r="WTR38" s="6"/>
      <c r="WTS38" s="6"/>
      <c r="WTT38" s="6"/>
      <c r="WTU38" s="6"/>
      <c r="WTV38" s="6"/>
      <c r="WTW38" s="6"/>
      <c r="WTX38" s="6"/>
      <c r="WTY38" s="6"/>
      <c r="WTZ38" s="6"/>
      <c r="WUA38" s="6"/>
      <c r="WUB38" s="6"/>
      <c r="WUC38" s="6"/>
      <c r="WUD38" s="6"/>
      <c r="WUE38" s="6"/>
      <c r="WUF38" s="6"/>
      <c r="WUG38" s="6"/>
      <c r="WUH38" s="6"/>
      <c r="WUI38" s="6"/>
      <c r="WUJ38" s="6"/>
      <c r="WUK38" s="6"/>
      <c r="WUL38" s="6"/>
      <c r="WUM38" s="6"/>
      <c r="WUN38" s="6"/>
      <c r="WUO38" s="6"/>
      <c r="WUP38" s="6"/>
      <c r="WUQ38" s="6"/>
      <c r="WUR38" s="6"/>
      <c r="WUS38" s="6"/>
      <c r="WUT38" s="6"/>
      <c r="WUU38" s="6"/>
      <c r="WUV38" s="6"/>
      <c r="WUW38" s="6"/>
      <c r="WUX38" s="6"/>
      <c r="WUY38" s="6"/>
      <c r="WUZ38" s="6"/>
      <c r="WVA38" s="6"/>
      <c r="WVB38" s="6"/>
      <c r="WVC38" s="6"/>
      <c r="WVD38" s="6"/>
      <c r="WVE38" s="6"/>
      <c r="WVF38" s="6"/>
      <c r="WVG38" s="6"/>
      <c r="WVH38" s="6"/>
      <c r="WVI38" s="6"/>
      <c r="WVJ38" s="6"/>
      <c r="WVK38" s="6"/>
      <c r="WVL38" s="6"/>
      <c r="WVM38" s="6"/>
      <c r="WVN38" s="6"/>
      <c r="WVO38" s="6"/>
      <c r="WVP38" s="6"/>
      <c r="WVQ38" s="6"/>
      <c r="WVR38" s="6"/>
      <c r="WVS38" s="6"/>
      <c r="WVT38" s="6"/>
      <c r="WVU38" s="6"/>
      <c r="WVV38" s="6"/>
      <c r="WVW38" s="6"/>
      <c r="WVX38" s="6"/>
      <c r="WVY38" s="6"/>
      <c r="WVZ38" s="6"/>
      <c r="WWA38" s="6"/>
      <c r="WWB38" s="6"/>
      <c r="WWC38" s="6"/>
      <c r="WWD38" s="6"/>
      <c r="WWE38" s="6"/>
      <c r="WWF38" s="6"/>
      <c r="WWG38" s="6"/>
      <c r="WWH38" s="6"/>
      <c r="WWI38" s="6"/>
      <c r="WWJ38" s="6"/>
      <c r="WWK38" s="6"/>
      <c r="WWL38" s="6"/>
      <c r="WWM38" s="6"/>
      <c r="WWN38" s="6"/>
      <c r="WWO38" s="6"/>
      <c r="WWP38" s="6"/>
      <c r="WWQ38" s="6"/>
      <c r="WWR38" s="6"/>
      <c r="WWS38" s="6"/>
      <c r="WWT38" s="6"/>
      <c r="WWU38" s="6"/>
      <c r="WWV38" s="6"/>
      <c r="WWW38" s="6"/>
      <c r="WWX38" s="6"/>
      <c r="WWY38" s="6"/>
      <c r="WWZ38" s="6"/>
      <c r="WXA38" s="6"/>
      <c r="WXB38" s="6"/>
      <c r="WXC38" s="6"/>
      <c r="WXD38" s="6"/>
      <c r="WXE38" s="6"/>
      <c r="WXF38" s="6"/>
      <c r="WXG38" s="6"/>
      <c r="WXH38" s="6"/>
      <c r="WXI38" s="6"/>
      <c r="WXJ38" s="6"/>
      <c r="WXK38" s="6"/>
      <c r="WXL38" s="6"/>
      <c r="WXM38" s="6"/>
      <c r="WXN38" s="6"/>
      <c r="WXO38" s="6"/>
      <c r="WXP38" s="6"/>
      <c r="WXQ38" s="6"/>
      <c r="WXR38" s="6"/>
      <c r="WXS38" s="6"/>
      <c r="WXT38" s="6"/>
      <c r="WXU38" s="6"/>
      <c r="WXV38" s="6"/>
      <c r="WXW38" s="6"/>
      <c r="WXX38" s="6"/>
      <c r="WXY38" s="6"/>
      <c r="WXZ38" s="6"/>
      <c r="WYA38" s="6"/>
      <c r="WYB38" s="6"/>
      <c r="WYC38" s="6"/>
      <c r="WYD38" s="6"/>
      <c r="WYE38" s="6"/>
      <c r="WYF38" s="6"/>
      <c r="WYG38" s="6"/>
      <c r="WYH38" s="6"/>
      <c r="WYI38" s="6"/>
      <c r="WYJ38" s="6"/>
      <c r="WYK38" s="6"/>
      <c r="WYL38" s="6"/>
      <c r="WYM38" s="6"/>
      <c r="WYN38" s="6"/>
      <c r="WYO38" s="6"/>
      <c r="WYP38" s="6"/>
      <c r="WYQ38" s="6"/>
      <c r="WYR38" s="6"/>
      <c r="WYS38" s="6"/>
      <c r="WYT38" s="6"/>
      <c r="WYU38" s="6"/>
      <c r="WYV38" s="6"/>
      <c r="WYW38" s="6"/>
      <c r="WYX38" s="6"/>
      <c r="WYY38" s="6"/>
      <c r="WYZ38" s="6"/>
      <c r="WZA38" s="6"/>
      <c r="WZB38" s="6"/>
      <c r="WZC38" s="6"/>
      <c r="WZD38" s="6"/>
      <c r="WZE38" s="6"/>
      <c r="WZF38" s="6"/>
      <c r="WZG38" s="6"/>
      <c r="WZH38" s="6"/>
      <c r="WZI38" s="6"/>
      <c r="WZJ38" s="6"/>
      <c r="WZK38" s="6"/>
      <c r="WZL38" s="6"/>
      <c r="WZM38" s="6"/>
      <c r="WZN38" s="6"/>
      <c r="WZO38" s="6"/>
      <c r="WZP38" s="6"/>
      <c r="WZQ38" s="6"/>
      <c r="WZR38" s="6"/>
      <c r="WZS38" s="6"/>
      <c r="WZT38" s="6"/>
      <c r="WZU38" s="6"/>
      <c r="WZV38" s="6"/>
      <c r="WZW38" s="6"/>
      <c r="WZX38" s="6"/>
      <c r="WZY38" s="6"/>
      <c r="WZZ38" s="6"/>
      <c r="XAA38" s="6"/>
      <c r="XAB38" s="6"/>
      <c r="XAC38" s="6"/>
      <c r="XAD38" s="6"/>
      <c r="XAE38" s="6"/>
      <c r="XAF38" s="6"/>
      <c r="XAG38" s="6"/>
      <c r="XAH38" s="6"/>
      <c r="XAI38" s="6"/>
      <c r="XAJ38" s="6"/>
      <c r="XAK38" s="6"/>
      <c r="XAL38" s="6"/>
      <c r="XAM38" s="6"/>
      <c r="XAN38" s="6"/>
      <c r="XAO38" s="6"/>
      <c r="XAP38" s="6"/>
      <c r="XAQ38" s="6"/>
      <c r="XAR38" s="6"/>
      <c r="XAS38" s="6"/>
      <c r="XAT38" s="6"/>
      <c r="XAU38" s="6"/>
      <c r="XAV38" s="6"/>
      <c r="XAW38" s="6"/>
      <c r="XAX38" s="6"/>
      <c r="XAY38" s="6"/>
      <c r="XAZ38" s="6"/>
      <c r="XBA38" s="6"/>
      <c r="XBB38" s="6"/>
      <c r="XBC38" s="6"/>
      <c r="XBD38" s="6"/>
      <c r="XBE38" s="6"/>
      <c r="XBF38" s="6"/>
      <c r="XBG38" s="6"/>
      <c r="XBH38" s="6"/>
      <c r="XBI38" s="6"/>
      <c r="XBJ38" s="6"/>
      <c r="XBK38" s="6"/>
      <c r="XBL38" s="6"/>
      <c r="XBM38" s="6"/>
      <c r="XBN38" s="6"/>
      <c r="XBO38" s="6"/>
      <c r="XBP38" s="6"/>
      <c r="XBQ38" s="6"/>
      <c r="XBR38" s="6"/>
      <c r="XBS38" s="6"/>
      <c r="XBT38" s="6"/>
      <c r="XBU38" s="6"/>
      <c r="XBV38" s="6"/>
      <c r="XBW38" s="6"/>
      <c r="XBX38" s="6"/>
      <c r="XBY38" s="6"/>
      <c r="XBZ38" s="6"/>
      <c r="XCA38" s="6"/>
      <c r="XCB38" s="6"/>
      <c r="XCC38" s="6"/>
      <c r="XCD38" s="6"/>
      <c r="XCE38" s="6"/>
      <c r="XCF38" s="6"/>
      <c r="XCG38" s="6"/>
      <c r="XCH38" s="6"/>
      <c r="XCI38" s="6"/>
      <c r="XCJ38" s="6"/>
      <c r="XCK38" s="6"/>
      <c r="XCL38" s="6"/>
      <c r="XCM38" s="6"/>
      <c r="XCN38" s="6"/>
      <c r="XCO38" s="6"/>
      <c r="XCP38" s="6"/>
      <c r="XCQ38" s="6"/>
      <c r="XCR38" s="6"/>
      <c r="XCS38" s="6"/>
      <c r="XCT38" s="6"/>
      <c r="XCU38" s="6"/>
      <c r="XCV38" s="6"/>
      <c r="XCW38" s="6"/>
      <c r="XCX38" s="6"/>
      <c r="XCY38" s="6"/>
      <c r="XCZ38" s="6"/>
      <c r="XDA38" s="6"/>
      <c r="XDB38" s="6"/>
      <c r="XDC38" s="6"/>
      <c r="XDD38" s="6"/>
      <c r="XDE38" s="6"/>
      <c r="XDF38" s="6"/>
      <c r="XDG38" s="6"/>
      <c r="XDH38" s="6"/>
      <c r="XDI38" s="6"/>
      <c r="XDJ38" s="6"/>
      <c r="XDK38" s="6"/>
      <c r="XDL38" s="6"/>
      <c r="XDM38" s="6"/>
      <c r="XDN38" s="6"/>
      <c r="XDO38" s="6"/>
      <c r="XDP38" s="6"/>
      <c r="XDQ38" s="6"/>
      <c r="XDR38" s="6"/>
      <c r="XDS38" s="6"/>
      <c r="XDT38" s="6"/>
      <c r="XDU38" s="6"/>
      <c r="XDV38" s="6"/>
      <c r="XDW38" s="6"/>
      <c r="XDX38" s="6"/>
      <c r="XDY38" s="6"/>
      <c r="XDZ38" s="6"/>
      <c r="XEA38" s="6"/>
      <c r="XEB38" s="6"/>
      <c r="XEC38" s="6"/>
      <c r="XED38" s="6"/>
      <c r="XEE38" s="6"/>
      <c r="XEF38" s="6"/>
      <c r="XEG38" s="6"/>
      <c r="XEH38" s="6"/>
      <c r="XEI38" s="6"/>
      <c r="XEJ38" s="6"/>
      <c r="XEK38" s="6"/>
      <c r="XEL38" s="6"/>
      <c r="XEM38" s="6"/>
      <c r="XEN38" s="6"/>
      <c r="XEO38" s="6"/>
      <c r="XEP38" s="6"/>
      <c r="XEQ38" s="6"/>
      <c r="XER38" s="6"/>
      <c r="XES38" s="6"/>
      <c r="XET38" s="6"/>
    </row>
    <row r="39" spans="1:16374" s="1" customFormat="1" ht="23.25" customHeight="1" x14ac:dyDescent="0.45">
      <c r="A39" s="1" t="s">
        <v>73</v>
      </c>
      <c r="D39" s="15"/>
      <c r="E39" s="15"/>
    </row>
    <row r="40" spans="1:16374" s="1" customFormat="1" ht="23.25" customHeight="1" x14ac:dyDescent="0.45">
      <c r="A40" s="1" t="s">
        <v>159</v>
      </c>
      <c r="D40" s="15"/>
      <c r="E40" s="15"/>
    </row>
    <row r="41" spans="1:16374" s="1" customFormat="1" ht="23.25" customHeight="1" x14ac:dyDescent="0.45">
      <c r="A41" s="1" t="s">
        <v>115</v>
      </c>
      <c r="D41" s="15"/>
      <c r="E41" s="15"/>
    </row>
    <row r="42" spans="1:16374" s="1" customFormat="1" ht="12.75" customHeight="1" x14ac:dyDescent="0.45">
      <c r="D42" s="15"/>
      <c r="E42" s="15"/>
    </row>
    <row r="43" spans="1:16374" s="1" customFormat="1" ht="22.9" customHeight="1" x14ac:dyDescent="0.45">
      <c r="D43" s="15"/>
      <c r="E43" s="15"/>
      <c r="F43" s="240" t="s">
        <v>106</v>
      </c>
      <c r="G43" s="240"/>
      <c r="H43" s="240"/>
      <c r="I43" s="240"/>
      <c r="J43" s="240"/>
      <c r="K43" s="240"/>
      <c r="L43" s="240"/>
    </row>
    <row r="44" spans="1:16374" s="1" customFormat="1" ht="23.25" customHeight="1" x14ac:dyDescent="0.45">
      <c r="D44" s="15"/>
      <c r="E44" s="15"/>
      <c r="F44" s="241" t="s">
        <v>74</v>
      </c>
      <c r="G44" s="241"/>
      <c r="H44" s="241"/>
      <c r="I44" s="5"/>
      <c r="J44" s="242" t="s">
        <v>76</v>
      </c>
      <c r="K44" s="242"/>
      <c r="L44" s="242"/>
    </row>
    <row r="45" spans="1:16374" s="1" customFormat="1" ht="23.25" customHeight="1" x14ac:dyDescent="0.45">
      <c r="D45" s="15"/>
      <c r="E45" s="15"/>
      <c r="F45" s="243" t="s">
        <v>75</v>
      </c>
      <c r="G45" s="243"/>
      <c r="H45" s="243"/>
      <c r="I45" s="5"/>
      <c r="J45" s="244" t="s">
        <v>77</v>
      </c>
      <c r="K45" s="244"/>
      <c r="L45" s="244"/>
    </row>
    <row r="46" spans="1:16374" ht="23.25" customHeight="1" x14ac:dyDescent="0.45">
      <c r="A46" s="2"/>
      <c r="D46" s="4"/>
      <c r="E46" s="4"/>
      <c r="F46" s="129">
        <v>2020</v>
      </c>
      <c r="H46" s="129">
        <v>2019</v>
      </c>
      <c r="J46" s="129">
        <v>2020</v>
      </c>
      <c r="L46" s="129">
        <v>2019</v>
      </c>
    </row>
    <row r="47" spans="1:16374" ht="23.25" customHeight="1" x14ac:dyDescent="0.45">
      <c r="A47" s="1" t="s">
        <v>91</v>
      </c>
      <c r="B47" s="2"/>
      <c r="C47" s="2"/>
    </row>
    <row r="48" spans="1:16374" ht="23.25" customHeight="1" x14ac:dyDescent="0.45">
      <c r="A48" s="3" t="s">
        <v>104</v>
      </c>
      <c r="B48" s="2"/>
      <c r="C48" s="2"/>
      <c r="F48" s="23">
        <v>0</v>
      </c>
      <c r="H48" s="9">
        <v>194425</v>
      </c>
      <c r="I48" s="9"/>
      <c r="J48" s="23">
        <v>0</v>
      </c>
      <c r="L48" s="9">
        <v>194425</v>
      </c>
    </row>
    <row r="49" spans="1:12" ht="23.25" customHeight="1" x14ac:dyDescent="0.45">
      <c r="A49" s="3" t="s">
        <v>92</v>
      </c>
      <c r="B49" s="2"/>
      <c r="C49" s="2"/>
      <c r="F49" s="25">
        <v>0</v>
      </c>
      <c r="H49" s="25">
        <v>-38885</v>
      </c>
      <c r="I49" s="9"/>
      <c r="J49" s="25">
        <v>0</v>
      </c>
      <c r="L49" s="25">
        <v>-38885</v>
      </c>
    </row>
    <row r="50" spans="1:12" ht="23.25" customHeight="1" x14ac:dyDescent="0.45">
      <c r="A50" s="1" t="s">
        <v>93</v>
      </c>
      <c r="B50" s="2"/>
      <c r="C50" s="2"/>
      <c r="F50" s="31">
        <f>SUM(F48:F49)</f>
        <v>0</v>
      </c>
      <c r="H50" s="31">
        <f>SUM(H48:H49)</f>
        <v>155540</v>
      </c>
      <c r="I50" s="2"/>
      <c r="J50" s="31">
        <f>SUM(J48:J49)</f>
        <v>0</v>
      </c>
      <c r="K50" s="2"/>
      <c r="L50" s="31">
        <f>SUM(L48:L49)</f>
        <v>155540</v>
      </c>
    </row>
    <row r="51" spans="1:12" ht="23.25" customHeight="1" thickBot="1" x14ac:dyDescent="0.5">
      <c r="A51" s="2" t="s">
        <v>61</v>
      </c>
      <c r="B51" s="2"/>
      <c r="C51" s="2"/>
      <c r="F51" s="30">
        <f>SUM(F30,F50)</f>
        <v>-35880</v>
      </c>
      <c r="G51" s="2"/>
      <c r="H51" s="13">
        <f>SUM(H30,H50)</f>
        <v>29157</v>
      </c>
      <c r="I51" s="2"/>
      <c r="J51" s="30">
        <f>SUM(J30,J50)</f>
        <v>-29566</v>
      </c>
      <c r="K51" s="2"/>
      <c r="L51" s="13">
        <f>L30+L50</f>
        <v>34540</v>
      </c>
    </row>
    <row r="52" spans="1:12" ht="21.75" thickTop="1" x14ac:dyDescent="0.45">
      <c r="A52" s="2"/>
      <c r="B52" s="2"/>
      <c r="C52" s="2"/>
      <c r="F52" s="12"/>
      <c r="G52" s="2"/>
      <c r="H52" s="12"/>
      <c r="I52" s="2"/>
      <c r="J52" s="12"/>
      <c r="K52" s="2"/>
      <c r="L52" s="12"/>
    </row>
    <row r="53" spans="1:12" ht="23.25" customHeight="1" x14ac:dyDescent="0.45">
      <c r="A53" s="2" t="s">
        <v>71</v>
      </c>
      <c r="F53" s="4"/>
      <c r="G53" s="4"/>
      <c r="H53" s="4"/>
      <c r="I53" s="4"/>
      <c r="J53" s="32"/>
      <c r="K53" s="33"/>
      <c r="L53" s="32"/>
    </row>
    <row r="54" spans="1:12" ht="23.25" customHeight="1" x14ac:dyDescent="0.45">
      <c r="B54" s="5" t="s">
        <v>84</v>
      </c>
      <c r="F54" s="23"/>
      <c r="H54" s="23"/>
      <c r="I54" s="9"/>
      <c r="J54" s="23"/>
      <c r="L54" s="23"/>
    </row>
    <row r="55" spans="1:12" ht="23.25" customHeight="1" x14ac:dyDescent="0.45">
      <c r="B55" s="5"/>
      <c r="C55" s="3" t="s">
        <v>164</v>
      </c>
      <c r="F55" s="23">
        <v>-34101</v>
      </c>
      <c r="H55" s="23">
        <v>-125696</v>
      </c>
      <c r="I55" s="9"/>
      <c r="J55" s="23">
        <v>-29566</v>
      </c>
      <c r="L55" s="23">
        <v>-121000</v>
      </c>
    </row>
    <row r="56" spans="1:12" ht="23.25" customHeight="1" x14ac:dyDescent="0.45">
      <c r="B56" s="5"/>
      <c r="C56" s="3" t="s">
        <v>165</v>
      </c>
      <c r="F56" s="25">
        <v>0</v>
      </c>
      <c r="H56" s="25">
        <v>-253</v>
      </c>
      <c r="I56" s="9"/>
      <c r="J56" s="25">
        <v>0</v>
      </c>
      <c r="L56" s="25">
        <v>0</v>
      </c>
    </row>
    <row r="57" spans="1:12" ht="23.25" customHeight="1" x14ac:dyDescent="0.45">
      <c r="B57" s="5" t="s">
        <v>166</v>
      </c>
    </row>
    <row r="58" spans="1:12" ht="23.25" customHeight="1" x14ac:dyDescent="0.45">
      <c r="B58" s="5"/>
      <c r="C58" s="3" t="s">
        <v>167</v>
      </c>
      <c r="F58" s="25">
        <f>SUM(F55:F56)</f>
        <v>-34101</v>
      </c>
      <c r="H58" s="25">
        <f>SUM(H55:H56)</f>
        <v>-125949</v>
      </c>
      <c r="I58" s="9"/>
      <c r="J58" s="25">
        <f>SUM(J55:J56)</f>
        <v>-29566</v>
      </c>
      <c r="L58" s="25">
        <f>SUM(L55:L56)</f>
        <v>-121000</v>
      </c>
    </row>
    <row r="59" spans="1:12" ht="23.25" customHeight="1" x14ac:dyDescent="0.45">
      <c r="B59" s="5" t="s">
        <v>57</v>
      </c>
      <c r="F59" s="23"/>
      <c r="G59" s="24"/>
      <c r="H59" s="23"/>
      <c r="I59" s="9"/>
      <c r="J59" s="106"/>
      <c r="K59" s="24"/>
      <c r="L59" s="106"/>
    </row>
    <row r="60" spans="1:12" ht="23.25" customHeight="1" x14ac:dyDescent="0.45">
      <c r="B60" s="5"/>
      <c r="C60" s="3" t="s">
        <v>164</v>
      </c>
      <c r="F60" s="23">
        <v>-1779</v>
      </c>
      <c r="H60" s="23">
        <v>-687</v>
      </c>
      <c r="I60" s="9"/>
      <c r="J60" s="106">
        <v>0</v>
      </c>
      <c r="L60" s="106">
        <v>0</v>
      </c>
    </row>
    <row r="61" spans="1:12" ht="23.25" customHeight="1" x14ac:dyDescent="0.45">
      <c r="B61" s="5"/>
      <c r="C61" s="3" t="s">
        <v>165</v>
      </c>
      <c r="F61" s="23">
        <v>0</v>
      </c>
      <c r="H61" s="23">
        <v>-207</v>
      </c>
      <c r="I61" s="9"/>
      <c r="J61" s="106">
        <v>0</v>
      </c>
      <c r="L61" s="106">
        <v>0</v>
      </c>
    </row>
    <row r="62" spans="1:12" ht="23.25" customHeight="1" thickBot="1" x14ac:dyDescent="0.5">
      <c r="A62" s="2" t="s">
        <v>72</v>
      </c>
      <c r="B62" s="34"/>
      <c r="C62" s="34"/>
      <c r="F62" s="30">
        <f>F58+F60+F61</f>
        <v>-35880</v>
      </c>
      <c r="H62" s="30">
        <f>H58+H60+H61</f>
        <v>-126843</v>
      </c>
      <c r="J62" s="30">
        <f>J58+J60+J61</f>
        <v>-29566</v>
      </c>
      <c r="L62" s="30">
        <f>L58+L60+L61</f>
        <v>-121000</v>
      </c>
    </row>
    <row r="63" spans="1:12" ht="12.75" customHeight="1" thickTop="1" x14ac:dyDescent="0.45">
      <c r="A63" s="35"/>
      <c r="B63" s="34"/>
      <c r="C63" s="34"/>
      <c r="J63" s="9"/>
      <c r="K63" s="24"/>
      <c r="L63" s="9"/>
    </row>
    <row r="64" spans="1:12" ht="23.25" customHeight="1" x14ac:dyDescent="0.45">
      <c r="D64" s="3"/>
      <c r="E64" s="3"/>
      <c r="L64" s="21" t="s">
        <v>107</v>
      </c>
    </row>
    <row r="65" spans="1:16374" ht="23.25" customHeight="1" x14ac:dyDescent="0.4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22" t="s">
        <v>109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 s="6"/>
      <c r="AMK65" s="6"/>
      <c r="AML65" s="6"/>
      <c r="AMM65" s="6"/>
      <c r="AMN65" s="6"/>
      <c r="AMO65" s="6"/>
      <c r="AMP65" s="6"/>
      <c r="AMQ65" s="6"/>
      <c r="AMR65" s="6"/>
      <c r="AMS65" s="6"/>
      <c r="AMT65" s="6"/>
      <c r="AMU65" s="6"/>
      <c r="AMV65" s="6"/>
      <c r="AMW65" s="6"/>
      <c r="AMX65" s="6"/>
      <c r="AMY65" s="6"/>
      <c r="AMZ65" s="6"/>
      <c r="ANA65" s="6"/>
      <c r="ANB65" s="6"/>
      <c r="ANC65" s="6"/>
      <c r="AND65" s="6"/>
      <c r="ANE65" s="6"/>
      <c r="ANF65" s="6"/>
      <c r="ANG65" s="6"/>
      <c r="ANH65" s="6"/>
      <c r="ANI65" s="6"/>
      <c r="ANJ65" s="6"/>
      <c r="ANK65" s="6"/>
      <c r="ANL65" s="6"/>
      <c r="ANM65" s="6"/>
      <c r="ANN65" s="6"/>
      <c r="ANO65" s="6"/>
      <c r="ANP65" s="6"/>
      <c r="ANQ65" s="6"/>
      <c r="ANR65" s="6"/>
      <c r="ANS65" s="6"/>
      <c r="ANT65" s="6"/>
      <c r="ANU65" s="6"/>
      <c r="ANV65" s="6"/>
      <c r="ANW65" s="6"/>
      <c r="ANX65" s="6"/>
      <c r="ANY65" s="6"/>
      <c r="ANZ65" s="6"/>
      <c r="AOA65" s="6"/>
      <c r="AOB65" s="6"/>
      <c r="AOC65" s="6"/>
      <c r="AOD65" s="6"/>
      <c r="AOE65" s="6"/>
      <c r="AOF65" s="6"/>
      <c r="AOG65" s="6"/>
      <c r="AOH65" s="6"/>
      <c r="AOI65" s="6"/>
      <c r="AOJ65" s="6"/>
      <c r="AOK65" s="6"/>
      <c r="AOL65" s="6"/>
      <c r="AOM65" s="6"/>
      <c r="AON65" s="6"/>
      <c r="AOO65" s="6"/>
      <c r="AOP65" s="6"/>
      <c r="AOQ65" s="6"/>
      <c r="AOR65" s="6"/>
      <c r="AOS65" s="6"/>
      <c r="AOT65" s="6"/>
      <c r="AOU65" s="6"/>
      <c r="AOV65" s="6"/>
      <c r="AOW65" s="6"/>
      <c r="AOX65" s="6"/>
      <c r="AOY65" s="6"/>
      <c r="AOZ65" s="6"/>
      <c r="APA65" s="6"/>
      <c r="APB65" s="6"/>
      <c r="APC65" s="6"/>
      <c r="APD65" s="6"/>
      <c r="APE65" s="6"/>
      <c r="APF65" s="6"/>
      <c r="APG65" s="6"/>
      <c r="APH65" s="6"/>
      <c r="API65" s="6"/>
      <c r="APJ65" s="6"/>
      <c r="APK65" s="6"/>
      <c r="APL65" s="6"/>
      <c r="APM65" s="6"/>
      <c r="APN65" s="6"/>
      <c r="APO65" s="6"/>
      <c r="APP65" s="6"/>
      <c r="APQ65" s="6"/>
      <c r="APR65" s="6"/>
      <c r="APS65" s="6"/>
      <c r="APT65" s="6"/>
      <c r="APU65" s="6"/>
      <c r="APV65" s="6"/>
      <c r="APW65" s="6"/>
      <c r="APX65" s="6"/>
      <c r="APY65" s="6"/>
      <c r="APZ65" s="6"/>
      <c r="AQA65" s="6"/>
      <c r="AQB65" s="6"/>
      <c r="AQC65" s="6"/>
      <c r="AQD65" s="6"/>
      <c r="AQE65" s="6"/>
      <c r="AQF65" s="6"/>
      <c r="AQG65" s="6"/>
      <c r="AQH65" s="6"/>
      <c r="AQI65" s="6"/>
      <c r="AQJ65" s="6"/>
      <c r="AQK65" s="6"/>
      <c r="AQL65" s="6"/>
      <c r="AQM65" s="6"/>
      <c r="AQN65" s="6"/>
      <c r="AQO65" s="6"/>
      <c r="AQP65" s="6"/>
      <c r="AQQ65" s="6"/>
      <c r="AQR65" s="6"/>
      <c r="AQS65" s="6"/>
      <c r="AQT65" s="6"/>
      <c r="AQU65" s="6"/>
      <c r="AQV65" s="6"/>
      <c r="AQW65" s="6"/>
      <c r="AQX65" s="6"/>
      <c r="AQY65" s="6"/>
      <c r="AQZ65" s="6"/>
      <c r="ARA65" s="6"/>
      <c r="ARB65" s="6"/>
      <c r="ARC65" s="6"/>
      <c r="ARD65" s="6"/>
      <c r="ARE65" s="6"/>
      <c r="ARF65" s="6"/>
      <c r="ARG65" s="6"/>
      <c r="ARH65" s="6"/>
      <c r="ARI65" s="6"/>
      <c r="ARJ65" s="6"/>
      <c r="ARK65" s="6"/>
      <c r="ARL65" s="6"/>
      <c r="ARM65" s="6"/>
      <c r="ARN65" s="6"/>
      <c r="ARO65" s="6"/>
      <c r="ARP65" s="6"/>
      <c r="ARQ65" s="6"/>
      <c r="ARR65" s="6"/>
      <c r="ARS65" s="6"/>
      <c r="ART65" s="6"/>
      <c r="ARU65" s="6"/>
      <c r="ARV65" s="6"/>
      <c r="ARW65" s="6"/>
      <c r="ARX65" s="6"/>
      <c r="ARY65" s="6"/>
      <c r="ARZ65" s="6"/>
      <c r="ASA65" s="6"/>
      <c r="ASB65" s="6"/>
      <c r="ASC65" s="6"/>
      <c r="ASD65" s="6"/>
      <c r="ASE65" s="6"/>
      <c r="ASF65" s="6"/>
      <c r="ASG65" s="6"/>
      <c r="ASH65" s="6"/>
      <c r="ASI65" s="6"/>
      <c r="ASJ65" s="6"/>
      <c r="ASK65" s="6"/>
      <c r="ASL65" s="6"/>
      <c r="ASM65" s="6"/>
      <c r="ASN65" s="6"/>
      <c r="ASO65" s="6"/>
      <c r="ASP65" s="6"/>
      <c r="ASQ65" s="6"/>
      <c r="ASR65" s="6"/>
      <c r="ASS65" s="6"/>
      <c r="AST65" s="6"/>
      <c r="ASU65" s="6"/>
      <c r="ASV65" s="6"/>
      <c r="ASW65" s="6"/>
      <c r="ASX65" s="6"/>
      <c r="ASY65" s="6"/>
      <c r="ASZ65" s="6"/>
      <c r="ATA65" s="6"/>
      <c r="ATB65" s="6"/>
      <c r="ATC65" s="6"/>
      <c r="ATD65" s="6"/>
      <c r="ATE65" s="6"/>
      <c r="ATF65" s="6"/>
      <c r="ATG65" s="6"/>
      <c r="ATH65" s="6"/>
      <c r="ATI65" s="6"/>
      <c r="ATJ65" s="6"/>
      <c r="ATK65" s="6"/>
      <c r="ATL65" s="6"/>
      <c r="ATM65" s="6"/>
      <c r="ATN65" s="6"/>
      <c r="ATO65" s="6"/>
      <c r="ATP65" s="6"/>
      <c r="ATQ65" s="6"/>
      <c r="ATR65" s="6"/>
      <c r="ATS65" s="6"/>
      <c r="ATT65" s="6"/>
      <c r="ATU65" s="6"/>
      <c r="ATV65" s="6"/>
      <c r="ATW65" s="6"/>
      <c r="ATX65" s="6"/>
      <c r="ATY65" s="6"/>
      <c r="ATZ65" s="6"/>
      <c r="AUA65" s="6"/>
      <c r="AUB65" s="6"/>
      <c r="AUC65" s="6"/>
      <c r="AUD65" s="6"/>
      <c r="AUE65" s="6"/>
      <c r="AUF65" s="6"/>
      <c r="AUG65" s="6"/>
      <c r="AUH65" s="6"/>
      <c r="AUI65" s="6"/>
      <c r="AUJ65" s="6"/>
      <c r="AUK65" s="6"/>
      <c r="AUL65" s="6"/>
      <c r="AUM65" s="6"/>
      <c r="AUN65" s="6"/>
      <c r="AUO65" s="6"/>
      <c r="AUP65" s="6"/>
      <c r="AUQ65" s="6"/>
      <c r="AUR65" s="6"/>
      <c r="AUS65" s="6"/>
      <c r="AUT65" s="6"/>
      <c r="AUU65" s="6"/>
      <c r="AUV65" s="6"/>
      <c r="AUW65" s="6"/>
      <c r="AUX65" s="6"/>
      <c r="AUY65" s="6"/>
      <c r="AUZ65" s="6"/>
      <c r="AVA65" s="6"/>
      <c r="AVB65" s="6"/>
      <c r="AVC65" s="6"/>
      <c r="AVD65" s="6"/>
      <c r="AVE65" s="6"/>
      <c r="AVF65" s="6"/>
      <c r="AVG65" s="6"/>
      <c r="AVH65" s="6"/>
      <c r="AVI65" s="6"/>
      <c r="AVJ65" s="6"/>
      <c r="AVK65" s="6"/>
      <c r="AVL65" s="6"/>
      <c r="AVM65" s="6"/>
      <c r="AVN65" s="6"/>
      <c r="AVO65" s="6"/>
      <c r="AVP65" s="6"/>
      <c r="AVQ65" s="6"/>
      <c r="AVR65" s="6"/>
      <c r="AVS65" s="6"/>
      <c r="AVT65" s="6"/>
      <c r="AVU65" s="6"/>
      <c r="AVV65" s="6"/>
      <c r="AVW65" s="6"/>
      <c r="AVX65" s="6"/>
      <c r="AVY65" s="6"/>
      <c r="AVZ65" s="6"/>
      <c r="AWA65" s="6"/>
      <c r="AWB65" s="6"/>
      <c r="AWC65" s="6"/>
      <c r="AWD65" s="6"/>
      <c r="AWE65" s="6"/>
      <c r="AWF65" s="6"/>
      <c r="AWG65" s="6"/>
      <c r="AWH65" s="6"/>
      <c r="AWI65" s="6"/>
      <c r="AWJ65" s="6"/>
      <c r="AWK65" s="6"/>
      <c r="AWL65" s="6"/>
      <c r="AWM65" s="6"/>
      <c r="AWN65" s="6"/>
      <c r="AWO65" s="6"/>
      <c r="AWP65" s="6"/>
      <c r="AWQ65" s="6"/>
      <c r="AWR65" s="6"/>
      <c r="AWS65" s="6"/>
      <c r="AWT65" s="6"/>
      <c r="AWU65" s="6"/>
      <c r="AWV65" s="6"/>
      <c r="AWW65" s="6"/>
      <c r="AWX65" s="6"/>
      <c r="AWY65" s="6"/>
      <c r="AWZ65" s="6"/>
      <c r="AXA65" s="6"/>
      <c r="AXB65" s="6"/>
      <c r="AXC65" s="6"/>
      <c r="AXD65" s="6"/>
      <c r="AXE65" s="6"/>
      <c r="AXF65" s="6"/>
      <c r="AXG65" s="6"/>
      <c r="AXH65" s="6"/>
      <c r="AXI65" s="6"/>
      <c r="AXJ65" s="6"/>
      <c r="AXK65" s="6"/>
      <c r="AXL65" s="6"/>
      <c r="AXM65" s="6"/>
      <c r="AXN65" s="6"/>
      <c r="AXO65" s="6"/>
      <c r="AXP65" s="6"/>
      <c r="AXQ65" s="6"/>
      <c r="AXR65" s="6"/>
      <c r="AXS65" s="6"/>
      <c r="AXT65" s="6"/>
      <c r="AXU65" s="6"/>
      <c r="AXV65" s="6"/>
      <c r="AXW65" s="6"/>
      <c r="AXX65" s="6"/>
      <c r="AXY65" s="6"/>
      <c r="AXZ65" s="6"/>
      <c r="AYA65" s="6"/>
      <c r="AYB65" s="6"/>
      <c r="AYC65" s="6"/>
      <c r="AYD65" s="6"/>
      <c r="AYE65" s="6"/>
      <c r="AYF65" s="6"/>
      <c r="AYG65" s="6"/>
      <c r="AYH65" s="6"/>
      <c r="AYI65" s="6"/>
      <c r="AYJ65" s="6"/>
      <c r="AYK65" s="6"/>
      <c r="AYL65" s="6"/>
      <c r="AYM65" s="6"/>
      <c r="AYN65" s="6"/>
      <c r="AYO65" s="6"/>
      <c r="AYP65" s="6"/>
      <c r="AYQ65" s="6"/>
      <c r="AYR65" s="6"/>
      <c r="AYS65" s="6"/>
      <c r="AYT65" s="6"/>
      <c r="AYU65" s="6"/>
      <c r="AYV65" s="6"/>
      <c r="AYW65" s="6"/>
      <c r="AYX65" s="6"/>
      <c r="AYY65" s="6"/>
      <c r="AYZ65" s="6"/>
      <c r="AZA65" s="6"/>
      <c r="AZB65" s="6"/>
      <c r="AZC65" s="6"/>
      <c r="AZD65" s="6"/>
      <c r="AZE65" s="6"/>
      <c r="AZF65" s="6"/>
      <c r="AZG65" s="6"/>
      <c r="AZH65" s="6"/>
      <c r="AZI65" s="6"/>
      <c r="AZJ65" s="6"/>
      <c r="AZK65" s="6"/>
      <c r="AZL65" s="6"/>
      <c r="AZM65" s="6"/>
      <c r="AZN65" s="6"/>
      <c r="AZO65" s="6"/>
      <c r="AZP65" s="6"/>
      <c r="AZQ65" s="6"/>
      <c r="AZR65" s="6"/>
      <c r="AZS65" s="6"/>
      <c r="AZT65" s="6"/>
      <c r="AZU65" s="6"/>
      <c r="AZV65" s="6"/>
      <c r="AZW65" s="6"/>
      <c r="AZX65" s="6"/>
      <c r="AZY65" s="6"/>
      <c r="AZZ65" s="6"/>
      <c r="BAA65" s="6"/>
      <c r="BAB65" s="6"/>
      <c r="BAC65" s="6"/>
      <c r="BAD65" s="6"/>
      <c r="BAE65" s="6"/>
      <c r="BAF65" s="6"/>
      <c r="BAG65" s="6"/>
      <c r="BAH65" s="6"/>
      <c r="BAI65" s="6"/>
      <c r="BAJ65" s="6"/>
      <c r="BAK65" s="6"/>
      <c r="BAL65" s="6"/>
      <c r="BAM65" s="6"/>
      <c r="BAN65" s="6"/>
      <c r="BAO65" s="6"/>
      <c r="BAP65" s="6"/>
      <c r="BAQ65" s="6"/>
      <c r="BAR65" s="6"/>
      <c r="BAS65" s="6"/>
      <c r="BAT65" s="6"/>
      <c r="BAU65" s="6"/>
      <c r="BAV65" s="6"/>
      <c r="BAW65" s="6"/>
      <c r="BAX65" s="6"/>
      <c r="BAY65" s="6"/>
      <c r="BAZ65" s="6"/>
      <c r="BBA65" s="6"/>
      <c r="BBB65" s="6"/>
      <c r="BBC65" s="6"/>
      <c r="BBD65" s="6"/>
      <c r="BBE65" s="6"/>
      <c r="BBF65" s="6"/>
      <c r="BBG65" s="6"/>
      <c r="BBH65" s="6"/>
      <c r="BBI65" s="6"/>
      <c r="BBJ65" s="6"/>
      <c r="BBK65" s="6"/>
      <c r="BBL65" s="6"/>
      <c r="BBM65" s="6"/>
      <c r="BBN65" s="6"/>
      <c r="BBO65" s="6"/>
      <c r="BBP65" s="6"/>
      <c r="BBQ65" s="6"/>
      <c r="BBR65" s="6"/>
      <c r="BBS65" s="6"/>
      <c r="BBT65" s="6"/>
      <c r="BBU65" s="6"/>
      <c r="BBV65" s="6"/>
      <c r="BBW65" s="6"/>
      <c r="BBX65" s="6"/>
      <c r="BBY65" s="6"/>
      <c r="BBZ65" s="6"/>
      <c r="BCA65" s="6"/>
      <c r="BCB65" s="6"/>
      <c r="BCC65" s="6"/>
      <c r="BCD65" s="6"/>
      <c r="BCE65" s="6"/>
      <c r="BCF65" s="6"/>
      <c r="BCG65" s="6"/>
      <c r="BCH65" s="6"/>
      <c r="BCI65" s="6"/>
      <c r="BCJ65" s="6"/>
      <c r="BCK65" s="6"/>
      <c r="BCL65" s="6"/>
      <c r="BCM65" s="6"/>
      <c r="BCN65" s="6"/>
      <c r="BCO65" s="6"/>
      <c r="BCP65" s="6"/>
      <c r="BCQ65" s="6"/>
      <c r="BCR65" s="6"/>
      <c r="BCS65" s="6"/>
      <c r="BCT65" s="6"/>
      <c r="BCU65" s="6"/>
      <c r="BCV65" s="6"/>
      <c r="BCW65" s="6"/>
      <c r="BCX65" s="6"/>
      <c r="BCY65" s="6"/>
      <c r="BCZ65" s="6"/>
      <c r="BDA65" s="6"/>
      <c r="BDB65" s="6"/>
      <c r="BDC65" s="6"/>
      <c r="BDD65" s="6"/>
      <c r="BDE65" s="6"/>
      <c r="BDF65" s="6"/>
      <c r="BDG65" s="6"/>
      <c r="BDH65" s="6"/>
      <c r="BDI65" s="6"/>
      <c r="BDJ65" s="6"/>
      <c r="BDK65" s="6"/>
      <c r="BDL65" s="6"/>
      <c r="BDM65" s="6"/>
      <c r="BDN65" s="6"/>
      <c r="BDO65" s="6"/>
      <c r="BDP65" s="6"/>
      <c r="BDQ65" s="6"/>
      <c r="BDR65" s="6"/>
      <c r="BDS65" s="6"/>
      <c r="BDT65" s="6"/>
      <c r="BDU65" s="6"/>
      <c r="BDV65" s="6"/>
      <c r="BDW65" s="6"/>
      <c r="BDX65" s="6"/>
      <c r="BDY65" s="6"/>
      <c r="BDZ65" s="6"/>
      <c r="BEA65" s="6"/>
      <c r="BEB65" s="6"/>
      <c r="BEC65" s="6"/>
      <c r="BED65" s="6"/>
      <c r="BEE65" s="6"/>
      <c r="BEF65" s="6"/>
      <c r="BEG65" s="6"/>
      <c r="BEH65" s="6"/>
      <c r="BEI65" s="6"/>
      <c r="BEJ65" s="6"/>
      <c r="BEK65" s="6"/>
      <c r="BEL65" s="6"/>
      <c r="BEM65" s="6"/>
      <c r="BEN65" s="6"/>
      <c r="BEO65" s="6"/>
      <c r="BEP65" s="6"/>
      <c r="BEQ65" s="6"/>
      <c r="BER65" s="6"/>
      <c r="BES65" s="6"/>
      <c r="BET65" s="6"/>
      <c r="BEU65" s="6"/>
      <c r="BEV65" s="6"/>
      <c r="BEW65" s="6"/>
      <c r="BEX65" s="6"/>
      <c r="BEY65" s="6"/>
      <c r="BEZ65" s="6"/>
      <c r="BFA65" s="6"/>
      <c r="BFB65" s="6"/>
      <c r="BFC65" s="6"/>
      <c r="BFD65" s="6"/>
      <c r="BFE65" s="6"/>
      <c r="BFF65" s="6"/>
      <c r="BFG65" s="6"/>
      <c r="BFH65" s="6"/>
      <c r="BFI65" s="6"/>
      <c r="BFJ65" s="6"/>
      <c r="BFK65" s="6"/>
      <c r="BFL65" s="6"/>
      <c r="BFM65" s="6"/>
      <c r="BFN65" s="6"/>
      <c r="BFO65" s="6"/>
      <c r="BFP65" s="6"/>
      <c r="BFQ65" s="6"/>
      <c r="BFR65" s="6"/>
      <c r="BFS65" s="6"/>
      <c r="BFT65" s="6"/>
      <c r="BFU65" s="6"/>
      <c r="BFV65" s="6"/>
      <c r="BFW65" s="6"/>
      <c r="BFX65" s="6"/>
      <c r="BFY65" s="6"/>
      <c r="BFZ65" s="6"/>
      <c r="BGA65" s="6"/>
      <c r="BGB65" s="6"/>
      <c r="BGC65" s="6"/>
      <c r="BGD65" s="6"/>
      <c r="BGE65" s="6"/>
      <c r="BGF65" s="6"/>
      <c r="BGG65" s="6"/>
      <c r="BGH65" s="6"/>
      <c r="BGI65" s="6"/>
      <c r="BGJ65" s="6"/>
      <c r="BGK65" s="6"/>
      <c r="BGL65" s="6"/>
      <c r="BGM65" s="6"/>
      <c r="BGN65" s="6"/>
      <c r="BGO65" s="6"/>
      <c r="BGP65" s="6"/>
      <c r="BGQ65" s="6"/>
      <c r="BGR65" s="6"/>
      <c r="BGS65" s="6"/>
      <c r="BGT65" s="6"/>
      <c r="BGU65" s="6"/>
      <c r="BGV65" s="6"/>
      <c r="BGW65" s="6"/>
      <c r="BGX65" s="6"/>
      <c r="BGY65" s="6"/>
      <c r="BGZ65" s="6"/>
      <c r="BHA65" s="6"/>
      <c r="BHB65" s="6"/>
      <c r="BHC65" s="6"/>
      <c r="BHD65" s="6"/>
      <c r="BHE65" s="6"/>
      <c r="BHF65" s="6"/>
      <c r="BHG65" s="6"/>
      <c r="BHH65" s="6"/>
      <c r="BHI65" s="6"/>
      <c r="BHJ65" s="6"/>
      <c r="BHK65" s="6"/>
      <c r="BHL65" s="6"/>
      <c r="BHM65" s="6"/>
      <c r="BHN65" s="6"/>
      <c r="BHO65" s="6"/>
      <c r="BHP65" s="6"/>
      <c r="BHQ65" s="6"/>
      <c r="BHR65" s="6"/>
      <c r="BHS65" s="6"/>
      <c r="BHT65" s="6"/>
      <c r="BHU65" s="6"/>
      <c r="BHV65" s="6"/>
      <c r="BHW65" s="6"/>
      <c r="BHX65" s="6"/>
      <c r="BHY65" s="6"/>
      <c r="BHZ65" s="6"/>
      <c r="BIA65" s="6"/>
      <c r="BIB65" s="6"/>
      <c r="BIC65" s="6"/>
      <c r="BID65" s="6"/>
      <c r="BIE65" s="6"/>
      <c r="BIF65" s="6"/>
      <c r="BIG65" s="6"/>
      <c r="BIH65" s="6"/>
      <c r="BII65" s="6"/>
      <c r="BIJ65" s="6"/>
      <c r="BIK65" s="6"/>
      <c r="BIL65" s="6"/>
      <c r="BIM65" s="6"/>
      <c r="BIN65" s="6"/>
      <c r="BIO65" s="6"/>
      <c r="BIP65" s="6"/>
      <c r="BIQ65" s="6"/>
      <c r="BIR65" s="6"/>
      <c r="BIS65" s="6"/>
      <c r="BIT65" s="6"/>
      <c r="BIU65" s="6"/>
      <c r="BIV65" s="6"/>
      <c r="BIW65" s="6"/>
      <c r="BIX65" s="6"/>
      <c r="BIY65" s="6"/>
      <c r="BIZ65" s="6"/>
      <c r="BJA65" s="6"/>
      <c r="BJB65" s="6"/>
      <c r="BJC65" s="6"/>
      <c r="BJD65" s="6"/>
      <c r="BJE65" s="6"/>
      <c r="BJF65" s="6"/>
      <c r="BJG65" s="6"/>
      <c r="BJH65" s="6"/>
      <c r="BJI65" s="6"/>
      <c r="BJJ65" s="6"/>
      <c r="BJK65" s="6"/>
      <c r="BJL65" s="6"/>
      <c r="BJM65" s="6"/>
      <c r="BJN65" s="6"/>
      <c r="BJO65" s="6"/>
      <c r="BJP65" s="6"/>
      <c r="BJQ65" s="6"/>
      <c r="BJR65" s="6"/>
      <c r="BJS65" s="6"/>
      <c r="BJT65" s="6"/>
      <c r="BJU65" s="6"/>
      <c r="BJV65" s="6"/>
      <c r="BJW65" s="6"/>
      <c r="BJX65" s="6"/>
      <c r="BJY65" s="6"/>
      <c r="BJZ65" s="6"/>
      <c r="BKA65" s="6"/>
      <c r="BKB65" s="6"/>
      <c r="BKC65" s="6"/>
      <c r="BKD65" s="6"/>
      <c r="BKE65" s="6"/>
      <c r="BKF65" s="6"/>
      <c r="BKG65" s="6"/>
      <c r="BKH65" s="6"/>
      <c r="BKI65" s="6"/>
      <c r="BKJ65" s="6"/>
      <c r="BKK65" s="6"/>
      <c r="BKL65" s="6"/>
      <c r="BKM65" s="6"/>
      <c r="BKN65" s="6"/>
      <c r="BKO65" s="6"/>
      <c r="BKP65" s="6"/>
      <c r="BKQ65" s="6"/>
      <c r="BKR65" s="6"/>
      <c r="BKS65" s="6"/>
      <c r="BKT65" s="6"/>
      <c r="BKU65" s="6"/>
      <c r="BKV65" s="6"/>
      <c r="BKW65" s="6"/>
      <c r="BKX65" s="6"/>
      <c r="BKY65" s="6"/>
      <c r="BKZ65" s="6"/>
      <c r="BLA65" s="6"/>
      <c r="BLB65" s="6"/>
      <c r="BLC65" s="6"/>
      <c r="BLD65" s="6"/>
      <c r="BLE65" s="6"/>
      <c r="BLF65" s="6"/>
      <c r="BLG65" s="6"/>
      <c r="BLH65" s="6"/>
      <c r="BLI65" s="6"/>
      <c r="BLJ65" s="6"/>
      <c r="BLK65" s="6"/>
      <c r="BLL65" s="6"/>
      <c r="BLM65" s="6"/>
      <c r="BLN65" s="6"/>
      <c r="BLO65" s="6"/>
      <c r="BLP65" s="6"/>
      <c r="BLQ65" s="6"/>
      <c r="BLR65" s="6"/>
      <c r="BLS65" s="6"/>
      <c r="BLT65" s="6"/>
      <c r="BLU65" s="6"/>
      <c r="BLV65" s="6"/>
      <c r="BLW65" s="6"/>
      <c r="BLX65" s="6"/>
      <c r="BLY65" s="6"/>
      <c r="BLZ65" s="6"/>
      <c r="BMA65" s="6"/>
      <c r="BMB65" s="6"/>
      <c r="BMC65" s="6"/>
      <c r="BMD65" s="6"/>
      <c r="BME65" s="6"/>
      <c r="BMF65" s="6"/>
      <c r="BMG65" s="6"/>
      <c r="BMH65" s="6"/>
      <c r="BMI65" s="6"/>
      <c r="BMJ65" s="6"/>
      <c r="BMK65" s="6"/>
      <c r="BML65" s="6"/>
      <c r="BMM65" s="6"/>
      <c r="BMN65" s="6"/>
      <c r="BMO65" s="6"/>
      <c r="BMP65" s="6"/>
      <c r="BMQ65" s="6"/>
      <c r="BMR65" s="6"/>
      <c r="BMS65" s="6"/>
      <c r="BMT65" s="6"/>
      <c r="BMU65" s="6"/>
      <c r="BMV65" s="6"/>
      <c r="BMW65" s="6"/>
      <c r="BMX65" s="6"/>
      <c r="BMY65" s="6"/>
      <c r="BMZ65" s="6"/>
      <c r="BNA65" s="6"/>
      <c r="BNB65" s="6"/>
      <c r="BNC65" s="6"/>
      <c r="BND65" s="6"/>
      <c r="BNE65" s="6"/>
      <c r="BNF65" s="6"/>
      <c r="BNG65" s="6"/>
      <c r="BNH65" s="6"/>
      <c r="BNI65" s="6"/>
      <c r="BNJ65" s="6"/>
      <c r="BNK65" s="6"/>
      <c r="BNL65" s="6"/>
      <c r="BNM65" s="6"/>
      <c r="BNN65" s="6"/>
      <c r="BNO65" s="6"/>
      <c r="BNP65" s="6"/>
      <c r="BNQ65" s="6"/>
      <c r="BNR65" s="6"/>
      <c r="BNS65" s="6"/>
      <c r="BNT65" s="6"/>
      <c r="BNU65" s="6"/>
      <c r="BNV65" s="6"/>
      <c r="BNW65" s="6"/>
      <c r="BNX65" s="6"/>
      <c r="BNY65" s="6"/>
      <c r="BNZ65" s="6"/>
      <c r="BOA65" s="6"/>
      <c r="BOB65" s="6"/>
      <c r="BOC65" s="6"/>
      <c r="BOD65" s="6"/>
      <c r="BOE65" s="6"/>
      <c r="BOF65" s="6"/>
      <c r="BOG65" s="6"/>
      <c r="BOH65" s="6"/>
      <c r="BOI65" s="6"/>
      <c r="BOJ65" s="6"/>
      <c r="BOK65" s="6"/>
      <c r="BOL65" s="6"/>
      <c r="BOM65" s="6"/>
      <c r="BON65" s="6"/>
      <c r="BOO65" s="6"/>
      <c r="BOP65" s="6"/>
      <c r="BOQ65" s="6"/>
      <c r="BOR65" s="6"/>
      <c r="BOS65" s="6"/>
      <c r="BOT65" s="6"/>
      <c r="BOU65" s="6"/>
      <c r="BOV65" s="6"/>
      <c r="BOW65" s="6"/>
      <c r="BOX65" s="6"/>
      <c r="BOY65" s="6"/>
      <c r="BOZ65" s="6"/>
      <c r="BPA65" s="6"/>
      <c r="BPB65" s="6"/>
      <c r="BPC65" s="6"/>
      <c r="BPD65" s="6"/>
      <c r="BPE65" s="6"/>
      <c r="BPF65" s="6"/>
      <c r="BPG65" s="6"/>
      <c r="BPH65" s="6"/>
      <c r="BPI65" s="6"/>
      <c r="BPJ65" s="6"/>
      <c r="BPK65" s="6"/>
      <c r="BPL65" s="6"/>
      <c r="BPM65" s="6"/>
      <c r="BPN65" s="6"/>
      <c r="BPO65" s="6"/>
      <c r="BPP65" s="6"/>
      <c r="BPQ65" s="6"/>
      <c r="BPR65" s="6"/>
      <c r="BPS65" s="6"/>
      <c r="BPT65" s="6"/>
      <c r="BPU65" s="6"/>
      <c r="BPV65" s="6"/>
      <c r="BPW65" s="6"/>
      <c r="BPX65" s="6"/>
      <c r="BPY65" s="6"/>
      <c r="BPZ65" s="6"/>
      <c r="BQA65" s="6"/>
      <c r="BQB65" s="6"/>
      <c r="BQC65" s="6"/>
      <c r="BQD65" s="6"/>
      <c r="BQE65" s="6"/>
      <c r="BQF65" s="6"/>
      <c r="BQG65" s="6"/>
      <c r="BQH65" s="6"/>
      <c r="BQI65" s="6"/>
      <c r="BQJ65" s="6"/>
      <c r="BQK65" s="6"/>
      <c r="BQL65" s="6"/>
      <c r="BQM65" s="6"/>
      <c r="BQN65" s="6"/>
      <c r="BQO65" s="6"/>
      <c r="BQP65" s="6"/>
      <c r="BQQ65" s="6"/>
      <c r="BQR65" s="6"/>
      <c r="BQS65" s="6"/>
      <c r="BQT65" s="6"/>
      <c r="BQU65" s="6"/>
      <c r="BQV65" s="6"/>
      <c r="BQW65" s="6"/>
      <c r="BQX65" s="6"/>
      <c r="BQY65" s="6"/>
      <c r="BQZ65" s="6"/>
      <c r="BRA65" s="6"/>
      <c r="BRB65" s="6"/>
      <c r="BRC65" s="6"/>
      <c r="BRD65" s="6"/>
      <c r="BRE65" s="6"/>
      <c r="BRF65" s="6"/>
      <c r="BRG65" s="6"/>
      <c r="BRH65" s="6"/>
      <c r="BRI65" s="6"/>
      <c r="BRJ65" s="6"/>
      <c r="BRK65" s="6"/>
      <c r="BRL65" s="6"/>
      <c r="BRM65" s="6"/>
      <c r="BRN65" s="6"/>
      <c r="BRO65" s="6"/>
      <c r="BRP65" s="6"/>
      <c r="BRQ65" s="6"/>
      <c r="BRR65" s="6"/>
      <c r="BRS65" s="6"/>
      <c r="BRT65" s="6"/>
      <c r="BRU65" s="6"/>
      <c r="BRV65" s="6"/>
      <c r="BRW65" s="6"/>
      <c r="BRX65" s="6"/>
      <c r="BRY65" s="6"/>
      <c r="BRZ65" s="6"/>
      <c r="BSA65" s="6"/>
      <c r="BSB65" s="6"/>
      <c r="BSC65" s="6"/>
      <c r="BSD65" s="6"/>
      <c r="BSE65" s="6"/>
      <c r="BSF65" s="6"/>
      <c r="BSG65" s="6"/>
      <c r="BSH65" s="6"/>
      <c r="BSI65" s="6"/>
      <c r="BSJ65" s="6"/>
      <c r="BSK65" s="6"/>
      <c r="BSL65" s="6"/>
      <c r="BSM65" s="6"/>
      <c r="BSN65" s="6"/>
      <c r="BSO65" s="6"/>
      <c r="BSP65" s="6"/>
      <c r="BSQ65" s="6"/>
      <c r="BSR65" s="6"/>
      <c r="BSS65" s="6"/>
      <c r="BST65" s="6"/>
      <c r="BSU65" s="6"/>
      <c r="BSV65" s="6"/>
      <c r="BSW65" s="6"/>
      <c r="BSX65" s="6"/>
      <c r="BSY65" s="6"/>
      <c r="BSZ65" s="6"/>
      <c r="BTA65" s="6"/>
      <c r="BTB65" s="6"/>
      <c r="BTC65" s="6"/>
      <c r="BTD65" s="6"/>
      <c r="BTE65" s="6"/>
      <c r="BTF65" s="6"/>
      <c r="BTG65" s="6"/>
      <c r="BTH65" s="6"/>
      <c r="BTI65" s="6"/>
      <c r="BTJ65" s="6"/>
      <c r="BTK65" s="6"/>
      <c r="BTL65" s="6"/>
      <c r="BTM65" s="6"/>
      <c r="BTN65" s="6"/>
      <c r="BTO65" s="6"/>
      <c r="BTP65" s="6"/>
      <c r="BTQ65" s="6"/>
      <c r="BTR65" s="6"/>
      <c r="BTS65" s="6"/>
      <c r="BTT65" s="6"/>
      <c r="BTU65" s="6"/>
      <c r="BTV65" s="6"/>
      <c r="BTW65" s="6"/>
      <c r="BTX65" s="6"/>
      <c r="BTY65" s="6"/>
      <c r="BTZ65" s="6"/>
      <c r="BUA65" s="6"/>
      <c r="BUB65" s="6"/>
      <c r="BUC65" s="6"/>
      <c r="BUD65" s="6"/>
      <c r="BUE65" s="6"/>
      <c r="BUF65" s="6"/>
      <c r="BUG65" s="6"/>
      <c r="BUH65" s="6"/>
      <c r="BUI65" s="6"/>
      <c r="BUJ65" s="6"/>
      <c r="BUK65" s="6"/>
      <c r="BUL65" s="6"/>
      <c r="BUM65" s="6"/>
      <c r="BUN65" s="6"/>
      <c r="BUO65" s="6"/>
      <c r="BUP65" s="6"/>
      <c r="BUQ65" s="6"/>
      <c r="BUR65" s="6"/>
      <c r="BUS65" s="6"/>
      <c r="BUT65" s="6"/>
      <c r="BUU65" s="6"/>
      <c r="BUV65" s="6"/>
      <c r="BUW65" s="6"/>
      <c r="BUX65" s="6"/>
      <c r="BUY65" s="6"/>
      <c r="BUZ65" s="6"/>
      <c r="BVA65" s="6"/>
      <c r="BVB65" s="6"/>
      <c r="BVC65" s="6"/>
      <c r="BVD65" s="6"/>
      <c r="BVE65" s="6"/>
      <c r="BVF65" s="6"/>
      <c r="BVG65" s="6"/>
      <c r="BVH65" s="6"/>
      <c r="BVI65" s="6"/>
      <c r="BVJ65" s="6"/>
      <c r="BVK65" s="6"/>
      <c r="BVL65" s="6"/>
      <c r="BVM65" s="6"/>
      <c r="BVN65" s="6"/>
      <c r="BVO65" s="6"/>
      <c r="BVP65" s="6"/>
      <c r="BVQ65" s="6"/>
      <c r="BVR65" s="6"/>
      <c r="BVS65" s="6"/>
      <c r="BVT65" s="6"/>
      <c r="BVU65" s="6"/>
      <c r="BVV65" s="6"/>
      <c r="BVW65" s="6"/>
      <c r="BVX65" s="6"/>
      <c r="BVY65" s="6"/>
      <c r="BVZ65" s="6"/>
      <c r="BWA65" s="6"/>
      <c r="BWB65" s="6"/>
      <c r="BWC65" s="6"/>
      <c r="BWD65" s="6"/>
      <c r="BWE65" s="6"/>
      <c r="BWF65" s="6"/>
      <c r="BWG65" s="6"/>
      <c r="BWH65" s="6"/>
      <c r="BWI65" s="6"/>
      <c r="BWJ65" s="6"/>
      <c r="BWK65" s="6"/>
      <c r="BWL65" s="6"/>
      <c r="BWM65" s="6"/>
      <c r="BWN65" s="6"/>
      <c r="BWO65" s="6"/>
      <c r="BWP65" s="6"/>
      <c r="BWQ65" s="6"/>
      <c r="BWR65" s="6"/>
      <c r="BWS65" s="6"/>
      <c r="BWT65" s="6"/>
      <c r="BWU65" s="6"/>
      <c r="BWV65" s="6"/>
      <c r="BWW65" s="6"/>
      <c r="BWX65" s="6"/>
      <c r="BWY65" s="6"/>
      <c r="BWZ65" s="6"/>
      <c r="BXA65" s="6"/>
      <c r="BXB65" s="6"/>
      <c r="BXC65" s="6"/>
      <c r="BXD65" s="6"/>
      <c r="BXE65" s="6"/>
      <c r="BXF65" s="6"/>
      <c r="BXG65" s="6"/>
      <c r="BXH65" s="6"/>
      <c r="BXI65" s="6"/>
      <c r="BXJ65" s="6"/>
      <c r="BXK65" s="6"/>
      <c r="BXL65" s="6"/>
      <c r="BXM65" s="6"/>
      <c r="BXN65" s="6"/>
      <c r="BXO65" s="6"/>
      <c r="BXP65" s="6"/>
      <c r="BXQ65" s="6"/>
      <c r="BXR65" s="6"/>
      <c r="BXS65" s="6"/>
      <c r="BXT65" s="6"/>
      <c r="BXU65" s="6"/>
      <c r="BXV65" s="6"/>
      <c r="BXW65" s="6"/>
      <c r="BXX65" s="6"/>
      <c r="BXY65" s="6"/>
      <c r="BXZ65" s="6"/>
      <c r="BYA65" s="6"/>
      <c r="BYB65" s="6"/>
      <c r="BYC65" s="6"/>
      <c r="BYD65" s="6"/>
      <c r="BYE65" s="6"/>
      <c r="BYF65" s="6"/>
      <c r="BYG65" s="6"/>
      <c r="BYH65" s="6"/>
      <c r="BYI65" s="6"/>
      <c r="BYJ65" s="6"/>
      <c r="BYK65" s="6"/>
      <c r="BYL65" s="6"/>
      <c r="BYM65" s="6"/>
      <c r="BYN65" s="6"/>
      <c r="BYO65" s="6"/>
      <c r="BYP65" s="6"/>
      <c r="BYQ65" s="6"/>
      <c r="BYR65" s="6"/>
      <c r="BYS65" s="6"/>
      <c r="BYT65" s="6"/>
      <c r="BYU65" s="6"/>
      <c r="BYV65" s="6"/>
      <c r="BYW65" s="6"/>
      <c r="BYX65" s="6"/>
      <c r="BYY65" s="6"/>
      <c r="BYZ65" s="6"/>
      <c r="BZA65" s="6"/>
      <c r="BZB65" s="6"/>
      <c r="BZC65" s="6"/>
      <c r="BZD65" s="6"/>
      <c r="BZE65" s="6"/>
      <c r="BZF65" s="6"/>
      <c r="BZG65" s="6"/>
      <c r="BZH65" s="6"/>
      <c r="BZI65" s="6"/>
      <c r="BZJ65" s="6"/>
      <c r="BZK65" s="6"/>
      <c r="BZL65" s="6"/>
      <c r="BZM65" s="6"/>
      <c r="BZN65" s="6"/>
      <c r="BZO65" s="6"/>
      <c r="BZP65" s="6"/>
      <c r="BZQ65" s="6"/>
      <c r="BZR65" s="6"/>
      <c r="BZS65" s="6"/>
      <c r="BZT65" s="6"/>
      <c r="BZU65" s="6"/>
      <c r="BZV65" s="6"/>
      <c r="BZW65" s="6"/>
      <c r="BZX65" s="6"/>
      <c r="BZY65" s="6"/>
      <c r="BZZ65" s="6"/>
      <c r="CAA65" s="6"/>
      <c r="CAB65" s="6"/>
      <c r="CAC65" s="6"/>
      <c r="CAD65" s="6"/>
      <c r="CAE65" s="6"/>
      <c r="CAF65" s="6"/>
      <c r="CAG65" s="6"/>
      <c r="CAH65" s="6"/>
      <c r="CAI65" s="6"/>
      <c r="CAJ65" s="6"/>
      <c r="CAK65" s="6"/>
      <c r="CAL65" s="6"/>
      <c r="CAM65" s="6"/>
      <c r="CAN65" s="6"/>
      <c r="CAO65" s="6"/>
      <c r="CAP65" s="6"/>
      <c r="CAQ65" s="6"/>
      <c r="CAR65" s="6"/>
      <c r="CAS65" s="6"/>
      <c r="CAT65" s="6"/>
      <c r="CAU65" s="6"/>
      <c r="CAV65" s="6"/>
      <c r="CAW65" s="6"/>
      <c r="CAX65" s="6"/>
      <c r="CAY65" s="6"/>
      <c r="CAZ65" s="6"/>
      <c r="CBA65" s="6"/>
      <c r="CBB65" s="6"/>
      <c r="CBC65" s="6"/>
      <c r="CBD65" s="6"/>
      <c r="CBE65" s="6"/>
      <c r="CBF65" s="6"/>
      <c r="CBG65" s="6"/>
      <c r="CBH65" s="6"/>
      <c r="CBI65" s="6"/>
      <c r="CBJ65" s="6"/>
      <c r="CBK65" s="6"/>
      <c r="CBL65" s="6"/>
      <c r="CBM65" s="6"/>
      <c r="CBN65" s="6"/>
      <c r="CBO65" s="6"/>
      <c r="CBP65" s="6"/>
      <c r="CBQ65" s="6"/>
      <c r="CBR65" s="6"/>
      <c r="CBS65" s="6"/>
      <c r="CBT65" s="6"/>
      <c r="CBU65" s="6"/>
      <c r="CBV65" s="6"/>
      <c r="CBW65" s="6"/>
      <c r="CBX65" s="6"/>
      <c r="CBY65" s="6"/>
      <c r="CBZ65" s="6"/>
      <c r="CCA65" s="6"/>
      <c r="CCB65" s="6"/>
      <c r="CCC65" s="6"/>
      <c r="CCD65" s="6"/>
      <c r="CCE65" s="6"/>
      <c r="CCF65" s="6"/>
      <c r="CCG65" s="6"/>
      <c r="CCH65" s="6"/>
      <c r="CCI65" s="6"/>
      <c r="CCJ65" s="6"/>
      <c r="CCK65" s="6"/>
      <c r="CCL65" s="6"/>
      <c r="CCM65" s="6"/>
      <c r="CCN65" s="6"/>
      <c r="CCO65" s="6"/>
      <c r="CCP65" s="6"/>
      <c r="CCQ65" s="6"/>
      <c r="CCR65" s="6"/>
      <c r="CCS65" s="6"/>
      <c r="CCT65" s="6"/>
      <c r="CCU65" s="6"/>
      <c r="CCV65" s="6"/>
      <c r="CCW65" s="6"/>
      <c r="CCX65" s="6"/>
      <c r="CCY65" s="6"/>
      <c r="CCZ65" s="6"/>
      <c r="CDA65" s="6"/>
      <c r="CDB65" s="6"/>
      <c r="CDC65" s="6"/>
      <c r="CDD65" s="6"/>
      <c r="CDE65" s="6"/>
      <c r="CDF65" s="6"/>
      <c r="CDG65" s="6"/>
      <c r="CDH65" s="6"/>
      <c r="CDI65" s="6"/>
      <c r="CDJ65" s="6"/>
      <c r="CDK65" s="6"/>
      <c r="CDL65" s="6"/>
      <c r="CDM65" s="6"/>
      <c r="CDN65" s="6"/>
      <c r="CDO65" s="6"/>
      <c r="CDP65" s="6"/>
      <c r="CDQ65" s="6"/>
      <c r="CDR65" s="6"/>
      <c r="CDS65" s="6"/>
      <c r="CDT65" s="6"/>
      <c r="CDU65" s="6"/>
      <c r="CDV65" s="6"/>
      <c r="CDW65" s="6"/>
      <c r="CDX65" s="6"/>
      <c r="CDY65" s="6"/>
      <c r="CDZ65" s="6"/>
      <c r="CEA65" s="6"/>
      <c r="CEB65" s="6"/>
      <c r="CEC65" s="6"/>
      <c r="CED65" s="6"/>
      <c r="CEE65" s="6"/>
      <c r="CEF65" s="6"/>
      <c r="CEG65" s="6"/>
      <c r="CEH65" s="6"/>
      <c r="CEI65" s="6"/>
      <c r="CEJ65" s="6"/>
      <c r="CEK65" s="6"/>
      <c r="CEL65" s="6"/>
      <c r="CEM65" s="6"/>
      <c r="CEN65" s="6"/>
      <c r="CEO65" s="6"/>
      <c r="CEP65" s="6"/>
      <c r="CEQ65" s="6"/>
      <c r="CER65" s="6"/>
      <c r="CES65" s="6"/>
      <c r="CET65" s="6"/>
      <c r="CEU65" s="6"/>
      <c r="CEV65" s="6"/>
      <c r="CEW65" s="6"/>
      <c r="CEX65" s="6"/>
      <c r="CEY65" s="6"/>
      <c r="CEZ65" s="6"/>
      <c r="CFA65" s="6"/>
      <c r="CFB65" s="6"/>
      <c r="CFC65" s="6"/>
      <c r="CFD65" s="6"/>
      <c r="CFE65" s="6"/>
      <c r="CFF65" s="6"/>
      <c r="CFG65" s="6"/>
      <c r="CFH65" s="6"/>
      <c r="CFI65" s="6"/>
      <c r="CFJ65" s="6"/>
      <c r="CFK65" s="6"/>
      <c r="CFL65" s="6"/>
      <c r="CFM65" s="6"/>
      <c r="CFN65" s="6"/>
      <c r="CFO65" s="6"/>
      <c r="CFP65" s="6"/>
      <c r="CFQ65" s="6"/>
      <c r="CFR65" s="6"/>
      <c r="CFS65" s="6"/>
      <c r="CFT65" s="6"/>
      <c r="CFU65" s="6"/>
      <c r="CFV65" s="6"/>
      <c r="CFW65" s="6"/>
      <c r="CFX65" s="6"/>
      <c r="CFY65" s="6"/>
      <c r="CFZ65" s="6"/>
      <c r="CGA65" s="6"/>
      <c r="CGB65" s="6"/>
      <c r="CGC65" s="6"/>
      <c r="CGD65" s="6"/>
      <c r="CGE65" s="6"/>
      <c r="CGF65" s="6"/>
      <c r="CGG65" s="6"/>
      <c r="CGH65" s="6"/>
      <c r="CGI65" s="6"/>
      <c r="CGJ65" s="6"/>
      <c r="CGK65" s="6"/>
      <c r="CGL65" s="6"/>
      <c r="CGM65" s="6"/>
      <c r="CGN65" s="6"/>
      <c r="CGO65" s="6"/>
      <c r="CGP65" s="6"/>
      <c r="CGQ65" s="6"/>
      <c r="CGR65" s="6"/>
      <c r="CGS65" s="6"/>
      <c r="CGT65" s="6"/>
      <c r="CGU65" s="6"/>
      <c r="CGV65" s="6"/>
      <c r="CGW65" s="6"/>
      <c r="CGX65" s="6"/>
      <c r="CGY65" s="6"/>
      <c r="CGZ65" s="6"/>
      <c r="CHA65" s="6"/>
      <c r="CHB65" s="6"/>
      <c r="CHC65" s="6"/>
      <c r="CHD65" s="6"/>
      <c r="CHE65" s="6"/>
      <c r="CHF65" s="6"/>
      <c r="CHG65" s="6"/>
      <c r="CHH65" s="6"/>
      <c r="CHI65" s="6"/>
      <c r="CHJ65" s="6"/>
      <c r="CHK65" s="6"/>
      <c r="CHL65" s="6"/>
      <c r="CHM65" s="6"/>
      <c r="CHN65" s="6"/>
      <c r="CHO65" s="6"/>
      <c r="CHP65" s="6"/>
      <c r="CHQ65" s="6"/>
      <c r="CHR65" s="6"/>
      <c r="CHS65" s="6"/>
      <c r="CHT65" s="6"/>
      <c r="CHU65" s="6"/>
      <c r="CHV65" s="6"/>
      <c r="CHW65" s="6"/>
      <c r="CHX65" s="6"/>
      <c r="CHY65" s="6"/>
      <c r="CHZ65" s="6"/>
      <c r="CIA65" s="6"/>
      <c r="CIB65" s="6"/>
      <c r="CIC65" s="6"/>
      <c r="CID65" s="6"/>
      <c r="CIE65" s="6"/>
      <c r="CIF65" s="6"/>
      <c r="CIG65" s="6"/>
      <c r="CIH65" s="6"/>
      <c r="CII65" s="6"/>
      <c r="CIJ65" s="6"/>
      <c r="CIK65" s="6"/>
      <c r="CIL65" s="6"/>
      <c r="CIM65" s="6"/>
      <c r="CIN65" s="6"/>
      <c r="CIO65" s="6"/>
      <c r="CIP65" s="6"/>
      <c r="CIQ65" s="6"/>
      <c r="CIR65" s="6"/>
      <c r="CIS65" s="6"/>
      <c r="CIT65" s="6"/>
      <c r="CIU65" s="6"/>
      <c r="CIV65" s="6"/>
      <c r="CIW65" s="6"/>
      <c r="CIX65" s="6"/>
      <c r="CIY65" s="6"/>
      <c r="CIZ65" s="6"/>
      <c r="CJA65" s="6"/>
      <c r="CJB65" s="6"/>
      <c r="CJC65" s="6"/>
      <c r="CJD65" s="6"/>
      <c r="CJE65" s="6"/>
      <c r="CJF65" s="6"/>
      <c r="CJG65" s="6"/>
      <c r="CJH65" s="6"/>
      <c r="CJI65" s="6"/>
      <c r="CJJ65" s="6"/>
      <c r="CJK65" s="6"/>
      <c r="CJL65" s="6"/>
      <c r="CJM65" s="6"/>
      <c r="CJN65" s="6"/>
      <c r="CJO65" s="6"/>
      <c r="CJP65" s="6"/>
      <c r="CJQ65" s="6"/>
      <c r="CJR65" s="6"/>
      <c r="CJS65" s="6"/>
      <c r="CJT65" s="6"/>
      <c r="CJU65" s="6"/>
      <c r="CJV65" s="6"/>
      <c r="CJW65" s="6"/>
      <c r="CJX65" s="6"/>
      <c r="CJY65" s="6"/>
      <c r="CJZ65" s="6"/>
      <c r="CKA65" s="6"/>
      <c r="CKB65" s="6"/>
      <c r="CKC65" s="6"/>
      <c r="CKD65" s="6"/>
      <c r="CKE65" s="6"/>
      <c r="CKF65" s="6"/>
      <c r="CKG65" s="6"/>
      <c r="CKH65" s="6"/>
      <c r="CKI65" s="6"/>
      <c r="CKJ65" s="6"/>
      <c r="CKK65" s="6"/>
      <c r="CKL65" s="6"/>
      <c r="CKM65" s="6"/>
      <c r="CKN65" s="6"/>
      <c r="CKO65" s="6"/>
      <c r="CKP65" s="6"/>
      <c r="CKQ65" s="6"/>
      <c r="CKR65" s="6"/>
      <c r="CKS65" s="6"/>
      <c r="CKT65" s="6"/>
      <c r="CKU65" s="6"/>
      <c r="CKV65" s="6"/>
      <c r="CKW65" s="6"/>
      <c r="CKX65" s="6"/>
      <c r="CKY65" s="6"/>
      <c r="CKZ65" s="6"/>
      <c r="CLA65" s="6"/>
      <c r="CLB65" s="6"/>
      <c r="CLC65" s="6"/>
      <c r="CLD65" s="6"/>
      <c r="CLE65" s="6"/>
      <c r="CLF65" s="6"/>
      <c r="CLG65" s="6"/>
      <c r="CLH65" s="6"/>
      <c r="CLI65" s="6"/>
      <c r="CLJ65" s="6"/>
      <c r="CLK65" s="6"/>
      <c r="CLL65" s="6"/>
      <c r="CLM65" s="6"/>
      <c r="CLN65" s="6"/>
      <c r="CLO65" s="6"/>
      <c r="CLP65" s="6"/>
      <c r="CLQ65" s="6"/>
      <c r="CLR65" s="6"/>
      <c r="CLS65" s="6"/>
      <c r="CLT65" s="6"/>
      <c r="CLU65" s="6"/>
      <c r="CLV65" s="6"/>
      <c r="CLW65" s="6"/>
      <c r="CLX65" s="6"/>
      <c r="CLY65" s="6"/>
      <c r="CLZ65" s="6"/>
      <c r="CMA65" s="6"/>
      <c r="CMB65" s="6"/>
      <c r="CMC65" s="6"/>
      <c r="CMD65" s="6"/>
      <c r="CME65" s="6"/>
      <c r="CMF65" s="6"/>
      <c r="CMG65" s="6"/>
      <c r="CMH65" s="6"/>
      <c r="CMI65" s="6"/>
      <c r="CMJ65" s="6"/>
      <c r="CMK65" s="6"/>
      <c r="CML65" s="6"/>
      <c r="CMM65" s="6"/>
      <c r="CMN65" s="6"/>
      <c r="CMO65" s="6"/>
      <c r="CMP65" s="6"/>
      <c r="CMQ65" s="6"/>
      <c r="CMR65" s="6"/>
      <c r="CMS65" s="6"/>
      <c r="CMT65" s="6"/>
      <c r="CMU65" s="6"/>
      <c r="CMV65" s="6"/>
      <c r="CMW65" s="6"/>
      <c r="CMX65" s="6"/>
      <c r="CMY65" s="6"/>
      <c r="CMZ65" s="6"/>
      <c r="CNA65" s="6"/>
      <c r="CNB65" s="6"/>
      <c r="CNC65" s="6"/>
      <c r="CND65" s="6"/>
      <c r="CNE65" s="6"/>
      <c r="CNF65" s="6"/>
      <c r="CNG65" s="6"/>
      <c r="CNH65" s="6"/>
      <c r="CNI65" s="6"/>
      <c r="CNJ65" s="6"/>
      <c r="CNK65" s="6"/>
      <c r="CNL65" s="6"/>
      <c r="CNM65" s="6"/>
      <c r="CNN65" s="6"/>
      <c r="CNO65" s="6"/>
      <c r="CNP65" s="6"/>
      <c r="CNQ65" s="6"/>
      <c r="CNR65" s="6"/>
      <c r="CNS65" s="6"/>
      <c r="CNT65" s="6"/>
      <c r="CNU65" s="6"/>
      <c r="CNV65" s="6"/>
      <c r="CNW65" s="6"/>
      <c r="CNX65" s="6"/>
      <c r="CNY65" s="6"/>
      <c r="CNZ65" s="6"/>
      <c r="COA65" s="6"/>
      <c r="COB65" s="6"/>
      <c r="COC65" s="6"/>
      <c r="COD65" s="6"/>
      <c r="COE65" s="6"/>
      <c r="COF65" s="6"/>
      <c r="COG65" s="6"/>
      <c r="COH65" s="6"/>
      <c r="COI65" s="6"/>
      <c r="COJ65" s="6"/>
      <c r="COK65" s="6"/>
      <c r="COL65" s="6"/>
      <c r="COM65" s="6"/>
      <c r="CON65" s="6"/>
      <c r="COO65" s="6"/>
      <c r="COP65" s="6"/>
      <c r="COQ65" s="6"/>
      <c r="COR65" s="6"/>
      <c r="COS65" s="6"/>
      <c r="COT65" s="6"/>
      <c r="COU65" s="6"/>
      <c r="COV65" s="6"/>
      <c r="COW65" s="6"/>
      <c r="COX65" s="6"/>
      <c r="COY65" s="6"/>
      <c r="COZ65" s="6"/>
      <c r="CPA65" s="6"/>
      <c r="CPB65" s="6"/>
      <c r="CPC65" s="6"/>
      <c r="CPD65" s="6"/>
      <c r="CPE65" s="6"/>
      <c r="CPF65" s="6"/>
      <c r="CPG65" s="6"/>
      <c r="CPH65" s="6"/>
      <c r="CPI65" s="6"/>
      <c r="CPJ65" s="6"/>
      <c r="CPK65" s="6"/>
      <c r="CPL65" s="6"/>
      <c r="CPM65" s="6"/>
      <c r="CPN65" s="6"/>
      <c r="CPO65" s="6"/>
      <c r="CPP65" s="6"/>
      <c r="CPQ65" s="6"/>
      <c r="CPR65" s="6"/>
      <c r="CPS65" s="6"/>
      <c r="CPT65" s="6"/>
      <c r="CPU65" s="6"/>
      <c r="CPV65" s="6"/>
      <c r="CPW65" s="6"/>
      <c r="CPX65" s="6"/>
      <c r="CPY65" s="6"/>
      <c r="CPZ65" s="6"/>
      <c r="CQA65" s="6"/>
      <c r="CQB65" s="6"/>
      <c r="CQC65" s="6"/>
      <c r="CQD65" s="6"/>
      <c r="CQE65" s="6"/>
      <c r="CQF65" s="6"/>
      <c r="CQG65" s="6"/>
      <c r="CQH65" s="6"/>
      <c r="CQI65" s="6"/>
      <c r="CQJ65" s="6"/>
      <c r="CQK65" s="6"/>
      <c r="CQL65" s="6"/>
      <c r="CQM65" s="6"/>
      <c r="CQN65" s="6"/>
      <c r="CQO65" s="6"/>
      <c r="CQP65" s="6"/>
      <c r="CQQ65" s="6"/>
      <c r="CQR65" s="6"/>
      <c r="CQS65" s="6"/>
      <c r="CQT65" s="6"/>
      <c r="CQU65" s="6"/>
      <c r="CQV65" s="6"/>
      <c r="CQW65" s="6"/>
      <c r="CQX65" s="6"/>
      <c r="CQY65" s="6"/>
      <c r="CQZ65" s="6"/>
      <c r="CRA65" s="6"/>
      <c r="CRB65" s="6"/>
      <c r="CRC65" s="6"/>
      <c r="CRD65" s="6"/>
      <c r="CRE65" s="6"/>
      <c r="CRF65" s="6"/>
      <c r="CRG65" s="6"/>
      <c r="CRH65" s="6"/>
      <c r="CRI65" s="6"/>
      <c r="CRJ65" s="6"/>
      <c r="CRK65" s="6"/>
      <c r="CRL65" s="6"/>
      <c r="CRM65" s="6"/>
      <c r="CRN65" s="6"/>
      <c r="CRO65" s="6"/>
      <c r="CRP65" s="6"/>
      <c r="CRQ65" s="6"/>
      <c r="CRR65" s="6"/>
      <c r="CRS65" s="6"/>
      <c r="CRT65" s="6"/>
      <c r="CRU65" s="6"/>
      <c r="CRV65" s="6"/>
      <c r="CRW65" s="6"/>
      <c r="CRX65" s="6"/>
      <c r="CRY65" s="6"/>
      <c r="CRZ65" s="6"/>
      <c r="CSA65" s="6"/>
      <c r="CSB65" s="6"/>
      <c r="CSC65" s="6"/>
      <c r="CSD65" s="6"/>
      <c r="CSE65" s="6"/>
      <c r="CSF65" s="6"/>
      <c r="CSG65" s="6"/>
      <c r="CSH65" s="6"/>
      <c r="CSI65" s="6"/>
      <c r="CSJ65" s="6"/>
      <c r="CSK65" s="6"/>
      <c r="CSL65" s="6"/>
      <c r="CSM65" s="6"/>
      <c r="CSN65" s="6"/>
      <c r="CSO65" s="6"/>
      <c r="CSP65" s="6"/>
      <c r="CSQ65" s="6"/>
      <c r="CSR65" s="6"/>
      <c r="CSS65" s="6"/>
      <c r="CST65" s="6"/>
      <c r="CSU65" s="6"/>
      <c r="CSV65" s="6"/>
      <c r="CSW65" s="6"/>
      <c r="CSX65" s="6"/>
      <c r="CSY65" s="6"/>
      <c r="CSZ65" s="6"/>
      <c r="CTA65" s="6"/>
      <c r="CTB65" s="6"/>
      <c r="CTC65" s="6"/>
      <c r="CTD65" s="6"/>
      <c r="CTE65" s="6"/>
      <c r="CTF65" s="6"/>
      <c r="CTG65" s="6"/>
      <c r="CTH65" s="6"/>
      <c r="CTI65" s="6"/>
      <c r="CTJ65" s="6"/>
      <c r="CTK65" s="6"/>
      <c r="CTL65" s="6"/>
      <c r="CTM65" s="6"/>
      <c r="CTN65" s="6"/>
      <c r="CTO65" s="6"/>
      <c r="CTP65" s="6"/>
      <c r="CTQ65" s="6"/>
      <c r="CTR65" s="6"/>
      <c r="CTS65" s="6"/>
      <c r="CTT65" s="6"/>
      <c r="CTU65" s="6"/>
      <c r="CTV65" s="6"/>
      <c r="CTW65" s="6"/>
      <c r="CTX65" s="6"/>
      <c r="CTY65" s="6"/>
      <c r="CTZ65" s="6"/>
      <c r="CUA65" s="6"/>
      <c r="CUB65" s="6"/>
      <c r="CUC65" s="6"/>
      <c r="CUD65" s="6"/>
      <c r="CUE65" s="6"/>
      <c r="CUF65" s="6"/>
      <c r="CUG65" s="6"/>
      <c r="CUH65" s="6"/>
      <c r="CUI65" s="6"/>
      <c r="CUJ65" s="6"/>
      <c r="CUK65" s="6"/>
      <c r="CUL65" s="6"/>
      <c r="CUM65" s="6"/>
      <c r="CUN65" s="6"/>
      <c r="CUO65" s="6"/>
      <c r="CUP65" s="6"/>
      <c r="CUQ65" s="6"/>
      <c r="CUR65" s="6"/>
      <c r="CUS65" s="6"/>
      <c r="CUT65" s="6"/>
      <c r="CUU65" s="6"/>
      <c r="CUV65" s="6"/>
      <c r="CUW65" s="6"/>
      <c r="CUX65" s="6"/>
      <c r="CUY65" s="6"/>
      <c r="CUZ65" s="6"/>
      <c r="CVA65" s="6"/>
      <c r="CVB65" s="6"/>
      <c r="CVC65" s="6"/>
      <c r="CVD65" s="6"/>
      <c r="CVE65" s="6"/>
      <c r="CVF65" s="6"/>
      <c r="CVG65" s="6"/>
      <c r="CVH65" s="6"/>
      <c r="CVI65" s="6"/>
      <c r="CVJ65" s="6"/>
      <c r="CVK65" s="6"/>
      <c r="CVL65" s="6"/>
      <c r="CVM65" s="6"/>
      <c r="CVN65" s="6"/>
      <c r="CVO65" s="6"/>
      <c r="CVP65" s="6"/>
      <c r="CVQ65" s="6"/>
      <c r="CVR65" s="6"/>
      <c r="CVS65" s="6"/>
      <c r="CVT65" s="6"/>
      <c r="CVU65" s="6"/>
      <c r="CVV65" s="6"/>
      <c r="CVW65" s="6"/>
      <c r="CVX65" s="6"/>
      <c r="CVY65" s="6"/>
      <c r="CVZ65" s="6"/>
      <c r="CWA65" s="6"/>
      <c r="CWB65" s="6"/>
      <c r="CWC65" s="6"/>
      <c r="CWD65" s="6"/>
      <c r="CWE65" s="6"/>
      <c r="CWF65" s="6"/>
      <c r="CWG65" s="6"/>
      <c r="CWH65" s="6"/>
      <c r="CWI65" s="6"/>
      <c r="CWJ65" s="6"/>
      <c r="CWK65" s="6"/>
      <c r="CWL65" s="6"/>
      <c r="CWM65" s="6"/>
      <c r="CWN65" s="6"/>
      <c r="CWO65" s="6"/>
      <c r="CWP65" s="6"/>
      <c r="CWQ65" s="6"/>
      <c r="CWR65" s="6"/>
      <c r="CWS65" s="6"/>
      <c r="CWT65" s="6"/>
      <c r="CWU65" s="6"/>
      <c r="CWV65" s="6"/>
      <c r="CWW65" s="6"/>
      <c r="CWX65" s="6"/>
      <c r="CWY65" s="6"/>
      <c r="CWZ65" s="6"/>
      <c r="CXA65" s="6"/>
      <c r="CXB65" s="6"/>
      <c r="CXC65" s="6"/>
      <c r="CXD65" s="6"/>
      <c r="CXE65" s="6"/>
      <c r="CXF65" s="6"/>
      <c r="CXG65" s="6"/>
      <c r="CXH65" s="6"/>
      <c r="CXI65" s="6"/>
      <c r="CXJ65" s="6"/>
      <c r="CXK65" s="6"/>
      <c r="CXL65" s="6"/>
      <c r="CXM65" s="6"/>
      <c r="CXN65" s="6"/>
      <c r="CXO65" s="6"/>
      <c r="CXP65" s="6"/>
      <c r="CXQ65" s="6"/>
      <c r="CXR65" s="6"/>
      <c r="CXS65" s="6"/>
      <c r="CXT65" s="6"/>
      <c r="CXU65" s="6"/>
      <c r="CXV65" s="6"/>
      <c r="CXW65" s="6"/>
      <c r="CXX65" s="6"/>
      <c r="CXY65" s="6"/>
      <c r="CXZ65" s="6"/>
      <c r="CYA65" s="6"/>
      <c r="CYB65" s="6"/>
      <c r="CYC65" s="6"/>
      <c r="CYD65" s="6"/>
      <c r="CYE65" s="6"/>
      <c r="CYF65" s="6"/>
      <c r="CYG65" s="6"/>
      <c r="CYH65" s="6"/>
      <c r="CYI65" s="6"/>
      <c r="CYJ65" s="6"/>
      <c r="CYK65" s="6"/>
      <c r="CYL65" s="6"/>
      <c r="CYM65" s="6"/>
      <c r="CYN65" s="6"/>
      <c r="CYO65" s="6"/>
      <c r="CYP65" s="6"/>
      <c r="CYQ65" s="6"/>
      <c r="CYR65" s="6"/>
      <c r="CYS65" s="6"/>
      <c r="CYT65" s="6"/>
      <c r="CYU65" s="6"/>
      <c r="CYV65" s="6"/>
      <c r="CYW65" s="6"/>
      <c r="CYX65" s="6"/>
      <c r="CYY65" s="6"/>
      <c r="CYZ65" s="6"/>
      <c r="CZA65" s="6"/>
      <c r="CZB65" s="6"/>
      <c r="CZC65" s="6"/>
      <c r="CZD65" s="6"/>
      <c r="CZE65" s="6"/>
      <c r="CZF65" s="6"/>
      <c r="CZG65" s="6"/>
      <c r="CZH65" s="6"/>
      <c r="CZI65" s="6"/>
      <c r="CZJ65" s="6"/>
      <c r="CZK65" s="6"/>
      <c r="CZL65" s="6"/>
      <c r="CZM65" s="6"/>
      <c r="CZN65" s="6"/>
      <c r="CZO65" s="6"/>
      <c r="CZP65" s="6"/>
      <c r="CZQ65" s="6"/>
      <c r="CZR65" s="6"/>
      <c r="CZS65" s="6"/>
      <c r="CZT65" s="6"/>
      <c r="CZU65" s="6"/>
      <c r="CZV65" s="6"/>
      <c r="CZW65" s="6"/>
      <c r="CZX65" s="6"/>
      <c r="CZY65" s="6"/>
      <c r="CZZ65" s="6"/>
      <c r="DAA65" s="6"/>
      <c r="DAB65" s="6"/>
      <c r="DAC65" s="6"/>
      <c r="DAD65" s="6"/>
      <c r="DAE65" s="6"/>
      <c r="DAF65" s="6"/>
      <c r="DAG65" s="6"/>
      <c r="DAH65" s="6"/>
      <c r="DAI65" s="6"/>
      <c r="DAJ65" s="6"/>
      <c r="DAK65" s="6"/>
      <c r="DAL65" s="6"/>
      <c r="DAM65" s="6"/>
      <c r="DAN65" s="6"/>
      <c r="DAO65" s="6"/>
      <c r="DAP65" s="6"/>
      <c r="DAQ65" s="6"/>
      <c r="DAR65" s="6"/>
      <c r="DAS65" s="6"/>
      <c r="DAT65" s="6"/>
      <c r="DAU65" s="6"/>
      <c r="DAV65" s="6"/>
      <c r="DAW65" s="6"/>
      <c r="DAX65" s="6"/>
      <c r="DAY65" s="6"/>
      <c r="DAZ65" s="6"/>
      <c r="DBA65" s="6"/>
      <c r="DBB65" s="6"/>
      <c r="DBC65" s="6"/>
      <c r="DBD65" s="6"/>
      <c r="DBE65" s="6"/>
      <c r="DBF65" s="6"/>
      <c r="DBG65" s="6"/>
      <c r="DBH65" s="6"/>
      <c r="DBI65" s="6"/>
      <c r="DBJ65" s="6"/>
      <c r="DBK65" s="6"/>
      <c r="DBL65" s="6"/>
      <c r="DBM65" s="6"/>
      <c r="DBN65" s="6"/>
      <c r="DBO65" s="6"/>
      <c r="DBP65" s="6"/>
      <c r="DBQ65" s="6"/>
      <c r="DBR65" s="6"/>
      <c r="DBS65" s="6"/>
      <c r="DBT65" s="6"/>
      <c r="DBU65" s="6"/>
      <c r="DBV65" s="6"/>
      <c r="DBW65" s="6"/>
      <c r="DBX65" s="6"/>
      <c r="DBY65" s="6"/>
      <c r="DBZ65" s="6"/>
      <c r="DCA65" s="6"/>
      <c r="DCB65" s="6"/>
      <c r="DCC65" s="6"/>
      <c r="DCD65" s="6"/>
      <c r="DCE65" s="6"/>
      <c r="DCF65" s="6"/>
      <c r="DCG65" s="6"/>
      <c r="DCH65" s="6"/>
      <c r="DCI65" s="6"/>
      <c r="DCJ65" s="6"/>
      <c r="DCK65" s="6"/>
      <c r="DCL65" s="6"/>
      <c r="DCM65" s="6"/>
      <c r="DCN65" s="6"/>
      <c r="DCO65" s="6"/>
      <c r="DCP65" s="6"/>
      <c r="DCQ65" s="6"/>
      <c r="DCR65" s="6"/>
      <c r="DCS65" s="6"/>
      <c r="DCT65" s="6"/>
      <c r="DCU65" s="6"/>
      <c r="DCV65" s="6"/>
      <c r="DCW65" s="6"/>
      <c r="DCX65" s="6"/>
      <c r="DCY65" s="6"/>
      <c r="DCZ65" s="6"/>
      <c r="DDA65" s="6"/>
      <c r="DDB65" s="6"/>
      <c r="DDC65" s="6"/>
      <c r="DDD65" s="6"/>
      <c r="DDE65" s="6"/>
      <c r="DDF65" s="6"/>
      <c r="DDG65" s="6"/>
      <c r="DDH65" s="6"/>
      <c r="DDI65" s="6"/>
      <c r="DDJ65" s="6"/>
      <c r="DDK65" s="6"/>
      <c r="DDL65" s="6"/>
      <c r="DDM65" s="6"/>
      <c r="DDN65" s="6"/>
      <c r="DDO65" s="6"/>
      <c r="DDP65" s="6"/>
      <c r="DDQ65" s="6"/>
      <c r="DDR65" s="6"/>
      <c r="DDS65" s="6"/>
      <c r="DDT65" s="6"/>
      <c r="DDU65" s="6"/>
      <c r="DDV65" s="6"/>
      <c r="DDW65" s="6"/>
      <c r="DDX65" s="6"/>
      <c r="DDY65" s="6"/>
      <c r="DDZ65" s="6"/>
      <c r="DEA65" s="6"/>
      <c r="DEB65" s="6"/>
      <c r="DEC65" s="6"/>
      <c r="DED65" s="6"/>
      <c r="DEE65" s="6"/>
      <c r="DEF65" s="6"/>
      <c r="DEG65" s="6"/>
      <c r="DEH65" s="6"/>
      <c r="DEI65" s="6"/>
      <c r="DEJ65" s="6"/>
      <c r="DEK65" s="6"/>
      <c r="DEL65" s="6"/>
      <c r="DEM65" s="6"/>
      <c r="DEN65" s="6"/>
      <c r="DEO65" s="6"/>
      <c r="DEP65" s="6"/>
      <c r="DEQ65" s="6"/>
      <c r="DER65" s="6"/>
      <c r="DES65" s="6"/>
      <c r="DET65" s="6"/>
      <c r="DEU65" s="6"/>
      <c r="DEV65" s="6"/>
      <c r="DEW65" s="6"/>
      <c r="DEX65" s="6"/>
      <c r="DEY65" s="6"/>
      <c r="DEZ65" s="6"/>
      <c r="DFA65" s="6"/>
      <c r="DFB65" s="6"/>
      <c r="DFC65" s="6"/>
      <c r="DFD65" s="6"/>
      <c r="DFE65" s="6"/>
      <c r="DFF65" s="6"/>
      <c r="DFG65" s="6"/>
      <c r="DFH65" s="6"/>
      <c r="DFI65" s="6"/>
      <c r="DFJ65" s="6"/>
      <c r="DFK65" s="6"/>
      <c r="DFL65" s="6"/>
      <c r="DFM65" s="6"/>
      <c r="DFN65" s="6"/>
      <c r="DFO65" s="6"/>
      <c r="DFP65" s="6"/>
      <c r="DFQ65" s="6"/>
      <c r="DFR65" s="6"/>
      <c r="DFS65" s="6"/>
      <c r="DFT65" s="6"/>
      <c r="DFU65" s="6"/>
      <c r="DFV65" s="6"/>
      <c r="DFW65" s="6"/>
      <c r="DFX65" s="6"/>
      <c r="DFY65" s="6"/>
      <c r="DFZ65" s="6"/>
      <c r="DGA65" s="6"/>
      <c r="DGB65" s="6"/>
      <c r="DGC65" s="6"/>
      <c r="DGD65" s="6"/>
      <c r="DGE65" s="6"/>
      <c r="DGF65" s="6"/>
      <c r="DGG65" s="6"/>
      <c r="DGH65" s="6"/>
      <c r="DGI65" s="6"/>
      <c r="DGJ65" s="6"/>
      <c r="DGK65" s="6"/>
      <c r="DGL65" s="6"/>
      <c r="DGM65" s="6"/>
      <c r="DGN65" s="6"/>
      <c r="DGO65" s="6"/>
      <c r="DGP65" s="6"/>
      <c r="DGQ65" s="6"/>
      <c r="DGR65" s="6"/>
      <c r="DGS65" s="6"/>
      <c r="DGT65" s="6"/>
      <c r="DGU65" s="6"/>
      <c r="DGV65" s="6"/>
      <c r="DGW65" s="6"/>
      <c r="DGX65" s="6"/>
      <c r="DGY65" s="6"/>
      <c r="DGZ65" s="6"/>
      <c r="DHA65" s="6"/>
      <c r="DHB65" s="6"/>
      <c r="DHC65" s="6"/>
      <c r="DHD65" s="6"/>
      <c r="DHE65" s="6"/>
      <c r="DHF65" s="6"/>
      <c r="DHG65" s="6"/>
      <c r="DHH65" s="6"/>
      <c r="DHI65" s="6"/>
      <c r="DHJ65" s="6"/>
      <c r="DHK65" s="6"/>
      <c r="DHL65" s="6"/>
      <c r="DHM65" s="6"/>
      <c r="DHN65" s="6"/>
      <c r="DHO65" s="6"/>
      <c r="DHP65" s="6"/>
      <c r="DHQ65" s="6"/>
      <c r="DHR65" s="6"/>
      <c r="DHS65" s="6"/>
      <c r="DHT65" s="6"/>
      <c r="DHU65" s="6"/>
      <c r="DHV65" s="6"/>
      <c r="DHW65" s="6"/>
      <c r="DHX65" s="6"/>
      <c r="DHY65" s="6"/>
      <c r="DHZ65" s="6"/>
      <c r="DIA65" s="6"/>
      <c r="DIB65" s="6"/>
      <c r="DIC65" s="6"/>
      <c r="DID65" s="6"/>
      <c r="DIE65" s="6"/>
      <c r="DIF65" s="6"/>
      <c r="DIG65" s="6"/>
      <c r="DIH65" s="6"/>
      <c r="DII65" s="6"/>
      <c r="DIJ65" s="6"/>
      <c r="DIK65" s="6"/>
      <c r="DIL65" s="6"/>
      <c r="DIM65" s="6"/>
      <c r="DIN65" s="6"/>
      <c r="DIO65" s="6"/>
      <c r="DIP65" s="6"/>
      <c r="DIQ65" s="6"/>
      <c r="DIR65" s="6"/>
      <c r="DIS65" s="6"/>
      <c r="DIT65" s="6"/>
      <c r="DIU65" s="6"/>
      <c r="DIV65" s="6"/>
      <c r="DIW65" s="6"/>
      <c r="DIX65" s="6"/>
      <c r="DIY65" s="6"/>
      <c r="DIZ65" s="6"/>
      <c r="DJA65" s="6"/>
      <c r="DJB65" s="6"/>
      <c r="DJC65" s="6"/>
      <c r="DJD65" s="6"/>
      <c r="DJE65" s="6"/>
      <c r="DJF65" s="6"/>
      <c r="DJG65" s="6"/>
      <c r="DJH65" s="6"/>
      <c r="DJI65" s="6"/>
      <c r="DJJ65" s="6"/>
      <c r="DJK65" s="6"/>
      <c r="DJL65" s="6"/>
      <c r="DJM65" s="6"/>
      <c r="DJN65" s="6"/>
      <c r="DJO65" s="6"/>
      <c r="DJP65" s="6"/>
      <c r="DJQ65" s="6"/>
      <c r="DJR65" s="6"/>
      <c r="DJS65" s="6"/>
      <c r="DJT65" s="6"/>
      <c r="DJU65" s="6"/>
      <c r="DJV65" s="6"/>
      <c r="DJW65" s="6"/>
      <c r="DJX65" s="6"/>
      <c r="DJY65" s="6"/>
      <c r="DJZ65" s="6"/>
      <c r="DKA65" s="6"/>
      <c r="DKB65" s="6"/>
      <c r="DKC65" s="6"/>
      <c r="DKD65" s="6"/>
      <c r="DKE65" s="6"/>
      <c r="DKF65" s="6"/>
      <c r="DKG65" s="6"/>
      <c r="DKH65" s="6"/>
      <c r="DKI65" s="6"/>
      <c r="DKJ65" s="6"/>
      <c r="DKK65" s="6"/>
      <c r="DKL65" s="6"/>
      <c r="DKM65" s="6"/>
      <c r="DKN65" s="6"/>
      <c r="DKO65" s="6"/>
      <c r="DKP65" s="6"/>
      <c r="DKQ65" s="6"/>
      <c r="DKR65" s="6"/>
      <c r="DKS65" s="6"/>
      <c r="DKT65" s="6"/>
      <c r="DKU65" s="6"/>
      <c r="DKV65" s="6"/>
      <c r="DKW65" s="6"/>
      <c r="DKX65" s="6"/>
      <c r="DKY65" s="6"/>
      <c r="DKZ65" s="6"/>
      <c r="DLA65" s="6"/>
      <c r="DLB65" s="6"/>
      <c r="DLC65" s="6"/>
      <c r="DLD65" s="6"/>
      <c r="DLE65" s="6"/>
      <c r="DLF65" s="6"/>
      <c r="DLG65" s="6"/>
      <c r="DLH65" s="6"/>
      <c r="DLI65" s="6"/>
      <c r="DLJ65" s="6"/>
      <c r="DLK65" s="6"/>
      <c r="DLL65" s="6"/>
      <c r="DLM65" s="6"/>
      <c r="DLN65" s="6"/>
      <c r="DLO65" s="6"/>
      <c r="DLP65" s="6"/>
      <c r="DLQ65" s="6"/>
      <c r="DLR65" s="6"/>
      <c r="DLS65" s="6"/>
      <c r="DLT65" s="6"/>
      <c r="DLU65" s="6"/>
      <c r="DLV65" s="6"/>
      <c r="DLW65" s="6"/>
      <c r="DLX65" s="6"/>
      <c r="DLY65" s="6"/>
      <c r="DLZ65" s="6"/>
      <c r="DMA65" s="6"/>
      <c r="DMB65" s="6"/>
      <c r="DMC65" s="6"/>
      <c r="DMD65" s="6"/>
      <c r="DME65" s="6"/>
      <c r="DMF65" s="6"/>
      <c r="DMG65" s="6"/>
      <c r="DMH65" s="6"/>
      <c r="DMI65" s="6"/>
      <c r="DMJ65" s="6"/>
      <c r="DMK65" s="6"/>
      <c r="DML65" s="6"/>
      <c r="DMM65" s="6"/>
      <c r="DMN65" s="6"/>
      <c r="DMO65" s="6"/>
      <c r="DMP65" s="6"/>
      <c r="DMQ65" s="6"/>
      <c r="DMR65" s="6"/>
      <c r="DMS65" s="6"/>
      <c r="DMT65" s="6"/>
      <c r="DMU65" s="6"/>
      <c r="DMV65" s="6"/>
      <c r="DMW65" s="6"/>
      <c r="DMX65" s="6"/>
      <c r="DMY65" s="6"/>
      <c r="DMZ65" s="6"/>
      <c r="DNA65" s="6"/>
      <c r="DNB65" s="6"/>
      <c r="DNC65" s="6"/>
      <c r="DND65" s="6"/>
      <c r="DNE65" s="6"/>
      <c r="DNF65" s="6"/>
      <c r="DNG65" s="6"/>
      <c r="DNH65" s="6"/>
      <c r="DNI65" s="6"/>
      <c r="DNJ65" s="6"/>
      <c r="DNK65" s="6"/>
      <c r="DNL65" s="6"/>
      <c r="DNM65" s="6"/>
      <c r="DNN65" s="6"/>
      <c r="DNO65" s="6"/>
      <c r="DNP65" s="6"/>
      <c r="DNQ65" s="6"/>
      <c r="DNR65" s="6"/>
      <c r="DNS65" s="6"/>
      <c r="DNT65" s="6"/>
      <c r="DNU65" s="6"/>
      <c r="DNV65" s="6"/>
      <c r="DNW65" s="6"/>
      <c r="DNX65" s="6"/>
      <c r="DNY65" s="6"/>
      <c r="DNZ65" s="6"/>
      <c r="DOA65" s="6"/>
      <c r="DOB65" s="6"/>
      <c r="DOC65" s="6"/>
      <c r="DOD65" s="6"/>
      <c r="DOE65" s="6"/>
      <c r="DOF65" s="6"/>
      <c r="DOG65" s="6"/>
      <c r="DOH65" s="6"/>
      <c r="DOI65" s="6"/>
      <c r="DOJ65" s="6"/>
      <c r="DOK65" s="6"/>
      <c r="DOL65" s="6"/>
      <c r="DOM65" s="6"/>
      <c r="DON65" s="6"/>
      <c r="DOO65" s="6"/>
      <c r="DOP65" s="6"/>
      <c r="DOQ65" s="6"/>
      <c r="DOR65" s="6"/>
      <c r="DOS65" s="6"/>
      <c r="DOT65" s="6"/>
      <c r="DOU65" s="6"/>
      <c r="DOV65" s="6"/>
      <c r="DOW65" s="6"/>
      <c r="DOX65" s="6"/>
      <c r="DOY65" s="6"/>
      <c r="DOZ65" s="6"/>
      <c r="DPA65" s="6"/>
      <c r="DPB65" s="6"/>
      <c r="DPC65" s="6"/>
      <c r="DPD65" s="6"/>
      <c r="DPE65" s="6"/>
      <c r="DPF65" s="6"/>
      <c r="DPG65" s="6"/>
      <c r="DPH65" s="6"/>
      <c r="DPI65" s="6"/>
      <c r="DPJ65" s="6"/>
      <c r="DPK65" s="6"/>
      <c r="DPL65" s="6"/>
      <c r="DPM65" s="6"/>
      <c r="DPN65" s="6"/>
      <c r="DPO65" s="6"/>
      <c r="DPP65" s="6"/>
      <c r="DPQ65" s="6"/>
      <c r="DPR65" s="6"/>
      <c r="DPS65" s="6"/>
      <c r="DPT65" s="6"/>
      <c r="DPU65" s="6"/>
      <c r="DPV65" s="6"/>
      <c r="DPW65" s="6"/>
      <c r="DPX65" s="6"/>
      <c r="DPY65" s="6"/>
      <c r="DPZ65" s="6"/>
      <c r="DQA65" s="6"/>
      <c r="DQB65" s="6"/>
      <c r="DQC65" s="6"/>
      <c r="DQD65" s="6"/>
      <c r="DQE65" s="6"/>
      <c r="DQF65" s="6"/>
      <c r="DQG65" s="6"/>
      <c r="DQH65" s="6"/>
      <c r="DQI65" s="6"/>
      <c r="DQJ65" s="6"/>
      <c r="DQK65" s="6"/>
      <c r="DQL65" s="6"/>
      <c r="DQM65" s="6"/>
      <c r="DQN65" s="6"/>
      <c r="DQO65" s="6"/>
      <c r="DQP65" s="6"/>
      <c r="DQQ65" s="6"/>
      <c r="DQR65" s="6"/>
      <c r="DQS65" s="6"/>
      <c r="DQT65" s="6"/>
      <c r="DQU65" s="6"/>
      <c r="DQV65" s="6"/>
      <c r="DQW65" s="6"/>
      <c r="DQX65" s="6"/>
      <c r="DQY65" s="6"/>
      <c r="DQZ65" s="6"/>
      <c r="DRA65" s="6"/>
      <c r="DRB65" s="6"/>
      <c r="DRC65" s="6"/>
      <c r="DRD65" s="6"/>
      <c r="DRE65" s="6"/>
      <c r="DRF65" s="6"/>
      <c r="DRG65" s="6"/>
      <c r="DRH65" s="6"/>
      <c r="DRI65" s="6"/>
      <c r="DRJ65" s="6"/>
      <c r="DRK65" s="6"/>
      <c r="DRL65" s="6"/>
      <c r="DRM65" s="6"/>
      <c r="DRN65" s="6"/>
      <c r="DRO65" s="6"/>
      <c r="DRP65" s="6"/>
      <c r="DRQ65" s="6"/>
      <c r="DRR65" s="6"/>
      <c r="DRS65" s="6"/>
      <c r="DRT65" s="6"/>
      <c r="DRU65" s="6"/>
      <c r="DRV65" s="6"/>
      <c r="DRW65" s="6"/>
      <c r="DRX65" s="6"/>
      <c r="DRY65" s="6"/>
      <c r="DRZ65" s="6"/>
      <c r="DSA65" s="6"/>
      <c r="DSB65" s="6"/>
      <c r="DSC65" s="6"/>
      <c r="DSD65" s="6"/>
      <c r="DSE65" s="6"/>
      <c r="DSF65" s="6"/>
      <c r="DSG65" s="6"/>
      <c r="DSH65" s="6"/>
      <c r="DSI65" s="6"/>
      <c r="DSJ65" s="6"/>
      <c r="DSK65" s="6"/>
      <c r="DSL65" s="6"/>
      <c r="DSM65" s="6"/>
      <c r="DSN65" s="6"/>
      <c r="DSO65" s="6"/>
      <c r="DSP65" s="6"/>
      <c r="DSQ65" s="6"/>
      <c r="DSR65" s="6"/>
      <c r="DSS65" s="6"/>
      <c r="DST65" s="6"/>
      <c r="DSU65" s="6"/>
      <c r="DSV65" s="6"/>
      <c r="DSW65" s="6"/>
      <c r="DSX65" s="6"/>
      <c r="DSY65" s="6"/>
      <c r="DSZ65" s="6"/>
      <c r="DTA65" s="6"/>
      <c r="DTB65" s="6"/>
      <c r="DTC65" s="6"/>
      <c r="DTD65" s="6"/>
      <c r="DTE65" s="6"/>
      <c r="DTF65" s="6"/>
      <c r="DTG65" s="6"/>
      <c r="DTH65" s="6"/>
      <c r="DTI65" s="6"/>
      <c r="DTJ65" s="6"/>
      <c r="DTK65" s="6"/>
      <c r="DTL65" s="6"/>
      <c r="DTM65" s="6"/>
      <c r="DTN65" s="6"/>
      <c r="DTO65" s="6"/>
      <c r="DTP65" s="6"/>
      <c r="DTQ65" s="6"/>
      <c r="DTR65" s="6"/>
      <c r="DTS65" s="6"/>
      <c r="DTT65" s="6"/>
      <c r="DTU65" s="6"/>
      <c r="DTV65" s="6"/>
      <c r="DTW65" s="6"/>
      <c r="DTX65" s="6"/>
      <c r="DTY65" s="6"/>
      <c r="DTZ65" s="6"/>
      <c r="DUA65" s="6"/>
      <c r="DUB65" s="6"/>
      <c r="DUC65" s="6"/>
      <c r="DUD65" s="6"/>
      <c r="DUE65" s="6"/>
      <c r="DUF65" s="6"/>
      <c r="DUG65" s="6"/>
      <c r="DUH65" s="6"/>
      <c r="DUI65" s="6"/>
      <c r="DUJ65" s="6"/>
      <c r="DUK65" s="6"/>
      <c r="DUL65" s="6"/>
      <c r="DUM65" s="6"/>
      <c r="DUN65" s="6"/>
      <c r="DUO65" s="6"/>
      <c r="DUP65" s="6"/>
      <c r="DUQ65" s="6"/>
      <c r="DUR65" s="6"/>
      <c r="DUS65" s="6"/>
      <c r="DUT65" s="6"/>
      <c r="DUU65" s="6"/>
      <c r="DUV65" s="6"/>
      <c r="DUW65" s="6"/>
      <c r="DUX65" s="6"/>
      <c r="DUY65" s="6"/>
      <c r="DUZ65" s="6"/>
      <c r="DVA65" s="6"/>
      <c r="DVB65" s="6"/>
      <c r="DVC65" s="6"/>
      <c r="DVD65" s="6"/>
      <c r="DVE65" s="6"/>
      <c r="DVF65" s="6"/>
      <c r="DVG65" s="6"/>
      <c r="DVH65" s="6"/>
      <c r="DVI65" s="6"/>
      <c r="DVJ65" s="6"/>
      <c r="DVK65" s="6"/>
      <c r="DVL65" s="6"/>
      <c r="DVM65" s="6"/>
      <c r="DVN65" s="6"/>
      <c r="DVO65" s="6"/>
      <c r="DVP65" s="6"/>
      <c r="DVQ65" s="6"/>
      <c r="DVR65" s="6"/>
      <c r="DVS65" s="6"/>
      <c r="DVT65" s="6"/>
      <c r="DVU65" s="6"/>
      <c r="DVV65" s="6"/>
      <c r="DVW65" s="6"/>
      <c r="DVX65" s="6"/>
      <c r="DVY65" s="6"/>
      <c r="DVZ65" s="6"/>
      <c r="DWA65" s="6"/>
      <c r="DWB65" s="6"/>
      <c r="DWC65" s="6"/>
      <c r="DWD65" s="6"/>
      <c r="DWE65" s="6"/>
      <c r="DWF65" s="6"/>
      <c r="DWG65" s="6"/>
      <c r="DWH65" s="6"/>
      <c r="DWI65" s="6"/>
      <c r="DWJ65" s="6"/>
      <c r="DWK65" s="6"/>
      <c r="DWL65" s="6"/>
      <c r="DWM65" s="6"/>
      <c r="DWN65" s="6"/>
      <c r="DWO65" s="6"/>
      <c r="DWP65" s="6"/>
      <c r="DWQ65" s="6"/>
      <c r="DWR65" s="6"/>
      <c r="DWS65" s="6"/>
      <c r="DWT65" s="6"/>
      <c r="DWU65" s="6"/>
      <c r="DWV65" s="6"/>
      <c r="DWW65" s="6"/>
      <c r="DWX65" s="6"/>
      <c r="DWY65" s="6"/>
      <c r="DWZ65" s="6"/>
      <c r="DXA65" s="6"/>
      <c r="DXB65" s="6"/>
      <c r="DXC65" s="6"/>
      <c r="DXD65" s="6"/>
      <c r="DXE65" s="6"/>
      <c r="DXF65" s="6"/>
      <c r="DXG65" s="6"/>
      <c r="DXH65" s="6"/>
      <c r="DXI65" s="6"/>
      <c r="DXJ65" s="6"/>
      <c r="DXK65" s="6"/>
      <c r="DXL65" s="6"/>
      <c r="DXM65" s="6"/>
      <c r="DXN65" s="6"/>
      <c r="DXO65" s="6"/>
      <c r="DXP65" s="6"/>
      <c r="DXQ65" s="6"/>
      <c r="DXR65" s="6"/>
      <c r="DXS65" s="6"/>
      <c r="DXT65" s="6"/>
      <c r="DXU65" s="6"/>
      <c r="DXV65" s="6"/>
      <c r="DXW65" s="6"/>
      <c r="DXX65" s="6"/>
      <c r="DXY65" s="6"/>
      <c r="DXZ65" s="6"/>
      <c r="DYA65" s="6"/>
      <c r="DYB65" s="6"/>
      <c r="DYC65" s="6"/>
      <c r="DYD65" s="6"/>
      <c r="DYE65" s="6"/>
      <c r="DYF65" s="6"/>
      <c r="DYG65" s="6"/>
      <c r="DYH65" s="6"/>
      <c r="DYI65" s="6"/>
      <c r="DYJ65" s="6"/>
      <c r="DYK65" s="6"/>
      <c r="DYL65" s="6"/>
      <c r="DYM65" s="6"/>
      <c r="DYN65" s="6"/>
      <c r="DYO65" s="6"/>
      <c r="DYP65" s="6"/>
      <c r="DYQ65" s="6"/>
      <c r="DYR65" s="6"/>
      <c r="DYS65" s="6"/>
      <c r="DYT65" s="6"/>
      <c r="DYU65" s="6"/>
      <c r="DYV65" s="6"/>
      <c r="DYW65" s="6"/>
      <c r="DYX65" s="6"/>
      <c r="DYY65" s="6"/>
      <c r="DYZ65" s="6"/>
      <c r="DZA65" s="6"/>
      <c r="DZB65" s="6"/>
      <c r="DZC65" s="6"/>
      <c r="DZD65" s="6"/>
      <c r="DZE65" s="6"/>
      <c r="DZF65" s="6"/>
      <c r="DZG65" s="6"/>
      <c r="DZH65" s="6"/>
      <c r="DZI65" s="6"/>
      <c r="DZJ65" s="6"/>
      <c r="DZK65" s="6"/>
      <c r="DZL65" s="6"/>
      <c r="DZM65" s="6"/>
      <c r="DZN65" s="6"/>
      <c r="DZO65" s="6"/>
      <c r="DZP65" s="6"/>
      <c r="DZQ65" s="6"/>
      <c r="DZR65" s="6"/>
      <c r="DZS65" s="6"/>
      <c r="DZT65" s="6"/>
      <c r="DZU65" s="6"/>
      <c r="DZV65" s="6"/>
      <c r="DZW65" s="6"/>
      <c r="DZX65" s="6"/>
      <c r="DZY65" s="6"/>
      <c r="DZZ65" s="6"/>
      <c r="EAA65" s="6"/>
      <c r="EAB65" s="6"/>
      <c r="EAC65" s="6"/>
      <c r="EAD65" s="6"/>
      <c r="EAE65" s="6"/>
      <c r="EAF65" s="6"/>
      <c r="EAG65" s="6"/>
      <c r="EAH65" s="6"/>
      <c r="EAI65" s="6"/>
      <c r="EAJ65" s="6"/>
      <c r="EAK65" s="6"/>
      <c r="EAL65" s="6"/>
      <c r="EAM65" s="6"/>
      <c r="EAN65" s="6"/>
      <c r="EAO65" s="6"/>
      <c r="EAP65" s="6"/>
      <c r="EAQ65" s="6"/>
      <c r="EAR65" s="6"/>
      <c r="EAS65" s="6"/>
      <c r="EAT65" s="6"/>
      <c r="EAU65" s="6"/>
      <c r="EAV65" s="6"/>
      <c r="EAW65" s="6"/>
      <c r="EAX65" s="6"/>
      <c r="EAY65" s="6"/>
      <c r="EAZ65" s="6"/>
      <c r="EBA65" s="6"/>
      <c r="EBB65" s="6"/>
      <c r="EBC65" s="6"/>
      <c r="EBD65" s="6"/>
      <c r="EBE65" s="6"/>
      <c r="EBF65" s="6"/>
      <c r="EBG65" s="6"/>
      <c r="EBH65" s="6"/>
      <c r="EBI65" s="6"/>
      <c r="EBJ65" s="6"/>
      <c r="EBK65" s="6"/>
      <c r="EBL65" s="6"/>
      <c r="EBM65" s="6"/>
      <c r="EBN65" s="6"/>
      <c r="EBO65" s="6"/>
      <c r="EBP65" s="6"/>
      <c r="EBQ65" s="6"/>
      <c r="EBR65" s="6"/>
      <c r="EBS65" s="6"/>
      <c r="EBT65" s="6"/>
      <c r="EBU65" s="6"/>
      <c r="EBV65" s="6"/>
      <c r="EBW65" s="6"/>
      <c r="EBX65" s="6"/>
      <c r="EBY65" s="6"/>
      <c r="EBZ65" s="6"/>
      <c r="ECA65" s="6"/>
      <c r="ECB65" s="6"/>
      <c r="ECC65" s="6"/>
      <c r="ECD65" s="6"/>
      <c r="ECE65" s="6"/>
      <c r="ECF65" s="6"/>
      <c r="ECG65" s="6"/>
      <c r="ECH65" s="6"/>
      <c r="ECI65" s="6"/>
      <c r="ECJ65" s="6"/>
      <c r="ECK65" s="6"/>
      <c r="ECL65" s="6"/>
      <c r="ECM65" s="6"/>
      <c r="ECN65" s="6"/>
      <c r="ECO65" s="6"/>
      <c r="ECP65" s="6"/>
      <c r="ECQ65" s="6"/>
      <c r="ECR65" s="6"/>
      <c r="ECS65" s="6"/>
      <c r="ECT65" s="6"/>
      <c r="ECU65" s="6"/>
      <c r="ECV65" s="6"/>
      <c r="ECW65" s="6"/>
      <c r="ECX65" s="6"/>
      <c r="ECY65" s="6"/>
      <c r="ECZ65" s="6"/>
      <c r="EDA65" s="6"/>
      <c r="EDB65" s="6"/>
      <c r="EDC65" s="6"/>
      <c r="EDD65" s="6"/>
      <c r="EDE65" s="6"/>
      <c r="EDF65" s="6"/>
      <c r="EDG65" s="6"/>
      <c r="EDH65" s="6"/>
      <c r="EDI65" s="6"/>
      <c r="EDJ65" s="6"/>
      <c r="EDK65" s="6"/>
      <c r="EDL65" s="6"/>
      <c r="EDM65" s="6"/>
      <c r="EDN65" s="6"/>
      <c r="EDO65" s="6"/>
      <c r="EDP65" s="6"/>
      <c r="EDQ65" s="6"/>
      <c r="EDR65" s="6"/>
      <c r="EDS65" s="6"/>
      <c r="EDT65" s="6"/>
      <c r="EDU65" s="6"/>
      <c r="EDV65" s="6"/>
      <c r="EDW65" s="6"/>
      <c r="EDX65" s="6"/>
      <c r="EDY65" s="6"/>
      <c r="EDZ65" s="6"/>
      <c r="EEA65" s="6"/>
      <c r="EEB65" s="6"/>
      <c r="EEC65" s="6"/>
      <c r="EED65" s="6"/>
      <c r="EEE65" s="6"/>
      <c r="EEF65" s="6"/>
      <c r="EEG65" s="6"/>
      <c r="EEH65" s="6"/>
      <c r="EEI65" s="6"/>
      <c r="EEJ65" s="6"/>
      <c r="EEK65" s="6"/>
      <c r="EEL65" s="6"/>
      <c r="EEM65" s="6"/>
      <c r="EEN65" s="6"/>
      <c r="EEO65" s="6"/>
      <c r="EEP65" s="6"/>
      <c r="EEQ65" s="6"/>
      <c r="EER65" s="6"/>
      <c r="EES65" s="6"/>
      <c r="EET65" s="6"/>
      <c r="EEU65" s="6"/>
      <c r="EEV65" s="6"/>
      <c r="EEW65" s="6"/>
      <c r="EEX65" s="6"/>
      <c r="EEY65" s="6"/>
      <c r="EEZ65" s="6"/>
      <c r="EFA65" s="6"/>
      <c r="EFB65" s="6"/>
      <c r="EFC65" s="6"/>
      <c r="EFD65" s="6"/>
      <c r="EFE65" s="6"/>
      <c r="EFF65" s="6"/>
      <c r="EFG65" s="6"/>
      <c r="EFH65" s="6"/>
      <c r="EFI65" s="6"/>
      <c r="EFJ65" s="6"/>
      <c r="EFK65" s="6"/>
      <c r="EFL65" s="6"/>
      <c r="EFM65" s="6"/>
      <c r="EFN65" s="6"/>
      <c r="EFO65" s="6"/>
      <c r="EFP65" s="6"/>
      <c r="EFQ65" s="6"/>
      <c r="EFR65" s="6"/>
      <c r="EFS65" s="6"/>
      <c r="EFT65" s="6"/>
      <c r="EFU65" s="6"/>
      <c r="EFV65" s="6"/>
      <c r="EFW65" s="6"/>
      <c r="EFX65" s="6"/>
      <c r="EFY65" s="6"/>
      <c r="EFZ65" s="6"/>
      <c r="EGA65" s="6"/>
      <c r="EGB65" s="6"/>
      <c r="EGC65" s="6"/>
      <c r="EGD65" s="6"/>
      <c r="EGE65" s="6"/>
      <c r="EGF65" s="6"/>
      <c r="EGG65" s="6"/>
      <c r="EGH65" s="6"/>
      <c r="EGI65" s="6"/>
      <c r="EGJ65" s="6"/>
      <c r="EGK65" s="6"/>
      <c r="EGL65" s="6"/>
      <c r="EGM65" s="6"/>
      <c r="EGN65" s="6"/>
      <c r="EGO65" s="6"/>
      <c r="EGP65" s="6"/>
      <c r="EGQ65" s="6"/>
      <c r="EGR65" s="6"/>
      <c r="EGS65" s="6"/>
      <c r="EGT65" s="6"/>
      <c r="EGU65" s="6"/>
      <c r="EGV65" s="6"/>
      <c r="EGW65" s="6"/>
      <c r="EGX65" s="6"/>
      <c r="EGY65" s="6"/>
      <c r="EGZ65" s="6"/>
      <c r="EHA65" s="6"/>
      <c r="EHB65" s="6"/>
      <c r="EHC65" s="6"/>
      <c r="EHD65" s="6"/>
      <c r="EHE65" s="6"/>
      <c r="EHF65" s="6"/>
      <c r="EHG65" s="6"/>
      <c r="EHH65" s="6"/>
      <c r="EHI65" s="6"/>
      <c r="EHJ65" s="6"/>
      <c r="EHK65" s="6"/>
      <c r="EHL65" s="6"/>
      <c r="EHM65" s="6"/>
      <c r="EHN65" s="6"/>
      <c r="EHO65" s="6"/>
      <c r="EHP65" s="6"/>
      <c r="EHQ65" s="6"/>
      <c r="EHR65" s="6"/>
      <c r="EHS65" s="6"/>
      <c r="EHT65" s="6"/>
      <c r="EHU65" s="6"/>
      <c r="EHV65" s="6"/>
      <c r="EHW65" s="6"/>
      <c r="EHX65" s="6"/>
      <c r="EHY65" s="6"/>
      <c r="EHZ65" s="6"/>
      <c r="EIA65" s="6"/>
      <c r="EIB65" s="6"/>
      <c r="EIC65" s="6"/>
      <c r="EID65" s="6"/>
      <c r="EIE65" s="6"/>
      <c r="EIF65" s="6"/>
      <c r="EIG65" s="6"/>
      <c r="EIH65" s="6"/>
      <c r="EII65" s="6"/>
      <c r="EIJ65" s="6"/>
      <c r="EIK65" s="6"/>
      <c r="EIL65" s="6"/>
      <c r="EIM65" s="6"/>
      <c r="EIN65" s="6"/>
      <c r="EIO65" s="6"/>
      <c r="EIP65" s="6"/>
      <c r="EIQ65" s="6"/>
      <c r="EIR65" s="6"/>
      <c r="EIS65" s="6"/>
      <c r="EIT65" s="6"/>
      <c r="EIU65" s="6"/>
      <c r="EIV65" s="6"/>
      <c r="EIW65" s="6"/>
      <c r="EIX65" s="6"/>
      <c r="EIY65" s="6"/>
      <c r="EIZ65" s="6"/>
      <c r="EJA65" s="6"/>
      <c r="EJB65" s="6"/>
      <c r="EJC65" s="6"/>
      <c r="EJD65" s="6"/>
      <c r="EJE65" s="6"/>
      <c r="EJF65" s="6"/>
      <c r="EJG65" s="6"/>
      <c r="EJH65" s="6"/>
      <c r="EJI65" s="6"/>
      <c r="EJJ65" s="6"/>
      <c r="EJK65" s="6"/>
      <c r="EJL65" s="6"/>
      <c r="EJM65" s="6"/>
      <c r="EJN65" s="6"/>
      <c r="EJO65" s="6"/>
      <c r="EJP65" s="6"/>
      <c r="EJQ65" s="6"/>
      <c r="EJR65" s="6"/>
      <c r="EJS65" s="6"/>
      <c r="EJT65" s="6"/>
      <c r="EJU65" s="6"/>
      <c r="EJV65" s="6"/>
      <c r="EJW65" s="6"/>
      <c r="EJX65" s="6"/>
      <c r="EJY65" s="6"/>
      <c r="EJZ65" s="6"/>
      <c r="EKA65" s="6"/>
      <c r="EKB65" s="6"/>
      <c r="EKC65" s="6"/>
      <c r="EKD65" s="6"/>
      <c r="EKE65" s="6"/>
      <c r="EKF65" s="6"/>
      <c r="EKG65" s="6"/>
      <c r="EKH65" s="6"/>
      <c r="EKI65" s="6"/>
      <c r="EKJ65" s="6"/>
      <c r="EKK65" s="6"/>
      <c r="EKL65" s="6"/>
      <c r="EKM65" s="6"/>
      <c r="EKN65" s="6"/>
      <c r="EKO65" s="6"/>
      <c r="EKP65" s="6"/>
      <c r="EKQ65" s="6"/>
      <c r="EKR65" s="6"/>
      <c r="EKS65" s="6"/>
      <c r="EKT65" s="6"/>
      <c r="EKU65" s="6"/>
      <c r="EKV65" s="6"/>
      <c r="EKW65" s="6"/>
      <c r="EKX65" s="6"/>
      <c r="EKY65" s="6"/>
      <c r="EKZ65" s="6"/>
      <c r="ELA65" s="6"/>
      <c r="ELB65" s="6"/>
      <c r="ELC65" s="6"/>
      <c r="ELD65" s="6"/>
      <c r="ELE65" s="6"/>
      <c r="ELF65" s="6"/>
      <c r="ELG65" s="6"/>
      <c r="ELH65" s="6"/>
      <c r="ELI65" s="6"/>
      <c r="ELJ65" s="6"/>
      <c r="ELK65" s="6"/>
      <c r="ELL65" s="6"/>
      <c r="ELM65" s="6"/>
      <c r="ELN65" s="6"/>
      <c r="ELO65" s="6"/>
      <c r="ELP65" s="6"/>
      <c r="ELQ65" s="6"/>
      <c r="ELR65" s="6"/>
      <c r="ELS65" s="6"/>
      <c r="ELT65" s="6"/>
      <c r="ELU65" s="6"/>
      <c r="ELV65" s="6"/>
      <c r="ELW65" s="6"/>
      <c r="ELX65" s="6"/>
      <c r="ELY65" s="6"/>
      <c r="ELZ65" s="6"/>
      <c r="EMA65" s="6"/>
      <c r="EMB65" s="6"/>
      <c r="EMC65" s="6"/>
      <c r="EMD65" s="6"/>
      <c r="EME65" s="6"/>
      <c r="EMF65" s="6"/>
      <c r="EMG65" s="6"/>
      <c r="EMH65" s="6"/>
      <c r="EMI65" s="6"/>
      <c r="EMJ65" s="6"/>
      <c r="EMK65" s="6"/>
      <c r="EML65" s="6"/>
      <c r="EMM65" s="6"/>
      <c r="EMN65" s="6"/>
      <c r="EMO65" s="6"/>
      <c r="EMP65" s="6"/>
      <c r="EMQ65" s="6"/>
      <c r="EMR65" s="6"/>
      <c r="EMS65" s="6"/>
      <c r="EMT65" s="6"/>
      <c r="EMU65" s="6"/>
      <c r="EMV65" s="6"/>
      <c r="EMW65" s="6"/>
      <c r="EMX65" s="6"/>
      <c r="EMY65" s="6"/>
      <c r="EMZ65" s="6"/>
      <c r="ENA65" s="6"/>
      <c r="ENB65" s="6"/>
      <c r="ENC65" s="6"/>
      <c r="END65" s="6"/>
      <c r="ENE65" s="6"/>
      <c r="ENF65" s="6"/>
      <c r="ENG65" s="6"/>
      <c r="ENH65" s="6"/>
      <c r="ENI65" s="6"/>
      <c r="ENJ65" s="6"/>
      <c r="ENK65" s="6"/>
      <c r="ENL65" s="6"/>
      <c r="ENM65" s="6"/>
      <c r="ENN65" s="6"/>
      <c r="ENO65" s="6"/>
      <c r="ENP65" s="6"/>
      <c r="ENQ65" s="6"/>
      <c r="ENR65" s="6"/>
      <c r="ENS65" s="6"/>
      <c r="ENT65" s="6"/>
      <c r="ENU65" s="6"/>
      <c r="ENV65" s="6"/>
      <c r="ENW65" s="6"/>
      <c r="ENX65" s="6"/>
      <c r="ENY65" s="6"/>
      <c r="ENZ65" s="6"/>
      <c r="EOA65" s="6"/>
      <c r="EOB65" s="6"/>
      <c r="EOC65" s="6"/>
      <c r="EOD65" s="6"/>
      <c r="EOE65" s="6"/>
      <c r="EOF65" s="6"/>
      <c r="EOG65" s="6"/>
      <c r="EOH65" s="6"/>
      <c r="EOI65" s="6"/>
      <c r="EOJ65" s="6"/>
      <c r="EOK65" s="6"/>
      <c r="EOL65" s="6"/>
      <c r="EOM65" s="6"/>
      <c r="EON65" s="6"/>
      <c r="EOO65" s="6"/>
      <c r="EOP65" s="6"/>
      <c r="EOQ65" s="6"/>
      <c r="EOR65" s="6"/>
      <c r="EOS65" s="6"/>
      <c r="EOT65" s="6"/>
      <c r="EOU65" s="6"/>
      <c r="EOV65" s="6"/>
      <c r="EOW65" s="6"/>
      <c r="EOX65" s="6"/>
      <c r="EOY65" s="6"/>
      <c r="EOZ65" s="6"/>
      <c r="EPA65" s="6"/>
      <c r="EPB65" s="6"/>
      <c r="EPC65" s="6"/>
      <c r="EPD65" s="6"/>
      <c r="EPE65" s="6"/>
      <c r="EPF65" s="6"/>
      <c r="EPG65" s="6"/>
      <c r="EPH65" s="6"/>
      <c r="EPI65" s="6"/>
      <c r="EPJ65" s="6"/>
      <c r="EPK65" s="6"/>
      <c r="EPL65" s="6"/>
      <c r="EPM65" s="6"/>
      <c r="EPN65" s="6"/>
      <c r="EPO65" s="6"/>
      <c r="EPP65" s="6"/>
      <c r="EPQ65" s="6"/>
      <c r="EPR65" s="6"/>
      <c r="EPS65" s="6"/>
      <c r="EPT65" s="6"/>
      <c r="EPU65" s="6"/>
      <c r="EPV65" s="6"/>
      <c r="EPW65" s="6"/>
      <c r="EPX65" s="6"/>
      <c r="EPY65" s="6"/>
      <c r="EPZ65" s="6"/>
      <c r="EQA65" s="6"/>
      <c r="EQB65" s="6"/>
      <c r="EQC65" s="6"/>
      <c r="EQD65" s="6"/>
      <c r="EQE65" s="6"/>
      <c r="EQF65" s="6"/>
      <c r="EQG65" s="6"/>
      <c r="EQH65" s="6"/>
      <c r="EQI65" s="6"/>
      <c r="EQJ65" s="6"/>
      <c r="EQK65" s="6"/>
      <c r="EQL65" s="6"/>
      <c r="EQM65" s="6"/>
      <c r="EQN65" s="6"/>
      <c r="EQO65" s="6"/>
      <c r="EQP65" s="6"/>
      <c r="EQQ65" s="6"/>
      <c r="EQR65" s="6"/>
      <c r="EQS65" s="6"/>
      <c r="EQT65" s="6"/>
      <c r="EQU65" s="6"/>
      <c r="EQV65" s="6"/>
      <c r="EQW65" s="6"/>
      <c r="EQX65" s="6"/>
      <c r="EQY65" s="6"/>
      <c r="EQZ65" s="6"/>
      <c r="ERA65" s="6"/>
      <c r="ERB65" s="6"/>
      <c r="ERC65" s="6"/>
      <c r="ERD65" s="6"/>
      <c r="ERE65" s="6"/>
      <c r="ERF65" s="6"/>
      <c r="ERG65" s="6"/>
      <c r="ERH65" s="6"/>
      <c r="ERI65" s="6"/>
      <c r="ERJ65" s="6"/>
      <c r="ERK65" s="6"/>
      <c r="ERL65" s="6"/>
      <c r="ERM65" s="6"/>
      <c r="ERN65" s="6"/>
      <c r="ERO65" s="6"/>
      <c r="ERP65" s="6"/>
      <c r="ERQ65" s="6"/>
      <c r="ERR65" s="6"/>
      <c r="ERS65" s="6"/>
      <c r="ERT65" s="6"/>
      <c r="ERU65" s="6"/>
      <c r="ERV65" s="6"/>
      <c r="ERW65" s="6"/>
      <c r="ERX65" s="6"/>
      <c r="ERY65" s="6"/>
      <c r="ERZ65" s="6"/>
      <c r="ESA65" s="6"/>
      <c r="ESB65" s="6"/>
      <c r="ESC65" s="6"/>
      <c r="ESD65" s="6"/>
      <c r="ESE65" s="6"/>
      <c r="ESF65" s="6"/>
      <c r="ESG65" s="6"/>
      <c r="ESH65" s="6"/>
      <c r="ESI65" s="6"/>
      <c r="ESJ65" s="6"/>
      <c r="ESK65" s="6"/>
      <c r="ESL65" s="6"/>
      <c r="ESM65" s="6"/>
      <c r="ESN65" s="6"/>
      <c r="ESO65" s="6"/>
      <c r="ESP65" s="6"/>
      <c r="ESQ65" s="6"/>
      <c r="ESR65" s="6"/>
      <c r="ESS65" s="6"/>
      <c r="EST65" s="6"/>
      <c r="ESU65" s="6"/>
      <c r="ESV65" s="6"/>
      <c r="ESW65" s="6"/>
      <c r="ESX65" s="6"/>
      <c r="ESY65" s="6"/>
      <c r="ESZ65" s="6"/>
      <c r="ETA65" s="6"/>
      <c r="ETB65" s="6"/>
      <c r="ETC65" s="6"/>
      <c r="ETD65" s="6"/>
      <c r="ETE65" s="6"/>
      <c r="ETF65" s="6"/>
      <c r="ETG65" s="6"/>
      <c r="ETH65" s="6"/>
      <c r="ETI65" s="6"/>
      <c r="ETJ65" s="6"/>
      <c r="ETK65" s="6"/>
      <c r="ETL65" s="6"/>
      <c r="ETM65" s="6"/>
      <c r="ETN65" s="6"/>
      <c r="ETO65" s="6"/>
      <c r="ETP65" s="6"/>
      <c r="ETQ65" s="6"/>
      <c r="ETR65" s="6"/>
      <c r="ETS65" s="6"/>
      <c r="ETT65" s="6"/>
      <c r="ETU65" s="6"/>
      <c r="ETV65" s="6"/>
      <c r="ETW65" s="6"/>
      <c r="ETX65" s="6"/>
      <c r="ETY65" s="6"/>
      <c r="ETZ65" s="6"/>
      <c r="EUA65" s="6"/>
      <c r="EUB65" s="6"/>
      <c r="EUC65" s="6"/>
      <c r="EUD65" s="6"/>
      <c r="EUE65" s="6"/>
      <c r="EUF65" s="6"/>
      <c r="EUG65" s="6"/>
      <c r="EUH65" s="6"/>
      <c r="EUI65" s="6"/>
      <c r="EUJ65" s="6"/>
      <c r="EUK65" s="6"/>
      <c r="EUL65" s="6"/>
      <c r="EUM65" s="6"/>
      <c r="EUN65" s="6"/>
      <c r="EUO65" s="6"/>
      <c r="EUP65" s="6"/>
      <c r="EUQ65" s="6"/>
      <c r="EUR65" s="6"/>
      <c r="EUS65" s="6"/>
      <c r="EUT65" s="6"/>
      <c r="EUU65" s="6"/>
      <c r="EUV65" s="6"/>
      <c r="EUW65" s="6"/>
      <c r="EUX65" s="6"/>
      <c r="EUY65" s="6"/>
      <c r="EUZ65" s="6"/>
      <c r="EVA65" s="6"/>
      <c r="EVB65" s="6"/>
      <c r="EVC65" s="6"/>
      <c r="EVD65" s="6"/>
      <c r="EVE65" s="6"/>
      <c r="EVF65" s="6"/>
      <c r="EVG65" s="6"/>
      <c r="EVH65" s="6"/>
      <c r="EVI65" s="6"/>
      <c r="EVJ65" s="6"/>
      <c r="EVK65" s="6"/>
      <c r="EVL65" s="6"/>
      <c r="EVM65" s="6"/>
      <c r="EVN65" s="6"/>
      <c r="EVO65" s="6"/>
      <c r="EVP65" s="6"/>
      <c r="EVQ65" s="6"/>
      <c r="EVR65" s="6"/>
      <c r="EVS65" s="6"/>
      <c r="EVT65" s="6"/>
      <c r="EVU65" s="6"/>
      <c r="EVV65" s="6"/>
      <c r="EVW65" s="6"/>
      <c r="EVX65" s="6"/>
      <c r="EVY65" s="6"/>
      <c r="EVZ65" s="6"/>
      <c r="EWA65" s="6"/>
      <c r="EWB65" s="6"/>
      <c r="EWC65" s="6"/>
      <c r="EWD65" s="6"/>
      <c r="EWE65" s="6"/>
      <c r="EWF65" s="6"/>
      <c r="EWG65" s="6"/>
      <c r="EWH65" s="6"/>
      <c r="EWI65" s="6"/>
      <c r="EWJ65" s="6"/>
      <c r="EWK65" s="6"/>
      <c r="EWL65" s="6"/>
      <c r="EWM65" s="6"/>
      <c r="EWN65" s="6"/>
      <c r="EWO65" s="6"/>
      <c r="EWP65" s="6"/>
      <c r="EWQ65" s="6"/>
      <c r="EWR65" s="6"/>
      <c r="EWS65" s="6"/>
      <c r="EWT65" s="6"/>
      <c r="EWU65" s="6"/>
      <c r="EWV65" s="6"/>
      <c r="EWW65" s="6"/>
      <c r="EWX65" s="6"/>
      <c r="EWY65" s="6"/>
      <c r="EWZ65" s="6"/>
      <c r="EXA65" s="6"/>
      <c r="EXB65" s="6"/>
      <c r="EXC65" s="6"/>
      <c r="EXD65" s="6"/>
      <c r="EXE65" s="6"/>
      <c r="EXF65" s="6"/>
      <c r="EXG65" s="6"/>
      <c r="EXH65" s="6"/>
      <c r="EXI65" s="6"/>
      <c r="EXJ65" s="6"/>
      <c r="EXK65" s="6"/>
      <c r="EXL65" s="6"/>
      <c r="EXM65" s="6"/>
      <c r="EXN65" s="6"/>
      <c r="EXO65" s="6"/>
      <c r="EXP65" s="6"/>
      <c r="EXQ65" s="6"/>
      <c r="EXR65" s="6"/>
      <c r="EXS65" s="6"/>
      <c r="EXT65" s="6"/>
      <c r="EXU65" s="6"/>
      <c r="EXV65" s="6"/>
      <c r="EXW65" s="6"/>
      <c r="EXX65" s="6"/>
      <c r="EXY65" s="6"/>
      <c r="EXZ65" s="6"/>
      <c r="EYA65" s="6"/>
      <c r="EYB65" s="6"/>
      <c r="EYC65" s="6"/>
      <c r="EYD65" s="6"/>
      <c r="EYE65" s="6"/>
      <c r="EYF65" s="6"/>
      <c r="EYG65" s="6"/>
      <c r="EYH65" s="6"/>
      <c r="EYI65" s="6"/>
      <c r="EYJ65" s="6"/>
      <c r="EYK65" s="6"/>
      <c r="EYL65" s="6"/>
      <c r="EYM65" s="6"/>
      <c r="EYN65" s="6"/>
      <c r="EYO65" s="6"/>
      <c r="EYP65" s="6"/>
      <c r="EYQ65" s="6"/>
      <c r="EYR65" s="6"/>
      <c r="EYS65" s="6"/>
      <c r="EYT65" s="6"/>
      <c r="EYU65" s="6"/>
      <c r="EYV65" s="6"/>
      <c r="EYW65" s="6"/>
      <c r="EYX65" s="6"/>
      <c r="EYY65" s="6"/>
      <c r="EYZ65" s="6"/>
      <c r="EZA65" s="6"/>
      <c r="EZB65" s="6"/>
      <c r="EZC65" s="6"/>
      <c r="EZD65" s="6"/>
      <c r="EZE65" s="6"/>
      <c r="EZF65" s="6"/>
      <c r="EZG65" s="6"/>
      <c r="EZH65" s="6"/>
      <c r="EZI65" s="6"/>
      <c r="EZJ65" s="6"/>
      <c r="EZK65" s="6"/>
      <c r="EZL65" s="6"/>
      <c r="EZM65" s="6"/>
      <c r="EZN65" s="6"/>
      <c r="EZO65" s="6"/>
      <c r="EZP65" s="6"/>
      <c r="EZQ65" s="6"/>
      <c r="EZR65" s="6"/>
      <c r="EZS65" s="6"/>
      <c r="EZT65" s="6"/>
      <c r="EZU65" s="6"/>
      <c r="EZV65" s="6"/>
      <c r="EZW65" s="6"/>
      <c r="EZX65" s="6"/>
      <c r="EZY65" s="6"/>
      <c r="EZZ65" s="6"/>
      <c r="FAA65" s="6"/>
      <c r="FAB65" s="6"/>
      <c r="FAC65" s="6"/>
      <c r="FAD65" s="6"/>
      <c r="FAE65" s="6"/>
      <c r="FAF65" s="6"/>
      <c r="FAG65" s="6"/>
      <c r="FAH65" s="6"/>
      <c r="FAI65" s="6"/>
      <c r="FAJ65" s="6"/>
      <c r="FAK65" s="6"/>
      <c r="FAL65" s="6"/>
      <c r="FAM65" s="6"/>
      <c r="FAN65" s="6"/>
      <c r="FAO65" s="6"/>
      <c r="FAP65" s="6"/>
      <c r="FAQ65" s="6"/>
      <c r="FAR65" s="6"/>
      <c r="FAS65" s="6"/>
      <c r="FAT65" s="6"/>
      <c r="FAU65" s="6"/>
      <c r="FAV65" s="6"/>
      <c r="FAW65" s="6"/>
      <c r="FAX65" s="6"/>
      <c r="FAY65" s="6"/>
      <c r="FAZ65" s="6"/>
      <c r="FBA65" s="6"/>
      <c r="FBB65" s="6"/>
      <c r="FBC65" s="6"/>
      <c r="FBD65" s="6"/>
      <c r="FBE65" s="6"/>
      <c r="FBF65" s="6"/>
      <c r="FBG65" s="6"/>
      <c r="FBH65" s="6"/>
      <c r="FBI65" s="6"/>
      <c r="FBJ65" s="6"/>
      <c r="FBK65" s="6"/>
      <c r="FBL65" s="6"/>
      <c r="FBM65" s="6"/>
      <c r="FBN65" s="6"/>
      <c r="FBO65" s="6"/>
      <c r="FBP65" s="6"/>
      <c r="FBQ65" s="6"/>
      <c r="FBR65" s="6"/>
      <c r="FBS65" s="6"/>
      <c r="FBT65" s="6"/>
      <c r="FBU65" s="6"/>
      <c r="FBV65" s="6"/>
      <c r="FBW65" s="6"/>
      <c r="FBX65" s="6"/>
      <c r="FBY65" s="6"/>
      <c r="FBZ65" s="6"/>
      <c r="FCA65" s="6"/>
      <c r="FCB65" s="6"/>
      <c r="FCC65" s="6"/>
      <c r="FCD65" s="6"/>
      <c r="FCE65" s="6"/>
      <c r="FCF65" s="6"/>
      <c r="FCG65" s="6"/>
      <c r="FCH65" s="6"/>
      <c r="FCI65" s="6"/>
      <c r="FCJ65" s="6"/>
      <c r="FCK65" s="6"/>
      <c r="FCL65" s="6"/>
      <c r="FCM65" s="6"/>
      <c r="FCN65" s="6"/>
      <c r="FCO65" s="6"/>
      <c r="FCP65" s="6"/>
      <c r="FCQ65" s="6"/>
      <c r="FCR65" s="6"/>
      <c r="FCS65" s="6"/>
      <c r="FCT65" s="6"/>
      <c r="FCU65" s="6"/>
      <c r="FCV65" s="6"/>
      <c r="FCW65" s="6"/>
      <c r="FCX65" s="6"/>
      <c r="FCY65" s="6"/>
      <c r="FCZ65" s="6"/>
      <c r="FDA65" s="6"/>
      <c r="FDB65" s="6"/>
      <c r="FDC65" s="6"/>
      <c r="FDD65" s="6"/>
      <c r="FDE65" s="6"/>
      <c r="FDF65" s="6"/>
      <c r="FDG65" s="6"/>
      <c r="FDH65" s="6"/>
      <c r="FDI65" s="6"/>
      <c r="FDJ65" s="6"/>
      <c r="FDK65" s="6"/>
      <c r="FDL65" s="6"/>
      <c r="FDM65" s="6"/>
      <c r="FDN65" s="6"/>
      <c r="FDO65" s="6"/>
      <c r="FDP65" s="6"/>
      <c r="FDQ65" s="6"/>
      <c r="FDR65" s="6"/>
      <c r="FDS65" s="6"/>
      <c r="FDT65" s="6"/>
      <c r="FDU65" s="6"/>
      <c r="FDV65" s="6"/>
      <c r="FDW65" s="6"/>
      <c r="FDX65" s="6"/>
      <c r="FDY65" s="6"/>
      <c r="FDZ65" s="6"/>
      <c r="FEA65" s="6"/>
      <c r="FEB65" s="6"/>
      <c r="FEC65" s="6"/>
      <c r="FED65" s="6"/>
      <c r="FEE65" s="6"/>
      <c r="FEF65" s="6"/>
      <c r="FEG65" s="6"/>
      <c r="FEH65" s="6"/>
      <c r="FEI65" s="6"/>
      <c r="FEJ65" s="6"/>
      <c r="FEK65" s="6"/>
      <c r="FEL65" s="6"/>
      <c r="FEM65" s="6"/>
      <c r="FEN65" s="6"/>
      <c r="FEO65" s="6"/>
      <c r="FEP65" s="6"/>
      <c r="FEQ65" s="6"/>
      <c r="FER65" s="6"/>
      <c r="FES65" s="6"/>
      <c r="FET65" s="6"/>
      <c r="FEU65" s="6"/>
      <c r="FEV65" s="6"/>
      <c r="FEW65" s="6"/>
      <c r="FEX65" s="6"/>
      <c r="FEY65" s="6"/>
      <c r="FEZ65" s="6"/>
      <c r="FFA65" s="6"/>
      <c r="FFB65" s="6"/>
      <c r="FFC65" s="6"/>
      <c r="FFD65" s="6"/>
      <c r="FFE65" s="6"/>
      <c r="FFF65" s="6"/>
      <c r="FFG65" s="6"/>
      <c r="FFH65" s="6"/>
      <c r="FFI65" s="6"/>
      <c r="FFJ65" s="6"/>
      <c r="FFK65" s="6"/>
      <c r="FFL65" s="6"/>
      <c r="FFM65" s="6"/>
      <c r="FFN65" s="6"/>
      <c r="FFO65" s="6"/>
      <c r="FFP65" s="6"/>
      <c r="FFQ65" s="6"/>
      <c r="FFR65" s="6"/>
      <c r="FFS65" s="6"/>
      <c r="FFT65" s="6"/>
      <c r="FFU65" s="6"/>
      <c r="FFV65" s="6"/>
      <c r="FFW65" s="6"/>
      <c r="FFX65" s="6"/>
      <c r="FFY65" s="6"/>
      <c r="FFZ65" s="6"/>
      <c r="FGA65" s="6"/>
      <c r="FGB65" s="6"/>
      <c r="FGC65" s="6"/>
      <c r="FGD65" s="6"/>
      <c r="FGE65" s="6"/>
      <c r="FGF65" s="6"/>
      <c r="FGG65" s="6"/>
      <c r="FGH65" s="6"/>
      <c r="FGI65" s="6"/>
      <c r="FGJ65" s="6"/>
      <c r="FGK65" s="6"/>
      <c r="FGL65" s="6"/>
      <c r="FGM65" s="6"/>
      <c r="FGN65" s="6"/>
      <c r="FGO65" s="6"/>
      <c r="FGP65" s="6"/>
      <c r="FGQ65" s="6"/>
      <c r="FGR65" s="6"/>
      <c r="FGS65" s="6"/>
      <c r="FGT65" s="6"/>
      <c r="FGU65" s="6"/>
      <c r="FGV65" s="6"/>
      <c r="FGW65" s="6"/>
      <c r="FGX65" s="6"/>
      <c r="FGY65" s="6"/>
      <c r="FGZ65" s="6"/>
      <c r="FHA65" s="6"/>
      <c r="FHB65" s="6"/>
      <c r="FHC65" s="6"/>
      <c r="FHD65" s="6"/>
      <c r="FHE65" s="6"/>
      <c r="FHF65" s="6"/>
      <c r="FHG65" s="6"/>
      <c r="FHH65" s="6"/>
      <c r="FHI65" s="6"/>
      <c r="FHJ65" s="6"/>
      <c r="FHK65" s="6"/>
      <c r="FHL65" s="6"/>
      <c r="FHM65" s="6"/>
      <c r="FHN65" s="6"/>
      <c r="FHO65" s="6"/>
      <c r="FHP65" s="6"/>
      <c r="FHQ65" s="6"/>
      <c r="FHR65" s="6"/>
      <c r="FHS65" s="6"/>
      <c r="FHT65" s="6"/>
      <c r="FHU65" s="6"/>
      <c r="FHV65" s="6"/>
      <c r="FHW65" s="6"/>
      <c r="FHX65" s="6"/>
      <c r="FHY65" s="6"/>
      <c r="FHZ65" s="6"/>
      <c r="FIA65" s="6"/>
      <c r="FIB65" s="6"/>
      <c r="FIC65" s="6"/>
      <c r="FID65" s="6"/>
      <c r="FIE65" s="6"/>
      <c r="FIF65" s="6"/>
      <c r="FIG65" s="6"/>
      <c r="FIH65" s="6"/>
      <c r="FII65" s="6"/>
      <c r="FIJ65" s="6"/>
      <c r="FIK65" s="6"/>
      <c r="FIL65" s="6"/>
      <c r="FIM65" s="6"/>
      <c r="FIN65" s="6"/>
      <c r="FIO65" s="6"/>
      <c r="FIP65" s="6"/>
      <c r="FIQ65" s="6"/>
      <c r="FIR65" s="6"/>
      <c r="FIS65" s="6"/>
      <c r="FIT65" s="6"/>
      <c r="FIU65" s="6"/>
      <c r="FIV65" s="6"/>
      <c r="FIW65" s="6"/>
      <c r="FIX65" s="6"/>
      <c r="FIY65" s="6"/>
      <c r="FIZ65" s="6"/>
      <c r="FJA65" s="6"/>
      <c r="FJB65" s="6"/>
      <c r="FJC65" s="6"/>
      <c r="FJD65" s="6"/>
      <c r="FJE65" s="6"/>
      <c r="FJF65" s="6"/>
      <c r="FJG65" s="6"/>
      <c r="FJH65" s="6"/>
      <c r="FJI65" s="6"/>
      <c r="FJJ65" s="6"/>
      <c r="FJK65" s="6"/>
      <c r="FJL65" s="6"/>
      <c r="FJM65" s="6"/>
      <c r="FJN65" s="6"/>
      <c r="FJO65" s="6"/>
      <c r="FJP65" s="6"/>
      <c r="FJQ65" s="6"/>
      <c r="FJR65" s="6"/>
      <c r="FJS65" s="6"/>
      <c r="FJT65" s="6"/>
      <c r="FJU65" s="6"/>
      <c r="FJV65" s="6"/>
      <c r="FJW65" s="6"/>
      <c r="FJX65" s="6"/>
      <c r="FJY65" s="6"/>
      <c r="FJZ65" s="6"/>
      <c r="FKA65" s="6"/>
      <c r="FKB65" s="6"/>
      <c r="FKC65" s="6"/>
      <c r="FKD65" s="6"/>
      <c r="FKE65" s="6"/>
      <c r="FKF65" s="6"/>
      <c r="FKG65" s="6"/>
      <c r="FKH65" s="6"/>
      <c r="FKI65" s="6"/>
      <c r="FKJ65" s="6"/>
      <c r="FKK65" s="6"/>
      <c r="FKL65" s="6"/>
      <c r="FKM65" s="6"/>
      <c r="FKN65" s="6"/>
      <c r="FKO65" s="6"/>
      <c r="FKP65" s="6"/>
      <c r="FKQ65" s="6"/>
      <c r="FKR65" s="6"/>
      <c r="FKS65" s="6"/>
      <c r="FKT65" s="6"/>
      <c r="FKU65" s="6"/>
      <c r="FKV65" s="6"/>
      <c r="FKW65" s="6"/>
      <c r="FKX65" s="6"/>
      <c r="FKY65" s="6"/>
      <c r="FKZ65" s="6"/>
      <c r="FLA65" s="6"/>
      <c r="FLB65" s="6"/>
      <c r="FLC65" s="6"/>
      <c r="FLD65" s="6"/>
      <c r="FLE65" s="6"/>
      <c r="FLF65" s="6"/>
      <c r="FLG65" s="6"/>
      <c r="FLH65" s="6"/>
      <c r="FLI65" s="6"/>
      <c r="FLJ65" s="6"/>
      <c r="FLK65" s="6"/>
      <c r="FLL65" s="6"/>
      <c r="FLM65" s="6"/>
      <c r="FLN65" s="6"/>
      <c r="FLO65" s="6"/>
      <c r="FLP65" s="6"/>
      <c r="FLQ65" s="6"/>
      <c r="FLR65" s="6"/>
      <c r="FLS65" s="6"/>
      <c r="FLT65" s="6"/>
      <c r="FLU65" s="6"/>
      <c r="FLV65" s="6"/>
      <c r="FLW65" s="6"/>
      <c r="FLX65" s="6"/>
      <c r="FLY65" s="6"/>
      <c r="FLZ65" s="6"/>
      <c r="FMA65" s="6"/>
      <c r="FMB65" s="6"/>
      <c r="FMC65" s="6"/>
      <c r="FMD65" s="6"/>
      <c r="FME65" s="6"/>
      <c r="FMF65" s="6"/>
      <c r="FMG65" s="6"/>
      <c r="FMH65" s="6"/>
      <c r="FMI65" s="6"/>
      <c r="FMJ65" s="6"/>
      <c r="FMK65" s="6"/>
      <c r="FML65" s="6"/>
      <c r="FMM65" s="6"/>
      <c r="FMN65" s="6"/>
      <c r="FMO65" s="6"/>
      <c r="FMP65" s="6"/>
      <c r="FMQ65" s="6"/>
      <c r="FMR65" s="6"/>
      <c r="FMS65" s="6"/>
      <c r="FMT65" s="6"/>
      <c r="FMU65" s="6"/>
      <c r="FMV65" s="6"/>
      <c r="FMW65" s="6"/>
      <c r="FMX65" s="6"/>
      <c r="FMY65" s="6"/>
      <c r="FMZ65" s="6"/>
      <c r="FNA65" s="6"/>
      <c r="FNB65" s="6"/>
      <c r="FNC65" s="6"/>
      <c r="FND65" s="6"/>
      <c r="FNE65" s="6"/>
      <c r="FNF65" s="6"/>
      <c r="FNG65" s="6"/>
      <c r="FNH65" s="6"/>
      <c r="FNI65" s="6"/>
      <c r="FNJ65" s="6"/>
      <c r="FNK65" s="6"/>
      <c r="FNL65" s="6"/>
      <c r="FNM65" s="6"/>
      <c r="FNN65" s="6"/>
      <c r="FNO65" s="6"/>
      <c r="FNP65" s="6"/>
      <c r="FNQ65" s="6"/>
      <c r="FNR65" s="6"/>
      <c r="FNS65" s="6"/>
      <c r="FNT65" s="6"/>
      <c r="FNU65" s="6"/>
      <c r="FNV65" s="6"/>
      <c r="FNW65" s="6"/>
      <c r="FNX65" s="6"/>
      <c r="FNY65" s="6"/>
      <c r="FNZ65" s="6"/>
      <c r="FOA65" s="6"/>
      <c r="FOB65" s="6"/>
      <c r="FOC65" s="6"/>
      <c r="FOD65" s="6"/>
      <c r="FOE65" s="6"/>
      <c r="FOF65" s="6"/>
      <c r="FOG65" s="6"/>
      <c r="FOH65" s="6"/>
      <c r="FOI65" s="6"/>
      <c r="FOJ65" s="6"/>
      <c r="FOK65" s="6"/>
      <c r="FOL65" s="6"/>
      <c r="FOM65" s="6"/>
      <c r="FON65" s="6"/>
      <c r="FOO65" s="6"/>
      <c r="FOP65" s="6"/>
      <c r="FOQ65" s="6"/>
      <c r="FOR65" s="6"/>
      <c r="FOS65" s="6"/>
      <c r="FOT65" s="6"/>
      <c r="FOU65" s="6"/>
      <c r="FOV65" s="6"/>
      <c r="FOW65" s="6"/>
      <c r="FOX65" s="6"/>
      <c r="FOY65" s="6"/>
      <c r="FOZ65" s="6"/>
      <c r="FPA65" s="6"/>
      <c r="FPB65" s="6"/>
      <c r="FPC65" s="6"/>
      <c r="FPD65" s="6"/>
      <c r="FPE65" s="6"/>
      <c r="FPF65" s="6"/>
      <c r="FPG65" s="6"/>
      <c r="FPH65" s="6"/>
      <c r="FPI65" s="6"/>
      <c r="FPJ65" s="6"/>
      <c r="FPK65" s="6"/>
      <c r="FPL65" s="6"/>
      <c r="FPM65" s="6"/>
      <c r="FPN65" s="6"/>
      <c r="FPO65" s="6"/>
      <c r="FPP65" s="6"/>
      <c r="FPQ65" s="6"/>
      <c r="FPR65" s="6"/>
      <c r="FPS65" s="6"/>
      <c r="FPT65" s="6"/>
      <c r="FPU65" s="6"/>
      <c r="FPV65" s="6"/>
      <c r="FPW65" s="6"/>
      <c r="FPX65" s="6"/>
      <c r="FPY65" s="6"/>
      <c r="FPZ65" s="6"/>
      <c r="FQA65" s="6"/>
      <c r="FQB65" s="6"/>
      <c r="FQC65" s="6"/>
      <c r="FQD65" s="6"/>
      <c r="FQE65" s="6"/>
      <c r="FQF65" s="6"/>
      <c r="FQG65" s="6"/>
      <c r="FQH65" s="6"/>
      <c r="FQI65" s="6"/>
      <c r="FQJ65" s="6"/>
      <c r="FQK65" s="6"/>
      <c r="FQL65" s="6"/>
      <c r="FQM65" s="6"/>
      <c r="FQN65" s="6"/>
      <c r="FQO65" s="6"/>
      <c r="FQP65" s="6"/>
      <c r="FQQ65" s="6"/>
      <c r="FQR65" s="6"/>
      <c r="FQS65" s="6"/>
      <c r="FQT65" s="6"/>
      <c r="FQU65" s="6"/>
      <c r="FQV65" s="6"/>
      <c r="FQW65" s="6"/>
      <c r="FQX65" s="6"/>
      <c r="FQY65" s="6"/>
      <c r="FQZ65" s="6"/>
      <c r="FRA65" s="6"/>
      <c r="FRB65" s="6"/>
      <c r="FRC65" s="6"/>
      <c r="FRD65" s="6"/>
      <c r="FRE65" s="6"/>
      <c r="FRF65" s="6"/>
      <c r="FRG65" s="6"/>
      <c r="FRH65" s="6"/>
      <c r="FRI65" s="6"/>
      <c r="FRJ65" s="6"/>
      <c r="FRK65" s="6"/>
      <c r="FRL65" s="6"/>
      <c r="FRM65" s="6"/>
      <c r="FRN65" s="6"/>
      <c r="FRO65" s="6"/>
      <c r="FRP65" s="6"/>
      <c r="FRQ65" s="6"/>
      <c r="FRR65" s="6"/>
      <c r="FRS65" s="6"/>
      <c r="FRT65" s="6"/>
      <c r="FRU65" s="6"/>
      <c r="FRV65" s="6"/>
      <c r="FRW65" s="6"/>
      <c r="FRX65" s="6"/>
      <c r="FRY65" s="6"/>
      <c r="FRZ65" s="6"/>
      <c r="FSA65" s="6"/>
      <c r="FSB65" s="6"/>
      <c r="FSC65" s="6"/>
      <c r="FSD65" s="6"/>
      <c r="FSE65" s="6"/>
      <c r="FSF65" s="6"/>
      <c r="FSG65" s="6"/>
      <c r="FSH65" s="6"/>
      <c r="FSI65" s="6"/>
      <c r="FSJ65" s="6"/>
      <c r="FSK65" s="6"/>
      <c r="FSL65" s="6"/>
      <c r="FSM65" s="6"/>
      <c r="FSN65" s="6"/>
      <c r="FSO65" s="6"/>
      <c r="FSP65" s="6"/>
      <c r="FSQ65" s="6"/>
      <c r="FSR65" s="6"/>
      <c r="FSS65" s="6"/>
      <c r="FST65" s="6"/>
      <c r="FSU65" s="6"/>
      <c r="FSV65" s="6"/>
      <c r="FSW65" s="6"/>
      <c r="FSX65" s="6"/>
      <c r="FSY65" s="6"/>
      <c r="FSZ65" s="6"/>
      <c r="FTA65" s="6"/>
      <c r="FTB65" s="6"/>
      <c r="FTC65" s="6"/>
      <c r="FTD65" s="6"/>
      <c r="FTE65" s="6"/>
      <c r="FTF65" s="6"/>
      <c r="FTG65" s="6"/>
      <c r="FTH65" s="6"/>
      <c r="FTI65" s="6"/>
      <c r="FTJ65" s="6"/>
      <c r="FTK65" s="6"/>
      <c r="FTL65" s="6"/>
      <c r="FTM65" s="6"/>
      <c r="FTN65" s="6"/>
      <c r="FTO65" s="6"/>
      <c r="FTP65" s="6"/>
      <c r="FTQ65" s="6"/>
      <c r="FTR65" s="6"/>
      <c r="FTS65" s="6"/>
      <c r="FTT65" s="6"/>
      <c r="FTU65" s="6"/>
      <c r="FTV65" s="6"/>
      <c r="FTW65" s="6"/>
      <c r="FTX65" s="6"/>
      <c r="FTY65" s="6"/>
      <c r="FTZ65" s="6"/>
      <c r="FUA65" s="6"/>
      <c r="FUB65" s="6"/>
      <c r="FUC65" s="6"/>
      <c r="FUD65" s="6"/>
      <c r="FUE65" s="6"/>
      <c r="FUF65" s="6"/>
      <c r="FUG65" s="6"/>
      <c r="FUH65" s="6"/>
      <c r="FUI65" s="6"/>
      <c r="FUJ65" s="6"/>
      <c r="FUK65" s="6"/>
      <c r="FUL65" s="6"/>
      <c r="FUM65" s="6"/>
      <c r="FUN65" s="6"/>
      <c r="FUO65" s="6"/>
      <c r="FUP65" s="6"/>
      <c r="FUQ65" s="6"/>
      <c r="FUR65" s="6"/>
      <c r="FUS65" s="6"/>
      <c r="FUT65" s="6"/>
      <c r="FUU65" s="6"/>
      <c r="FUV65" s="6"/>
      <c r="FUW65" s="6"/>
      <c r="FUX65" s="6"/>
      <c r="FUY65" s="6"/>
      <c r="FUZ65" s="6"/>
      <c r="FVA65" s="6"/>
      <c r="FVB65" s="6"/>
      <c r="FVC65" s="6"/>
      <c r="FVD65" s="6"/>
      <c r="FVE65" s="6"/>
      <c r="FVF65" s="6"/>
      <c r="FVG65" s="6"/>
      <c r="FVH65" s="6"/>
      <c r="FVI65" s="6"/>
      <c r="FVJ65" s="6"/>
      <c r="FVK65" s="6"/>
      <c r="FVL65" s="6"/>
      <c r="FVM65" s="6"/>
      <c r="FVN65" s="6"/>
      <c r="FVO65" s="6"/>
      <c r="FVP65" s="6"/>
      <c r="FVQ65" s="6"/>
      <c r="FVR65" s="6"/>
      <c r="FVS65" s="6"/>
      <c r="FVT65" s="6"/>
      <c r="FVU65" s="6"/>
      <c r="FVV65" s="6"/>
      <c r="FVW65" s="6"/>
      <c r="FVX65" s="6"/>
      <c r="FVY65" s="6"/>
      <c r="FVZ65" s="6"/>
      <c r="FWA65" s="6"/>
      <c r="FWB65" s="6"/>
      <c r="FWC65" s="6"/>
      <c r="FWD65" s="6"/>
      <c r="FWE65" s="6"/>
      <c r="FWF65" s="6"/>
      <c r="FWG65" s="6"/>
      <c r="FWH65" s="6"/>
      <c r="FWI65" s="6"/>
      <c r="FWJ65" s="6"/>
      <c r="FWK65" s="6"/>
      <c r="FWL65" s="6"/>
      <c r="FWM65" s="6"/>
      <c r="FWN65" s="6"/>
      <c r="FWO65" s="6"/>
      <c r="FWP65" s="6"/>
      <c r="FWQ65" s="6"/>
      <c r="FWR65" s="6"/>
      <c r="FWS65" s="6"/>
      <c r="FWT65" s="6"/>
      <c r="FWU65" s="6"/>
      <c r="FWV65" s="6"/>
      <c r="FWW65" s="6"/>
      <c r="FWX65" s="6"/>
      <c r="FWY65" s="6"/>
      <c r="FWZ65" s="6"/>
      <c r="FXA65" s="6"/>
      <c r="FXB65" s="6"/>
      <c r="FXC65" s="6"/>
      <c r="FXD65" s="6"/>
      <c r="FXE65" s="6"/>
      <c r="FXF65" s="6"/>
      <c r="FXG65" s="6"/>
      <c r="FXH65" s="6"/>
      <c r="FXI65" s="6"/>
      <c r="FXJ65" s="6"/>
      <c r="FXK65" s="6"/>
      <c r="FXL65" s="6"/>
      <c r="FXM65" s="6"/>
      <c r="FXN65" s="6"/>
      <c r="FXO65" s="6"/>
      <c r="FXP65" s="6"/>
      <c r="FXQ65" s="6"/>
      <c r="FXR65" s="6"/>
      <c r="FXS65" s="6"/>
      <c r="FXT65" s="6"/>
      <c r="FXU65" s="6"/>
      <c r="FXV65" s="6"/>
      <c r="FXW65" s="6"/>
      <c r="FXX65" s="6"/>
      <c r="FXY65" s="6"/>
      <c r="FXZ65" s="6"/>
      <c r="FYA65" s="6"/>
      <c r="FYB65" s="6"/>
      <c r="FYC65" s="6"/>
      <c r="FYD65" s="6"/>
      <c r="FYE65" s="6"/>
      <c r="FYF65" s="6"/>
      <c r="FYG65" s="6"/>
      <c r="FYH65" s="6"/>
      <c r="FYI65" s="6"/>
      <c r="FYJ65" s="6"/>
      <c r="FYK65" s="6"/>
      <c r="FYL65" s="6"/>
      <c r="FYM65" s="6"/>
      <c r="FYN65" s="6"/>
      <c r="FYO65" s="6"/>
      <c r="FYP65" s="6"/>
      <c r="FYQ65" s="6"/>
      <c r="FYR65" s="6"/>
      <c r="FYS65" s="6"/>
      <c r="FYT65" s="6"/>
      <c r="FYU65" s="6"/>
      <c r="FYV65" s="6"/>
      <c r="FYW65" s="6"/>
      <c r="FYX65" s="6"/>
      <c r="FYY65" s="6"/>
      <c r="FYZ65" s="6"/>
      <c r="FZA65" s="6"/>
      <c r="FZB65" s="6"/>
      <c r="FZC65" s="6"/>
      <c r="FZD65" s="6"/>
      <c r="FZE65" s="6"/>
      <c r="FZF65" s="6"/>
      <c r="FZG65" s="6"/>
      <c r="FZH65" s="6"/>
      <c r="FZI65" s="6"/>
      <c r="FZJ65" s="6"/>
      <c r="FZK65" s="6"/>
      <c r="FZL65" s="6"/>
      <c r="FZM65" s="6"/>
      <c r="FZN65" s="6"/>
      <c r="FZO65" s="6"/>
      <c r="FZP65" s="6"/>
      <c r="FZQ65" s="6"/>
      <c r="FZR65" s="6"/>
      <c r="FZS65" s="6"/>
      <c r="FZT65" s="6"/>
      <c r="FZU65" s="6"/>
      <c r="FZV65" s="6"/>
      <c r="FZW65" s="6"/>
      <c r="FZX65" s="6"/>
      <c r="FZY65" s="6"/>
      <c r="FZZ65" s="6"/>
      <c r="GAA65" s="6"/>
      <c r="GAB65" s="6"/>
      <c r="GAC65" s="6"/>
      <c r="GAD65" s="6"/>
      <c r="GAE65" s="6"/>
      <c r="GAF65" s="6"/>
      <c r="GAG65" s="6"/>
      <c r="GAH65" s="6"/>
      <c r="GAI65" s="6"/>
      <c r="GAJ65" s="6"/>
      <c r="GAK65" s="6"/>
      <c r="GAL65" s="6"/>
      <c r="GAM65" s="6"/>
      <c r="GAN65" s="6"/>
      <c r="GAO65" s="6"/>
      <c r="GAP65" s="6"/>
      <c r="GAQ65" s="6"/>
      <c r="GAR65" s="6"/>
      <c r="GAS65" s="6"/>
      <c r="GAT65" s="6"/>
      <c r="GAU65" s="6"/>
      <c r="GAV65" s="6"/>
      <c r="GAW65" s="6"/>
      <c r="GAX65" s="6"/>
      <c r="GAY65" s="6"/>
      <c r="GAZ65" s="6"/>
      <c r="GBA65" s="6"/>
      <c r="GBB65" s="6"/>
      <c r="GBC65" s="6"/>
      <c r="GBD65" s="6"/>
      <c r="GBE65" s="6"/>
      <c r="GBF65" s="6"/>
      <c r="GBG65" s="6"/>
      <c r="GBH65" s="6"/>
      <c r="GBI65" s="6"/>
      <c r="GBJ65" s="6"/>
      <c r="GBK65" s="6"/>
      <c r="GBL65" s="6"/>
      <c r="GBM65" s="6"/>
      <c r="GBN65" s="6"/>
      <c r="GBO65" s="6"/>
      <c r="GBP65" s="6"/>
      <c r="GBQ65" s="6"/>
      <c r="GBR65" s="6"/>
      <c r="GBS65" s="6"/>
      <c r="GBT65" s="6"/>
      <c r="GBU65" s="6"/>
      <c r="GBV65" s="6"/>
      <c r="GBW65" s="6"/>
      <c r="GBX65" s="6"/>
      <c r="GBY65" s="6"/>
      <c r="GBZ65" s="6"/>
      <c r="GCA65" s="6"/>
      <c r="GCB65" s="6"/>
      <c r="GCC65" s="6"/>
      <c r="GCD65" s="6"/>
      <c r="GCE65" s="6"/>
      <c r="GCF65" s="6"/>
      <c r="GCG65" s="6"/>
      <c r="GCH65" s="6"/>
      <c r="GCI65" s="6"/>
      <c r="GCJ65" s="6"/>
      <c r="GCK65" s="6"/>
      <c r="GCL65" s="6"/>
      <c r="GCM65" s="6"/>
      <c r="GCN65" s="6"/>
      <c r="GCO65" s="6"/>
      <c r="GCP65" s="6"/>
      <c r="GCQ65" s="6"/>
      <c r="GCR65" s="6"/>
      <c r="GCS65" s="6"/>
      <c r="GCT65" s="6"/>
      <c r="GCU65" s="6"/>
      <c r="GCV65" s="6"/>
      <c r="GCW65" s="6"/>
      <c r="GCX65" s="6"/>
      <c r="GCY65" s="6"/>
      <c r="GCZ65" s="6"/>
      <c r="GDA65" s="6"/>
      <c r="GDB65" s="6"/>
      <c r="GDC65" s="6"/>
      <c r="GDD65" s="6"/>
      <c r="GDE65" s="6"/>
      <c r="GDF65" s="6"/>
      <c r="GDG65" s="6"/>
      <c r="GDH65" s="6"/>
      <c r="GDI65" s="6"/>
      <c r="GDJ65" s="6"/>
      <c r="GDK65" s="6"/>
      <c r="GDL65" s="6"/>
      <c r="GDM65" s="6"/>
      <c r="GDN65" s="6"/>
      <c r="GDO65" s="6"/>
      <c r="GDP65" s="6"/>
      <c r="GDQ65" s="6"/>
      <c r="GDR65" s="6"/>
      <c r="GDS65" s="6"/>
      <c r="GDT65" s="6"/>
      <c r="GDU65" s="6"/>
      <c r="GDV65" s="6"/>
      <c r="GDW65" s="6"/>
      <c r="GDX65" s="6"/>
      <c r="GDY65" s="6"/>
      <c r="GDZ65" s="6"/>
      <c r="GEA65" s="6"/>
      <c r="GEB65" s="6"/>
      <c r="GEC65" s="6"/>
      <c r="GED65" s="6"/>
      <c r="GEE65" s="6"/>
      <c r="GEF65" s="6"/>
      <c r="GEG65" s="6"/>
      <c r="GEH65" s="6"/>
      <c r="GEI65" s="6"/>
      <c r="GEJ65" s="6"/>
      <c r="GEK65" s="6"/>
      <c r="GEL65" s="6"/>
      <c r="GEM65" s="6"/>
      <c r="GEN65" s="6"/>
      <c r="GEO65" s="6"/>
      <c r="GEP65" s="6"/>
      <c r="GEQ65" s="6"/>
      <c r="GER65" s="6"/>
      <c r="GES65" s="6"/>
      <c r="GET65" s="6"/>
      <c r="GEU65" s="6"/>
      <c r="GEV65" s="6"/>
      <c r="GEW65" s="6"/>
      <c r="GEX65" s="6"/>
      <c r="GEY65" s="6"/>
      <c r="GEZ65" s="6"/>
      <c r="GFA65" s="6"/>
      <c r="GFB65" s="6"/>
      <c r="GFC65" s="6"/>
      <c r="GFD65" s="6"/>
      <c r="GFE65" s="6"/>
      <c r="GFF65" s="6"/>
      <c r="GFG65" s="6"/>
      <c r="GFH65" s="6"/>
      <c r="GFI65" s="6"/>
      <c r="GFJ65" s="6"/>
      <c r="GFK65" s="6"/>
      <c r="GFL65" s="6"/>
      <c r="GFM65" s="6"/>
      <c r="GFN65" s="6"/>
      <c r="GFO65" s="6"/>
      <c r="GFP65" s="6"/>
      <c r="GFQ65" s="6"/>
      <c r="GFR65" s="6"/>
      <c r="GFS65" s="6"/>
      <c r="GFT65" s="6"/>
      <c r="GFU65" s="6"/>
      <c r="GFV65" s="6"/>
      <c r="GFW65" s="6"/>
      <c r="GFX65" s="6"/>
      <c r="GFY65" s="6"/>
      <c r="GFZ65" s="6"/>
      <c r="GGA65" s="6"/>
      <c r="GGB65" s="6"/>
      <c r="GGC65" s="6"/>
      <c r="GGD65" s="6"/>
      <c r="GGE65" s="6"/>
      <c r="GGF65" s="6"/>
      <c r="GGG65" s="6"/>
      <c r="GGH65" s="6"/>
      <c r="GGI65" s="6"/>
      <c r="GGJ65" s="6"/>
      <c r="GGK65" s="6"/>
      <c r="GGL65" s="6"/>
      <c r="GGM65" s="6"/>
      <c r="GGN65" s="6"/>
      <c r="GGO65" s="6"/>
      <c r="GGP65" s="6"/>
      <c r="GGQ65" s="6"/>
      <c r="GGR65" s="6"/>
      <c r="GGS65" s="6"/>
      <c r="GGT65" s="6"/>
      <c r="GGU65" s="6"/>
      <c r="GGV65" s="6"/>
      <c r="GGW65" s="6"/>
      <c r="GGX65" s="6"/>
      <c r="GGY65" s="6"/>
      <c r="GGZ65" s="6"/>
      <c r="GHA65" s="6"/>
      <c r="GHB65" s="6"/>
      <c r="GHC65" s="6"/>
      <c r="GHD65" s="6"/>
      <c r="GHE65" s="6"/>
      <c r="GHF65" s="6"/>
      <c r="GHG65" s="6"/>
      <c r="GHH65" s="6"/>
      <c r="GHI65" s="6"/>
      <c r="GHJ65" s="6"/>
      <c r="GHK65" s="6"/>
      <c r="GHL65" s="6"/>
      <c r="GHM65" s="6"/>
      <c r="GHN65" s="6"/>
      <c r="GHO65" s="6"/>
      <c r="GHP65" s="6"/>
      <c r="GHQ65" s="6"/>
      <c r="GHR65" s="6"/>
      <c r="GHS65" s="6"/>
      <c r="GHT65" s="6"/>
      <c r="GHU65" s="6"/>
      <c r="GHV65" s="6"/>
      <c r="GHW65" s="6"/>
      <c r="GHX65" s="6"/>
      <c r="GHY65" s="6"/>
      <c r="GHZ65" s="6"/>
      <c r="GIA65" s="6"/>
      <c r="GIB65" s="6"/>
      <c r="GIC65" s="6"/>
      <c r="GID65" s="6"/>
      <c r="GIE65" s="6"/>
      <c r="GIF65" s="6"/>
      <c r="GIG65" s="6"/>
      <c r="GIH65" s="6"/>
      <c r="GII65" s="6"/>
      <c r="GIJ65" s="6"/>
      <c r="GIK65" s="6"/>
      <c r="GIL65" s="6"/>
      <c r="GIM65" s="6"/>
      <c r="GIN65" s="6"/>
      <c r="GIO65" s="6"/>
      <c r="GIP65" s="6"/>
      <c r="GIQ65" s="6"/>
      <c r="GIR65" s="6"/>
      <c r="GIS65" s="6"/>
      <c r="GIT65" s="6"/>
      <c r="GIU65" s="6"/>
      <c r="GIV65" s="6"/>
      <c r="GIW65" s="6"/>
      <c r="GIX65" s="6"/>
      <c r="GIY65" s="6"/>
      <c r="GIZ65" s="6"/>
      <c r="GJA65" s="6"/>
      <c r="GJB65" s="6"/>
      <c r="GJC65" s="6"/>
      <c r="GJD65" s="6"/>
      <c r="GJE65" s="6"/>
      <c r="GJF65" s="6"/>
      <c r="GJG65" s="6"/>
      <c r="GJH65" s="6"/>
      <c r="GJI65" s="6"/>
      <c r="GJJ65" s="6"/>
      <c r="GJK65" s="6"/>
      <c r="GJL65" s="6"/>
      <c r="GJM65" s="6"/>
      <c r="GJN65" s="6"/>
      <c r="GJO65" s="6"/>
      <c r="GJP65" s="6"/>
      <c r="GJQ65" s="6"/>
      <c r="GJR65" s="6"/>
      <c r="GJS65" s="6"/>
      <c r="GJT65" s="6"/>
      <c r="GJU65" s="6"/>
      <c r="GJV65" s="6"/>
      <c r="GJW65" s="6"/>
      <c r="GJX65" s="6"/>
      <c r="GJY65" s="6"/>
      <c r="GJZ65" s="6"/>
      <c r="GKA65" s="6"/>
      <c r="GKB65" s="6"/>
      <c r="GKC65" s="6"/>
      <c r="GKD65" s="6"/>
      <c r="GKE65" s="6"/>
      <c r="GKF65" s="6"/>
      <c r="GKG65" s="6"/>
      <c r="GKH65" s="6"/>
      <c r="GKI65" s="6"/>
      <c r="GKJ65" s="6"/>
      <c r="GKK65" s="6"/>
      <c r="GKL65" s="6"/>
      <c r="GKM65" s="6"/>
      <c r="GKN65" s="6"/>
      <c r="GKO65" s="6"/>
      <c r="GKP65" s="6"/>
      <c r="GKQ65" s="6"/>
      <c r="GKR65" s="6"/>
      <c r="GKS65" s="6"/>
      <c r="GKT65" s="6"/>
      <c r="GKU65" s="6"/>
      <c r="GKV65" s="6"/>
      <c r="GKW65" s="6"/>
      <c r="GKX65" s="6"/>
      <c r="GKY65" s="6"/>
      <c r="GKZ65" s="6"/>
      <c r="GLA65" s="6"/>
      <c r="GLB65" s="6"/>
      <c r="GLC65" s="6"/>
      <c r="GLD65" s="6"/>
      <c r="GLE65" s="6"/>
      <c r="GLF65" s="6"/>
      <c r="GLG65" s="6"/>
      <c r="GLH65" s="6"/>
      <c r="GLI65" s="6"/>
      <c r="GLJ65" s="6"/>
      <c r="GLK65" s="6"/>
      <c r="GLL65" s="6"/>
      <c r="GLM65" s="6"/>
      <c r="GLN65" s="6"/>
      <c r="GLO65" s="6"/>
      <c r="GLP65" s="6"/>
      <c r="GLQ65" s="6"/>
      <c r="GLR65" s="6"/>
      <c r="GLS65" s="6"/>
      <c r="GLT65" s="6"/>
      <c r="GLU65" s="6"/>
      <c r="GLV65" s="6"/>
      <c r="GLW65" s="6"/>
      <c r="GLX65" s="6"/>
      <c r="GLY65" s="6"/>
      <c r="GLZ65" s="6"/>
      <c r="GMA65" s="6"/>
      <c r="GMB65" s="6"/>
      <c r="GMC65" s="6"/>
      <c r="GMD65" s="6"/>
      <c r="GME65" s="6"/>
      <c r="GMF65" s="6"/>
      <c r="GMG65" s="6"/>
      <c r="GMH65" s="6"/>
      <c r="GMI65" s="6"/>
      <c r="GMJ65" s="6"/>
      <c r="GMK65" s="6"/>
      <c r="GML65" s="6"/>
      <c r="GMM65" s="6"/>
      <c r="GMN65" s="6"/>
      <c r="GMO65" s="6"/>
      <c r="GMP65" s="6"/>
      <c r="GMQ65" s="6"/>
      <c r="GMR65" s="6"/>
      <c r="GMS65" s="6"/>
      <c r="GMT65" s="6"/>
      <c r="GMU65" s="6"/>
      <c r="GMV65" s="6"/>
      <c r="GMW65" s="6"/>
      <c r="GMX65" s="6"/>
      <c r="GMY65" s="6"/>
      <c r="GMZ65" s="6"/>
      <c r="GNA65" s="6"/>
      <c r="GNB65" s="6"/>
      <c r="GNC65" s="6"/>
      <c r="GND65" s="6"/>
      <c r="GNE65" s="6"/>
      <c r="GNF65" s="6"/>
      <c r="GNG65" s="6"/>
      <c r="GNH65" s="6"/>
      <c r="GNI65" s="6"/>
      <c r="GNJ65" s="6"/>
      <c r="GNK65" s="6"/>
      <c r="GNL65" s="6"/>
      <c r="GNM65" s="6"/>
      <c r="GNN65" s="6"/>
      <c r="GNO65" s="6"/>
      <c r="GNP65" s="6"/>
      <c r="GNQ65" s="6"/>
      <c r="GNR65" s="6"/>
      <c r="GNS65" s="6"/>
      <c r="GNT65" s="6"/>
      <c r="GNU65" s="6"/>
      <c r="GNV65" s="6"/>
      <c r="GNW65" s="6"/>
      <c r="GNX65" s="6"/>
      <c r="GNY65" s="6"/>
      <c r="GNZ65" s="6"/>
      <c r="GOA65" s="6"/>
      <c r="GOB65" s="6"/>
      <c r="GOC65" s="6"/>
      <c r="GOD65" s="6"/>
      <c r="GOE65" s="6"/>
      <c r="GOF65" s="6"/>
      <c r="GOG65" s="6"/>
      <c r="GOH65" s="6"/>
      <c r="GOI65" s="6"/>
      <c r="GOJ65" s="6"/>
      <c r="GOK65" s="6"/>
      <c r="GOL65" s="6"/>
      <c r="GOM65" s="6"/>
      <c r="GON65" s="6"/>
      <c r="GOO65" s="6"/>
      <c r="GOP65" s="6"/>
      <c r="GOQ65" s="6"/>
      <c r="GOR65" s="6"/>
      <c r="GOS65" s="6"/>
      <c r="GOT65" s="6"/>
      <c r="GOU65" s="6"/>
      <c r="GOV65" s="6"/>
      <c r="GOW65" s="6"/>
      <c r="GOX65" s="6"/>
      <c r="GOY65" s="6"/>
      <c r="GOZ65" s="6"/>
      <c r="GPA65" s="6"/>
      <c r="GPB65" s="6"/>
      <c r="GPC65" s="6"/>
      <c r="GPD65" s="6"/>
      <c r="GPE65" s="6"/>
      <c r="GPF65" s="6"/>
      <c r="GPG65" s="6"/>
      <c r="GPH65" s="6"/>
      <c r="GPI65" s="6"/>
      <c r="GPJ65" s="6"/>
      <c r="GPK65" s="6"/>
      <c r="GPL65" s="6"/>
      <c r="GPM65" s="6"/>
      <c r="GPN65" s="6"/>
      <c r="GPO65" s="6"/>
      <c r="GPP65" s="6"/>
      <c r="GPQ65" s="6"/>
      <c r="GPR65" s="6"/>
      <c r="GPS65" s="6"/>
      <c r="GPT65" s="6"/>
      <c r="GPU65" s="6"/>
      <c r="GPV65" s="6"/>
      <c r="GPW65" s="6"/>
      <c r="GPX65" s="6"/>
      <c r="GPY65" s="6"/>
      <c r="GPZ65" s="6"/>
      <c r="GQA65" s="6"/>
      <c r="GQB65" s="6"/>
      <c r="GQC65" s="6"/>
      <c r="GQD65" s="6"/>
      <c r="GQE65" s="6"/>
      <c r="GQF65" s="6"/>
      <c r="GQG65" s="6"/>
      <c r="GQH65" s="6"/>
      <c r="GQI65" s="6"/>
      <c r="GQJ65" s="6"/>
      <c r="GQK65" s="6"/>
      <c r="GQL65" s="6"/>
      <c r="GQM65" s="6"/>
      <c r="GQN65" s="6"/>
      <c r="GQO65" s="6"/>
      <c r="GQP65" s="6"/>
      <c r="GQQ65" s="6"/>
      <c r="GQR65" s="6"/>
      <c r="GQS65" s="6"/>
      <c r="GQT65" s="6"/>
      <c r="GQU65" s="6"/>
      <c r="GQV65" s="6"/>
      <c r="GQW65" s="6"/>
      <c r="GQX65" s="6"/>
      <c r="GQY65" s="6"/>
      <c r="GQZ65" s="6"/>
      <c r="GRA65" s="6"/>
      <c r="GRB65" s="6"/>
      <c r="GRC65" s="6"/>
      <c r="GRD65" s="6"/>
      <c r="GRE65" s="6"/>
      <c r="GRF65" s="6"/>
      <c r="GRG65" s="6"/>
      <c r="GRH65" s="6"/>
      <c r="GRI65" s="6"/>
      <c r="GRJ65" s="6"/>
      <c r="GRK65" s="6"/>
      <c r="GRL65" s="6"/>
      <c r="GRM65" s="6"/>
      <c r="GRN65" s="6"/>
      <c r="GRO65" s="6"/>
      <c r="GRP65" s="6"/>
      <c r="GRQ65" s="6"/>
      <c r="GRR65" s="6"/>
      <c r="GRS65" s="6"/>
      <c r="GRT65" s="6"/>
      <c r="GRU65" s="6"/>
      <c r="GRV65" s="6"/>
      <c r="GRW65" s="6"/>
      <c r="GRX65" s="6"/>
      <c r="GRY65" s="6"/>
      <c r="GRZ65" s="6"/>
      <c r="GSA65" s="6"/>
      <c r="GSB65" s="6"/>
      <c r="GSC65" s="6"/>
      <c r="GSD65" s="6"/>
      <c r="GSE65" s="6"/>
      <c r="GSF65" s="6"/>
      <c r="GSG65" s="6"/>
      <c r="GSH65" s="6"/>
      <c r="GSI65" s="6"/>
      <c r="GSJ65" s="6"/>
      <c r="GSK65" s="6"/>
      <c r="GSL65" s="6"/>
      <c r="GSM65" s="6"/>
      <c r="GSN65" s="6"/>
      <c r="GSO65" s="6"/>
      <c r="GSP65" s="6"/>
      <c r="GSQ65" s="6"/>
      <c r="GSR65" s="6"/>
      <c r="GSS65" s="6"/>
      <c r="GST65" s="6"/>
      <c r="GSU65" s="6"/>
      <c r="GSV65" s="6"/>
      <c r="GSW65" s="6"/>
      <c r="GSX65" s="6"/>
      <c r="GSY65" s="6"/>
      <c r="GSZ65" s="6"/>
      <c r="GTA65" s="6"/>
      <c r="GTB65" s="6"/>
      <c r="GTC65" s="6"/>
      <c r="GTD65" s="6"/>
      <c r="GTE65" s="6"/>
      <c r="GTF65" s="6"/>
      <c r="GTG65" s="6"/>
      <c r="GTH65" s="6"/>
      <c r="GTI65" s="6"/>
      <c r="GTJ65" s="6"/>
      <c r="GTK65" s="6"/>
      <c r="GTL65" s="6"/>
      <c r="GTM65" s="6"/>
      <c r="GTN65" s="6"/>
      <c r="GTO65" s="6"/>
      <c r="GTP65" s="6"/>
      <c r="GTQ65" s="6"/>
      <c r="GTR65" s="6"/>
      <c r="GTS65" s="6"/>
      <c r="GTT65" s="6"/>
      <c r="GTU65" s="6"/>
      <c r="GTV65" s="6"/>
      <c r="GTW65" s="6"/>
      <c r="GTX65" s="6"/>
      <c r="GTY65" s="6"/>
      <c r="GTZ65" s="6"/>
      <c r="GUA65" s="6"/>
      <c r="GUB65" s="6"/>
      <c r="GUC65" s="6"/>
      <c r="GUD65" s="6"/>
      <c r="GUE65" s="6"/>
      <c r="GUF65" s="6"/>
      <c r="GUG65" s="6"/>
      <c r="GUH65" s="6"/>
      <c r="GUI65" s="6"/>
      <c r="GUJ65" s="6"/>
      <c r="GUK65" s="6"/>
      <c r="GUL65" s="6"/>
      <c r="GUM65" s="6"/>
      <c r="GUN65" s="6"/>
      <c r="GUO65" s="6"/>
      <c r="GUP65" s="6"/>
      <c r="GUQ65" s="6"/>
      <c r="GUR65" s="6"/>
      <c r="GUS65" s="6"/>
      <c r="GUT65" s="6"/>
      <c r="GUU65" s="6"/>
      <c r="GUV65" s="6"/>
      <c r="GUW65" s="6"/>
      <c r="GUX65" s="6"/>
      <c r="GUY65" s="6"/>
      <c r="GUZ65" s="6"/>
      <c r="GVA65" s="6"/>
      <c r="GVB65" s="6"/>
      <c r="GVC65" s="6"/>
      <c r="GVD65" s="6"/>
      <c r="GVE65" s="6"/>
      <c r="GVF65" s="6"/>
      <c r="GVG65" s="6"/>
      <c r="GVH65" s="6"/>
      <c r="GVI65" s="6"/>
      <c r="GVJ65" s="6"/>
      <c r="GVK65" s="6"/>
      <c r="GVL65" s="6"/>
      <c r="GVM65" s="6"/>
      <c r="GVN65" s="6"/>
      <c r="GVO65" s="6"/>
      <c r="GVP65" s="6"/>
      <c r="GVQ65" s="6"/>
      <c r="GVR65" s="6"/>
      <c r="GVS65" s="6"/>
      <c r="GVT65" s="6"/>
      <c r="GVU65" s="6"/>
      <c r="GVV65" s="6"/>
      <c r="GVW65" s="6"/>
      <c r="GVX65" s="6"/>
      <c r="GVY65" s="6"/>
      <c r="GVZ65" s="6"/>
      <c r="GWA65" s="6"/>
      <c r="GWB65" s="6"/>
      <c r="GWC65" s="6"/>
      <c r="GWD65" s="6"/>
      <c r="GWE65" s="6"/>
      <c r="GWF65" s="6"/>
      <c r="GWG65" s="6"/>
      <c r="GWH65" s="6"/>
      <c r="GWI65" s="6"/>
      <c r="GWJ65" s="6"/>
      <c r="GWK65" s="6"/>
      <c r="GWL65" s="6"/>
      <c r="GWM65" s="6"/>
      <c r="GWN65" s="6"/>
      <c r="GWO65" s="6"/>
      <c r="GWP65" s="6"/>
      <c r="GWQ65" s="6"/>
      <c r="GWR65" s="6"/>
      <c r="GWS65" s="6"/>
      <c r="GWT65" s="6"/>
      <c r="GWU65" s="6"/>
      <c r="GWV65" s="6"/>
      <c r="GWW65" s="6"/>
      <c r="GWX65" s="6"/>
      <c r="GWY65" s="6"/>
      <c r="GWZ65" s="6"/>
      <c r="GXA65" s="6"/>
      <c r="GXB65" s="6"/>
      <c r="GXC65" s="6"/>
      <c r="GXD65" s="6"/>
      <c r="GXE65" s="6"/>
      <c r="GXF65" s="6"/>
      <c r="GXG65" s="6"/>
      <c r="GXH65" s="6"/>
      <c r="GXI65" s="6"/>
      <c r="GXJ65" s="6"/>
      <c r="GXK65" s="6"/>
      <c r="GXL65" s="6"/>
      <c r="GXM65" s="6"/>
      <c r="GXN65" s="6"/>
      <c r="GXO65" s="6"/>
      <c r="GXP65" s="6"/>
      <c r="GXQ65" s="6"/>
      <c r="GXR65" s="6"/>
      <c r="GXS65" s="6"/>
      <c r="GXT65" s="6"/>
      <c r="GXU65" s="6"/>
      <c r="GXV65" s="6"/>
      <c r="GXW65" s="6"/>
      <c r="GXX65" s="6"/>
      <c r="GXY65" s="6"/>
      <c r="GXZ65" s="6"/>
      <c r="GYA65" s="6"/>
      <c r="GYB65" s="6"/>
      <c r="GYC65" s="6"/>
      <c r="GYD65" s="6"/>
      <c r="GYE65" s="6"/>
      <c r="GYF65" s="6"/>
      <c r="GYG65" s="6"/>
      <c r="GYH65" s="6"/>
      <c r="GYI65" s="6"/>
      <c r="GYJ65" s="6"/>
      <c r="GYK65" s="6"/>
      <c r="GYL65" s="6"/>
      <c r="GYM65" s="6"/>
      <c r="GYN65" s="6"/>
      <c r="GYO65" s="6"/>
      <c r="GYP65" s="6"/>
      <c r="GYQ65" s="6"/>
      <c r="GYR65" s="6"/>
      <c r="GYS65" s="6"/>
      <c r="GYT65" s="6"/>
      <c r="GYU65" s="6"/>
      <c r="GYV65" s="6"/>
      <c r="GYW65" s="6"/>
      <c r="GYX65" s="6"/>
      <c r="GYY65" s="6"/>
      <c r="GYZ65" s="6"/>
      <c r="GZA65" s="6"/>
      <c r="GZB65" s="6"/>
      <c r="GZC65" s="6"/>
      <c r="GZD65" s="6"/>
      <c r="GZE65" s="6"/>
      <c r="GZF65" s="6"/>
      <c r="GZG65" s="6"/>
      <c r="GZH65" s="6"/>
      <c r="GZI65" s="6"/>
      <c r="GZJ65" s="6"/>
      <c r="GZK65" s="6"/>
      <c r="GZL65" s="6"/>
      <c r="GZM65" s="6"/>
      <c r="GZN65" s="6"/>
      <c r="GZO65" s="6"/>
      <c r="GZP65" s="6"/>
      <c r="GZQ65" s="6"/>
      <c r="GZR65" s="6"/>
      <c r="GZS65" s="6"/>
      <c r="GZT65" s="6"/>
      <c r="GZU65" s="6"/>
      <c r="GZV65" s="6"/>
      <c r="GZW65" s="6"/>
      <c r="GZX65" s="6"/>
      <c r="GZY65" s="6"/>
      <c r="GZZ65" s="6"/>
      <c r="HAA65" s="6"/>
      <c r="HAB65" s="6"/>
      <c r="HAC65" s="6"/>
      <c r="HAD65" s="6"/>
      <c r="HAE65" s="6"/>
      <c r="HAF65" s="6"/>
      <c r="HAG65" s="6"/>
      <c r="HAH65" s="6"/>
      <c r="HAI65" s="6"/>
      <c r="HAJ65" s="6"/>
      <c r="HAK65" s="6"/>
      <c r="HAL65" s="6"/>
      <c r="HAM65" s="6"/>
      <c r="HAN65" s="6"/>
      <c r="HAO65" s="6"/>
      <c r="HAP65" s="6"/>
      <c r="HAQ65" s="6"/>
      <c r="HAR65" s="6"/>
      <c r="HAS65" s="6"/>
      <c r="HAT65" s="6"/>
      <c r="HAU65" s="6"/>
      <c r="HAV65" s="6"/>
      <c r="HAW65" s="6"/>
      <c r="HAX65" s="6"/>
      <c r="HAY65" s="6"/>
      <c r="HAZ65" s="6"/>
      <c r="HBA65" s="6"/>
      <c r="HBB65" s="6"/>
      <c r="HBC65" s="6"/>
      <c r="HBD65" s="6"/>
      <c r="HBE65" s="6"/>
      <c r="HBF65" s="6"/>
      <c r="HBG65" s="6"/>
      <c r="HBH65" s="6"/>
      <c r="HBI65" s="6"/>
      <c r="HBJ65" s="6"/>
      <c r="HBK65" s="6"/>
      <c r="HBL65" s="6"/>
      <c r="HBM65" s="6"/>
      <c r="HBN65" s="6"/>
      <c r="HBO65" s="6"/>
      <c r="HBP65" s="6"/>
      <c r="HBQ65" s="6"/>
      <c r="HBR65" s="6"/>
      <c r="HBS65" s="6"/>
      <c r="HBT65" s="6"/>
      <c r="HBU65" s="6"/>
      <c r="HBV65" s="6"/>
      <c r="HBW65" s="6"/>
      <c r="HBX65" s="6"/>
      <c r="HBY65" s="6"/>
      <c r="HBZ65" s="6"/>
      <c r="HCA65" s="6"/>
      <c r="HCB65" s="6"/>
      <c r="HCC65" s="6"/>
      <c r="HCD65" s="6"/>
      <c r="HCE65" s="6"/>
      <c r="HCF65" s="6"/>
      <c r="HCG65" s="6"/>
      <c r="HCH65" s="6"/>
      <c r="HCI65" s="6"/>
      <c r="HCJ65" s="6"/>
      <c r="HCK65" s="6"/>
      <c r="HCL65" s="6"/>
      <c r="HCM65" s="6"/>
      <c r="HCN65" s="6"/>
      <c r="HCO65" s="6"/>
      <c r="HCP65" s="6"/>
      <c r="HCQ65" s="6"/>
      <c r="HCR65" s="6"/>
      <c r="HCS65" s="6"/>
      <c r="HCT65" s="6"/>
      <c r="HCU65" s="6"/>
      <c r="HCV65" s="6"/>
      <c r="HCW65" s="6"/>
      <c r="HCX65" s="6"/>
      <c r="HCY65" s="6"/>
      <c r="HCZ65" s="6"/>
      <c r="HDA65" s="6"/>
      <c r="HDB65" s="6"/>
      <c r="HDC65" s="6"/>
      <c r="HDD65" s="6"/>
      <c r="HDE65" s="6"/>
      <c r="HDF65" s="6"/>
      <c r="HDG65" s="6"/>
      <c r="HDH65" s="6"/>
      <c r="HDI65" s="6"/>
      <c r="HDJ65" s="6"/>
      <c r="HDK65" s="6"/>
      <c r="HDL65" s="6"/>
      <c r="HDM65" s="6"/>
      <c r="HDN65" s="6"/>
      <c r="HDO65" s="6"/>
      <c r="HDP65" s="6"/>
      <c r="HDQ65" s="6"/>
      <c r="HDR65" s="6"/>
      <c r="HDS65" s="6"/>
      <c r="HDT65" s="6"/>
      <c r="HDU65" s="6"/>
      <c r="HDV65" s="6"/>
      <c r="HDW65" s="6"/>
      <c r="HDX65" s="6"/>
      <c r="HDY65" s="6"/>
      <c r="HDZ65" s="6"/>
      <c r="HEA65" s="6"/>
      <c r="HEB65" s="6"/>
      <c r="HEC65" s="6"/>
      <c r="HED65" s="6"/>
      <c r="HEE65" s="6"/>
      <c r="HEF65" s="6"/>
      <c r="HEG65" s="6"/>
      <c r="HEH65" s="6"/>
      <c r="HEI65" s="6"/>
      <c r="HEJ65" s="6"/>
      <c r="HEK65" s="6"/>
      <c r="HEL65" s="6"/>
      <c r="HEM65" s="6"/>
      <c r="HEN65" s="6"/>
      <c r="HEO65" s="6"/>
      <c r="HEP65" s="6"/>
      <c r="HEQ65" s="6"/>
      <c r="HER65" s="6"/>
      <c r="HES65" s="6"/>
      <c r="HET65" s="6"/>
      <c r="HEU65" s="6"/>
      <c r="HEV65" s="6"/>
      <c r="HEW65" s="6"/>
      <c r="HEX65" s="6"/>
      <c r="HEY65" s="6"/>
      <c r="HEZ65" s="6"/>
      <c r="HFA65" s="6"/>
      <c r="HFB65" s="6"/>
      <c r="HFC65" s="6"/>
      <c r="HFD65" s="6"/>
      <c r="HFE65" s="6"/>
      <c r="HFF65" s="6"/>
      <c r="HFG65" s="6"/>
      <c r="HFH65" s="6"/>
      <c r="HFI65" s="6"/>
      <c r="HFJ65" s="6"/>
      <c r="HFK65" s="6"/>
      <c r="HFL65" s="6"/>
      <c r="HFM65" s="6"/>
      <c r="HFN65" s="6"/>
      <c r="HFO65" s="6"/>
      <c r="HFP65" s="6"/>
      <c r="HFQ65" s="6"/>
      <c r="HFR65" s="6"/>
      <c r="HFS65" s="6"/>
      <c r="HFT65" s="6"/>
      <c r="HFU65" s="6"/>
      <c r="HFV65" s="6"/>
      <c r="HFW65" s="6"/>
      <c r="HFX65" s="6"/>
      <c r="HFY65" s="6"/>
      <c r="HFZ65" s="6"/>
      <c r="HGA65" s="6"/>
      <c r="HGB65" s="6"/>
      <c r="HGC65" s="6"/>
      <c r="HGD65" s="6"/>
      <c r="HGE65" s="6"/>
      <c r="HGF65" s="6"/>
      <c r="HGG65" s="6"/>
      <c r="HGH65" s="6"/>
      <c r="HGI65" s="6"/>
      <c r="HGJ65" s="6"/>
      <c r="HGK65" s="6"/>
      <c r="HGL65" s="6"/>
      <c r="HGM65" s="6"/>
      <c r="HGN65" s="6"/>
      <c r="HGO65" s="6"/>
      <c r="HGP65" s="6"/>
      <c r="HGQ65" s="6"/>
      <c r="HGR65" s="6"/>
      <c r="HGS65" s="6"/>
      <c r="HGT65" s="6"/>
      <c r="HGU65" s="6"/>
      <c r="HGV65" s="6"/>
      <c r="HGW65" s="6"/>
      <c r="HGX65" s="6"/>
      <c r="HGY65" s="6"/>
      <c r="HGZ65" s="6"/>
      <c r="HHA65" s="6"/>
      <c r="HHB65" s="6"/>
      <c r="HHC65" s="6"/>
      <c r="HHD65" s="6"/>
      <c r="HHE65" s="6"/>
      <c r="HHF65" s="6"/>
      <c r="HHG65" s="6"/>
      <c r="HHH65" s="6"/>
      <c r="HHI65" s="6"/>
      <c r="HHJ65" s="6"/>
      <c r="HHK65" s="6"/>
      <c r="HHL65" s="6"/>
      <c r="HHM65" s="6"/>
      <c r="HHN65" s="6"/>
      <c r="HHO65" s="6"/>
      <c r="HHP65" s="6"/>
      <c r="HHQ65" s="6"/>
      <c r="HHR65" s="6"/>
      <c r="HHS65" s="6"/>
      <c r="HHT65" s="6"/>
      <c r="HHU65" s="6"/>
      <c r="HHV65" s="6"/>
      <c r="HHW65" s="6"/>
      <c r="HHX65" s="6"/>
      <c r="HHY65" s="6"/>
      <c r="HHZ65" s="6"/>
      <c r="HIA65" s="6"/>
      <c r="HIB65" s="6"/>
      <c r="HIC65" s="6"/>
      <c r="HID65" s="6"/>
      <c r="HIE65" s="6"/>
      <c r="HIF65" s="6"/>
      <c r="HIG65" s="6"/>
      <c r="HIH65" s="6"/>
      <c r="HII65" s="6"/>
      <c r="HIJ65" s="6"/>
      <c r="HIK65" s="6"/>
      <c r="HIL65" s="6"/>
      <c r="HIM65" s="6"/>
      <c r="HIN65" s="6"/>
      <c r="HIO65" s="6"/>
      <c r="HIP65" s="6"/>
      <c r="HIQ65" s="6"/>
      <c r="HIR65" s="6"/>
      <c r="HIS65" s="6"/>
      <c r="HIT65" s="6"/>
      <c r="HIU65" s="6"/>
      <c r="HIV65" s="6"/>
      <c r="HIW65" s="6"/>
      <c r="HIX65" s="6"/>
      <c r="HIY65" s="6"/>
      <c r="HIZ65" s="6"/>
      <c r="HJA65" s="6"/>
      <c r="HJB65" s="6"/>
      <c r="HJC65" s="6"/>
      <c r="HJD65" s="6"/>
      <c r="HJE65" s="6"/>
      <c r="HJF65" s="6"/>
      <c r="HJG65" s="6"/>
      <c r="HJH65" s="6"/>
      <c r="HJI65" s="6"/>
      <c r="HJJ65" s="6"/>
      <c r="HJK65" s="6"/>
      <c r="HJL65" s="6"/>
      <c r="HJM65" s="6"/>
      <c r="HJN65" s="6"/>
      <c r="HJO65" s="6"/>
      <c r="HJP65" s="6"/>
      <c r="HJQ65" s="6"/>
      <c r="HJR65" s="6"/>
      <c r="HJS65" s="6"/>
      <c r="HJT65" s="6"/>
      <c r="HJU65" s="6"/>
      <c r="HJV65" s="6"/>
      <c r="HJW65" s="6"/>
      <c r="HJX65" s="6"/>
      <c r="HJY65" s="6"/>
      <c r="HJZ65" s="6"/>
      <c r="HKA65" s="6"/>
      <c r="HKB65" s="6"/>
      <c r="HKC65" s="6"/>
      <c r="HKD65" s="6"/>
      <c r="HKE65" s="6"/>
      <c r="HKF65" s="6"/>
      <c r="HKG65" s="6"/>
      <c r="HKH65" s="6"/>
      <c r="HKI65" s="6"/>
      <c r="HKJ65" s="6"/>
      <c r="HKK65" s="6"/>
      <c r="HKL65" s="6"/>
      <c r="HKM65" s="6"/>
      <c r="HKN65" s="6"/>
      <c r="HKO65" s="6"/>
      <c r="HKP65" s="6"/>
      <c r="HKQ65" s="6"/>
      <c r="HKR65" s="6"/>
      <c r="HKS65" s="6"/>
      <c r="HKT65" s="6"/>
      <c r="HKU65" s="6"/>
      <c r="HKV65" s="6"/>
      <c r="HKW65" s="6"/>
      <c r="HKX65" s="6"/>
      <c r="HKY65" s="6"/>
      <c r="HKZ65" s="6"/>
      <c r="HLA65" s="6"/>
      <c r="HLB65" s="6"/>
      <c r="HLC65" s="6"/>
      <c r="HLD65" s="6"/>
      <c r="HLE65" s="6"/>
      <c r="HLF65" s="6"/>
      <c r="HLG65" s="6"/>
      <c r="HLH65" s="6"/>
      <c r="HLI65" s="6"/>
      <c r="HLJ65" s="6"/>
      <c r="HLK65" s="6"/>
      <c r="HLL65" s="6"/>
      <c r="HLM65" s="6"/>
      <c r="HLN65" s="6"/>
      <c r="HLO65" s="6"/>
      <c r="HLP65" s="6"/>
      <c r="HLQ65" s="6"/>
      <c r="HLR65" s="6"/>
      <c r="HLS65" s="6"/>
      <c r="HLT65" s="6"/>
      <c r="HLU65" s="6"/>
      <c r="HLV65" s="6"/>
      <c r="HLW65" s="6"/>
      <c r="HLX65" s="6"/>
      <c r="HLY65" s="6"/>
      <c r="HLZ65" s="6"/>
      <c r="HMA65" s="6"/>
      <c r="HMB65" s="6"/>
      <c r="HMC65" s="6"/>
      <c r="HMD65" s="6"/>
      <c r="HME65" s="6"/>
      <c r="HMF65" s="6"/>
      <c r="HMG65" s="6"/>
      <c r="HMH65" s="6"/>
      <c r="HMI65" s="6"/>
      <c r="HMJ65" s="6"/>
      <c r="HMK65" s="6"/>
      <c r="HML65" s="6"/>
      <c r="HMM65" s="6"/>
      <c r="HMN65" s="6"/>
      <c r="HMO65" s="6"/>
      <c r="HMP65" s="6"/>
      <c r="HMQ65" s="6"/>
      <c r="HMR65" s="6"/>
      <c r="HMS65" s="6"/>
      <c r="HMT65" s="6"/>
      <c r="HMU65" s="6"/>
      <c r="HMV65" s="6"/>
      <c r="HMW65" s="6"/>
      <c r="HMX65" s="6"/>
      <c r="HMY65" s="6"/>
      <c r="HMZ65" s="6"/>
      <c r="HNA65" s="6"/>
      <c r="HNB65" s="6"/>
      <c r="HNC65" s="6"/>
      <c r="HND65" s="6"/>
      <c r="HNE65" s="6"/>
      <c r="HNF65" s="6"/>
      <c r="HNG65" s="6"/>
      <c r="HNH65" s="6"/>
      <c r="HNI65" s="6"/>
      <c r="HNJ65" s="6"/>
      <c r="HNK65" s="6"/>
      <c r="HNL65" s="6"/>
      <c r="HNM65" s="6"/>
      <c r="HNN65" s="6"/>
      <c r="HNO65" s="6"/>
      <c r="HNP65" s="6"/>
      <c r="HNQ65" s="6"/>
      <c r="HNR65" s="6"/>
      <c r="HNS65" s="6"/>
      <c r="HNT65" s="6"/>
      <c r="HNU65" s="6"/>
      <c r="HNV65" s="6"/>
      <c r="HNW65" s="6"/>
      <c r="HNX65" s="6"/>
      <c r="HNY65" s="6"/>
      <c r="HNZ65" s="6"/>
      <c r="HOA65" s="6"/>
      <c r="HOB65" s="6"/>
      <c r="HOC65" s="6"/>
      <c r="HOD65" s="6"/>
      <c r="HOE65" s="6"/>
      <c r="HOF65" s="6"/>
      <c r="HOG65" s="6"/>
      <c r="HOH65" s="6"/>
      <c r="HOI65" s="6"/>
      <c r="HOJ65" s="6"/>
      <c r="HOK65" s="6"/>
      <c r="HOL65" s="6"/>
      <c r="HOM65" s="6"/>
      <c r="HON65" s="6"/>
      <c r="HOO65" s="6"/>
      <c r="HOP65" s="6"/>
      <c r="HOQ65" s="6"/>
      <c r="HOR65" s="6"/>
      <c r="HOS65" s="6"/>
      <c r="HOT65" s="6"/>
      <c r="HOU65" s="6"/>
      <c r="HOV65" s="6"/>
      <c r="HOW65" s="6"/>
      <c r="HOX65" s="6"/>
      <c r="HOY65" s="6"/>
      <c r="HOZ65" s="6"/>
      <c r="HPA65" s="6"/>
      <c r="HPB65" s="6"/>
      <c r="HPC65" s="6"/>
      <c r="HPD65" s="6"/>
      <c r="HPE65" s="6"/>
      <c r="HPF65" s="6"/>
      <c r="HPG65" s="6"/>
      <c r="HPH65" s="6"/>
      <c r="HPI65" s="6"/>
      <c r="HPJ65" s="6"/>
      <c r="HPK65" s="6"/>
      <c r="HPL65" s="6"/>
      <c r="HPM65" s="6"/>
      <c r="HPN65" s="6"/>
      <c r="HPO65" s="6"/>
      <c r="HPP65" s="6"/>
      <c r="HPQ65" s="6"/>
      <c r="HPR65" s="6"/>
      <c r="HPS65" s="6"/>
      <c r="HPT65" s="6"/>
      <c r="HPU65" s="6"/>
      <c r="HPV65" s="6"/>
      <c r="HPW65" s="6"/>
      <c r="HPX65" s="6"/>
      <c r="HPY65" s="6"/>
      <c r="HPZ65" s="6"/>
      <c r="HQA65" s="6"/>
      <c r="HQB65" s="6"/>
      <c r="HQC65" s="6"/>
      <c r="HQD65" s="6"/>
      <c r="HQE65" s="6"/>
      <c r="HQF65" s="6"/>
      <c r="HQG65" s="6"/>
      <c r="HQH65" s="6"/>
      <c r="HQI65" s="6"/>
      <c r="HQJ65" s="6"/>
      <c r="HQK65" s="6"/>
      <c r="HQL65" s="6"/>
      <c r="HQM65" s="6"/>
      <c r="HQN65" s="6"/>
      <c r="HQO65" s="6"/>
      <c r="HQP65" s="6"/>
      <c r="HQQ65" s="6"/>
      <c r="HQR65" s="6"/>
      <c r="HQS65" s="6"/>
      <c r="HQT65" s="6"/>
      <c r="HQU65" s="6"/>
      <c r="HQV65" s="6"/>
      <c r="HQW65" s="6"/>
      <c r="HQX65" s="6"/>
      <c r="HQY65" s="6"/>
      <c r="HQZ65" s="6"/>
      <c r="HRA65" s="6"/>
      <c r="HRB65" s="6"/>
      <c r="HRC65" s="6"/>
      <c r="HRD65" s="6"/>
      <c r="HRE65" s="6"/>
      <c r="HRF65" s="6"/>
      <c r="HRG65" s="6"/>
      <c r="HRH65" s="6"/>
      <c r="HRI65" s="6"/>
      <c r="HRJ65" s="6"/>
      <c r="HRK65" s="6"/>
      <c r="HRL65" s="6"/>
      <c r="HRM65" s="6"/>
      <c r="HRN65" s="6"/>
      <c r="HRO65" s="6"/>
      <c r="HRP65" s="6"/>
      <c r="HRQ65" s="6"/>
      <c r="HRR65" s="6"/>
      <c r="HRS65" s="6"/>
      <c r="HRT65" s="6"/>
      <c r="HRU65" s="6"/>
      <c r="HRV65" s="6"/>
      <c r="HRW65" s="6"/>
      <c r="HRX65" s="6"/>
      <c r="HRY65" s="6"/>
      <c r="HRZ65" s="6"/>
      <c r="HSA65" s="6"/>
      <c r="HSB65" s="6"/>
      <c r="HSC65" s="6"/>
      <c r="HSD65" s="6"/>
      <c r="HSE65" s="6"/>
      <c r="HSF65" s="6"/>
      <c r="HSG65" s="6"/>
      <c r="HSH65" s="6"/>
      <c r="HSI65" s="6"/>
      <c r="HSJ65" s="6"/>
      <c r="HSK65" s="6"/>
      <c r="HSL65" s="6"/>
      <c r="HSM65" s="6"/>
      <c r="HSN65" s="6"/>
      <c r="HSO65" s="6"/>
      <c r="HSP65" s="6"/>
      <c r="HSQ65" s="6"/>
      <c r="HSR65" s="6"/>
      <c r="HSS65" s="6"/>
      <c r="HST65" s="6"/>
      <c r="HSU65" s="6"/>
      <c r="HSV65" s="6"/>
      <c r="HSW65" s="6"/>
      <c r="HSX65" s="6"/>
      <c r="HSY65" s="6"/>
      <c r="HSZ65" s="6"/>
      <c r="HTA65" s="6"/>
      <c r="HTB65" s="6"/>
      <c r="HTC65" s="6"/>
      <c r="HTD65" s="6"/>
      <c r="HTE65" s="6"/>
      <c r="HTF65" s="6"/>
      <c r="HTG65" s="6"/>
      <c r="HTH65" s="6"/>
      <c r="HTI65" s="6"/>
      <c r="HTJ65" s="6"/>
      <c r="HTK65" s="6"/>
      <c r="HTL65" s="6"/>
      <c r="HTM65" s="6"/>
      <c r="HTN65" s="6"/>
      <c r="HTO65" s="6"/>
      <c r="HTP65" s="6"/>
      <c r="HTQ65" s="6"/>
      <c r="HTR65" s="6"/>
      <c r="HTS65" s="6"/>
      <c r="HTT65" s="6"/>
      <c r="HTU65" s="6"/>
      <c r="HTV65" s="6"/>
      <c r="HTW65" s="6"/>
      <c r="HTX65" s="6"/>
      <c r="HTY65" s="6"/>
      <c r="HTZ65" s="6"/>
      <c r="HUA65" s="6"/>
      <c r="HUB65" s="6"/>
      <c r="HUC65" s="6"/>
      <c r="HUD65" s="6"/>
      <c r="HUE65" s="6"/>
      <c r="HUF65" s="6"/>
      <c r="HUG65" s="6"/>
      <c r="HUH65" s="6"/>
      <c r="HUI65" s="6"/>
      <c r="HUJ65" s="6"/>
      <c r="HUK65" s="6"/>
      <c r="HUL65" s="6"/>
      <c r="HUM65" s="6"/>
      <c r="HUN65" s="6"/>
      <c r="HUO65" s="6"/>
      <c r="HUP65" s="6"/>
      <c r="HUQ65" s="6"/>
      <c r="HUR65" s="6"/>
      <c r="HUS65" s="6"/>
      <c r="HUT65" s="6"/>
      <c r="HUU65" s="6"/>
      <c r="HUV65" s="6"/>
      <c r="HUW65" s="6"/>
      <c r="HUX65" s="6"/>
      <c r="HUY65" s="6"/>
      <c r="HUZ65" s="6"/>
      <c r="HVA65" s="6"/>
      <c r="HVB65" s="6"/>
      <c r="HVC65" s="6"/>
      <c r="HVD65" s="6"/>
      <c r="HVE65" s="6"/>
      <c r="HVF65" s="6"/>
      <c r="HVG65" s="6"/>
      <c r="HVH65" s="6"/>
      <c r="HVI65" s="6"/>
      <c r="HVJ65" s="6"/>
      <c r="HVK65" s="6"/>
      <c r="HVL65" s="6"/>
      <c r="HVM65" s="6"/>
      <c r="HVN65" s="6"/>
      <c r="HVO65" s="6"/>
      <c r="HVP65" s="6"/>
      <c r="HVQ65" s="6"/>
      <c r="HVR65" s="6"/>
      <c r="HVS65" s="6"/>
      <c r="HVT65" s="6"/>
      <c r="HVU65" s="6"/>
      <c r="HVV65" s="6"/>
      <c r="HVW65" s="6"/>
      <c r="HVX65" s="6"/>
      <c r="HVY65" s="6"/>
      <c r="HVZ65" s="6"/>
      <c r="HWA65" s="6"/>
      <c r="HWB65" s="6"/>
      <c r="HWC65" s="6"/>
      <c r="HWD65" s="6"/>
      <c r="HWE65" s="6"/>
      <c r="HWF65" s="6"/>
      <c r="HWG65" s="6"/>
      <c r="HWH65" s="6"/>
      <c r="HWI65" s="6"/>
      <c r="HWJ65" s="6"/>
      <c r="HWK65" s="6"/>
      <c r="HWL65" s="6"/>
      <c r="HWM65" s="6"/>
      <c r="HWN65" s="6"/>
      <c r="HWO65" s="6"/>
      <c r="HWP65" s="6"/>
      <c r="HWQ65" s="6"/>
      <c r="HWR65" s="6"/>
      <c r="HWS65" s="6"/>
      <c r="HWT65" s="6"/>
      <c r="HWU65" s="6"/>
      <c r="HWV65" s="6"/>
      <c r="HWW65" s="6"/>
      <c r="HWX65" s="6"/>
      <c r="HWY65" s="6"/>
      <c r="HWZ65" s="6"/>
      <c r="HXA65" s="6"/>
      <c r="HXB65" s="6"/>
      <c r="HXC65" s="6"/>
      <c r="HXD65" s="6"/>
      <c r="HXE65" s="6"/>
      <c r="HXF65" s="6"/>
      <c r="HXG65" s="6"/>
      <c r="HXH65" s="6"/>
      <c r="HXI65" s="6"/>
      <c r="HXJ65" s="6"/>
      <c r="HXK65" s="6"/>
      <c r="HXL65" s="6"/>
      <c r="HXM65" s="6"/>
      <c r="HXN65" s="6"/>
      <c r="HXO65" s="6"/>
      <c r="HXP65" s="6"/>
      <c r="HXQ65" s="6"/>
      <c r="HXR65" s="6"/>
      <c r="HXS65" s="6"/>
      <c r="HXT65" s="6"/>
      <c r="HXU65" s="6"/>
      <c r="HXV65" s="6"/>
      <c r="HXW65" s="6"/>
      <c r="HXX65" s="6"/>
      <c r="HXY65" s="6"/>
      <c r="HXZ65" s="6"/>
      <c r="HYA65" s="6"/>
      <c r="HYB65" s="6"/>
      <c r="HYC65" s="6"/>
      <c r="HYD65" s="6"/>
      <c r="HYE65" s="6"/>
      <c r="HYF65" s="6"/>
      <c r="HYG65" s="6"/>
      <c r="HYH65" s="6"/>
      <c r="HYI65" s="6"/>
      <c r="HYJ65" s="6"/>
      <c r="HYK65" s="6"/>
      <c r="HYL65" s="6"/>
      <c r="HYM65" s="6"/>
      <c r="HYN65" s="6"/>
      <c r="HYO65" s="6"/>
      <c r="HYP65" s="6"/>
      <c r="HYQ65" s="6"/>
      <c r="HYR65" s="6"/>
      <c r="HYS65" s="6"/>
      <c r="HYT65" s="6"/>
      <c r="HYU65" s="6"/>
      <c r="HYV65" s="6"/>
      <c r="HYW65" s="6"/>
      <c r="HYX65" s="6"/>
      <c r="HYY65" s="6"/>
      <c r="HYZ65" s="6"/>
      <c r="HZA65" s="6"/>
      <c r="HZB65" s="6"/>
      <c r="HZC65" s="6"/>
      <c r="HZD65" s="6"/>
      <c r="HZE65" s="6"/>
      <c r="HZF65" s="6"/>
      <c r="HZG65" s="6"/>
      <c r="HZH65" s="6"/>
      <c r="HZI65" s="6"/>
      <c r="HZJ65" s="6"/>
      <c r="HZK65" s="6"/>
      <c r="HZL65" s="6"/>
      <c r="HZM65" s="6"/>
      <c r="HZN65" s="6"/>
      <c r="HZO65" s="6"/>
      <c r="HZP65" s="6"/>
      <c r="HZQ65" s="6"/>
      <c r="HZR65" s="6"/>
      <c r="HZS65" s="6"/>
      <c r="HZT65" s="6"/>
      <c r="HZU65" s="6"/>
      <c r="HZV65" s="6"/>
      <c r="HZW65" s="6"/>
      <c r="HZX65" s="6"/>
      <c r="HZY65" s="6"/>
      <c r="HZZ65" s="6"/>
      <c r="IAA65" s="6"/>
      <c r="IAB65" s="6"/>
      <c r="IAC65" s="6"/>
      <c r="IAD65" s="6"/>
      <c r="IAE65" s="6"/>
      <c r="IAF65" s="6"/>
      <c r="IAG65" s="6"/>
      <c r="IAH65" s="6"/>
      <c r="IAI65" s="6"/>
      <c r="IAJ65" s="6"/>
      <c r="IAK65" s="6"/>
      <c r="IAL65" s="6"/>
      <c r="IAM65" s="6"/>
      <c r="IAN65" s="6"/>
      <c r="IAO65" s="6"/>
      <c r="IAP65" s="6"/>
      <c r="IAQ65" s="6"/>
      <c r="IAR65" s="6"/>
      <c r="IAS65" s="6"/>
      <c r="IAT65" s="6"/>
      <c r="IAU65" s="6"/>
      <c r="IAV65" s="6"/>
      <c r="IAW65" s="6"/>
      <c r="IAX65" s="6"/>
      <c r="IAY65" s="6"/>
      <c r="IAZ65" s="6"/>
      <c r="IBA65" s="6"/>
      <c r="IBB65" s="6"/>
      <c r="IBC65" s="6"/>
      <c r="IBD65" s="6"/>
      <c r="IBE65" s="6"/>
      <c r="IBF65" s="6"/>
      <c r="IBG65" s="6"/>
      <c r="IBH65" s="6"/>
      <c r="IBI65" s="6"/>
      <c r="IBJ65" s="6"/>
      <c r="IBK65" s="6"/>
      <c r="IBL65" s="6"/>
      <c r="IBM65" s="6"/>
      <c r="IBN65" s="6"/>
      <c r="IBO65" s="6"/>
      <c r="IBP65" s="6"/>
      <c r="IBQ65" s="6"/>
      <c r="IBR65" s="6"/>
      <c r="IBS65" s="6"/>
      <c r="IBT65" s="6"/>
      <c r="IBU65" s="6"/>
      <c r="IBV65" s="6"/>
      <c r="IBW65" s="6"/>
      <c r="IBX65" s="6"/>
      <c r="IBY65" s="6"/>
      <c r="IBZ65" s="6"/>
      <c r="ICA65" s="6"/>
      <c r="ICB65" s="6"/>
      <c r="ICC65" s="6"/>
      <c r="ICD65" s="6"/>
      <c r="ICE65" s="6"/>
      <c r="ICF65" s="6"/>
      <c r="ICG65" s="6"/>
      <c r="ICH65" s="6"/>
      <c r="ICI65" s="6"/>
      <c r="ICJ65" s="6"/>
      <c r="ICK65" s="6"/>
      <c r="ICL65" s="6"/>
      <c r="ICM65" s="6"/>
      <c r="ICN65" s="6"/>
      <c r="ICO65" s="6"/>
      <c r="ICP65" s="6"/>
      <c r="ICQ65" s="6"/>
      <c r="ICR65" s="6"/>
      <c r="ICS65" s="6"/>
      <c r="ICT65" s="6"/>
      <c r="ICU65" s="6"/>
      <c r="ICV65" s="6"/>
      <c r="ICW65" s="6"/>
      <c r="ICX65" s="6"/>
      <c r="ICY65" s="6"/>
      <c r="ICZ65" s="6"/>
      <c r="IDA65" s="6"/>
      <c r="IDB65" s="6"/>
      <c r="IDC65" s="6"/>
      <c r="IDD65" s="6"/>
      <c r="IDE65" s="6"/>
      <c r="IDF65" s="6"/>
      <c r="IDG65" s="6"/>
      <c r="IDH65" s="6"/>
      <c r="IDI65" s="6"/>
      <c r="IDJ65" s="6"/>
      <c r="IDK65" s="6"/>
      <c r="IDL65" s="6"/>
      <c r="IDM65" s="6"/>
      <c r="IDN65" s="6"/>
      <c r="IDO65" s="6"/>
      <c r="IDP65" s="6"/>
      <c r="IDQ65" s="6"/>
      <c r="IDR65" s="6"/>
      <c r="IDS65" s="6"/>
      <c r="IDT65" s="6"/>
      <c r="IDU65" s="6"/>
      <c r="IDV65" s="6"/>
      <c r="IDW65" s="6"/>
      <c r="IDX65" s="6"/>
      <c r="IDY65" s="6"/>
      <c r="IDZ65" s="6"/>
      <c r="IEA65" s="6"/>
      <c r="IEB65" s="6"/>
      <c r="IEC65" s="6"/>
      <c r="IED65" s="6"/>
      <c r="IEE65" s="6"/>
      <c r="IEF65" s="6"/>
      <c r="IEG65" s="6"/>
      <c r="IEH65" s="6"/>
      <c r="IEI65" s="6"/>
      <c r="IEJ65" s="6"/>
      <c r="IEK65" s="6"/>
      <c r="IEL65" s="6"/>
      <c r="IEM65" s="6"/>
      <c r="IEN65" s="6"/>
      <c r="IEO65" s="6"/>
      <c r="IEP65" s="6"/>
      <c r="IEQ65" s="6"/>
      <c r="IER65" s="6"/>
      <c r="IES65" s="6"/>
      <c r="IET65" s="6"/>
      <c r="IEU65" s="6"/>
      <c r="IEV65" s="6"/>
      <c r="IEW65" s="6"/>
      <c r="IEX65" s="6"/>
      <c r="IEY65" s="6"/>
      <c r="IEZ65" s="6"/>
      <c r="IFA65" s="6"/>
      <c r="IFB65" s="6"/>
      <c r="IFC65" s="6"/>
      <c r="IFD65" s="6"/>
      <c r="IFE65" s="6"/>
      <c r="IFF65" s="6"/>
      <c r="IFG65" s="6"/>
      <c r="IFH65" s="6"/>
      <c r="IFI65" s="6"/>
      <c r="IFJ65" s="6"/>
      <c r="IFK65" s="6"/>
      <c r="IFL65" s="6"/>
      <c r="IFM65" s="6"/>
      <c r="IFN65" s="6"/>
      <c r="IFO65" s="6"/>
      <c r="IFP65" s="6"/>
      <c r="IFQ65" s="6"/>
      <c r="IFR65" s="6"/>
      <c r="IFS65" s="6"/>
      <c r="IFT65" s="6"/>
      <c r="IFU65" s="6"/>
      <c r="IFV65" s="6"/>
      <c r="IFW65" s="6"/>
      <c r="IFX65" s="6"/>
      <c r="IFY65" s="6"/>
      <c r="IFZ65" s="6"/>
      <c r="IGA65" s="6"/>
      <c r="IGB65" s="6"/>
      <c r="IGC65" s="6"/>
      <c r="IGD65" s="6"/>
      <c r="IGE65" s="6"/>
      <c r="IGF65" s="6"/>
      <c r="IGG65" s="6"/>
      <c r="IGH65" s="6"/>
      <c r="IGI65" s="6"/>
      <c r="IGJ65" s="6"/>
      <c r="IGK65" s="6"/>
      <c r="IGL65" s="6"/>
      <c r="IGM65" s="6"/>
      <c r="IGN65" s="6"/>
      <c r="IGO65" s="6"/>
      <c r="IGP65" s="6"/>
      <c r="IGQ65" s="6"/>
      <c r="IGR65" s="6"/>
      <c r="IGS65" s="6"/>
      <c r="IGT65" s="6"/>
      <c r="IGU65" s="6"/>
      <c r="IGV65" s="6"/>
      <c r="IGW65" s="6"/>
      <c r="IGX65" s="6"/>
      <c r="IGY65" s="6"/>
      <c r="IGZ65" s="6"/>
      <c r="IHA65" s="6"/>
      <c r="IHB65" s="6"/>
      <c r="IHC65" s="6"/>
      <c r="IHD65" s="6"/>
      <c r="IHE65" s="6"/>
      <c r="IHF65" s="6"/>
      <c r="IHG65" s="6"/>
      <c r="IHH65" s="6"/>
      <c r="IHI65" s="6"/>
      <c r="IHJ65" s="6"/>
      <c r="IHK65" s="6"/>
      <c r="IHL65" s="6"/>
      <c r="IHM65" s="6"/>
      <c r="IHN65" s="6"/>
      <c r="IHO65" s="6"/>
      <c r="IHP65" s="6"/>
      <c r="IHQ65" s="6"/>
      <c r="IHR65" s="6"/>
      <c r="IHS65" s="6"/>
      <c r="IHT65" s="6"/>
      <c r="IHU65" s="6"/>
      <c r="IHV65" s="6"/>
      <c r="IHW65" s="6"/>
      <c r="IHX65" s="6"/>
      <c r="IHY65" s="6"/>
      <c r="IHZ65" s="6"/>
      <c r="IIA65" s="6"/>
      <c r="IIB65" s="6"/>
      <c r="IIC65" s="6"/>
      <c r="IID65" s="6"/>
      <c r="IIE65" s="6"/>
      <c r="IIF65" s="6"/>
      <c r="IIG65" s="6"/>
      <c r="IIH65" s="6"/>
      <c r="III65" s="6"/>
      <c r="IIJ65" s="6"/>
      <c r="IIK65" s="6"/>
      <c r="IIL65" s="6"/>
      <c r="IIM65" s="6"/>
      <c r="IIN65" s="6"/>
      <c r="IIO65" s="6"/>
      <c r="IIP65" s="6"/>
      <c r="IIQ65" s="6"/>
      <c r="IIR65" s="6"/>
      <c r="IIS65" s="6"/>
      <c r="IIT65" s="6"/>
      <c r="IIU65" s="6"/>
      <c r="IIV65" s="6"/>
      <c r="IIW65" s="6"/>
      <c r="IIX65" s="6"/>
      <c r="IIY65" s="6"/>
      <c r="IIZ65" s="6"/>
      <c r="IJA65" s="6"/>
      <c r="IJB65" s="6"/>
      <c r="IJC65" s="6"/>
      <c r="IJD65" s="6"/>
      <c r="IJE65" s="6"/>
      <c r="IJF65" s="6"/>
      <c r="IJG65" s="6"/>
      <c r="IJH65" s="6"/>
      <c r="IJI65" s="6"/>
      <c r="IJJ65" s="6"/>
      <c r="IJK65" s="6"/>
      <c r="IJL65" s="6"/>
      <c r="IJM65" s="6"/>
      <c r="IJN65" s="6"/>
      <c r="IJO65" s="6"/>
      <c r="IJP65" s="6"/>
      <c r="IJQ65" s="6"/>
      <c r="IJR65" s="6"/>
      <c r="IJS65" s="6"/>
      <c r="IJT65" s="6"/>
      <c r="IJU65" s="6"/>
      <c r="IJV65" s="6"/>
      <c r="IJW65" s="6"/>
      <c r="IJX65" s="6"/>
      <c r="IJY65" s="6"/>
      <c r="IJZ65" s="6"/>
      <c r="IKA65" s="6"/>
      <c r="IKB65" s="6"/>
      <c r="IKC65" s="6"/>
      <c r="IKD65" s="6"/>
      <c r="IKE65" s="6"/>
      <c r="IKF65" s="6"/>
      <c r="IKG65" s="6"/>
      <c r="IKH65" s="6"/>
      <c r="IKI65" s="6"/>
      <c r="IKJ65" s="6"/>
      <c r="IKK65" s="6"/>
      <c r="IKL65" s="6"/>
      <c r="IKM65" s="6"/>
      <c r="IKN65" s="6"/>
      <c r="IKO65" s="6"/>
      <c r="IKP65" s="6"/>
      <c r="IKQ65" s="6"/>
      <c r="IKR65" s="6"/>
      <c r="IKS65" s="6"/>
      <c r="IKT65" s="6"/>
      <c r="IKU65" s="6"/>
      <c r="IKV65" s="6"/>
      <c r="IKW65" s="6"/>
      <c r="IKX65" s="6"/>
      <c r="IKY65" s="6"/>
      <c r="IKZ65" s="6"/>
      <c r="ILA65" s="6"/>
      <c r="ILB65" s="6"/>
      <c r="ILC65" s="6"/>
      <c r="ILD65" s="6"/>
      <c r="ILE65" s="6"/>
      <c r="ILF65" s="6"/>
      <c r="ILG65" s="6"/>
      <c r="ILH65" s="6"/>
      <c r="ILI65" s="6"/>
      <c r="ILJ65" s="6"/>
      <c r="ILK65" s="6"/>
      <c r="ILL65" s="6"/>
      <c r="ILM65" s="6"/>
      <c r="ILN65" s="6"/>
      <c r="ILO65" s="6"/>
      <c r="ILP65" s="6"/>
      <c r="ILQ65" s="6"/>
      <c r="ILR65" s="6"/>
      <c r="ILS65" s="6"/>
      <c r="ILT65" s="6"/>
      <c r="ILU65" s="6"/>
      <c r="ILV65" s="6"/>
      <c r="ILW65" s="6"/>
      <c r="ILX65" s="6"/>
      <c r="ILY65" s="6"/>
      <c r="ILZ65" s="6"/>
      <c r="IMA65" s="6"/>
      <c r="IMB65" s="6"/>
      <c r="IMC65" s="6"/>
      <c r="IMD65" s="6"/>
      <c r="IME65" s="6"/>
      <c r="IMF65" s="6"/>
      <c r="IMG65" s="6"/>
      <c r="IMH65" s="6"/>
      <c r="IMI65" s="6"/>
      <c r="IMJ65" s="6"/>
      <c r="IMK65" s="6"/>
      <c r="IML65" s="6"/>
      <c r="IMM65" s="6"/>
      <c r="IMN65" s="6"/>
      <c r="IMO65" s="6"/>
      <c r="IMP65" s="6"/>
      <c r="IMQ65" s="6"/>
      <c r="IMR65" s="6"/>
      <c r="IMS65" s="6"/>
      <c r="IMT65" s="6"/>
      <c r="IMU65" s="6"/>
      <c r="IMV65" s="6"/>
      <c r="IMW65" s="6"/>
      <c r="IMX65" s="6"/>
      <c r="IMY65" s="6"/>
      <c r="IMZ65" s="6"/>
      <c r="INA65" s="6"/>
      <c r="INB65" s="6"/>
      <c r="INC65" s="6"/>
      <c r="IND65" s="6"/>
      <c r="INE65" s="6"/>
      <c r="INF65" s="6"/>
      <c r="ING65" s="6"/>
      <c r="INH65" s="6"/>
      <c r="INI65" s="6"/>
      <c r="INJ65" s="6"/>
      <c r="INK65" s="6"/>
      <c r="INL65" s="6"/>
      <c r="INM65" s="6"/>
      <c r="INN65" s="6"/>
      <c r="INO65" s="6"/>
      <c r="INP65" s="6"/>
      <c r="INQ65" s="6"/>
      <c r="INR65" s="6"/>
      <c r="INS65" s="6"/>
      <c r="INT65" s="6"/>
      <c r="INU65" s="6"/>
      <c r="INV65" s="6"/>
      <c r="INW65" s="6"/>
      <c r="INX65" s="6"/>
      <c r="INY65" s="6"/>
      <c r="INZ65" s="6"/>
      <c r="IOA65" s="6"/>
      <c r="IOB65" s="6"/>
      <c r="IOC65" s="6"/>
      <c r="IOD65" s="6"/>
      <c r="IOE65" s="6"/>
      <c r="IOF65" s="6"/>
      <c r="IOG65" s="6"/>
      <c r="IOH65" s="6"/>
      <c r="IOI65" s="6"/>
      <c r="IOJ65" s="6"/>
      <c r="IOK65" s="6"/>
      <c r="IOL65" s="6"/>
      <c r="IOM65" s="6"/>
      <c r="ION65" s="6"/>
      <c r="IOO65" s="6"/>
      <c r="IOP65" s="6"/>
      <c r="IOQ65" s="6"/>
      <c r="IOR65" s="6"/>
      <c r="IOS65" s="6"/>
      <c r="IOT65" s="6"/>
      <c r="IOU65" s="6"/>
      <c r="IOV65" s="6"/>
      <c r="IOW65" s="6"/>
      <c r="IOX65" s="6"/>
      <c r="IOY65" s="6"/>
      <c r="IOZ65" s="6"/>
      <c r="IPA65" s="6"/>
      <c r="IPB65" s="6"/>
      <c r="IPC65" s="6"/>
      <c r="IPD65" s="6"/>
      <c r="IPE65" s="6"/>
      <c r="IPF65" s="6"/>
      <c r="IPG65" s="6"/>
      <c r="IPH65" s="6"/>
      <c r="IPI65" s="6"/>
      <c r="IPJ65" s="6"/>
      <c r="IPK65" s="6"/>
      <c r="IPL65" s="6"/>
      <c r="IPM65" s="6"/>
      <c r="IPN65" s="6"/>
      <c r="IPO65" s="6"/>
      <c r="IPP65" s="6"/>
      <c r="IPQ65" s="6"/>
      <c r="IPR65" s="6"/>
      <c r="IPS65" s="6"/>
      <c r="IPT65" s="6"/>
      <c r="IPU65" s="6"/>
      <c r="IPV65" s="6"/>
      <c r="IPW65" s="6"/>
      <c r="IPX65" s="6"/>
      <c r="IPY65" s="6"/>
      <c r="IPZ65" s="6"/>
      <c r="IQA65" s="6"/>
      <c r="IQB65" s="6"/>
      <c r="IQC65" s="6"/>
      <c r="IQD65" s="6"/>
      <c r="IQE65" s="6"/>
      <c r="IQF65" s="6"/>
      <c r="IQG65" s="6"/>
      <c r="IQH65" s="6"/>
      <c r="IQI65" s="6"/>
      <c r="IQJ65" s="6"/>
      <c r="IQK65" s="6"/>
      <c r="IQL65" s="6"/>
      <c r="IQM65" s="6"/>
      <c r="IQN65" s="6"/>
      <c r="IQO65" s="6"/>
      <c r="IQP65" s="6"/>
      <c r="IQQ65" s="6"/>
      <c r="IQR65" s="6"/>
      <c r="IQS65" s="6"/>
      <c r="IQT65" s="6"/>
      <c r="IQU65" s="6"/>
      <c r="IQV65" s="6"/>
      <c r="IQW65" s="6"/>
      <c r="IQX65" s="6"/>
      <c r="IQY65" s="6"/>
      <c r="IQZ65" s="6"/>
      <c r="IRA65" s="6"/>
      <c r="IRB65" s="6"/>
      <c r="IRC65" s="6"/>
      <c r="IRD65" s="6"/>
      <c r="IRE65" s="6"/>
      <c r="IRF65" s="6"/>
      <c r="IRG65" s="6"/>
      <c r="IRH65" s="6"/>
      <c r="IRI65" s="6"/>
      <c r="IRJ65" s="6"/>
      <c r="IRK65" s="6"/>
      <c r="IRL65" s="6"/>
      <c r="IRM65" s="6"/>
      <c r="IRN65" s="6"/>
      <c r="IRO65" s="6"/>
      <c r="IRP65" s="6"/>
      <c r="IRQ65" s="6"/>
      <c r="IRR65" s="6"/>
      <c r="IRS65" s="6"/>
      <c r="IRT65" s="6"/>
      <c r="IRU65" s="6"/>
      <c r="IRV65" s="6"/>
      <c r="IRW65" s="6"/>
      <c r="IRX65" s="6"/>
      <c r="IRY65" s="6"/>
      <c r="IRZ65" s="6"/>
      <c r="ISA65" s="6"/>
      <c r="ISB65" s="6"/>
      <c r="ISC65" s="6"/>
      <c r="ISD65" s="6"/>
      <c r="ISE65" s="6"/>
      <c r="ISF65" s="6"/>
      <c r="ISG65" s="6"/>
      <c r="ISH65" s="6"/>
      <c r="ISI65" s="6"/>
      <c r="ISJ65" s="6"/>
      <c r="ISK65" s="6"/>
      <c r="ISL65" s="6"/>
      <c r="ISM65" s="6"/>
      <c r="ISN65" s="6"/>
      <c r="ISO65" s="6"/>
      <c r="ISP65" s="6"/>
      <c r="ISQ65" s="6"/>
      <c r="ISR65" s="6"/>
      <c r="ISS65" s="6"/>
      <c r="IST65" s="6"/>
      <c r="ISU65" s="6"/>
      <c r="ISV65" s="6"/>
      <c r="ISW65" s="6"/>
      <c r="ISX65" s="6"/>
      <c r="ISY65" s="6"/>
      <c r="ISZ65" s="6"/>
      <c r="ITA65" s="6"/>
      <c r="ITB65" s="6"/>
      <c r="ITC65" s="6"/>
      <c r="ITD65" s="6"/>
      <c r="ITE65" s="6"/>
      <c r="ITF65" s="6"/>
      <c r="ITG65" s="6"/>
      <c r="ITH65" s="6"/>
      <c r="ITI65" s="6"/>
      <c r="ITJ65" s="6"/>
      <c r="ITK65" s="6"/>
      <c r="ITL65" s="6"/>
      <c r="ITM65" s="6"/>
      <c r="ITN65" s="6"/>
      <c r="ITO65" s="6"/>
      <c r="ITP65" s="6"/>
      <c r="ITQ65" s="6"/>
      <c r="ITR65" s="6"/>
      <c r="ITS65" s="6"/>
      <c r="ITT65" s="6"/>
      <c r="ITU65" s="6"/>
      <c r="ITV65" s="6"/>
      <c r="ITW65" s="6"/>
      <c r="ITX65" s="6"/>
      <c r="ITY65" s="6"/>
      <c r="ITZ65" s="6"/>
      <c r="IUA65" s="6"/>
      <c r="IUB65" s="6"/>
      <c r="IUC65" s="6"/>
      <c r="IUD65" s="6"/>
      <c r="IUE65" s="6"/>
      <c r="IUF65" s="6"/>
      <c r="IUG65" s="6"/>
      <c r="IUH65" s="6"/>
      <c r="IUI65" s="6"/>
      <c r="IUJ65" s="6"/>
      <c r="IUK65" s="6"/>
      <c r="IUL65" s="6"/>
      <c r="IUM65" s="6"/>
      <c r="IUN65" s="6"/>
      <c r="IUO65" s="6"/>
      <c r="IUP65" s="6"/>
      <c r="IUQ65" s="6"/>
      <c r="IUR65" s="6"/>
      <c r="IUS65" s="6"/>
      <c r="IUT65" s="6"/>
      <c r="IUU65" s="6"/>
      <c r="IUV65" s="6"/>
      <c r="IUW65" s="6"/>
      <c r="IUX65" s="6"/>
      <c r="IUY65" s="6"/>
      <c r="IUZ65" s="6"/>
      <c r="IVA65" s="6"/>
      <c r="IVB65" s="6"/>
      <c r="IVC65" s="6"/>
      <c r="IVD65" s="6"/>
      <c r="IVE65" s="6"/>
      <c r="IVF65" s="6"/>
      <c r="IVG65" s="6"/>
      <c r="IVH65" s="6"/>
      <c r="IVI65" s="6"/>
      <c r="IVJ65" s="6"/>
      <c r="IVK65" s="6"/>
      <c r="IVL65" s="6"/>
      <c r="IVM65" s="6"/>
      <c r="IVN65" s="6"/>
      <c r="IVO65" s="6"/>
      <c r="IVP65" s="6"/>
      <c r="IVQ65" s="6"/>
      <c r="IVR65" s="6"/>
      <c r="IVS65" s="6"/>
      <c r="IVT65" s="6"/>
      <c r="IVU65" s="6"/>
      <c r="IVV65" s="6"/>
      <c r="IVW65" s="6"/>
      <c r="IVX65" s="6"/>
      <c r="IVY65" s="6"/>
      <c r="IVZ65" s="6"/>
      <c r="IWA65" s="6"/>
      <c r="IWB65" s="6"/>
      <c r="IWC65" s="6"/>
      <c r="IWD65" s="6"/>
      <c r="IWE65" s="6"/>
      <c r="IWF65" s="6"/>
      <c r="IWG65" s="6"/>
      <c r="IWH65" s="6"/>
      <c r="IWI65" s="6"/>
      <c r="IWJ65" s="6"/>
      <c r="IWK65" s="6"/>
      <c r="IWL65" s="6"/>
      <c r="IWM65" s="6"/>
      <c r="IWN65" s="6"/>
      <c r="IWO65" s="6"/>
      <c r="IWP65" s="6"/>
      <c r="IWQ65" s="6"/>
      <c r="IWR65" s="6"/>
      <c r="IWS65" s="6"/>
      <c r="IWT65" s="6"/>
      <c r="IWU65" s="6"/>
      <c r="IWV65" s="6"/>
      <c r="IWW65" s="6"/>
      <c r="IWX65" s="6"/>
      <c r="IWY65" s="6"/>
      <c r="IWZ65" s="6"/>
      <c r="IXA65" s="6"/>
      <c r="IXB65" s="6"/>
      <c r="IXC65" s="6"/>
      <c r="IXD65" s="6"/>
      <c r="IXE65" s="6"/>
      <c r="IXF65" s="6"/>
      <c r="IXG65" s="6"/>
      <c r="IXH65" s="6"/>
      <c r="IXI65" s="6"/>
      <c r="IXJ65" s="6"/>
      <c r="IXK65" s="6"/>
      <c r="IXL65" s="6"/>
      <c r="IXM65" s="6"/>
      <c r="IXN65" s="6"/>
      <c r="IXO65" s="6"/>
      <c r="IXP65" s="6"/>
      <c r="IXQ65" s="6"/>
      <c r="IXR65" s="6"/>
      <c r="IXS65" s="6"/>
      <c r="IXT65" s="6"/>
      <c r="IXU65" s="6"/>
      <c r="IXV65" s="6"/>
      <c r="IXW65" s="6"/>
      <c r="IXX65" s="6"/>
      <c r="IXY65" s="6"/>
      <c r="IXZ65" s="6"/>
      <c r="IYA65" s="6"/>
      <c r="IYB65" s="6"/>
      <c r="IYC65" s="6"/>
      <c r="IYD65" s="6"/>
      <c r="IYE65" s="6"/>
      <c r="IYF65" s="6"/>
      <c r="IYG65" s="6"/>
      <c r="IYH65" s="6"/>
      <c r="IYI65" s="6"/>
      <c r="IYJ65" s="6"/>
      <c r="IYK65" s="6"/>
      <c r="IYL65" s="6"/>
      <c r="IYM65" s="6"/>
      <c r="IYN65" s="6"/>
      <c r="IYO65" s="6"/>
      <c r="IYP65" s="6"/>
      <c r="IYQ65" s="6"/>
      <c r="IYR65" s="6"/>
      <c r="IYS65" s="6"/>
      <c r="IYT65" s="6"/>
      <c r="IYU65" s="6"/>
      <c r="IYV65" s="6"/>
      <c r="IYW65" s="6"/>
      <c r="IYX65" s="6"/>
      <c r="IYY65" s="6"/>
      <c r="IYZ65" s="6"/>
      <c r="IZA65" s="6"/>
      <c r="IZB65" s="6"/>
      <c r="IZC65" s="6"/>
      <c r="IZD65" s="6"/>
      <c r="IZE65" s="6"/>
      <c r="IZF65" s="6"/>
      <c r="IZG65" s="6"/>
      <c r="IZH65" s="6"/>
      <c r="IZI65" s="6"/>
      <c r="IZJ65" s="6"/>
      <c r="IZK65" s="6"/>
      <c r="IZL65" s="6"/>
      <c r="IZM65" s="6"/>
      <c r="IZN65" s="6"/>
      <c r="IZO65" s="6"/>
      <c r="IZP65" s="6"/>
      <c r="IZQ65" s="6"/>
      <c r="IZR65" s="6"/>
      <c r="IZS65" s="6"/>
      <c r="IZT65" s="6"/>
      <c r="IZU65" s="6"/>
      <c r="IZV65" s="6"/>
      <c r="IZW65" s="6"/>
      <c r="IZX65" s="6"/>
      <c r="IZY65" s="6"/>
      <c r="IZZ65" s="6"/>
      <c r="JAA65" s="6"/>
      <c r="JAB65" s="6"/>
      <c r="JAC65" s="6"/>
      <c r="JAD65" s="6"/>
      <c r="JAE65" s="6"/>
      <c r="JAF65" s="6"/>
      <c r="JAG65" s="6"/>
      <c r="JAH65" s="6"/>
      <c r="JAI65" s="6"/>
      <c r="JAJ65" s="6"/>
      <c r="JAK65" s="6"/>
      <c r="JAL65" s="6"/>
      <c r="JAM65" s="6"/>
      <c r="JAN65" s="6"/>
      <c r="JAO65" s="6"/>
      <c r="JAP65" s="6"/>
      <c r="JAQ65" s="6"/>
      <c r="JAR65" s="6"/>
      <c r="JAS65" s="6"/>
      <c r="JAT65" s="6"/>
      <c r="JAU65" s="6"/>
      <c r="JAV65" s="6"/>
      <c r="JAW65" s="6"/>
      <c r="JAX65" s="6"/>
      <c r="JAY65" s="6"/>
      <c r="JAZ65" s="6"/>
      <c r="JBA65" s="6"/>
      <c r="JBB65" s="6"/>
      <c r="JBC65" s="6"/>
      <c r="JBD65" s="6"/>
      <c r="JBE65" s="6"/>
      <c r="JBF65" s="6"/>
      <c r="JBG65" s="6"/>
      <c r="JBH65" s="6"/>
      <c r="JBI65" s="6"/>
      <c r="JBJ65" s="6"/>
      <c r="JBK65" s="6"/>
      <c r="JBL65" s="6"/>
      <c r="JBM65" s="6"/>
      <c r="JBN65" s="6"/>
      <c r="JBO65" s="6"/>
      <c r="JBP65" s="6"/>
      <c r="JBQ65" s="6"/>
      <c r="JBR65" s="6"/>
      <c r="JBS65" s="6"/>
      <c r="JBT65" s="6"/>
      <c r="JBU65" s="6"/>
      <c r="JBV65" s="6"/>
      <c r="JBW65" s="6"/>
      <c r="JBX65" s="6"/>
      <c r="JBY65" s="6"/>
      <c r="JBZ65" s="6"/>
      <c r="JCA65" s="6"/>
      <c r="JCB65" s="6"/>
      <c r="JCC65" s="6"/>
      <c r="JCD65" s="6"/>
      <c r="JCE65" s="6"/>
      <c r="JCF65" s="6"/>
      <c r="JCG65" s="6"/>
      <c r="JCH65" s="6"/>
      <c r="JCI65" s="6"/>
      <c r="JCJ65" s="6"/>
      <c r="JCK65" s="6"/>
      <c r="JCL65" s="6"/>
      <c r="JCM65" s="6"/>
      <c r="JCN65" s="6"/>
      <c r="JCO65" s="6"/>
      <c r="JCP65" s="6"/>
      <c r="JCQ65" s="6"/>
      <c r="JCR65" s="6"/>
      <c r="JCS65" s="6"/>
      <c r="JCT65" s="6"/>
      <c r="JCU65" s="6"/>
      <c r="JCV65" s="6"/>
      <c r="JCW65" s="6"/>
      <c r="JCX65" s="6"/>
      <c r="JCY65" s="6"/>
      <c r="JCZ65" s="6"/>
      <c r="JDA65" s="6"/>
      <c r="JDB65" s="6"/>
      <c r="JDC65" s="6"/>
      <c r="JDD65" s="6"/>
      <c r="JDE65" s="6"/>
      <c r="JDF65" s="6"/>
      <c r="JDG65" s="6"/>
      <c r="JDH65" s="6"/>
      <c r="JDI65" s="6"/>
      <c r="JDJ65" s="6"/>
      <c r="JDK65" s="6"/>
      <c r="JDL65" s="6"/>
      <c r="JDM65" s="6"/>
      <c r="JDN65" s="6"/>
      <c r="JDO65" s="6"/>
      <c r="JDP65" s="6"/>
      <c r="JDQ65" s="6"/>
      <c r="JDR65" s="6"/>
      <c r="JDS65" s="6"/>
      <c r="JDT65" s="6"/>
      <c r="JDU65" s="6"/>
      <c r="JDV65" s="6"/>
      <c r="JDW65" s="6"/>
      <c r="JDX65" s="6"/>
      <c r="JDY65" s="6"/>
      <c r="JDZ65" s="6"/>
      <c r="JEA65" s="6"/>
      <c r="JEB65" s="6"/>
      <c r="JEC65" s="6"/>
      <c r="JED65" s="6"/>
      <c r="JEE65" s="6"/>
      <c r="JEF65" s="6"/>
      <c r="JEG65" s="6"/>
      <c r="JEH65" s="6"/>
      <c r="JEI65" s="6"/>
      <c r="JEJ65" s="6"/>
      <c r="JEK65" s="6"/>
      <c r="JEL65" s="6"/>
      <c r="JEM65" s="6"/>
      <c r="JEN65" s="6"/>
      <c r="JEO65" s="6"/>
      <c r="JEP65" s="6"/>
      <c r="JEQ65" s="6"/>
      <c r="JER65" s="6"/>
      <c r="JES65" s="6"/>
      <c r="JET65" s="6"/>
      <c r="JEU65" s="6"/>
      <c r="JEV65" s="6"/>
      <c r="JEW65" s="6"/>
      <c r="JEX65" s="6"/>
      <c r="JEY65" s="6"/>
      <c r="JEZ65" s="6"/>
      <c r="JFA65" s="6"/>
      <c r="JFB65" s="6"/>
      <c r="JFC65" s="6"/>
      <c r="JFD65" s="6"/>
      <c r="JFE65" s="6"/>
      <c r="JFF65" s="6"/>
      <c r="JFG65" s="6"/>
      <c r="JFH65" s="6"/>
      <c r="JFI65" s="6"/>
      <c r="JFJ65" s="6"/>
      <c r="JFK65" s="6"/>
      <c r="JFL65" s="6"/>
      <c r="JFM65" s="6"/>
      <c r="JFN65" s="6"/>
      <c r="JFO65" s="6"/>
      <c r="JFP65" s="6"/>
      <c r="JFQ65" s="6"/>
      <c r="JFR65" s="6"/>
      <c r="JFS65" s="6"/>
      <c r="JFT65" s="6"/>
      <c r="JFU65" s="6"/>
      <c r="JFV65" s="6"/>
      <c r="JFW65" s="6"/>
      <c r="JFX65" s="6"/>
      <c r="JFY65" s="6"/>
      <c r="JFZ65" s="6"/>
      <c r="JGA65" s="6"/>
      <c r="JGB65" s="6"/>
      <c r="JGC65" s="6"/>
      <c r="JGD65" s="6"/>
      <c r="JGE65" s="6"/>
      <c r="JGF65" s="6"/>
      <c r="JGG65" s="6"/>
      <c r="JGH65" s="6"/>
      <c r="JGI65" s="6"/>
      <c r="JGJ65" s="6"/>
      <c r="JGK65" s="6"/>
      <c r="JGL65" s="6"/>
      <c r="JGM65" s="6"/>
      <c r="JGN65" s="6"/>
      <c r="JGO65" s="6"/>
      <c r="JGP65" s="6"/>
      <c r="JGQ65" s="6"/>
      <c r="JGR65" s="6"/>
      <c r="JGS65" s="6"/>
      <c r="JGT65" s="6"/>
      <c r="JGU65" s="6"/>
      <c r="JGV65" s="6"/>
      <c r="JGW65" s="6"/>
      <c r="JGX65" s="6"/>
      <c r="JGY65" s="6"/>
      <c r="JGZ65" s="6"/>
      <c r="JHA65" s="6"/>
      <c r="JHB65" s="6"/>
      <c r="JHC65" s="6"/>
      <c r="JHD65" s="6"/>
      <c r="JHE65" s="6"/>
      <c r="JHF65" s="6"/>
      <c r="JHG65" s="6"/>
      <c r="JHH65" s="6"/>
      <c r="JHI65" s="6"/>
      <c r="JHJ65" s="6"/>
      <c r="JHK65" s="6"/>
      <c r="JHL65" s="6"/>
      <c r="JHM65" s="6"/>
      <c r="JHN65" s="6"/>
      <c r="JHO65" s="6"/>
      <c r="JHP65" s="6"/>
      <c r="JHQ65" s="6"/>
      <c r="JHR65" s="6"/>
      <c r="JHS65" s="6"/>
      <c r="JHT65" s="6"/>
      <c r="JHU65" s="6"/>
      <c r="JHV65" s="6"/>
      <c r="JHW65" s="6"/>
      <c r="JHX65" s="6"/>
      <c r="JHY65" s="6"/>
      <c r="JHZ65" s="6"/>
      <c r="JIA65" s="6"/>
      <c r="JIB65" s="6"/>
      <c r="JIC65" s="6"/>
      <c r="JID65" s="6"/>
      <c r="JIE65" s="6"/>
      <c r="JIF65" s="6"/>
      <c r="JIG65" s="6"/>
      <c r="JIH65" s="6"/>
      <c r="JII65" s="6"/>
      <c r="JIJ65" s="6"/>
      <c r="JIK65" s="6"/>
      <c r="JIL65" s="6"/>
      <c r="JIM65" s="6"/>
      <c r="JIN65" s="6"/>
      <c r="JIO65" s="6"/>
      <c r="JIP65" s="6"/>
      <c r="JIQ65" s="6"/>
      <c r="JIR65" s="6"/>
      <c r="JIS65" s="6"/>
      <c r="JIT65" s="6"/>
      <c r="JIU65" s="6"/>
      <c r="JIV65" s="6"/>
      <c r="JIW65" s="6"/>
      <c r="JIX65" s="6"/>
      <c r="JIY65" s="6"/>
      <c r="JIZ65" s="6"/>
      <c r="JJA65" s="6"/>
      <c r="JJB65" s="6"/>
      <c r="JJC65" s="6"/>
      <c r="JJD65" s="6"/>
      <c r="JJE65" s="6"/>
      <c r="JJF65" s="6"/>
      <c r="JJG65" s="6"/>
      <c r="JJH65" s="6"/>
      <c r="JJI65" s="6"/>
      <c r="JJJ65" s="6"/>
      <c r="JJK65" s="6"/>
      <c r="JJL65" s="6"/>
      <c r="JJM65" s="6"/>
      <c r="JJN65" s="6"/>
      <c r="JJO65" s="6"/>
      <c r="JJP65" s="6"/>
      <c r="JJQ65" s="6"/>
      <c r="JJR65" s="6"/>
      <c r="JJS65" s="6"/>
      <c r="JJT65" s="6"/>
      <c r="JJU65" s="6"/>
      <c r="JJV65" s="6"/>
      <c r="JJW65" s="6"/>
      <c r="JJX65" s="6"/>
      <c r="JJY65" s="6"/>
      <c r="JJZ65" s="6"/>
      <c r="JKA65" s="6"/>
      <c r="JKB65" s="6"/>
      <c r="JKC65" s="6"/>
      <c r="JKD65" s="6"/>
      <c r="JKE65" s="6"/>
      <c r="JKF65" s="6"/>
      <c r="JKG65" s="6"/>
      <c r="JKH65" s="6"/>
      <c r="JKI65" s="6"/>
      <c r="JKJ65" s="6"/>
      <c r="JKK65" s="6"/>
      <c r="JKL65" s="6"/>
      <c r="JKM65" s="6"/>
      <c r="JKN65" s="6"/>
      <c r="JKO65" s="6"/>
      <c r="JKP65" s="6"/>
      <c r="JKQ65" s="6"/>
      <c r="JKR65" s="6"/>
      <c r="JKS65" s="6"/>
      <c r="JKT65" s="6"/>
      <c r="JKU65" s="6"/>
      <c r="JKV65" s="6"/>
      <c r="JKW65" s="6"/>
      <c r="JKX65" s="6"/>
      <c r="JKY65" s="6"/>
      <c r="JKZ65" s="6"/>
      <c r="JLA65" s="6"/>
      <c r="JLB65" s="6"/>
      <c r="JLC65" s="6"/>
      <c r="JLD65" s="6"/>
      <c r="JLE65" s="6"/>
      <c r="JLF65" s="6"/>
      <c r="JLG65" s="6"/>
      <c r="JLH65" s="6"/>
      <c r="JLI65" s="6"/>
      <c r="JLJ65" s="6"/>
      <c r="JLK65" s="6"/>
      <c r="JLL65" s="6"/>
      <c r="JLM65" s="6"/>
      <c r="JLN65" s="6"/>
      <c r="JLO65" s="6"/>
      <c r="JLP65" s="6"/>
      <c r="JLQ65" s="6"/>
      <c r="JLR65" s="6"/>
      <c r="JLS65" s="6"/>
      <c r="JLT65" s="6"/>
      <c r="JLU65" s="6"/>
      <c r="JLV65" s="6"/>
      <c r="JLW65" s="6"/>
      <c r="JLX65" s="6"/>
      <c r="JLY65" s="6"/>
      <c r="JLZ65" s="6"/>
      <c r="JMA65" s="6"/>
      <c r="JMB65" s="6"/>
      <c r="JMC65" s="6"/>
      <c r="JMD65" s="6"/>
      <c r="JME65" s="6"/>
      <c r="JMF65" s="6"/>
      <c r="JMG65" s="6"/>
      <c r="JMH65" s="6"/>
      <c r="JMI65" s="6"/>
      <c r="JMJ65" s="6"/>
      <c r="JMK65" s="6"/>
      <c r="JML65" s="6"/>
      <c r="JMM65" s="6"/>
      <c r="JMN65" s="6"/>
      <c r="JMO65" s="6"/>
      <c r="JMP65" s="6"/>
      <c r="JMQ65" s="6"/>
      <c r="JMR65" s="6"/>
      <c r="JMS65" s="6"/>
      <c r="JMT65" s="6"/>
      <c r="JMU65" s="6"/>
      <c r="JMV65" s="6"/>
      <c r="JMW65" s="6"/>
      <c r="JMX65" s="6"/>
      <c r="JMY65" s="6"/>
      <c r="JMZ65" s="6"/>
      <c r="JNA65" s="6"/>
      <c r="JNB65" s="6"/>
      <c r="JNC65" s="6"/>
      <c r="JND65" s="6"/>
      <c r="JNE65" s="6"/>
      <c r="JNF65" s="6"/>
      <c r="JNG65" s="6"/>
      <c r="JNH65" s="6"/>
      <c r="JNI65" s="6"/>
      <c r="JNJ65" s="6"/>
      <c r="JNK65" s="6"/>
      <c r="JNL65" s="6"/>
      <c r="JNM65" s="6"/>
      <c r="JNN65" s="6"/>
      <c r="JNO65" s="6"/>
      <c r="JNP65" s="6"/>
      <c r="JNQ65" s="6"/>
      <c r="JNR65" s="6"/>
      <c r="JNS65" s="6"/>
      <c r="JNT65" s="6"/>
      <c r="JNU65" s="6"/>
      <c r="JNV65" s="6"/>
      <c r="JNW65" s="6"/>
      <c r="JNX65" s="6"/>
      <c r="JNY65" s="6"/>
      <c r="JNZ65" s="6"/>
      <c r="JOA65" s="6"/>
      <c r="JOB65" s="6"/>
      <c r="JOC65" s="6"/>
      <c r="JOD65" s="6"/>
      <c r="JOE65" s="6"/>
      <c r="JOF65" s="6"/>
      <c r="JOG65" s="6"/>
      <c r="JOH65" s="6"/>
      <c r="JOI65" s="6"/>
      <c r="JOJ65" s="6"/>
      <c r="JOK65" s="6"/>
      <c r="JOL65" s="6"/>
      <c r="JOM65" s="6"/>
      <c r="JON65" s="6"/>
      <c r="JOO65" s="6"/>
      <c r="JOP65" s="6"/>
      <c r="JOQ65" s="6"/>
      <c r="JOR65" s="6"/>
      <c r="JOS65" s="6"/>
      <c r="JOT65" s="6"/>
      <c r="JOU65" s="6"/>
      <c r="JOV65" s="6"/>
      <c r="JOW65" s="6"/>
      <c r="JOX65" s="6"/>
      <c r="JOY65" s="6"/>
      <c r="JOZ65" s="6"/>
      <c r="JPA65" s="6"/>
      <c r="JPB65" s="6"/>
      <c r="JPC65" s="6"/>
      <c r="JPD65" s="6"/>
      <c r="JPE65" s="6"/>
      <c r="JPF65" s="6"/>
      <c r="JPG65" s="6"/>
      <c r="JPH65" s="6"/>
      <c r="JPI65" s="6"/>
      <c r="JPJ65" s="6"/>
      <c r="JPK65" s="6"/>
      <c r="JPL65" s="6"/>
      <c r="JPM65" s="6"/>
      <c r="JPN65" s="6"/>
      <c r="JPO65" s="6"/>
      <c r="JPP65" s="6"/>
      <c r="JPQ65" s="6"/>
      <c r="JPR65" s="6"/>
      <c r="JPS65" s="6"/>
      <c r="JPT65" s="6"/>
      <c r="JPU65" s="6"/>
      <c r="JPV65" s="6"/>
      <c r="JPW65" s="6"/>
      <c r="JPX65" s="6"/>
      <c r="JPY65" s="6"/>
      <c r="JPZ65" s="6"/>
      <c r="JQA65" s="6"/>
      <c r="JQB65" s="6"/>
      <c r="JQC65" s="6"/>
      <c r="JQD65" s="6"/>
      <c r="JQE65" s="6"/>
      <c r="JQF65" s="6"/>
      <c r="JQG65" s="6"/>
      <c r="JQH65" s="6"/>
      <c r="JQI65" s="6"/>
      <c r="JQJ65" s="6"/>
      <c r="JQK65" s="6"/>
      <c r="JQL65" s="6"/>
      <c r="JQM65" s="6"/>
      <c r="JQN65" s="6"/>
      <c r="JQO65" s="6"/>
      <c r="JQP65" s="6"/>
      <c r="JQQ65" s="6"/>
      <c r="JQR65" s="6"/>
      <c r="JQS65" s="6"/>
      <c r="JQT65" s="6"/>
      <c r="JQU65" s="6"/>
      <c r="JQV65" s="6"/>
      <c r="JQW65" s="6"/>
      <c r="JQX65" s="6"/>
      <c r="JQY65" s="6"/>
      <c r="JQZ65" s="6"/>
      <c r="JRA65" s="6"/>
      <c r="JRB65" s="6"/>
      <c r="JRC65" s="6"/>
      <c r="JRD65" s="6"/>
      <c r="JRE65" s="6"/>
      <c r="JRF65" s="6"/>
      <c r="JRG65" s="6"/>
      <c r="JRH65" s="6"/>
      <c r="JRI65" s="6"/>
      <c r="JRJ65" s="6"/>
      <c r="JRK65" s="6"/>
      <c r="JRL65" s="6"/>
      <c r="JRM65" s="6"/>
      <c r="JRN65" s="6"/>
      <c r="JRO65" s="6"/>
      <c r="JRP65" s="6"/>
      <c r="JRQ65" s="6"/>
      <c r="JRR65" s="6"/>
      <c r="JRS65" s="6"/>
      <c r="JRT65" s="6"/>
      <c r="JRU65" s="6"/>
      <c r="JRV65" s="6"/>
      <c r="JRW65" s="6"/>
      <c r="JRX65" s="6"/>
      <c r="JRY65" s="6"/>
      <c r="JRZ65" s="6"/>
      <c r="JSA65" s="6"/>
      <c r="JSB65" s="6"/>
      <c r="JSC65" s="6"/>
      <c r="JSD65" s="6"/>
      <c r="JSE65" s="6"/>
      <c r="JSF65" s="6"/>
      <c r="JSG65" s="6"/>
      <c r="JSH65" s="6"/>
      <c r="JSI65" s="6"/>
      <c r="JSJ65" s="6"/>
      <c r="JSK65" s="6"/>
      <c r="JSL65" s="6"/>
      <c r="JSM65" s="6"/>
      <c r="JSN65" s="6"/>
      <c r="JSO65" s="6"/>
      <c r="JSP65" s="6"/>
      <c r="JSQ65" s="6"/>
      <c r="JSR65" s="6"/>
      <c r="JSS65" s="6"/>
      <c r="JST65" s="6"/>
      <c r="JSU65" s="6"/>
      <c r="JSV65" s="6"/>
      <c r="JSW65" s="6"/>
      <c r="JSX65" s="6"/>
      <c r="JSY65" s="6"/>
      <c r="JSZ65" s="6"/>
      <c r="JTA65" s="6"/>
      <c r="JTB65" s="6"/>
      <c r="JTC65" s="6"/>
      <c r="JTD65" s="6"/>
      <c r="JTE65" s="6"/>
      <c r="JTF65" s="6"/>
      <c r="JTG65" s="6"/>
      <c r="JTH65" s="6"/>
      <c r="JTI65" s="6"/>
      <c r="JTJ65" s="6"/>
      <c r="JTK65" s="6"/>
      <c r="JTL65" s="6"/>
      <c r="JTM65" s="6"/>
      <c r="JTN65" s="6"/>
      <c r="JTO65" s="6"/>
      <c r="JTP65" s="6"/>
      <c r="JTQ65" s="6"/>
      <c r="JTR65" s="6"/>
      <c r="JTS65" s="6"/>
      <c r="JTT65" s="6"/>
      <c r="JTU65" s="6"/>
      <c r="JTV65" s="6"/>
      <c r="JTW65" s="6"/>
      <c r="JTX65" s="6"/>
      <c r="JTY65" s="6"/>
      <c r="JTZ65" s="6"/>
      <c r="JUA65" s="6"/>
      <c r="JUB65" s="6"/>
      <c r="JUC65" s="6"/>
      <c r="JUD65" s="6"/>
      <c r="JUE65" s="6"/>
      <c r="JUF65" s="6"/>
      <c r="JUG65" s="6"/>
      <c r="JUH65" s="6"/>
      <c r="JUI65" s="6"/>
      <c r="JUJ65" s="6"/>
      <c r="JUK65" s="6"/>
      <c r="JUL65" s="6"/>
      <c r="JUM65" s="6"/>
      <c r="JUN65" s="6"/>
      <c r="JUO65" s="6"/>
      <c r="JUP65" s="6"/>
      <c r="JUQ65" s="6"/>
      <c r="JUR65" s="6"/>
      <c r="JUS65" s="6"/>
      <c r="JUT65" s="6"/>
      <c r="JUU65" s="6"/>
      <c r="JUV65" s="6"/>
      <c r="JUW65" s="6"/>
      <c r="JUX65" s="6"/>
      <c r="JUY65" s="6"/>
      <c r="JUZ65" s="6"/>
      <c r="JVA65" s="6"/>
      <c r="JVB65" s="6"/>
      <c r="JVC65" s="6"/>
      <c r="JVD65" s="6"/>
      <c r="JVE65" s="6"/>
      <c r="JVF65" s="6"/>
      <c r="JVG65" s="6"/>
      <c r="JVH65" s="6"/>
      <c r="JVI65" s="6"/>
      <c r="JVJ65" s="6"/>
      <c r="JVK65" s="6"/>
      <c r="JVL65" s="6"/>
      <c r="JVM65" s="6"/>
      <c r="JVN65" s="6"/>
      <c r="JVO65" s="6"/>
      <c r="JVP65" s="6"/>
      <c r="JVQ65" s="6"/>
      <c r="JVR65" s="6"/>
      <c r="JVS65" s="6"/>
      <c r="JVT65" s="6"/>
      <c r="JVU65" s="6"/>
      <c r="JVV65" s="6"/>
      <c r="JVW65" s="6"/>
      <c r="JVX65" s="6"/>
      <c r="JVY65" s="6"/>
      <c r="JVZ65" s="6"/>
      <c r="JWA65" s="6"/>
      <c r="JWB65" s="6"/>
      <c r="JWC65" s="6"/>
      <c r="JWD65" s="6"/>
      <c r="JWE65" s="6"/>
      <c r="JWF65" s="6"/>
      <c r="JWG65" s="6"/>
      <c r="JWH65" s="6"/>
      <c r="JWI65" s="6"/>
      <c r="JWJ65" s="6"/>
      <c r="JWK65" s="6"/>
      <c r="JWL65" s="6"/>
      <c r="JWM65" s="6"/>
      <c r="JWN65" s="6"/>
      <c r="JWO65" s="6"/>
      <c r="JWP65" s="6"/>
      <c r="JWQ65" s="6"/>
      <c r="JWR65" s="6"/>
      <c r="JWS65" s="6"/>
      <c r="JWT65" s="6"/>
      <c r="JWU65" s="6"/>
      <c r="JWV65" s="6"/>
      <c r="JWW65" s="6"/>
      <c r="JWX65" s="6"/>
      <c r="JWY65" s="6"/>
      <c r="JWZ65" s="6"/>
      <c r="JXA65" s="6"/>
      <c r="JXB65" s="6"/>
      <c r="JXC65" s="6"/>
      <c r="JXD65" s="6"/>
      <c r="JXE65" s="6"/>
      <c r="JXF65" s="6"/>
      <c r="JXG65" s="6"/>
      <c r="JXH65" s="6"/>
      <c r="JXI65" s="6"/>
      <c r="JXJ65" s="6"/>
      <c r="JXK65" s="6"/>
      <c r="JXL65" s="6"/>
      <c r="JXM65" s="6"/>
      <c r="JXN65" s="6"/>
      <c r="JXO65" s="6"/>
      <c r="JXP65" s="6"/>
      <c r="JXQ65" s="6"/>
      <c r="JXR65" s="6"/>
      <c r="JXS65" s="6"/>
      <c r="JXT65" s="6"/>
      <c r="JXU65" s="6"/>
      <c r="JXV65" s="6"/>
      <c r="JXW65" s="6"/>
      <c r="JXX65" s="6"/>
      <c r="JXY65" s="6"/>
      <c r="JXZ65" s="6"/>
      <c r="JYA65" s="6"/>
      <c r="JYB65" s="6"/>
      <c r="JYC65" s="6"/>
      <c r="JYD65" s="6"/>
      <c r="JYE65" s="6"/>
      <c r="JYF65" s="6"/>
      <c r="JYG65" s="6"/>
      <c r="JYH65" s="6"/>
      <c r="JYI65" s="6"/>
      <c r="JYJ65" s="6"/>
      <c r="JYK65" s="6"/>
      <c r="JYL65" s="6"/>
      <c r="JYM65" s="6"/>
      <c r="JYN65" s="6"/>
      <c r="JYO65" s="6"/>
      <c r="JYP65" s="6"/>
      <c r="JYQ65" s="6"/>
      <c r="JYR65" s="6"/>
      <c r="JYS65" s="6"/>
      <c r="JYT65" s="6"/>
      <c r="JYU65" s="6"/>
      <c r="JYV65" s="6"/>
      <c r="JYW65" s="6"/>
      <c r="JYX65" s="6"/>
      <c r="JYY65" s="6"/>
      <c r="JYZ65" s="6"/>
      <c r="JZA65" s="6"/>
      <c r="JZB65" s="6"/>
      <c r="JZC65" s="6"/>
      <c r="JZD65" s="6"/>
      <c r="JZE65" s="6"/>
      <c r="JZF65" s="6"/>
      <c r="JZG65" s="6"/>
      <c r="JZH65" s="6"/>
      <c r="JZI65" s="6"/>
      <c r="JZJ65" s="6"/>
      <c r="JZK65" s="6"/>
      <c r="JZL65" s="6"/>
      <c r="JZM65" s="6"/>
      <c r="JZN65" s="6"/>
      <c r="JZO65" s="6"/>
      <c r="JZP65" s="6"/>
      <c r="JZQ65" s="6"/>
      <c r="JZR65" s="6"/>
      <c r="JZS65" s="6"/>
      <c r="JZT65" s="6"/>
      <c r="JZU65" s="6"/>
      <c r="JZV65" s="6"/>
      <c r="JZW65" s="6"/>
      <c r="JZX65" s="6"/>
      <c r="JZY65" s="6"/>
      <c r="JZZ65" s="6"/>
      <c r="KAA65" s="6"/>
      <c r="KAB65" s="6"/>
      <c r="KAC65" s="6"/>
      <c r="KAD65" s="6"/>
      <c r="KAE65" s="6"/>
      <c r="KAF65" s="6"/>
      <c r="KAG65" s="6"/>
      <c r="KAH65" s="6"/>
      <c r="KAI65" s="6"/>
      <c r="KAJ65" s="6"/>
      <c r="KAK65" s="6"/>
      <c r="KAL65" s="6"/>
      <c r="KAM65" s="6"/>
      <c r="KAN65" s="6"/>
      <c r="KAO65" s="6"/>
      <c r="KAP65" s="6"/>
      <c r="KAQ65" s="6"/>
      <c r="KAR65" s="6"/>
      <c r="KAS65" s="6"/>
      <c r="KAT65" s="6"/>
      <c r="KAU65" s="6"/>
      <c r="KAV65" s="6"/>
      <c r="KAW65" s="6"/>
      <c r="KAX65" s="6"/>
      <c r="KAY65" s="6"/>
      <c r="KAZ65" s="6"/>
      <c r="KBA65" s="6"/>
      <c r="KBB65" s="6"/>
      <c r="KBC65" s="6"/>
      <c r="KBD65" s="6"/>
      <c r="KBE65" s="6"/>
      <c r="KBF65" s="6"/>
      <c r="KBG65" s="6"/>
      <c r="KBH65" s="6"/>
      <c r="KBI65" s="6"/>
      <c r="KBJ65" s="6"/>
      <c r="KBK65" s="6"/>
      <c r="KBL65" s="6"/>
      <c r="KBM65" s="6"/>
      <c r="KBN65" s="6"/>
      <c r="KBO65" s="6"/>
      <c r="KBP65" s="6"/>
      <c r="KBQ65" s="6"/>
      <c r="KBR65" s="6"/>
      <c r="KBS65" s="6"/>
      <c r="KBT65" s="6"/>
      <c r="KBU65" s="6"/>
      <c r="KBV65" s="6"/>
      <c r="KBW65" s="6"/>
      <c r="KBX65" s="6"/>
      <c r="KBY65" s="6"/>
      <c r="KBZ65" s="6"/>
      <c r="KCA65" s="6"/>
      <c r="KCB65" s="6"/>
      <c r="KCC65" s="6"/>
      <c r="KCD65" s="6"/>
      <c r="KCE65" s="6"/>
      <c r="KCF65" s="6"/>
      <c r="KCG65" s="6"/>
      <c r="KCH65" s="6"/>
      <c r="KCI65" s="6"/>
      <c r="KCJ65" s="6"/>
      <c r="KCK65" s="6"/>
      <c r="KCL65" s="6"/>
      <c r="KCM65" s="6"/>
      <c r="KCN65" s="6"/>
      <c r="KCO65" s="6"/>
      <c r="KCP65" s="6"/>
      <c r="KCQ65" s="6"/>
      <c r="KCR65" s="6"/>
      <c r="KCS65" s="6"/>
      <c r="KCT65" s="6"/>
      <c r="KCU65" s="6"/>
      <c r="KCV65" s="6"/>
      <c r="KCW65" s="6"/>
      <c r="KCX65" s="6"/>
      <c r="KCY65" s="6"/>
      <c r="KCZ65" s="6"/>
      <c r="KDA65" s="6"/>
      <c r="KDB65" s="6"/>
      <c r="KDC65" s="6"/>
      <c r="KDD65" s="6"/>
      <c r="KDE65" s="6"/>
      <c r="KDF65" s="6"/>
      <c r="KDG65" s="6"/>
      <c r="KDH65" s="6"/>
      <c r="KDI65" s="6"/>
      <c r="KDJ65" s="6"/>
      <c r="KDK65" s="6"/>
      <c r="KDL65" s="6"/>
      <c r="KDM65" s="6"/>
      <c r="KDN65" s="6"/>
      <c r="KDO65" s="6"/>
      <c r="KDP65" s="6"/>
      <c r="KDQ65" s="6"/>
      <c r="KDR65" s="6"/>
      <c r="KDS65" s="6"/>
      <c r="KDT65" s="6"/>
      <c r="KDU65" s="6"/>
      <c r="KDV65" s="6"/>
      <c r="KDW65" s="6"/>
      <c r="KDX65" s="6"/>
      <c r="KDY65" s="6"/>
      <c r="KDZ65" s="6"/>
      <c r="KEA65" s="6"/>
      <c r="KEB65" s="6"/>
      <c r="KEC65" s="6"/>
      <c r="KED65" s="6"/>
      <c r="KEE65" s="6"/>
      <c r="KEF65" s="6"/>
      <c r="KEG65" s="6"/>
      <c r="KEH65" s="6"/>
      <c r="KEI65" s="6"/>
      <c r="KEJ65" s="6"/>
      <c r="KEK65" s="6"/>
      <c r="KEL65" s="6"/>
      <c r="KEM65" s="6"/>
      <c r="KEN65" s="6"/>
      <c r="KEO65" s="6"/>
      <c r="KEP65" s="6"/>
      <c r="KEQ65" s="6"/>
      <c r="KER65" s="6"/>
      <c r="KES65" s="6"/>
      <c r="KET65" s="6"/>
      <c r="KEU65" s="6"/>
      <c r="KEV65" s="6"/>
      <c r="KEW65" s="6"/>
      <c r="KEX65" s="6"/>
      <c r="KEY65" s="6"/>
      <c r="KEZ65" s="6"/>
      <c r="KFA65" s="6"/>
      <c r="KFB65" s="6"/>
      <c r="KFC65" s="6"/>
      <c r="KFD65" s="6"/>
      <c r="KFE65" s="6"/>
      <c r="KFF65" s="6"/>
      <c r="KFG65" s="6"/>
      <c r="KFH65" s="6"/>
      <c r="KFI65" s="6"/>
      <c r="KFJ65" s="6"/>
      <c r="KFK65" s="6"/>
      <c r="KFL65" s="6"/>
      <c r="KFM65" s="6"/>
      <c r="KFN65" s="6"/>
      <c r="KFO65" s="6"/>
      <c r="KFP65" s="6"/>
      <c r="KFQ65" s="6"/>
      <c r="KFR65" s="6"/>
      <c r="KFS65" s="6"/>
      <c r="KFT65" s="6"/>
      <c r="KFU65" s="6"/>
      <c r="KFV65" s="6"/>
      <c r="KFW65" s="6"/>
      <c r="KFX65" s="6"/>
      <c r="KFY65" s="6"/>
      <c r="KFZ65" s="6"/>
      <c r="KGA65" s="6"/>
      <c r="KGB65" s="6"/>
      <c r="KGC65" s="6"/>
      <c r="KGD65" s="6"/>
      <c r="KGE65" s="6"/>
      <c r="KGF65" s="6"/>
      <c r="KGG65" s="6"/>
      <c r="KGH65" s="6"/>
      <c r="KGI65" s="6"/>
      <c r="KGJ65" s="6"/>
      <c r="KGK65" s="6"/>
      <c r="KGL65" s="6"/>
      <c r="KGM65" s="6"/>
      <c r="KGN65" s="6"/>
      <c r="KGO65" s="6"/>
      <c r="KGP65" s="6"/>
      <c r="KGQ65" s="6"/>
      <c r="KGR65" s="6"/>
      <c r="KGS65" s="6"/>
      <c r="KGT65" s="6"/>
      <c r="KGU65" s="6"/>
      <c r="KGV65" s="6"/>
      <c r="KGW65" s="6"/>
      <c r="KGX65" s="6"/>
      <c r="KGY65" s="6"/>
      <c r="KGZ65" s="6"/>
      <c r="KHA65" s="6"/>
      <c r="KHB65" s="6"/>
      <c r="KHC65" s="6"/>
      <c r="KHD65" s="6"/>
      <c r="KHE65" s="6"/>
      <c r="KHF65" s="6"/>
      <c r="KHG65" s="6"/>
      <c r="KHH65" s="6"/>
      <c r="KHI65" s="6"/>
      <c r="KHJ65" s="6"/>
      <c r="KHK65" s="6"/>
      <c r="KHL65" s="6"/>
      <c r="KHM65" s="6"/>
      <c r="KHN65" s="6"/>
      <c r="KHO65" s="6"/>
      <c r="KHP65" s="6"/>
      <c r="KHQ65" s="6"/>
      <c r="KHR65" s="6"/>
      <c r="KHS65" s="6"/>
      <c r="KHT65" s="6"/>
      <c r="KHU65" s="6"/>
      <c r="KHV65" s="6"/>
      <c r="KHW65" s="6"/>
      <c r="KHX65" s="6"/>
      <c r="KHY65" s="6"/>
      <c r="KHZ65" s="6"/>
      <c r="KIA65" s="6"/>
      <c r="KIB65" s="6"/>
      <c r="KIC65" s="6"/>
      <c r="KID65" s="6"/>
      <c r="KIE65" s="6"/>
      <c r="KIF65" s="6"/>
      <c r="KIG65" s="6"/>
      <c r="KIH65" s="6"/>
      <c r="KII65" s="6"/>
      <c r="KIJ65" s="6"/>
      <c r="KIK65" s="6"/>
      <c r="KIL65" s="6"/>
      <c r="KIM65" s="6"/>
      <c r="KIN65" s="6"/>
      <c r="KIO65" s="6"/>
      <c r="KIP65" s="6"/>
      <c r="KIQ65" s="6"/>
      <c r="KIR65" s="6"/>
      <c r="KIS65" s="6"/>
      <c r="KIT65" s="6"/>
      <c r="KIU65" s="6"/>
      <c r="KIV65" s="6"/>
      <c r="KIW65" s="6"/>
      <c r="KIX65" s="6"/>
      <c r="KIY65" s="6"/>
      <c r="KIZ65" s="6"/>
      <c r="KJA65" s="6"/>
      <c r="KJB65" s="6"/>
      <c r="KJC65" s="6"/>
      <c r="KJD65" s="6"/>
      <c r="KJE65" s="6"/>
      <c r="KJF65" s="6"/>
      <c r="KJG65" s="6"/>
      <c r="KJH65" s="6"/>
      <c r="KJI65" s="6"/>
      <c r="KJJ65" s="6"/>
      <c r="KJK65" s="6"/>
      <c r="KJL65" s="6"/>
      <c r="KJM65" s="6"/>
      <c r="KJN65" s="6"/>
      <c r="KJO65" s="6"/>
      <c r="KJP65" s="6"/>
      <c r="KJQ65" s="6"/>
      <c r="KJR65" s="6"/>
      <c r="KJS65" s="6"/>
      <c r="KJT65" s="6"/>
      <c r="KJU65" s="6"/>
      <c r="KJV65" s="6"/>
      <c r="KJW65" s="6"/>
      <c r="KJX65" s="6"/>
      <c r="KJY65" s="6"/>
      <c r="KJZ65" s="6"/>
      <c r="KKA65" s="6"/>
      <c r="KKB65" s="6"/>
      <c r="KKC65" s="6"/>
      <c r="KKD65" s="6"/>
      <c r="KKE65" s="6"/>
      <c r="KKF65" s="6"/>
      <c r="KKG65" s="6"/>
      <c r="KKH65" s="6"/>
      <c r="KKI65" s="6"/>
      <c r="KKJ65" s="6"/>
      <c r="KKK65" s="6"/>
      <c r="KKL65" s="6"/>
      <c r="KKM65" s="6"/>
      <c r="KKN65" s="6"/>
      <c r="KKO65" s="6"/>
      <c r="KKP65" s="6"/>
      <c r="KKQ65" s="6"/>
      <c r="KKR65" s="6"/>
      <c r="KKS65" s="6"/>
      <c r="KKT65" s="6"/>
      <c r="KKU65" s="6"/>
      <c r="KKV65" s="6"/>
      <c r="KKW65" s="6"/>
      <c r="KKX65" s="6"/>
      <c r="KKY65" s="6"/>
      <c r="KKZ65" s="6"/>
      <c r="KLA65" s="6"/>
      <c r="KLB65" s="6"/>
      <c r="KLC65" s="6"/>
      <c r="KLD65" s="6"/>
      <c r="KLE65" s="6"/>
      <c r="KLF65" s="6"/>
      <c r="KLG65" s="6"/>
      <c r="KLH65" s="6"/>
      <c r="KLI65" s="6"/>
      <c r="KLJ65" s="6"/>
      <c r="KLK65" s="6"/>
      <c r="KLL65" s="6"/>
      <c r="KLM65" s="6"/>
      <c r="KLN65" s="6"/>
      <c r="KLO65" s="6"/>
      <c r="KLP65" s="6"/>
      <c r="KLQ65" s="6"/>
      <c r="KLR65" s="6"/>
      <c r="KLS65" s="6"/>
      <c r="KLT65" s="6"/>
      <c r="KLU65" s="6"/>
      <c r="KLV65" s="6"/>
      <c r="KLW65" s="6"/>
      <c r="KLX65" s="6"/>
      <c r="KLY65" s="6"/>
      <c r="KLZ65" s="6"/>
      <c r="KMA65" s="6"/>
      <c r="KMB65" s="6"/>
      <c r="KMC65" s="6"/>
      <c r="KMD65" s="6"/>
      <c r="KME65" s="6"/>
      <c r="KMF65" s="6"/>
      <c r="KMG65" s="6"/>
      <c r="KMH65" s="6"/>
      <c r="KMI65" s="6"/>
      <c r="KMJ65" s="6"/>
      <c r="KMK65" s="6"/>
      <c r="KML65" s="6"/>
      <c r="KMM65" s="6"/>
      <c r="KMN65" s="6"/>
      <c r="KMO65" s="6"/>
      <c r="KMP65" s="6"/>
      <c r="KMQ65" s="6"/>
      <c r="KMR65" s="6"/>
      <c r="KMS65" s="6"/>
      <c r="KMT65" s="6"/>
      <c r="KMU65" s="6"/>
      <c r="KMV65" s="6"/>
      <c r="KMW65" s="6"/>
      <c r="KMX65" s="6"/>
      <c r="KMY65" s="6"/>
      <c r="KMZ65" s="6"/>
      <c r="KNA65" s="6"/>
      <c r="KNB65" s="6"/>
      <c r="KNC65" s="6"/>
      <c r="KND65" s="6"/>
      <c r="KNE65" s="6"/>
      <c r="KNF65" s="6"/>
      <c r="KNG65" s="6"/>
      <c r="KNH65" s="6"/>
      <c r="KNI65" s="6"/>
      <c r="KNJ65" s="6"/>
      <c r="KNK65" s="6"/>
      <c r="KNL65" s="6"/>
      <c r="KNM65" s="6"/>
      <c r="KNN65" s="6"/>
      <c r="KNO65" s="6"/>
      <c r="KNP65" s="6"/>
      <c r="KNQ65" s="6"/>
      <c r="KNR65" s="6"/>
      <c r="KNS65" s="6"/>
      <c r="KNT65" s="6"/>
      <c r="KNU65" s="6"/>
      <c r="KNV65" s="6"/>
      <c r="KNW65" s="6"/>
      <c r="KNX65" s="6"/>
      <c r="KNY65" s="6"/>
      <c r="KNZ65" s="6"/>
      <c r="KOA65" s="6"/>
      <c r="KOB65" s="6"/>
      <c r="KOC65" s="6"/>
      <c r="KOD65" s="6"/>
      <c r="KOE65" s="6"/>
      <c r="KOF65" s="6"/>
      <c r="KOG65" s="6"/>
      <c r="KOH65" s="6"/>
      <c r="KOI65" s="6"/>
      <c r="KOJ65" s="6"/>
      <c r="KOK65" s="6"/>
      <c r="KOL65" s="6"/>
      <c r="KOM65" s="6"/>
      <c r="KON65" s="6"/>
      <c r="KOO65" s="6"/>
      <c r="KOP65" s="6"/>
      <c r="KOQ65" s="6"/>
      <c r="KOR65" s="6"/>
      <c r="KOS65" s="6"/>
      <c r="KOT65" s="6"/>
      <c r="KOU65" s="6"/>
      <c r="KOV65" s="6"/>
      <c r="KOW65" s="6"/>
      <c r="KOX65" s="6"/>
      <c r="KOY65" s="6"/>
      <c r="KOZ65" s="6"/>
      <c r="KPA65" s="6"/>
      <c r="KPB65" s="6"/>
      <c r="KPC65" s="6"/>
      <c r="KPD65" s="6"/>
      <c r="KPE65" s="6"/>
      <c r="KPF65" s="6"/>
      <c r="KPG65" s="6"/>
      <c r="KPH65" s="6"/>
      <c r="KPI65" s="6"/>
      <c r="KPJ65" s="6"/>
      <c r="KPK65" s="6"/>
      <c r="KPL65" s="6"/>
      <c r="KPM65" s="6"/>
      <c r="KPN65" s="6"/>
      <c r="KPO65" s="6"/>
      <c r="KPP65" s="6"/>
      <c r="KPQ65" s="6"/>
      <c r="KPR65" s="6"/>
      <c r="KPS65" s="6"/>
      <c r="KPT65" s="6"/>
      <c r="KPU65" s="6"/>
      <c r="KPV65" s="6"/>
      <c r="KPW65" s="6"/>
      <c r="KPX65" s="6"/>
      <c r="KPY65" s="6"/>
      <c r="KPZ65" s="6"/>
      <c r="KQA65" s="6"/>
      <c r="KQB65" s="6"/>
      <c r="KQC65" s="6"/>
      <c r="KQD65" s="6"/>
      <c r="KQE65" s="6"/>
      <c r="KQF65" s="6"/>
      <c r="KQG65" s="6"/>
      <c r="KQH65" s="6"/>
      <c r="KQI65" s="6"/>
      <c r="KQJ65" s="6"/>
      <c r="KQK65" s="6"/>
      <c r="KQL65" s="6"/>
      <c r="KQM65" s="6"/>
      <c r="KQN65" s="6"/>
      <c r="KQO65" s="6"/>
      <c r="KQP65" s="6"/>
      <c r="KQQ65" s="6"/>
      <c r="KQR65" s="6"/>
      <c r="KQS65" s="6"/>
      <c r="KQT65" s="6"/>
      <c r="KQU65" s="6"/>
      <c r="KQV65" s="6"/>
      <c r="KQW65" s="6"/>
      <c r="KQX65" s="6"/>
      <c r="KQY65" s="6"/>
      <c r="KQZ65" s="6"/>
      <c r="KRA65" s="6"/>
      <c r="KRB65" s="6"/>
      <c r="KRC65" s="6"/>
      <c r="KRD65" s="6"/>
      <c r="KRE65" s="6"/>
      <c r="KRF65" s="6"/>
      <c r="KRG65" s="6"/>
      <c r="KRH65" s="6"/>
      <c r="KRI65" s="6"/>
      <c r="KRJ65" s="6"/>
      <c r="KRK65" s="6"/>
      <c r="KRL65" s="6"/>
      <c r="KRM65" s="6"/>
      <c r="KRN65" s="6"/>
      <c r="KRO65" s="6"/>
      <c r="KRP65" s="6"/>
      <c r="KRQ65" s="6"/>
      <c r="KRR65" s="6"/>
      <c r="KRS65" s="6"/>
      <c r="KRT65" s="6"/>
      <c r="KRU65" s="6"/>
      <c r="KRV65" s="6"/>
      <c r="KRW65" s="6"/>
      <c r="KRX65" s="6"/>
      <c r="KRY65" s="6"/>
      <c r="KRZ65" s="6"/>
      <c r="KSA65" s="6"/>
      <c r="KSB65" s="6"/>
      <c r="KSC65" s="6"/>
      <c r="KSD65" s="6"/>
      <c r="KSE65" s="6"/>
      <c r="KSF65" s="6"/>
      <c r="KSG65" s="6"/>
      <c r="KSH65" s="6"/>
      <c r="KSI65" s="6"/>
      <c r="KSJ65" s="6"/>
      <c r="KSK65" s="6"/>
      <c r="KSL65" s="6"/>
      <c r="KSM65" s="6"/>
      <c r="KSN65" s="6"/>
      <c r="KSO65" s="6"/>
      <c r="KSP65" s="6"/>
      <c r="KSQ65" s="6"/>
      <c r="KSR65" s="6"/>
      <c r="KSS65" s="6"/>
      <c r="KST65" s="6"/>
      <c r="KSU65" s="6"/>
      <c r="KSV65" s="6"/>
      <c r="KSW65" s="6"/>
      <c r="KSX65" s="6"/>
      <c r="KSY65" s="6"/>
      <c r="KSZ65" s="6"/>
      <c r="KTA65" s="6"/>
      <c r="KTB65" s="6"/>
      <c r="KTC65" s="6"/>
      <c r="KTD65" s="6"/>
      <c r="KTE65" s="6"/>
      <c r="KTF65" s="6"/>
      <c r="KTG65" s="6"/>
      <c r="KTH65" s="6"/>
      <c r="KTI65" s="6"/>
      <c r="KTJ65" s="6"/>
      <c r="KTK65" s="6"/>
      <c r="KTL65" s="6"/>
      <c r="KTM65" s="6"/>
      <c r="KTN65" s="6"/>
      <c r="KTO65" s="6"/>
      <c r="KTP65" s="6"/>
      <c r="KTQ65" s="6"/>
      <c r="KTR65" s="6"/>
      <c r="KTS65" s="6"/>
      <c r="KTT65" s="6"/>
      <c r="KTU65" s="6"/>
      <c r="KTV65" s="6"/>
      <c r="KTW65" s="6"/>
      <c r="KTX65" s="6"/>
      <c r="KTY65" s="6"/>
      <c r="KTZ65" s="6"/>
      <c r="KUA65" s="6"/>
      <c r="KUB65" s="6"/>
      <c r="KUC65" s="6"/>
      <c r="KUD65" s="6"/>
      <c r="KUE65" s="6"/>
      <c r="KUF65" s="6"/>
      <c r="KUG65" s="6"/>
      <c r="KUH65" s="6"/>
      <c r="KUI65" s="6"/>
      <c r="KUJ65" s="6"/>
      <c r="KUK65" s="6"/>
      <c r="KUL65" s="6"/>
      <c r="KUM65" s="6"/>
      <c r="KUN65" s="6"/>
      <c r="KUO65" s="6"/>
      <c r="KUP65" s="6"/>
      <c r="KUQ65" s="6"/>
      <c r="KUR65" s="6"/>
      <c r="KUS65" s="6"/>
      <c r="KUT65" s="6"/>
      <c r="KUU65" s="6"/>
      <c r="KUV65" s="6"/>
      <c r="KUW65" s="6"/>
      <c r="KUX65" s="6"/>
      <c r="KUY65" s="6"/>
      <c r="KUZ65" s="6"/>
      <c r="KVA65" s="6"/>
      <c r="KVB65" s="6"/>
      <c r="KVC65" s="6"/>
      <c r="KVD65" s="6"/>
      <c r="KVE65" s="6"/>
      <c r="KVF65" s="6"/>
      <c r="KVG65" s="6"/>
      <c r="KVH65" s="6"/>
      <c r="KVI65" s="6"/>
      <c r="KVJ65" s="6"/>
      <c r="KVK65" s="6"/>
      <c r="KVL65" s="6"/>
      <c r="KVM65" s="6"/>
      <c r="KVN65" s="6"/>
      <c r="KVO65" s="6"/>
      <c r="KVP65" s="6"/>
      <c r="KVQ65" s="6"/>
      <c r="KVR65" s="6"/>
      <c r="KVS65" s="6"/>
      <c r="KVT65" s="6"/>
      <c r="KVU65" s="6"/>
      <c r="KVV65" s="6"/>
      <c r="KVW65" s="6"/>
      <c r="KVX65" s="6"/>
      <c r="KVY65" s="6"/>
      <c r="KVZ65" s="6"/>
      <c r="KWA65" s="6"/>
      <c r="KWB65" s="6"/>
      <c r="KWC65" s="6"/>
      <c r="KWD65" s="6"/>
      <c r="KWE65" s="6"/>
      <c r="KWF65" s="6"/>
      <c r="KWG65" s="6"/>
      <c r="KWH65" s="6"/>
      <c r="KWI65" s="6"/>
      <c r="KWJ65" s="6"/>
      <c r="KWK65" s="6"/>
      <c r="KWL65" s="6"/>
      <c r="KWM65" s="6"/>
      <c r="KWN65" s="6"/>
      <c r="KWO65" s="6"/>
      <c r="KWP65" s="6"/>
      <c r="KWQ65" s="6"/>
      <c r="KWR65" s="6"/>
      <c r="KWS65" s="6"/>
      <c r="KWT65" s="6"/>
      <c r="KWU65" s="6"/>
      <c r="KWV65" s="6"/>
      <c r="KWW65" s="6"/>
      <c r="KWX65" s="6"/>
      <c r="KWY65" s="6"/>
      <c r="KWZ65" s="6"/>
      <c r="KXA65" s="6"/>
      <c r="KXB65" s="6"/>
      <c r="KXC65" s="6"/>
      <c r="KXD65" s="6"/>
      <c r="KXE65" s="6"/>
      <c r="KXF65" s="6"/>
      <c r="KXG65" s="6"/>
      <c r="KXH65" s="6"/>
      <c r="KXI65" s="6"/>
      <c r="KXJ65" s="6"/>
      <c r="KXK65" s="6"/>
      <c r="KXL65" s="6"/>
      <c r="KXM65" s="6"/>
      <c r="KXN65" s="6"/>
      <c r="KXO65" s="6"/>
      <c r="KXP65" s="6"/>
      <c r="KXQ65" s="6"/>
      <c r="KXR65" s="6"/>
      <c r="KXS65" s="6"/>
      <c r="KXT65" s="6"/>
      <c r="KXU65" s="6"/>
      <c r="KXV65" s="6"/>
      <c r="KXW65" s="6"/>
      <c r="KXX65" s="6"/>
      <c r="KXY65" s="6"/>
      <c r="KXZ65" s="6"/>
      <c r="KYA65" s="6"/>
      <c r="KYB65" s="6"/>
      <c r="KYC65" s="6"/>
      <c r="KYD65" s="6"/>
      <c r="KYE65" s="6"/>
      <c r="KYF65" s="6"/>
      <c r="KYG65" s="6"/>
      <c r="KYH65" s="6"/>
      <c r="KYI65" s="6"/>
      <c r="KYJ65" s="6"/>
      <c r="KYK65" s="6"/>
      <c r="KYL65" s="6"/>
      <c r="KYM65" s="6"/>
      <c r="KYN65" s="6"/>
      <c r="KYO65" s="6"/>
      <c r="KYP65" s="6"/>
      <c r="KYQ65" s="6"/>
      <c r="KYR65" s="6"/>
      <c r="KYS65" s="6"/>
      <c r="KYT65" s="6"/>
      <c r="KYU65" s="6"/>
      <c r="KYV65" s="6"/>
      <c r="KYW65" s="6"/>
      <c r="KYX65" s="6"/>
      <c r="KYY65" s="6"/>
      <c r="KYZ65" s="6"/>
      <c r="KZA65" s="6"/>
      <c r="KZB65" s="6"/>
      <c r="KZC65" s="6"/>
      <c r="KZD65" s="6"/>
      <c r="KZE65" s="6"/>
      <c r="KZF65" s="6"/>
      <c r="KZG65" s="6"/>
      <c r="KZH65" s="6"/>
      <c r="KZI65" s="6"/>
      <c r="KZJ65" s="6"/>
      <c r="KZK65" s="6"/>
      <c r="KZL65" s="6"/>
      <c r="KZM65" s="6"/>
      <c r="KZN65" s="6"/>
      <c r="KZO65" s="6"/>
      <c r="KZP65" s="6"/>
      <c r="KZQ65" s="6"/>
      <c r="KZR65" s="6"/>
      <c r="KZS65" s="6"/>
      <c r="KZT65" s="6"/>
      <c r="KZU65" s="6"/>
      <c r="KZV65" s="6"/>
      <c r="KZW65" s="6"/>
      <c r="KZX65" s="6"/>
      <c r="KZY65" s="6"/>
      <c r="KZZ65" s="6"/>
      <c r="LAA65" s="6"/>
      <c r="LAB65" s="6"/>
      <c r="LAC65" s="6"/>
      <c r="LAD65" s="6"/>
      <c r="LAE65" s="6"/>
      <c r="LAF65" s="6"/>
      <c r="LAG65" s="6"/>
      <c r="LAH65" s="6"/>
      <c r="LAI65" s="6"/>
      <c r="LAJ65" s="6"/>
      <c r="LAK65" s="6"/>
      <c r="LAL65" s="6"/>
      <c r="LAM65" s="6"/>
      <c r="LAN65" s="6"/>
      <c r="LAO65" s="6"/>
      <c r="LAP65" s="6"/>
      <c r="LAQ65" s="6"/>
      <c r="LAR65" s="6"/>
      <c r="LAS65" s="6"/>
      <c r="LAT65" s="6"/>
      <c r="LAU65" s="6"/>
      <c r="LAV65" s="6"/>
      <c r="LAW65" s="6"/>
      <c r="LAX65" s="6"/>
      <c r="LAY65" s="6"/>
      <c r="LAZ65" s="6"/>
      <c r="LBA65" s="6"/>
      <c r="LBB65" s="6"/>
      <c r="LBC65" s="6"/>
      <c r="LBD65" s="6"/>
      <c r="LBE65" s="6"/>
      <c r="LBF65" s="6"/>
      <c r="LBG65" s="6"/>
      <c r="LBH65" s="6"/>
      <c r="LBI65" s="6"/>
      <c r="LBJ65" s="6"/>
      <c r="LBK65" s="6"/>
      <c r="LBL65" s="6"/>
      <c r="LBM65" s="6"/>
      <c r="LBN65" s="6"/>
      <c r="LBO65" s="6"/>
      <c r="LBP65" s="6"/>
      <c r="LBQ65" s="6"/>
      <c r="LBR65" s="6"/>
      <c r="LBS65" s="6"/>
      <c r="LBT65" s="6"/>
      <c r="LBU65" s="6"/>
      <c r="LBV65" s="6"/>
      <c r="LBW65" s="6"/>
      <c r="LBX65" s="6"/>
      <c r="LBY65" s="6"/>
      <c r="LBZ65" s="6"/>
      <c r="LCA65" s="6"/>
      <c r="LCB65" s="6"/>
      <c r="LCC65" s="6"/>
      <c r="LCD65" s="6"/>
      <c r="LCE65" s="6"/>
      <c r="LCF65" s="6"/>
      <c r="LCG65" s="6"/>
      <c r="LCH65" s="6"/>
      <c r="LCI65" s="6"/>
      <c r="LCJ65" s="6"/>
      <c r="LCK65" s="6"/>
      <c r="LCL65" s="6"/>
      <c r="LCM65" s="6"/>
      <c r="LCN65" s="6"/>
      <c r="LCO65" s="6"/>
      <c r="LCP65" s="6"/>
      <c r="LCQ65" s="6"/>
      <c r="LCR65" s="6"/>
      <c r="LCS65" s="6"/>
      <c r="LCT65" s="6"/>
      <c r="LCU65" s="6"/>
      <c r="LCV65" s="6"/>
      <c r="LCW65" s="6"/>
      <c r="LCX65" s="6"/>
      <c r="LCY65" s="6"/>
      <c r="LCZ65" s="6"/>
      <c r="LDA65" s="6"/>
      <c r="LDB65" s="6"/>
      <c r="LDC65" s="6"/>
      <c r="LDD65" s="6"/>
      <c r="LDE65" s="6"/>
      <c r="LDF65" s="6"/>
      <c r="LDG65" s="6"/>
      <c r="LDH65" s="6"/>
      <c r="LDI65" s="6"/>
      <c r="LDJ65" s="6"/>
      <c r="LDK65" s="6"/>
      <c r="LDL65" s="6"/>
      <c r="LDM65" s="6"/>
      <c r="LDN65" s="6"/>
      <c r="LDO65" s="6"/>
      <c r="LDP65" s="6"/>
      <c r="LDQ65" s="6"/>
      <c r="LDR65" s="6"/>
      <c r="LDS65" s="6"/>
      <c r="LDT65" s="6"/>
      <c r="LDU65" s="6"/>
      <c r="LDV65" s="6"/>
      <c r="LDW65" s="6"/>
      <c r="LDX65" s="6"/>
      <c r="LDY65" s="6"/>
      <c r="LDZ65" s="6"/>
      <c r="LEA65" s="6"/>
      <c r="LEB65" s="6"/>
      <c r="LEC65" s="6"/>
      <c r="LED65" s="6"/>
      <c r="LEE65" s="6"/>
      <c r="LEF65" s="6"/>
      <c r="LEG65" s="6"/>
      <c r="LEH65" s="6"/>
      <c r="LEI65" s="6"/>
      <c r="LEJ65" s="6"/>
      <c r="LEK65" s="6"/>
      <c r="LEL65" s="6"/>
      <c r="LEM65" s="6"/>
      <c r="LEN65" s="6"/>
      <c r="LEO65" s="6"/>
      <c r="LEP65" s="6"/>
      <c r="LEQ65" s="6"/>
      <c r="LER65" s="6"/>
      <c r="LES65" s="6"/>
      <c r="LET65" s="6"/>
      <c r="LEU65" s="6"/>
      <c r="LEV65" s="6"/>
      <c r="LEW65" s="6"/>
      <c r="LEX65" s="6"/>
      <c r="LEY65" s="6"/>
      <c r="LEZ65" s="6"/>
      <c r="LFA65" s="6"/>
      <c r="LFB65" s="6"/>
      <c r="LFC65" s="6"/>
      <c r="LFD65" s="6"/>
      <c r="LFE65" s="6"/>
      <c r="LFF65" s="6"/>
      <c r="LFG65" s="6"/>
      <c r="LFH65" s="6"/>
      <c r="LFI65" s="6"/>
      <c r="LFJ65" s="6"/>
      <c r="LFK65" s="6"/>
      <c r="LFL65" s="6"/>
      <c r="LFM65" s="6"/>
      <c r="LFN65" s="6"/>
      <c r="LFO65" s="6"/>
      <c r="LFP65" s="6"/>
      <c r="LFQ65" s="6"/>
      <c r="LFR65" s="6"/>
      <c r="LFS65" s="6"/>
      <c r="LFT65" s="6"/>
      <c r="LFU65" s="6"/>
      <c r="LFV65" s="6"/>
      <c r="LFW65" s="6"/>
      <c r="LFX65" s="6"/>
      <c r="LFY65" s="6"/>
      <c r="LFZ65" s="6"/>
      <c r="LGA65" s="6"/>
      <c r="LGB65" s="6"/>
      <c r="LGC65" s="6"/>
      <c r="LGD65" s="6"/>
      <c r="LGE65" s="6"/>
      <c r="LGF65" s="6"/>
      <c r="LGG65" s="6"/>
      <c r="LGH65" s="6"/>
      <c r="LGI65" s="6"/>
      <c r="LGJ65" s="6"/>
      <c r="LGK65" s="6"/>
      <c r="LGL65" s="6"/>
      <c r="LGM65" s="6"/>
      <c r="LGN65" s="6"/>
      <c r="LGO65" s="6"/>
      <c r="LGP65" s="6"/>
      <c r="LGQ65" s="6"/>
      <c r="LGR65" s="6"/>
      <c r="LGS65" s="6"/>
      <c r="LGT65" s="6"/>
      <c r="LGU65" s="6"/>
      <c r="LGV65" s="6"/>
      <c r="LGW65" s="6"/>
      <c r="LGX65" s="6"/>
      <c r="LGY65" s="6"/>
      <c r="LGZ65" s="6"/>
      <c r="LHA65" s="6"/>
      <c r="LHB65" s="6"/>
      <c r="LHC65" s="6"/>
      <c r="LHD65" s="6"/>
      <c r="LHE65" s="6"/>
      <c r="LHF65" s="6"/>
      <c r="LHG65" s="6"/>
      <c r="LHH65" s="6"/>
      <c r="LHI65" s="6"/>
      <c r="LHJ65" s="6"/>
      <c r="LHK65" s="6"/>
      <c r="LHL65" s="6"/>
      <c r="LHM65" s="6"/>
      <c r="LHN65" s="6"/>
      <c r="LHO65" s="6"/>
      <c r="LHP65" s="6"/>
      <c r="LHQ65" s="6"/>
      <c r="LHR65" s="6"/>
      <c r="LHS65" s="6"/>
      <c r="LHT65" s="6"/>
      <c r="LHU65" s="6"/>
      <c r="LHV65" s="6"/>
      <c r="LHW65" s="6"/>
      <c r="LHX65" s="6"/>
      <c r="LHY65" s="6"/>
      <c r="LHZ65" s="6"/>
      <c r="LIA65" s="6"/>
      <c r="LIB65" s="6"/>
      <c r="LIC65" s="6"/>
      <c r="LID65" s="6"/>
      <c r="LIE65" s="6"/>
      <c r="LIF65" s="6"/>
      <c r="LIG65" s="6"/>
      <c r="LIH65" s="6"/>
      <c r="LII65" s="6"/>
      <c r="LIJ65" s="6"/>
      <c r="LIK65" s="6"/>
      <c r="LIL65" s="6"/>
      <c r="LIM65" s="6"/>
      <c r="LIN65" s="6"/>
      <c r="LIO65" s="6"/>
      <c r="LIP65" s="6"/>
      <c r="LIQ65" s="6"/>
      <c r="LIR65" s="6"/>
      <c r="LIS65" s="6"/>
      <c r="LIT65" s="6"/>
      <c r="LIU65" s="6"/>
      <c r="LIV65" s="6"/>
      <c r="LIW65" s="6"/>
      <c r="LIX65" s="6"/>
      <c r="LIY65" s="6"/>
      <c r="LIZ65" s="6"/>
      <c r="LJA65" s="6"/>
      <c r="LJB65" s="6"/>
      <c r="LJC65" s="6"/>
      <c r="LJD65" s="6"/>
      <c r="LJE65" s="6"/>
      <c r="LJF65" s="6"/>
      <c r="LJG65" s="6"/>
      <c r="LJH65" s="6"/>
      <c r="LJI65" s="6"/>
      <c r="LJJ65" s="6"/>
      <c r="LJK65" s="6"/>
      <c r="LJL65" s="6"/>
      <c r="LJM65" s="6"/>
      <c r="LJN65" s="6"/>
      <c r="LJO65" s="6"/>
      <c r="LJP65" s="6"/>
      <c r="LJQ65" s="6"/>
      <c r="LJR65" s="6"/>
      <c r="LJS65" s="6"/>
      <c r="LJT65" s="6"/>
      <c r="LJU65" s="6"/>
      <c r="LJV65" s="6"/>
      <c r="LJW65" s="6"/>
      <c r="LJX65" s="6"/>
      <c r="LJY65" s="6"/>
      <c r="LJZ65" s="6"/>
      <c r="LKA65" s="6"/>
      <c r="LKB65" s="6"/>
      <c r="LKC65" s="6"/>
      <c r="LKD65" s="6"/>
      <c r="LKE65" s="6"/>
      <c r="LKF65" s="6"/>
      <c r="LKG65" s="6"/>
      <c r="LKH65" s="6"/>
      <c r="LKI65" s="6"/>
      <c r="LKJ65" s="6"/>
      <c r="LKK65" s="6"/>
      <c r="LKL65" s="6"/>
      <c r="LKM65" s="6"/>
      <c r="LKN65" s="6"/>
      <c r="LKO65" s="6"/>
      <c r="LKP65" s="6"/>
      <c r="LKQ65" s="6"/>
      <c r="LKR65" s="6"/>
      <c r="LKS65" s="6"/>
      <c r="LKT65" s="6"/>
      <c r="LKU65" s="6"/>
      <c r="LKV65" s="6"/>
      <c r="LKW65" s="6"/>
      <c r="LKX65" s="6"/>
      <c r="LKY65" s="6"/>
      <c r="LKZ65" s="6"/>
      <c r="LLA65" s="6"/>
      <c r="LLB65" s="6"/>
      <c r="LLC65" s="6"/>
      <c r="LLD65" s="6"/>
      <c r="LLE65" s="6"/>
      <c r="LLF65" s="6"/>
      <c r="LLG65" s="6"/>
      <c r="LLH65" s="6"/>
      <c r="LLI65" s="6"/>
      <c r="LLJ65" s="6"/>
      <c r="LLK65" s="6"/>
      <c r="LLL65" s="6"/>
      <c r="LLM65" s="6"/>
      <c r="LLN65" s="6"/>
      <c r="LLO65" s="6"/>
      <c r="LLP65" s="6"/>
      <c r="LLQ65" s="6"/>
      <c r="LLR65" s="6"/>
      <c r="LLS65" s="6"/>
      <c r="LLT65" s="6"/>
      <c r="LLU65" s="6"/>
      <c r="LLV65" s="6"/>
      <c r="LLW65" s="6"/>
      <c r="LLX65" s="6"/>
      <c r="LLY65" s="6"/>
      <c r="LLZ65" s="6"/>
      <c r="LMA65" s="6"/>
      <c r="LMB65" s="6"/>
      <c r="LMC65" s="6"/>
      <c r="LMD65" s="6"/>
      <c r="LME65" s="6"/>
      <c r="LMF65" s="6"/>
      <c r="LMG65" s="6"/>
      <c r="LMH65" s="6"/>
      <c r="LMI65" s="6"/>
      <c r="LMJ65" s="6"/>
      <c r="LMK65" s="6"/>
      <c r="LML65" s="6"/>
      <c r="LMM65" s="6"/>
      <c r="LMN65" s="6"/>
      <c r="LMO65" s="6"/>
      <c r="LMP65" s="6"/>
      <c r="LMQ65" s="6"/>
      <c r="LMR65" s="6"/>
      <c r="LMS65" s="6"/>
      <c r="LMT65" s="6"/>
      <c r="LMU65" s="6"/>
      <c r="LMV65" s="6"/>
      <c r="LMW65" s="6"/>
      <c r="LMX65" s="6"/>
      <c r="LMY65" s="6"/>
      <c r="LMZ65" s="6"/>
      <c r="LNA65" s="6"/>
      <c r="LNB65" s="6"/>
      <c r="LNC65" s="6"/>
      <c r="LND65" s="6"/>
      <c r="LNE65" s="6"/>
      <c r="LNF65" s="6"/>
      <c r="LNG65" s="6"/>
      <c r="LNH65" s="6"/>
      <c r="LNI65" s="6"/>
      <c r="LNJ65" s="6"/>
      <c r="LNK65" s="6"/>
      <c r="LNL65" s="6"/>
      <c r="LNM65" s="6"/>
      <c r="LNN65" s="6"/>
      <c r="LNO65" s="6"/>
      <c r="LNP65" s="6"/>
      <c r="LNQ65" s="6"/>
      <c r="LNR65" s="6"/>
      <c r="LNS65" s="6"/>
      <c r="LNT65" s="6"/>
      <c r="LNU65" s="6"/>
      <c r="LNV65" s="6"/>
      <c r="LNW65" s="6"/>
      <c r="LNX65" s="6"/>
      <c r="LNY65" s="6"/>
      <c r="LNZ65" s="6"/>
      <c r="LOA65" s="6"/>
      <c r="LOB65" s="6"/>
      <c r="LOC65" s="6"/>
      <c r="LOD65" s="6"/>
      <c r="LOE65" s="6"/>
      <c r="LOF65" s="6"/>
      <c r="LOG65" s="6"/>
      <c r="LOH65" s="6"/>
      <c r="LOI65" s="6"/>
      <c r="LOJ65" s="6"/>
      <c r="LOK65" s="6"/>
      <c r="LOL65" s="6"/>
      <c r="LOM65" s="6"/>
      <c r="LON65" s="6"/>
      <c r="LOO65" s="6"/>
      <c r="LOP65" s="6"/>
      <c r="LOQ65" s="6"/>
      <c r="LOR65" s="6"/>
      <c r="LOS65" s="6"/>
      <c r="LOT65" s="6"/>
      <c r="LOU65" s="6"/>
      <c r="LOV65" s="6"/>
      <c r="LOW65" s="6"/>
      <c r="LOX65" s="6"/>
      <c r="LOY65" s="6"/>
      <c r="LOZ65" s="6"/>
      <c r="LPA65" s="6"/>
      <c r="LPB65" s="6"/>
      <c r="LPC65" s="6"/>
      <c r="LPD65" s="6"/>
      <c r="LPE65" s="6"/>
      <c r="LPF65" s="6"/>
      <c r="LPG65" s="6"/>
      <c r="LPH65" s="6"/>
      <c r="LPI65" s="6"/>
      <c r="LPJ65" s="6"/>
      <c r="LPK65" s="6"/>
      <c r="LPL65" s="6"/>
      <c r="LPM65" s="6"/>
      <c r="LPN65" s="6"/>
      <c r="LPO65" s="6"/>
      <c r="LPP65" s="6"/>
      <c r="LPQ65" s="6"/>
      <c r="LPR65" s="6"/>
      <c r="LPS65" s="6"/>
      <c r="LPT65" s="6"/>
      <c r="LPU65" s="6"/>
      <c r="LPV65" s="6"/>
      <c r="LPW65" s="6"/>
      <c r="LPX65" s="6"/>
      <c r="LPY65" s="6"/>
      <c r="LPZ65" s="6"/>
      <c r="LQA65" s="6"/>
      <c r="LQB65" s="6"/>
      <c r="LQC65" s="6"/>
      <c r="LQD65" s="6"/>
      <c r="LQE65" s="6"/>
      <c r="LQF65" s="6"/>
      <c r="LQG65" s="6"/>
      <c r="LQH65" s="6"/>
      <c r="LQI65" s="6"/>
      <c r="LQJ65" s="6"/>
      <c r="LQK65" s="6"/>
      <c r="LQL65" s="6"/>
      <c r="LQM65" s="6"/>
      <c r="LQN65" s="6"/>
      <c r="LQO65" s="6"/>
      <c r="LQP65" s="6"/>
      <c r="LQQ65" s="6"/>
      <c r="LQR65" s="6"/>
      <c r="LQS65" s="6"/>
      <c r="LQT65" s="6"/>
      <c r="LQU65" s="6"/>
      <c r="LQV65" s="6"/>
      <c r="LQW65" s="6"/>
      <c r="LQX65" s="6"/>
      <c r="LQY65" s="6"/>
      <c r="LQZ65" s="6"/>
      <c r="LRA65" s="6"/>
      <c r="LRB65" s="6"/>
      <c r="LRC65" s="6"/>
      <c r="LRD65" s="6"/>
      <c r="LRE65" s="6"/>
      <c r="LRF65" s="6"/>
      <c r="LRG65" s="6"/>
      <c r="LRH65" s="6"/>
      <c r="LRI65" s="6"/>
      <c r="LRJ65" s="6"/>
      <c r="LRK65" s="6"/>
      <c r="LRL65" s="6"/>
      <c r="LRM65" s="6"/>
      <c r="LRN65" s="6"/>
      <c r="LRO65" s="6"/>
      <c r="LRP65" s="6"/>
      <c r="LRQ65" s="6"/>
      <c r="LRR65" s="6"/>
      <c r="LRS65" s="6"/>
      <c r="LRT65" s="6"/>
      <c r="LRU65" s="6"/>
      <c r="LRV65" s="6"/>
      <c r="LRW65" s="6"/>
      <c r="LRX65" s="6"/>
      <c r="LRY65" s="6"/>
      <c r="LRZ65" s="6"/>
      <c r="LSA65" s="6"/>
      <c r="LSB65" s="6"/>
      <c r="LSC65" s="6"/>
      <c r="LSD65" s="6"/>
      <c r="LSE65" s="6"/>
      <c r="LSF65" s="6"/>
      <c r="LSG65" s="6"/>
      <c r="LSH65" s="6"/>
      <c r="LSI65" s="6"/>
      <c r="LSJ65" s="6"/>
      <c r="LSK65" s="6"/>
      <c r="LSL65" s="6"/>
      <c r="LSM65" s="6"/>
      <c r="LSN65" s="6"/>
      <c r="LSO65" s="6"/>
      <c r="LSP65" s="6"/>
      <c r="LSQ65" s="6"/>
      <c r="LSR65" s="6"/>
      <c r="LSS65" s="6"/>
      <c r="LST65" s="6"/>
      <c r="LSU65" s="6"/>
      <c r="LSV65" s="6"/>
      <c r="LSW65" s="6"/>
      <c r="LSX65" s="6"/>
      <c r="LSY65" s="6"/>
      <c r="LSZ65" s="6"/>
      <c r="LTA65" s="6"/>
      <c r="LTB65" s="6"/>
      <c r="LTC65" s="6"/>
      <c r="LTD65" s="6"/>
      <c r="LTE65" s="6"/>
      <c r="LTF65" s="6"/>
      <c r="LTG65" s="6"/>
      <c r="LTH65" s="6"/>
      <c r="LTI65" s="6"/>
      <c r="LTJ65" s="6"/>
      <c r="LTK65" s="6"/>
      <c r="LTL65" s="6"/>
      <c r="LTM65" s="6"/>
      <c r="LTN65" s="6"/>
      <c r="LTO65" s="6"/>
      <c r="LTP65" s="6"/>
      <c r="LTQ65" s="6"/>
      <c r="LTR65" s="6"/>
      <c r="LTS65" s="6"/>
      <c r="LTT65" s="6"/>
      <c r="LTU65" s="6"/>
      <c r="LTV65" s="6"/>
      <c r="LTW65" s="6"/>
      <c r="LTX65" s="6"/>
      <c r="LTY65" s="6"/>
      <c r="LTZ65" s="6"/>
      <c r="LUA65" s="6"/>
      <c r="LUB65" s="6"/>
      <c r="LUC65" s="6"/>
      <c r="LUD65" s="6"/>
      <c r="LUE65" s="6"/>
      <c r="LUF65" s="6"/>
      <c r="LUG65" s="6"/>
      <c r="LUH65" s="6"/>
      <c r="LUI65" s="6"/>
      <c r="LUJ65" s="6"/>
      <c r="LUK65" s="6"/>
      <c r="LUL65" s="6"/>
      <c r="LUM65" s="6"/>
      <c r="LUN65" s="6"/>
      <c r="LUO65" s="6"/>
      <c r="LUP65" s="6"/>
      <c r="LUQ65" s="6"/>
      <c r="LUR65" s="6"/>
      <c r="LUS65" s="6"/>
      <c r="LUT65" s="6"/>
      <c r="LUU65" s="6"/>
      <c r="LUV65" s="6"/>
      <c r="LUW65" s="6"/>
      <c r="LUX65" s="6"/>
      <c r="LUY65" s="6"/>
      <c r="LUZ65" s="6"/>
      <c r="LVA65" s="6"/>
      <c r="LVB65" s="6"/>
      <c r="LVC65" s="6"/>
      <c r="LVD65" s="6"/>
      <c r="LVE65" s="6"/>
      <c r="LVF65" s="6"/>
      <c r="LVG65" s="6"/>
      <c r="LVH65" s="6"/>
      <c r="LVI65" s="6"/>
      <c r="LVJ65" s="6"/>
      <c r="LVK65" s="6"/>
      <c r="LVL65" s="6"/>
      <c r="LVM65" s="6"/>
      <c r="LVN65" s="6"/>
      <c r="LVO65" s="6"/>
      <c r="LVP65" s="6"/>
      <c r="LVQ65" s="6"/>
      <c r="LVR65" s="6"/>
      <c r="LVS65" s="6"/>
      <c r="LVT65" s="6"/>
      <c r="LVU65" s="6"/>
      <c r="LVV65" s="6"/>
      <c r="LVW65" s="6"/>
      <c r="LVX65" s="6"/>
      <c r="LVY65" s="6"/>
      <c r="LVZ65" s="6"/>
      <c r="LWA65" s="6"/>
      <c r="LWB65" s="6"/>
      <c r="LWC65" s="6"/>
      <c r="LWD65" s="6"/>
      <c r="LWE65" s="6"/>
      <c r="LWF65" s="6"/>
      <c r="LWG65" s="6"/>
      <c r="LWH65" s="6"/>
      <c r="LWI65" s="6"/>
      <c r="LWJ65" s="6"/>
      <c r="LWK65" s="6"/>
      <c r="LWL65" s="6"/>
      <c r="LWM65" s="6"/>
      <c r="LWN65" s="6"/>
      <c r="LWO65" s="6"/>
      <c r="LWP65" s="6"/>
      <c r="LWQ65" s="6"/>
      <c r="LWR65" s="6"/>
      <c r="LWS65" s="6"/>
      <c r="LWT65" s="6"/>
      <c r="LWU65" s="6"/>
      <c r="LWV65" s="6"/>
      <c r="LWW65" s="6"/>
      <c r="LWX65" s="6"/>
      <c r="LWY65" s="6"/>
      <c r="LWZ65" s="6"/>
      <c r="LXA65" s="6"/>
      <c r="LXB65" s="6"/>
      <c r="LXC65" s="6"/>
      <c r="LXD65" s="6"/>
      <c r="LXE65" s="6"/>
      <c r="LXF65" s="6"/>
      <c r="LXG65" s="6"/>
      <c r="LXH65" s="6"/>
      <c r="LXI65" s="6"/>
      <c r="LXJ65" s="6"/>
      <c r="LXK65" s="6"/>
      <c r="LXL65" s="6"/>
      <c r="LXM65" s="6"/>
      <c r="LXN65" s="6"/>
      <c r="LXO65" s="6"/>
      <c r="LXP65" s="6"/>
      <c r="LXQ65" s="6"/>
      <c r="LXR65" s="6"/>
      <c r="LXS65" s="6"/>
      <c r="LXT65" s="6"/>
      <c r="LXU65" s="6"/>
      <c r="LXV65" s="6"/>
      <c r="LXW65" s="6"/>
      <c r="LXX65" s="6"/>
      <c r="LXY65" s="6"/>
      <c r="LXZ65" s="6"/>
      <c r="LYA65" s="6"/>
      <c r="LYB65" s="6"/>
      <c r="LYC65" s="6"/>
      <c r="LYD65" s="6"/>
      <c r="LYE65" s="6"/>
      <c r="LYF65" s="6"/>
      <c r="LYG65" s="6"/>
      <c r="LYH65" s="6"/>
      <c r="LYI65" s="6"/>
      <c r="LYJ65" s="6"/>
      <c r="LYK65" s="6"/>
      <c r="LYL65" s="6"/>
      <c r="LYM65" s="6"/>
      <c r="LYN65" s="6"/>
      <c r="LYO65" s="6"/>
      <c r="LYP65" s="6"/>
      <c r="LYQ65" s="6"/>
      <c r="LYR65" s="6"/>
      <c r="LYS65" s="6"/>
      <c r="LYT65" s="6"/>
      <c r="LYU65" s="6"/>
      <c r="LYV65" s="6"/>
      <c r="LYW65" s="6"/>
      <c r="LYX65" s="6"/>
      <c r="LYY65" s="6"/>
      <c r="LYZ65" s="6"/>
      <c r="LZA65" s="6"/>
      <c r="LZB65" s="6"/>
      <c r="LZC65" s="6"/>
      <c r="LZD65" s="6"/>
      <c r="LZE65" s="6"/>
      <c r="LZF65" s="6"/>
      <c r="LZG65" s="6"/>
      <c r="LZH65" s="6"/>
      <c r="LZI65" s="6"/>
      <c r="LZJ65" s="6"/>
      <c r="LZK65" s="6"/>
      <c r="LZL65" s="6"/>
      <c r="LZM65" s="6"/>
      <c r="LZN65" s="6"/>
      <c r="LZO65" s="6"/>
      <c r="LZP65" s="6"/>
      <c r="LZQ65" s="6"/>
      <c r="LZR65" s="6"/>
      <c r="LZS65" s="6"/>
      <c r="LZT65" s="6"/>
      <c r="LZU65" s="6"/>
      <c r="LZV65" s="6"/>
      <c r="LZW65" s="6"/>
      <c r="LZX65" s="6"/>
      <c r="LZY65" s="6"/>
      <c r="LZZ65" s="6"/>
      <c r="MAA65" s="6"/>
      <c r="MAB65" s="6"/>
      <c r="MAC65" s="6"/>
      <c r="MAD65" s="6"/>
      <c r="MAE65" s="6"/>
      <c r="MAF65" s="6"/>
      <c r="MAG65" s="6"/>
      <c r="MAH65" s="6"/>
      <c r="MAI65" s="6"/>
      <c r="MAJ65" s="6"/>
      <c r="MAK65" s="6"/>
      <c r="MAL65" s="6"/>
      <c r="MAM65" s="6"/>
      <c r="MAN65" s="6"/>
      <c r="MAO65" s="6"/>
      <c r="MAP65" s="6"/>
      <c r="MAQ65" s="6"/>
      <c r="MAR65" s="6"/>
      <c r="MAS65" s="6"/>
      <c r="MAT65" s="6"/>
      <c r="MAU65" s="6"/>
      <c r="MAV65" s="6"/>
      <c r="MAW65" s="6"/>
      <c r="MAX65" s="6"/>
      <c r="MAY65" s="6"/>
      <c r="MAZ65" s="6"/>
      <c r="MBA65" s="6"/>
      <c r="MBB65" s="6"/>
      <c r="MBC65" s="6"/>
      <c r="MBD65" s="6"/>
      <c r="MBE65" s="6"/>
      <c r="MBF65" s="6"/>
      <c r="MBG65" s="6"/>
      <c r="MBH65" s="6"/>
      <c r="MBI65" s="6"/>
      <c r="MBJ65" s="6"/>
      <c r="MBK65" s="6"/>
      <c r="MBL65" s="6"/>
      <c r="MBM65" s="6"/>
      <c r="MBN65" s="6"/>
      <c r="MBO65" s="6"/>
      <c r="MBP65" s="6"/>
      <c r="MBQ65" s="6"/>
      <c r="MBR65" s="6"/>
      <c r="MBS65" s="6"/>
      <c r="MBT65" s="6"/>
      <c r="MBU65" s="6"/>
      <c r="MBV65" s="6"/>
      <c r="MBW65" s="6"/>
      <c r="MBX65" s="6"/>
      <c r="MBY65" s="6"/>
      <c r="MBZ65" s="6"/>
      <c r="MCA65" s="6"/>
      <c r="MCB65" s="6"/>
      <c r="MCC65" s="6"/>
      <c r="MCD65" s="6"/>
      <c r="MCE65" s="6"/>
      <c r="MCF65" s="6"/>
      <c r="MCG65" s="6"/>
      <c r="MCH65" s="6"/>
      <c r="MCI65" s="6"/>
      <c r="MCJ65" s="6"/>
      <c r="MCK65" s="6"/>
      <c r="MCL65" s="6"/>
      <c r="MCM65" s="6"/>
      <c r="MCN65" s="6"/>
      <c r="MCO65" s="6"/>
      <c r="MCP65" s="6"/>
      <c r="MCQ65" s="6"/>
      <c r="MCR65" s="6"/>
      <c r="MCS65" s="6"/>
      <c r="MCT65" s="6"/>
      <c r="MCU65" s="6"/>
      <c r="MCV65" s="6"/>
      <c r="MCW65" s="6"/>
      <c r="MCX65" s="6"/>
      <c r="MCY65" s="6"/>
      <c r="MCZ65" s="6"/>
      <c r="MDA65" s="6"/>
      <c r="MDB65" s="6"/>
      <c r="MDC65" s="6"/>
      <c r="MDD65" s="6"/>
      <c r="MDE65" s="6"/>
      <c r="MDF65" s="6"/>
      <c r="MDG65" s="6"/>
      <c r="MDH65" s="6"/>
      <c r="MDI65" s="6"/>
      <c r="MDJ65" s="6"/>
      <c r="MDK65" s="6"/>
      <c r="MDL65" s="6"/>
      <c r="MDM65" s="6"/>
      <c r="MDN65" s="6"/>
      <c r="MDO65" s="6"/>
      <c r="MDP65" s="6"/>
      <c r="MDQ65" s="6"/>
      <c r="MDR65" s="6"/>
      <c r="MDS65" s="6"/>
      <c r="MDT65" s="6"/>
      <c r="MDU65" s="6"/>
      <c r="MDV65" s="6"/>
      <c r="MDW65" s="6"/>
      <c r="MDX65" s="6"/>
      <c r="MDY65" s="6"/>
      <c r="MDZ65" s="6"/>
      <c r="MEA65" s="6"/>
      <c r="MEB65" s="6"/>
      <c r="MEC65" s="6"/>
      <c r="MED65" s="6"/>
      <c r="MEE65" s="6"/>
      <c r="MEF65" s="6"/>
      <c r="MEG65" s="6"/>
      <c r="MEH65" s="6"/>
      <c r="MEI65" s="6"/>
      <c r="MEJ65" s="6"/>
      <c r="MEK65" s="6"/>
      <c r="MEL65" s="6"/>
      <c r="MEM65" s="6"/>
      <c r="MEN65" s="6"/>
      <c r="MEO65" s="6"/>
      <c r="MEP65" s="6"/>
      <c r="MEQ65" s="6"/>
      <c r="MER65" s="6"/>
      <c r="MES65" s="6"/>
      <c r="MET65" s="6"/>
      <c r="MEU65" s="6"/>
      <c r="MEV65" s="6"/>
      <c r="MEW65" s="6"/>
      <c r="MEX65" s="6"/>
      <c r="MEY65" s="6"/>
      <c r="MEZ65" s="6"/>
      <c r="MFA65" s="6"/>
      <c r="MFB65" s="6"/>
      <c r="MFC65" s="6"/>
      <c r="MFD65" s="6"/>
      <c r="MFE65" s="6"/>
      <c r="MFF65" s="6"/>
      <c r="MFG65" s="6"/>
      <c r="MFH65" s="6"/>
      <c r="MFI65" s="6"/>
      <c r="MFJ65" s="6"/>
      <c r="MFK65" s="6"/>
      <c r="MFL65" s="6"/>
      <c r="MFM65" s="6"/>
      <c r="MFN65" s="6"/>
      <c r="MFO65" s="6"/>
      <c r="MFP65" s="6"/>
      <c r="MFQ65" s="6"/>
      <c r="MFR65" s="6"/>
      <c r="MFS65" s="6"/>
      <c r="MFT65" s="6"/>
      <c r="MFU65" s="6"/>
      <c r="MFV65" s="6"/>
      <c r="MFW65" s="6"/>
      <c r="MFX65" s="6"/>
      <c r="MFY65" s="6"/>
      <c r="MFZ65" s="6"/>
      <c r="MGA65" s="6"/>
      <c r="MGB65" s="6"/>
      <c r="MGC65" s="6"/>
      <c r="MGD65" s="6"/>
      <c r="MGE65" s="6"/>
      <c r="MGF65" s="6"/>
      <c r="MGG65" s="6"/>
      <c r="MGH65" s="6"/>
      <c r="MGI65" s="6"/>
      <c r="MGJ65" s="6"/>
      <c r="MGK65" s="6"/>
      <c r="MGL65" s="6"/>
      <c r="MGM65" s="6"/>
      <c r="MGN65" s="6"/>
      <c r="MGO65" s="6"/>
      <c r="MGP65" s="6"/>
      <c r="MGQ65" s="6"/>
      <c r="MGR65" s="6"/>
      <c r="MGS65" s="6"/>
      <c r="MGT65" s="6"/>
      <c r="MGU65" s="6"/>
      <c r="MGV65" s="6"/>
      <c r="MGW65" s="6"/>
      <c r="MGX65" s="6"/>
      <c r="MGY65" s="6"/>
      <c r="MGZ65" s="6"/>
      <c r="MHA65" s="6"/>
      <c r="MHB65" s="6"/>
      <c r="MHC65" s="6"/>
      <c r="MHD65" s="6"/>
      <c r="MHE65" s="6"/>
      <c r="MHF65" s="6"/>
      <c r="MHG65" s="6"/>
      <c r="MHH65" s="6"/>
      <c r="MHI65" s="6"/>
      <c r="MHJ65" s="6"/>
      <c r="MHK65" s="6"/>
      <c r="MHL65" s="6"/>
      <c r="MHM65" s="6"/>
      <c r="MHN65" s="6"/>
      <c r="MHO65" s="6"/>
      <c r="MHP65" s="6"/>
      <c r="MHQ65" s="6"/>
      <c r="MHR65" s="6"/>
      <c r="MHS65" s="6"/>
      <c r="MHT65" s="6"/>
      <c r="MHU65" s="6"/>
      <c r="MHV65" s="6"/>
      <c r="MHW65" s="6"/>
      <c r="MHX65" s="6"/>
      <c r="MHY65" s="6"/>
      <c r="MHZ65" s="6"/>
      <c r="MIA65" s="6"/>
      <c r="MIB65" s="6"/>
      <c r="MIC65" s="6"/>
      <c r="MID65" s="6"/>
      <c r="MIE65" s="6"/>
      <c r="MIF65" s="6"/>
      <c r="MIG65" s="6"/>
      <c r="MIH65" s="6"/>
      <c r="MII65" s="6"/>
      <c r="MIJ65" s="6"/>
      <c r="MIK65" s="6"/>
      <c r="MIL65" s="6"/>
      <c r="MIM65" s="6"/>
      <c r="MIN65" s="6"/>
      <c r="MIO65" s="6"/>
      <c r="MIP65" s="6"/>
      <c r="MIQ65" s="6"/>
      <c r="MIR65" s="6"/>
      <c r="MIS65" s="6"/>
      <c r="MIT65" s="6"/>
      <c r="MIU65" s="6"/>
      <c r="MIV65" s="6"/>
      <c r="MIW65" s="6"/>
      <c r="MIX65" s="6"/>
      <c r="MIY65" s="6"/>
      <c r="MIZ65" s="6"/>
      <c r="MJA65" s="6"/>
      <c r="MJB65" s="6"/>
      <c r="MJC65" s="6"/>
      <c r="MJD65" s="6"/>
      <c r="MJE65" s="6"/>
      <c r="MJF65" s="6"/>
      <c r="MJG65" s="6"/>
      <c r="MJH65" s="6"/>
      <c r="MJI65" s="6"/>
      <c r="MJJ65" s="6"/>
      <c r="MJK65" s="6"/>
      <c r="MJL65" s="6"/>
      <c r="MJM65" s="6"/>
      <c r="MJN65" s="6"/>
      <c r="MJO65" s="6"/>
      <c r="MJP65" s="6"/>
      <c r="MJQ65" s="6"/>
      <c r="MJR65" s="6"/>
      <c r="MJS65" s="6"/>
      <c r="MJT65" s="6"/>
      <c r="MJU65" s="6"/>
      <c r="MJV65" s="6"/>
      <c r="MJW65" s="6"/>
      <c r="MJX65" s="6"/>
      <c r="MJY65" s="6"/>
      <c r="MJZ65" s="6"/>
      <c r="MKA65" s="6"/>
      <c r="MKB65" s="6"/>
      <c r="MKC65" s="6"/>
      <c r="MKD65" s="6"/>
      <c r="MKE65" s="6"/>
      <c r="MKF65" s="6"/>
      <c r="MKG65" s="6"/>
      <c r="MKH65" s="6"/>
      <c r="MKI65" s="6"/>
      <c r="MKJ65" s="6"/>
      <c r="MKK65" s="6"/>
      <c r="MKL65" s="6"/>
      <c r="MKM65" s="6"/>
      <c r="MKN65" s="6"/>
      <c r="MKO65" s="6"/>
      <c r="MKP65" s="6"/>
      <c r="MKQ65" s="6"/>
      <c r="MKR65" s="6"/>
      <c r="MKS65" s="6"/>
      <c r="MKT65" s="6"/>
      <c r="MKU65" s="6"/>
      <c r="MKV65" s="6"/>
      <c r="MKW65" s="6"/>
      <c r="MKX65" s="6"/>
      <c r="MKY65" s="6"/>
      <c r="MKZ65" s="6"/>
      <c r="MLA65" s="6"/>
      <c r="MLB65" s="6"/>
      <c r="MLC65" s="6"/>
      <c r="MLD65" s="6"/>
      <c r="MLE65" s="6"/>
      <c r="MLF65" s="6"/>
      <c r="MLG65" s="6"/>
      <c r="MLH65" s="6"/>
      <c r="MLI65" s="6"/>
      <c r="MLJ65" s="6"/>
      <c r="MLK65" s="6"/>
      <c r="MLL65" s="6"/>
      <c r="MLM65" s="6"/>
      <c r="MLN65" s="6"/>
      <c r="MLO65" s="6"/>
      <c r="MLP65" s="6"/>
      <c r="MLQ65" s="6"/>
      <c r="MLR65" s="6"/>
      <c r="MLS65" s="6"/>
      <c r="MLT65" s="6"/>
      <c r="MLU65" s="6"/>
      <c r="MLV65" s="6"/>
      <c r="MLW65" s="6"/>
      <c r="MLX65" s="6"/>
      <c r="MLY65" s="6"/>
      <c r="MLZ65" s="6"/>
      <c r="MMA65" s="6"/>
      <c r="MMB65" s="6"/>
      <c r="MMC65" s="6"/>
      <c r="MMD65" s="6"/>
      <c r="MME65" s="6"/>
      <c r="MMF65" s="6"/>
      <c r="MMG65" s="6"/>
      <c r="MMH65" s="6"/>
      <c r="MMI65" s="6"/>
      <c r="MMJ65" s="6"/>
      <c r="MMK65" s="6"/>
      <c r="MML65" s="6"/>
      <c r="MMM65" s="6"/>
      <c r="MMN65" s="6"/>
      <c r="MMO65" s="6"/>
      <c r="MMP65" s="6"/>
      <c r="MMQ65" s="6"/>
      <c r="MMR65" s="6"/>
      <c r="MMS65" s="6"/>
      <c r="MMT65" s="6"/>
      <c r="MMU65" s="6"/>
      <c r="MMV65" s="6"/>
      <c r="MMW65" s="6"/>
      <c r="MMX65" s="6"/>
      <c r="MMY65" s="6"/>
      <c r="MMZ65" s="6"/>
      <c r="MNA65" s="6"/>
      <c r="MNB65" s="6"/>
      <c r="MNC65" s="6"/>
      <c r="MND65" s="6"/>
      <c r="MNE65" s="6"/>
      <c r="MNF65" s="6"/>
      <c r="MNG65" s="6"/>
      <c r="MNH65" s="6"/>
      <c r="MNI65" s="6"/>
      <c r="MNJ65" s="6"/>
      <c r="MNK65" s="6"/>
      <c r="MNL65" s="6"/>
      <c r="MNM65" s="6"/>
      <c r="MNN65" s="6"/>
      <c r="MNO65" s="6"/>
      <c r="MNP65" s="6"/>
      <c r="MNQ65" s="6"/>
      <c r="MNR65" s="6"/>
      <c r="MNS65" s="6"/>
      <c r="MNT65" s="6"/>
      <c r="MNU65" s="6"/>
      <c r="MNV65" s="6"/>
      <c r="MNW65" s="6"/>
      <c r="MNX65" s="6"/>
      <c r="MNY65" s="6"/>
      <c r="MNZ65" s="6"/>
      <c r="MOA65" s="6"/>
      <c r="MOB65" s="6"/>
      <c r="MOC65" s="6"/>
      <c r="MOD65" s="6"/>
      <c r="MOE65" s="6"/>
      <c r="MOF65" s="6"/>
      <c r="MOG65" s="6"/>
      <c r="MOH65" s="6"/>
      <c r="MOI65" s="6"/>
      <c r="MOJ65" s="6"/>
      <c r="MOK65" s="6"/>
      <c r="MOL65" s="6"/>
      <c r="MOM65" s="6"/>
      <c r="MON65" s="6"/>
      <c r="MOO65" s="6"/>
      <c r="MOP65" s="6"/>
      <c r="MOQ65" s="6"/>
      <c r="MOR65" s="6"/>
      <c r="MOS65" s="6"/>
      <c r="MOT65" s="6"/>
      <c r="MOU65" s="6"/>
      <c r="MOV65" s="6"/>
      <c r="MOW65" s="6"/>
      <c r="MOX65" s="6"/>
      <c r="MOY65" s="6"/>
      <c r="MOZ65" s="6"/>
      <c r="MPA65" s="6"/>
      <c r="MPB65" s="6"/>
      <c r="MPC65" s="6"/>
      <c r="MPD65" s="6"/>
      <c r="MPE65" s="6"/>
      <c r="MPF65" s="6"/>
      <c r="MPG65" s="6"/>
      <c r="MPH65" s="6"/>
      <c r="MPI65" s="6"/>
      <c r="MPJ65" s="6"/>
      <c r="MPK65" s="6"/>
      <c r="MPL65" s="6"/>
      <c r="MPM65" s="6"/>
      <c r="MPN65" s="6"/>
      <c r="MPO65" s="6"/>
      <c r="MPP65" s="6"/>
      <c r="MPQ65" s="6"/>
      <c r="MPR65" s="6"/>
      <c r="MPS65" s="6"/>
      <c r="MPT65" s="6"/>
      <c r="MPU65" s="6"/>
      <c r="MPV65" s="6"/>
      <c r="MPW65" s="6"/>
      <c r="MPX65" s="6"/>
      <c r="MPY65" s="6"/>
      <c r="MPZ65" s="6"/>
      <c r="MQA65" s="6"/>
      <c r="MQB65" s="6"/>
      <c r="MQC65" s="6"/>
      <c r="MQD65" s="6"/>
      <c r="MQE65" s="6"/>
      <c r="MQF65" s="6"/>
      <c r="MQG65" s="6"/>
      <c r="MQH65" s="6"/>
      <c r="MQI65" s="6"/>
      <c r="MQJ65" s="6"/>
      <c r="MQK65" s="6"/>
      <c r="MQL65" s="6"/>
      <c r="MQM65" s="6"/>
      <c r="MQN65" s="6"/>
      <c r="MQO65" s="6"/>
      <c r="MQP65" s="6"/>
      <c r="MQQ65" s="6"/>
      <c r="MQR65" s="6"/>
      <c r="MQS65" s="6"/>
      <c r="MQT65" s="6"/>
      <c r="MQU65" s="6"/>
      <c r="MQV65" s="6"/>
      <c r="MQW65" s="6"/>
      <c r="MQX65" s="6"/>
      <c r="MQY65" s="6"/>
      <c r="MQZ65" s="6"/>
      <c r="MRA65" s="6"/>
      <c r="MRB65" s="6"/>
      <c r="MRC65" s="6"/>
      <c r="MRD65" s="6"/>
      <c r="MRE65" s="6"/>
      <c r="MRF65" s="6"/>
      <c r="MRG65" s="6"/>
      <c r="MRH65" s="6"/>
      <c r="MRI65" s="6"/>
      <c r="MRJ65" s="6"/>
      <c r="MRK65" s="6"/>
      <c r="MRL65" s="6"/>
      <c r="MRM65" s="6"/>
      <c r="MRN65" s="6"/>
      <c r="MRO65" s="6"/>
      <c r="MRP65" s="6"/>
      <c r="MRQ65" s="6"/>
      <c r="MRR65" s="6"/>
      <c r="MRS65" s="6"/>
      <c r="MRT65" s="6"/>
      <c r="MRU65" s="6"/>
      <c r="MRV65" s="6"/>
      <c r="MRW65" s="6"/>
      <c r="MRX65" s="6"/>
      <c r="MRY65" s="6"/>
      <c r="MRZ65" s="6"/>
      <c r="MSA65" s="6"/>
      <c r="MSB65" s="6"/>
      <c r="MSC65" s="6"/>
      <c r="MSD65" s="6"/>
      <c r="MSE65" s="6"/>
      <c r="MSF65" s="6"/>
      <c r="MSG65" s="6"/>
      <c r="MSH65" s="6"/>
      <c r="MSI65" s="6"/>
      <c r="MSJ65" s="6"/>
      <c r="MSK65" s="6"/>
      <c r="MSL65" s="6"/>
      <c r="MSM65" s="6"/>
      <c r="MSN65" s="6"/>
      <c r="MSO65" s="6"/>
      <c r="MSP65" s="6"/>
      <c r="MSQ65" s="6"/>
      <c r="MSR65" s="6"/>
      <c r="MSS65" s="6"/>
      <c r="MST65" s="6"/>
      <c r="MSU65" s="6"/>
      <c r="MSV65" s="6"/>
      <c r="MSW65" s="6"/>
      <c r="MSX65" s="6"/>
      <c r="MSY65" s="6"/>
      <c r="MSZ65" s="6"/>
      <c r="MTA65" s="6"/>
      <c r="MTB65" s="6"/>
      <c r="MTC65" s="6"/>
      <c r="MTD65" s="6"/>
      <c r="MTE65" s="6"/>
      <c r="MTF65" s="6"/>
      <c r="MTG65" s="6"/>
      <c r="MTH65" s="6"/>
      <c r="MTI65" s="6"/>
      <c r="MTJ65" s="6"/>
      <c r="MTK65" s="6"/>
      <c r="MTL65" s="6"/>
      <c r="MTM65" s="6"/>
      <c r="MTN65" s="6"/>
      <c r="MTO65" s="6"/>
      <c r="MTP65" s="6"/>
      <c r="MTQ65" s="6"/>
      <c r="MTR65" s="6"/>
      <c r="MTS65" s="6"/>
      <c r="MTT65" s="6"/>
      <c r="MTU65" s="6"/>
      <c r="MTV65" s="6"/>
      <c r="MTW65" s="6"/>
      <c r="MTX65" s="6"/>
      <c r="MTY65" s="6"/>
      <c r="MTZ65" s="6"/>
      <c r="MUA65" s="6"/>
      <c r="MUB65" s="6"/>
      <c r="MUC65" s="6"/>
      <c r="MUD65" s="6"/>
      <c r="MUE65" s="6"/>
      <c r="MUF65" s="6"/>
      <c r="MUG65" s="6"/>
      <c r="MUH65" s="6"/>
      <c r="MUI65" s="6"/>
      <c r="MUJ65" s="6"/>
      <c r="MUK65" s="6"/>
      <c r="MUL65" s="6"/>
      <c r="MUM65" s="6"/>
      <c r="MUN65" s="6"/>
      <c r="MUO65" s="6"/>
      <c r="MUP65" s="6"/>
      <c r="MUQ65" s="6"/>
      <c r="MUR65" s="6"/>
      <c r="MUS65" s="6"/>
      <c r="MUT65" s="6"/>
      <c r="MUU65" s="6"/>
      <c r="MUV65" s="6"/>
      <c r="MUW65" s="6"/>
      <c r="MUX65" s="6"/>
      <c r="MUY65" s="6"/>
      <c r="MUZ65" s="6"/>
      <c r="MVA65" s="6"/>
      <c r="MVB65" s="6"/>
      <c r="MVC65" s="6"/>
      <c r="MVD65" s="6"/>
      <c r="MVE65" s="6"/>
      <c r="MVF65" s="6"/>
      <c r="MVG65" s="6"/>
      <c r="MVH65" s="6"/>
      <c r="MVI65" s="6"/>
      <c r="MVJ65" s="6"/>
      <c r="MVK65" s="6"/>
      <c r="MVL65" s="6"/>
      <c r="MVM65" s="6"/>
      <c r="MVN65" s="6"/>
      <c r="MVO65" s="6"/>
      <c r="MVP65" s="6"/>
      <c r="MVQ65" s="6"/>
      <c r="MVR65" s="6"/>
      <c r="MVS65" s="6"/>
      <c r="MVT65" s="6"/>
      <c r="MVU65" s="6"/>
      <c r="MVV65" s="6"/>
      <c r="MVW65" s="6"/>
      <c r="MVX65" s="6"/>
      <c r="MVY65" s="6"/>
      <c r="MVZ65" s="6"/>
      <c r="MWA65" s="6"/>
      <c r="MWB65" s="6"/>
      <c r="MWC65" s="6"/>
      <c r="MWD65" s="6"/>
      <c r="MWE65" s="6"/>
      <c r="MWF65" s="6"/>
      <c r="MWG65" s="6"/>
      <c r="MWH65" s="6"/>
      <c r="MWI65" s="6"/>
      <c r="MWJ65" s="6"/>
      <c r="MWK65" s="6"/>
      <c r="MWL65" s="6"/>
      <c r="MWM65" s="6"/>
      <c r="MWN65" s="6"/>
      <c r="MWO65" s="6"/>
      <c r="MWP65" s="6"/>
      <c r="MWQ65" s="6"/>
      <c r="MWR65" s="6"/>
      <c r="MWS65" s="6"/>
      <c r="MWT65" s="6"/>
      <c r="MWU65" s="6"/>
      <c r="MWV65" s="6"/>
      <c r="MWW65" s="6"/>
      <c r="MWX65" s="6"/>
      <c r="MWY65" s="6"/>
      <c r="MWZ65" s="6"/>
      <c r="MXA65" s="6"/>
      <c r="MXB65" s="6"/>
      <c r="MXC65" s="6"/>
      <c r="MXD65" s="6"/>
      <c r="MXE65" s="6"/>
      <c r="MXF65" s="6"/>
      <c r="MXG65" s="6"/>
      <c r="MXH65" s="6"/>
      <c r="MXI65" s="6"/>
      <c r="MXJ65" s="6"/>
      <c r="MXK65" s="6"/>
      <c r="MXL65" s="6"/>
      <c r="MXM65" s="6"/>
      <c r="MXN65" s="6"/>
      <c r="MXO65" s="6"/>
      <c r="MXP65" s="6"/>
      <c r="MXQ65" s="6"/>
      <c r="MXR65" s="6"/>
      <c r="MXS65" s="6"/>
      <c r="MXT65" s="6"/>
      <c r="MXU65" s="6"/>
      <c r="MXV65" s="6"/>
      <c r="MXW65" s="6"/>
      <c r="MXX65" s="6"/>
      <c r="MXY65" s="6"/>
      <c r="MXZ65" s="6"/>
      <c r="MYA65" s="6"/>
      <c r="MYB65" s="6"/>
      <c r="MYC65" s="6"/>
      <c r="MYD65" s="6"/>
      <c r="MYE65" s="6"/>
      <c r="MYF65" s="6"/>
      <c r="MYG65" s="6"/>
      <c r="MYH65" s="6"/>
      <c r="MYI65" s="6"/>
      <c r="MYJ65" s="6"/>
      <c r="MYK65" s="6"/>
      <c r="MYL65" s="6"/>
      <c r="MYM65" s="6"/>
      <c r="MYN65" s="6"/>
      <c r="MYO65" s="6"/>
      <c r="MYP65" s="6"/>
      <c r="MYQ65" s="6"/>
      <c r="MYR65" s="6"/>
      <c r="MYS65" s="6"/>
      <c r="MYT65" s="6"/>
      <c r="MYU65" s="6"/>
      <c r="MYV65" s="6"/>
      <c r="MYW65" s="6"/>
      <c r="MYX65" s="6"/>
      <c r="MYY65" s="6"/>
      <c r="MYZ65" s="6"/>
      <c r="MZA65" s="6"/>
      <c r="MZB65" s="6"/>
      <c r="MZC65" s="6"/>
      <c r="MZD65" s="6"/>
      <c r="MZE65" s="6"/>
      <c r="MZF65" s="6"/>
      <c r="MZG65" s="6"/>
      <c r="MZH65" s="6"/>
      <c r="MZI65" s="6"/>
      <c r="MZJ65" s="6"/>
      <c r="MZK65" s="6"/>
      <c r="MZL65" s="6"/>
      <c r="MZM65" s="6"/>
      <c r="MZN65" s="6"/>
      <c r="MZO65" s="6"/>
      <c r="MZP65" s="6"/>
      <c r="MZQ65" s="6"/>
      <c r="MZR65" s="6"/>
      <c r="MZS65" s="6"/>
      <c r="MZT65" s="6"/>
      <c r="MZU65" s="6"/>
      <c r="MZV65" s="6"/>
      <c r="MZW65" s="6"/>
      <c r="MZX65" s="6"/>
      <c r="MZY65" s="6"/>
      <c r="MZZ65" s="6"/>
      <c r="NAA65" s="6"/>
      <c r="NAB65" s="6"/>
      <c r="NAC65" s="6"/>
      <c r="NAD65" s="6"/>
      <c r="NAE65" s="6"/>
      <c r="NAF65" s="6"/>
      <c r="NAG65" s="6"/>
      <c r="NAH65" s="6"/>
      <c r="NAI65" s="6"/>
      <c r="NAJ65" s="6"/>
      <c r="NAK65" s="6"/>
      <c r="NAL65" s="6"/>
      <c r="NAM65" s="6"/>
      <c r="NAN65" s="6"/>
      <c r="NAO65" s="6"/>
      <c r="NAP65" s="6"/>
      <c r="NAQ65" s="6"/>
      <c r="NAR65" s="6"/>
      <c r="NAS65" s="6"/>
      <c r="NAT65" s="6"/>
      <c r="NAU65" s="6"/>
      <c r="NAV65" s="6"/>
      <c r="NAW65" s="6"/>
      <c r="NAX65" s="6"/>
      <c r="NAY65" s="6"/>
      <c r="NAZ65" s="6"/>
      <c r="NBA65" s="6"/>
      <c r="NBB65" s="6"/>
      <c r="NBC65" s="6"/>
      <c r="NBD65" s="6"/>
      <c r="NBE65" s="6"/>
      <c r="NBF65" s="6"/>
      <c r="NBG65" s="6"/>
      <c r="NBH65" s="6"/>
      <c r="NBI65" s="6"/>
      <c r="NBJ65" s="6"/>
      <c r="NBK65" s="6"/>
      <c r="NBL65" s="6"/>
      <c r="NBM65" s="6"/>
      <c r="NBN65" s="6"/>
      <c r="NBO65" s="6"/>
      <c r="NBP65" s="6"/>
      <c r="NBQ65" s="6"/>
      <c r="NBR65" s="6"/>
      <c r="NBS65" s="6"/>
      <c r="NBT65" s="6"/>
      <c r="NBU65" s="6"/>
      <c r="NBV65" s="6"/>
      <c r="NBW65" s="6"/>
      <c r="NBX65" s="6"/>
      <c r="NBY65" s="6"/>
      <c r="NBZ65" s="6"/>
      <c r="NCA65" s="6"/>
      <c r="NCB65" s="6"/>
      <c r="NCC65" s="6"/>
      <c r="NCD65" s="6"/>
      <c r="NCE65" s="6"/>
      <c r="NCF65" s="6"/>
      <c r="NCG65" s="6"/>
      <c r="NCH65" s="6"/>
      <c r="NCI65" s="6"/>
      <c r="NCJ65" s="6"/>
      <c r="NCK65" s="6"/>
      <c r="NCL65" s="6"/>
      <c r="NCM65" s="6"/>
      <c r="NCN65" s="6"/>
      <c r="NCO65" s="6"/>
      <c r="NCP65" s="6"/>
      <c r="NCQ65" s="6"/>
      <c r="NCR65" s="6"/>
      <c r="NCS65" s="6"/>
      <c r="NCT65" s="6"/>
      <c r="NCU65" s="6"/>
      <c r="NCV65" s="6"/>
      <c r="NCW65" s="6"/>
      <c r="NCX65" s="6"/>
      <c r="NCY65" s="6"/>
      <c r="NCZ65" s="6"/>
      <c r="NDA65" s="6"/>
      <c r="NDB65" s="6"/>
      <c r="NDC65" s="6"/>
      <c r="NDD65" s="6"/>
      <c r="NDE65" s="6"/>
      <c r="NDF65" s="6"/>
      <c r="NDG65" s="6"/>
      <c r="NDH65" s="6"/>
      <c r="NDI65" s="6"/>
      <c r="NDJ65" s="6"/>
      <c r="NDK65" s="6"/>
      <c r="NDL65" s="6"/>
      <c r="NDM65" s="6"/>
      <c r="NDN65" s="6"/>
      <c r="NDO65" s="6"/>
      <c r="NDP65" s="6"/>
      <c r="NDQ65" s="6"/>
      <c r="NDR65" s="6"/>
      <c r="NDS65" s="6"/>
      <c r="NDT65" s="6"/>
      <c r="NDU65" s="6"/>
      <c r="NDV65" s="6"/>
      <c r="NDW65" s="6"/>
      <c r="NDX65" s="6"/>
      <c r="NDY65" s="6"/>
      <c r="NDZ65" s="6"/>
      <c r="NEA65" s="6"/>
      <c r="NEB65" s="6"/>
      <c r="NEC65" s="6"/>
      <c r="NED65" s="6"/>
      <c r="NEE65" s="6"/>
      <c r="NEF65" s="6"/>
      <c r="NEG65" s="6"/>
      <c r="NEH65" s="6"/>
      <c r="NEI65" s="6"/>
      <c r="NEJ65" s="6"/>
      <c r="NEK65" s="6"/>
      <c r="NEL65" s="6"/>
      <c r="NEM65" s="6"/>
      <c r="NEN65" s="6"/>
      <c r="NEO65" s="6"/>
      <c r="NEP65" s="6"/>
      <c r="NEQ65" s="6"/>
      <c r="NER65" s="6"/>
      <c r="NES65" s="6"/>
      <c r="NET65" s="6"/>
      <c r="NEU65" s="6"/>
      <c r="NEV65" s="6"/>
      <c r="NEW65" s="6"/>
      <c r="NEX65" s="6"/>
      <c r="NEY65" s="6"/>
      <c r="NEZ65" s="6"/>
      <c r="NFA65" s="6"/>
      <c r="NFB65" s="6"/>
      <c r="NFC65" s="6"/>
      <c r="NFD65" s="6"/>
      <c r="NFE65" s="6"/>
      <c r="NFF65" s="6"/>
      <c r="NFG65" s="6"/>
      <c r="NFH65" s="6"/>
      <c r="NFI65" s="6"/>
      <c r="NFJ65" s="6"/>
      <c r="NFK65" s="6"/>
      <c r="NFL65" s="6"/>
      <c r="NFM65" s="6"/>
      <c r="NFN65" s="6"/>
      <c r="NFO65" s="6"/>
      <c r="NFP65" s="6"/>
      <c r="NFQ65" s="6"/>
      <c r="NFR65" s="6"/>
      <c r="NFS65" s="6"/>
      <c r="NFT65" s="6"/>
      <c r="NFU65" s="6"/>
      <c r="NFV65" s="6"/>
      <c r="NFW65" s="6"/>
      <c r="NFX65" s="6"/>
      <c r="NFY65" s="6"/>
      <c r="NFZ65" s="6"/>
      <c r="NGA65" s="6"/>
      <c r="NGB65" s="6"/>
      <c r="NGC65" s="6"/>
      <c r="NGD65" s="6"/>
      <c r="NGE65" s="6"/>
      <c r="NGF65" s="6"/>
      <c r="NGG65" s="6"/>
      <c r="NGH65" s="6"/>
      <c r="NGI65" s="6"/>
      <c r="NGJ65" s="6"/>
      <c r="NGK65" s="6"/>
      <c r="NGL65" s="6"/>
      <c r="NGM65" s="6"/>
      <c r="NGN65" s="6"/>
      <c r="NGO65" s="6"/>
      <c r="NGP65" s="6"/>
      <c r="NGQ65" s="6"/>
      <c r="NGR65" s="6"/>
      <c r="NGS65" s="6"/>
      <c r="NGT65" s="6"/>
      <c r="NGU65" s="6"/>
      <c r="NGV65" s="6"/>
      <c r="NGW65" s="6"/>
      <c r="NGX65" s="6"/>
      <c r="NGY65" s="6"/>
      <c r="NGZ65" s="6"/>
      <c r="NHA65" s="6"/>
      <c r="NHB65" s="6"/>
      <c r="NHC65" s="6"/>
      <c r="NHD65" s="6"/>
      <c r="NHE65" s="6"/>
      <c r="NHF65" s="6"/>
      <c r="NHG65" s="6"/>
      <c r="NHH65" s="6"/>
      <c r="NHI65" s="6"/>
      <c r="NHJ65" s="6"/>
      <c r="NHK65" s="6"/>
      <c r="NHL65" s="6"/>
      <c r="NHM65" s="6"/>
      <c r="NHN65" s="6"/>
      <c r="NHO65" s="6"/>
      <c r="NHP65" s="6"/>
      <c r="NHQ65" s="6"/>
      <c r="NHR65" s="6"/>
      <c r="NHS65" s="6"/>
      <c r="NHT65" s="6"/>
      <c r="NHU65" s="6"/>
      <c r="NHV65" s="6"/>
      <c r="NHW65" s="6"/>
      <c r="NHX65" s="6"/>
      <c r="NHY65" s="6"/>
      <c r="NHZ65" s="6"/>
      <c r="NIA65" s="6"/>
      <c r="NIB65" s="6"/>
      <c r="NIC65" s="6"/>
      <c r="NID65" s="6"/>
      <c r="NIE65" s="6"/>
      <c r="NIF65" s="6"/>
      <c r="NIG65" s="6"/>
      <c r="NIH65" s="6"/>
      <c r="NII65" s="6"/>
      <c r="NIJ65" s="6"/>
      <c r="NIK65" s="6"/>
      <c r="NIL65" s="6"/>
      <c r="NIM65" s="6"/>
      <c r="NIN65" s="6"/>
      <c r="NIO65" s="6"/>
      <c r="NIP65" s="6"/>
      <c r="NIQ65" s="6"/>
      <c r="NIR65" s="6"/>
      <c r="NIS65" s="6"/>
      <c r="NIT65" s="6"/>
      <c r="NIU65" s="6"/>
      <c r="NIV65" s="6"/>
      <c r="NIW65" s="6"/>
      <c r="NIX65" s="6"/>
      <c r="NIY65" s="6"/>
      <c r="NIZ65" s="6"/>
      <c r="NJA65" s="6"/>
      <c r="NJB65" s="6"/>
      <c r="NJC65" s="6"/>
      <c r="NJD65" s="6"/>
      <c r="NJE65" s="6"/>
      <c r="NJF65" s="6"/>
      <c r="NJG65" s="6"/>
      <c r="NJH65" s="6"/>
      <c r="NJI65" s="6"/>
      <c r="NJJ65" s="6"/>
      <c r="NJK65" s="6"/>
      <c r="NJL65" s="6"/>
      <c r="NJM65" s="6"/>
      <c r="NJN65" s="6"/>
      <c r="NJO65" s="6"/>
      <c r="NJP65" s="6"/>
      <c r="NJQ65" s="6"/>
      <c r="NJR65" s="6"/>
      <c r="NJS65" s="6"/>
      <c r="NJT65" s="6"/>
      <c r="NJU65" s="6"/>
      <c r="NJV65" s="6"/>
      <c r="NJW65" s="6"/>
      <c r="NJX65" s="6"/>
      <c r="NJY65" s="6"/>
      <c r="NJZ65" s="6"/>
      <c r="NKA65" s="6"/>
      <c r="NKB65" s="6"/>
      <c r="NKC65" s="6"/>
      <c r="NKD65" s="6"/>
      <c r="NKE65" s="6"/>
      <c r="NKF65" s="6"/>
      <c r="NKG65" s="6"/>
      <c r="NKH65" s="6"/>
      <c r="NKI65" s="6"/>
      <c r="NKJ65" s="6"/>
      <c r="NKK65" s="6"/>
      <c r="NKL65" s="6"/>
      <c r="NKM65" s="6"/>
      <c r="NKN65" s="6"/>
      <c r="NKO65" s="6"/>
      <c r="NKP65" s="6"/>
      <c r="NKQ65" s="6"/>
      <c r="NKR65" s="6"/>
      <c r="NKS65" s="6"/>
      <c r="NKT65" s="6"/>
      <c r="NKU65" s="6"/>
      <c r="NKV65" s="6"/>
      <c r="NKW65" s="6"/>
      <c r="NKX65" s="6"/>
      <c r="NKY65" s="6"/>
      <c r="NKZ65" s="6"/>
      <c r="NLA65" s="6"/>
      <c r="NLB65" s="6"/>
      <c r="NLC65" s="6"/>
      <c r="NLD65" s="6"/>
      <c r="NLE65" s="6"/>
      <c r="NLF65" s="6"/>
      <c r="NLG65" s="6"/>
      <c r="NLH65" s="6"/>
      <c r="NLI65" s="6"/>
      <c r="NLJ65" s="6"/>
      <c r="NLK65" s="6"/>
      <c r="NLL65" s="6"/>
      <c r="NLM65" s="6"/>
      <c r="NLN65" s="6"/>
      <c r="NLO65" s="6"/>
      <c r="NLP65" s="6"/>
      <c r="NLQ65" s="6"/>
      <c r="NLR65" s="6"/>
      <c r="NLS65" s="6"/>
      <c r="NLT65" s="6"/>
      <c r="NLU65" s="6"/>
      <c r="NLV65" s="6"/>
      <c r="NLW65" s="6"/>
      <c r="NLX65" s="6"/>
      <c r="NLY65" s="6"/>
      <c r="NLZ65" s="6"/>
      <c r="NMA65" s="6"/>
      <c r="NMB65" s="6"/>
      <c r="NMC65" s="6"/>
      <c r="NMD65" s="6"/>
      <c r="NME65" s="6"/>
      <c r="NMF65" s="6"/>
      <c r="NMG65" s="6"/>
      <c r="NMH65" s="6"/>
      <c r="NMI65" s="6"/>
      <c r="NMJ65" s="6"/>
      <c r="NMK65" s="6"/>
      <c r="NML65" s="6"/>
      <c r="NMM65" s="6"/>
      <c r="NMN65" s="6"/>
      <c r="NMO65" s="6"/>
      <c r="NMP65" s="6"/>
      <c r="NMQ65" s="6"/>
      <c r="NMR65" s="6"/>
      <c r="NMS65" s="6"/>
      <c r="NMT65" s="6"/>
      <c r="NMU65" s="6"/>
      <c r="NMV65" s="6"/>
      <c r="NMW65" s="6"/>
      <c r="NMX65" s="6"/>
      <c r="NMY65" s="6"/>
      <c r="NMZ65" s="6"/>
      <c r="NNA65" s="6"/>
      <c r="NNB65" s="6"/>
      <c r="NNC65" s="6"/>
      <c r="NND65" s="6"/>
      <c r="NNE65" s="6"/>
      <c r="NNF65" s="6"/>
      <c r="NNG65" s="6"/>
      <c r="NNH65" s="6"/>
      <c r="NNI65" s="6"/>
      <c r="NNJ65" s="6"/>
      <c r="NNK65" s="6"/>
      <c r="NNL65" s="6"/>
      <c r="NNM65" s="6"/>
      <c r="NNN65" s="6"/>
      <c r="NNO65" s="6"/>
      <c r="NNP65" s="6"/>
      <c r="NNQ65" s="6"/>
      <c r="NNR65" s="6"/>
      <c r="NNS65" s="6"/>
      <c r="NNT65" s="6"/>
      <c r="NNU65" s="6"/>
      <c r="NNV65" s="6"/>
      <c r="NNW65" s="6"/>
      <c r="NNX65" s="6"/>
      <c r="NNY65" s="6"/>
      <c r="NNZ65" s="6"/>
      <c r="NOA65" s="6"/>
      <c r="NOB65" s="6"/>
      <c r="NOC65" s="6"/>
      <c r="NOD65" s="6"/>
      <c r="NOE65" s="6"/>
      <c r="NOF65" s="6"/>
      <c r="NOG65" s="6"/>
      <c r="NOH65" s="6"/>
      <c r="NOI65" s="6"/>
      <c r="NOJ65" s="6"/>
      <c r="NOK65" s="6"/>
      <c r="NOL65" s="6"/>
      <c r="NOM65" s="6"/>
      <c r="NON65" s="6"/>
      <c r="NOO65" s="6"/>
      <c r="NOP65" s="6"/>
      <c r="NOQ65" s="6"/>
      <c r="NOR65" s="6"/>
      <c r="NOS65" s="6"/>
      <c r="NOT65" s="6"/>
      <c r="NOU65" s="6"/>
      <c r="NOV65" s="6"/>
      <c r="NOW65" s="6"/>
      <c r="NOX65" s="6"/>
      <c r="NOY65" s="6"/>
      <c r="NOZ65" s="6"/>
      <c r="NPA65" s="6"/>
      <c r="NPB65" s="6"/>
      <c r="NPC65" s="6"/>
      <c r="NPD65" s="6"/>
      <c r="NPE65" s="6"/>
      <c r="NPF65" s="6"/>
      <c r="NPG65" s="6"/>
      <c r="NPH65" s="6"/>
      <c r="NPI65" s="6"/>
      <c r="NPJ65" s="6"/>
      <c r="NPK65" s="6"/>
      <c r="NPL65" s="6"/>
      <c r="NPM65" s="6"/>
      <c r="NPN65" s="6"/>
      <c r="NPO65" s="6"/>
      <c r="NPP65" s="6"/>
      <c r="NPQ65" s="6"/>
      <c r="NPR65" s="6"/>
      <c r="NPS65" s="6"/>
      <c r="NPT65" s="6"/>
      <c r="NPU65" s="6"/>
      <c r="NPV65" s="6"/>
      <c r="NPW65" s="6"/>
      <c r="NPX65" s="6"/>
      <c r="NPY65" s="6"/>
      <c r="NPZ65" s="6"/>
      <c r="NQA65" s="6"/>
      <c r="NQB65" s="6"/>
      <c r="NQC65" s="6"/>
      <c r="NQD65" s="6"/>
      <c r="NQE65" s="6"/>
      <c r="NQF65" s="6"/>
      <c r="NQG65" s="6"/>
      <c r="NQH65" s="6"/>
      <c r="NQI65" s="6"/>
      <c r="NQJ65" s="6"/>
      <c r="NQK65" s="6"/>
      <c r="NQL65" s="6"/>
      <c r="NQM65" s="6"/>
      <c r="NQN65" s="6"/>
      <c r="NQO65" s="6"/>
      <c r="NQP65" s="6"/>
      <c r="NQQ65" s="6"/>
      <c r="NQR65" s="6"/>
      <c r="NQS65" s="6"/>
      <c r="NQT65" s="6"/>
      <c r="NQU65" s="6"/>
      <c r="NQV65" s="6"/>
      <c r="NQW65" s="6"/>
      <c r="NQX65" s="6"/>
      <c r="NQY65" s="6"/>
      <c r="NQZ65" s="6"/>
      <c r="NRA65" s="6"/>
      <c r="NRB65" s="6"/>
      <c r="NRC65" s="6"/>
      <c r="NRD65" s="6"/>
      <c r="NRE65" s="6"/>
      <c r="NRF65" s="6"/>
      <c r="NRG65" s="6"/>
      <c r="NRH65" s="6"/>
      <c r="NRI65" s="6"/>
      <c r="NRJ65" s="6"/>
      <c r="NRK65" s="6"/>
      <c r="NRL65" s="6"/>
      <c r="NRM65" s="6"/>
      <c r="NRN65" s="6"/>
      <c r="NRO65" s="6"/>
      <c r="NRP65" s="6"/>
      <c r="NRQ65" s="6"/>
      <c r="NRR65" s="6"/>
      <c r="NRS65" s="6"/>
      <c r="NRT65" s="6"/>
      <c r="NRU65" s="6"/>
      <c r="NRV65" s="6"/>
      <c r="NRW65" s="6"/>
      <c r="NRX65" s="6"/>
      <c r="NRY65" s="6"/>
      <c r="NRZ65" s="6"/>
      <c r="NSA65" s="6"/>
      <c r="NSB65" s="6"/>
      <c r="NSC65" s="6"/>
      <c r="NSD65" s="6"/>
      <c r="NSE65" s="6"/>
      <c r="NSF65" s="6"/>
      <c r="NSG65" s="6"/>
      <c r="NSH65" s="6"/>
      <c r="NSI65" s="6"/>
      <c r="NSJ65" s="6"/>
      <c r="NSK65" s="6"/>
      <c r="NSL65" s="6"/>
      <c r="NSM65" s="6"/>
      <c r="NSN65" s="6"/>
      <c r="NSO65" s="6"/>
      <c r="NSP65" s="6"/>
      <c r="NSQ65" s="6"/>
      <c r="NSR65" s="6"/>
      <c r="NSS65" s="6"/>
      <c r="NST65" s="6"/>
      <c r="NSU65" s="6"/>
      <c r="NSV65" s="6"/>
      <c r="NSW65" s="6"/>
      <c r="NSX65" s="6"/>
      <c r="NSY65" s="6"/>
      <c r="NSZ65" s="6"/>
      <c r="NTA65" s="6"/>
      <c r="NTB65" s="6"/>
      <c r="NTC65" s="6"/>
      <c r="NTD65" s="6"/>
      <c r="NTE65" s="6"/>
      <c r="NTF65" s="6"/>
      <c r="NTG65" s="6"/>
      <c r="NTH65" s="6"/>
      <c r="NTI65" s="6"/>
      <c r="NTJ65" s="6"/>
      <c r="NTK65" s="6"/>
      <c r="NTL65" s="6"/>
      <c r="NTM65" s="6"/>
      <c r="NTN65" s="6"/>
      <c r="NTO65" s="6"/>
      <c r="NTP65" s="6"/>
      <c r="NTQ65" s="6"/>
      <c r="NTR65" s="6"/>
      <c r="NTS65" s="6"/>
      <c r="NTT65" s="6"/>
      <c r="NTU65" s="6"/>
      <c r="NTV65" s="6"/>
      <c r="NTW65" s="6"/>
      <c r="NTX65" s="6"/>
      <c r="NTY65" s="6"/>
      <c r="NTZ65" s="6"/>
      <c r="NUA65" s="6"/>
      <c r="NUB65" s="6"/>
      <c r="NUC65" s="6"/>
      <c r="NUD65" s="6"/>
      <c r="NUE65" s="6"/>
      <c r="NUF65" s="6"/>
      <c r="NUG65" s="6"/>
      <c r="NUH65" s="6"/>
      <c r="NUI65" s="6"/>
      <c r="NUJ65" s="6"/>
      <c r="NUK65" s="6"/>
      <c r="NUL65" s="6"/>
      <c r="NUM65" s="6"/>
      <c r="NUN65" s="6"/>
      <c r="NUO65" s="6"/>
      <c r="NUP65" s="6"/>
      <c r="NUQ65" s="6"/>
      <c r="NUR65" s="6"/>
      <c r="NUS65" s="6"/>
      <c r="NUT65" s="6"/>
      <c r="NUU65" s="6"/>
      <c r="NUV65" s="6"/>
      <c r="NUW65" s="6"/>
      <c r="NUX65" s="6"/>
      <c r="NUY65" s="6"/>
      <c r="NUZ65" s="6"/>
      <c r="NVA65" s="6"/>
      <c r="NVB65" s="6"/>
      <c r="NVC65" s="6"/>
      <c r="NVD65" s="6"/>
      <c r="NVE65" s="6"/>
      <c r="NVF65" s="6"/>
      <c r="NVG65" s="6"/>
      <c r="NVH65" s="6"/>
      <c r="NVI65" s="6"/>
      <c r="NVJ65" s="6"/>
      <c r="NVK65" s="6"/>
      <c r="NVL65" s="6"/>
      <c r="NVM65" s="6"/>
      <c r="NVN65" s="6"/>
      <c r="NVO65" s="6"/>
      <c r="NVP65" s="6"/>
      <c r="NVQ65" s="6"/>
      <c r="NVR65" s="6"/>
      <c r="NVS65" s="6"/>
      <c r="NVT65" s="6"/>
      <c r="NVU65" s="6"/>
      <c r="NVV65" s="6"/>
      <c r="NVW65" s="6"/>
      <c r="NVX65" s="6"/>
      <c r="NVY65" s="6"/>
      <c r="NVZ65" s="6"/>
      <c r="NWA65" s="6"/>
      <c r="NWB65" s="6"/>
      <c r="NWC65" s="6"/>
      <c r="NWD65" s="6"/>
      <c r="NWE65" s="6"/>
      <c r="NWF65" s="6"/>
      <c r="NWG65" s="6"/>
      <c r="NWH65" s="6"/>
      <c r="NWI65" s="6"/>
      <c r="NWJ65" s="6"/>
      <c r="NWK65" s="6"/>
      <c r="NWL65" s="6"/>
      <c r="NWM65" s="6"/>
      <c r="NWN65" s="6"/>
      <c r="NWO65" s="6"/>
      <c r="NWP65" s="6"/>
      <c r="NWQ65" s="6"/>
      <c r="NWR65" s="6"/>
      <c r="NWS65" s="6"/>
      <c r="NWT65" s="6"/>
      <c r="NWU65" s="6"/>
      <c r="NWV65" s="6"/>
      <c r="NWW65" s="6"/>
      <c r="NWX65" s="6"/>
      <c r="NWY65" s="6"/>
      <c r="NWZ65" s="6"/>
      <c r="NXA65" s="6"/>
      <c r="NXB65" s="6"/>
      <c r="NXC65" s="6"/>
      <c r="NXD65" s="6"/>
      <c r="NXE65" s="6"/>
      <c r="NXF65" s="6"/>
      <c r="NXG65" s="6"/>
      <c r="NXH65" s="6"/>
      <c r="NXI65" s="6"/>
      <c r="NXJ65" s="6"/>
      <c r="NXK65" s="6"/>
      <c r="NXL65" s="6"/>
      <c r="NXM65" s="6"/>
      <c r="NXN65" s="6"/>
      <c r="NXO65" s="6"/>
      <c r="NXP65" s="6"/>
      <c r="NXQ65" s="6"/>
      <c r="NXR65" s="6"/>
      <c r="NXS65" s="6"/>
      <c r="NXT65" s="6"/>
      <c r="NXU65" s="6"/>
      <c r="NXV65" s="6"/>
      <c r="NXW65" s="6"/>
      <c r="NXX65" s="6"/>
      <c r="NXY65" s="6"/>
      <c r="NXZ65" s="6"/>
      <c r="NYA65" s="6"/>
      <c r="NYB65" s="6"/>
      <c r="NYC65" s="6"/>
      <c r="NYD65" s="6"/>
      <c r="NYE65" s="6"/>
      <c r="NYF65" s="6"/>
      <c r="NYG65" s="6"/>
      <c r="NYH65" s="6"/>
      <c r="NYI65" s="6"/>
      <c r="NYJ65" s="6"/>
      <c r="NYK65" s="6"/>
      <c r="NYL65" s="6"/>
      <c r="NYM65" s="6"/>
      <c r="NYN65" s="6"/>
      <c r="NYO65" s="6"/>
      <c r="NYP65" s="6"/>
      <c r="NYQ65" s="6"/>
      <c r="NYR65" s="6"/>
      <c r="NYS65" s="6"/>
      <c r="NYT65" s="6"/>
      <c r="NYU65" s="6"/>
      <c r="NYV65" s="6"/>
      <c r="NYW65" s="6"/>
      <c r="NYX65" s="6"/>
      <c r="NYY65" s="6"/>
      <c r="NYZ65" s="6"/>
      <c r="NZA65" s="6"/>
      <c r="NZB65" s="6"/>
      <c r="NZC65" s="6"/>
      <c r="NZD65" s="6"/>
      <c r="NZE65" s="6"/>
      <c r="NZF65" s="6"/>
      <c r="NZG65" s="6"/>
      <c r="NZH65" s="6"/>
      <c r="NZI65" s="6"/>
      <c r="NZJ65" s="6"/>
      <c r="NZK65" s="6"/>
      <c r="NZL65" s="6"/>
      <c r="NZM65" s="6"/>
      <c r="NZN65" s="6"/>
      <c r="NZO65" s="6"/>
      <c r="NZP65" s="6"/>
      <c r="NZQ65" s="6"/>
      <c r="NZR65" s="6"/>
      <c r="NZS65" s="6"/>
      <c r="NZT65" s="6"/>
      <c r="NZU65" s="6"/>
      <c r="NZV65" s="6"/>
      <c r="NZW65" s="6"/>
      <c r="NZX65" s="6"/>
      <c r="NZY65" s="6"/>
      <c r="NZZ65" s="6"/>
      <c r="OAA65" s="6"/>
      <c r="OAB65" s="6"/>
      <c r="OAC65" s="6"/>
      <c r="OAD65" s="6"/>
      <c r="OAE65" s="6"/>
      <c r="OAF65" s="6"/>
      <c r="OAG65" s="6"/>
      <c r="OAH65" s="6"/>
      <c r="OAI65" s="6"/>
      <c r="OAJ65" s="6"/>
      <c r="OAK65" s="6"/>
      <c r="OAL65" s="6"/>
      <c r="OAM65" s="6"/>
      <c r="OAN65" s="6"/>
      <c r="OAO65" s="6"/>
      <c r="OAP65" s="6"/>
      <c r="OAQ65" s="6"/>
      <c r="OAR65" s="6"/>
      <c r="OAS65" s="6"/>
      <c r="OAT65" s="6"/>
      <c r="OAU65" s="6"/>
      <c r="OAV65" s="6"/>
      <c r="OAW65" s="6"/>
      <c r="OAX65" s="6"/>
      <c r="OAY65" s="6"/>
      <c r="OAZ65" s="6"/>
      <c r="OBA65" s="6"/>
      <c r="OBB65" s="6"/>
      <c r="OBC65" s="6"/>
      <c r="OBD65" s="6"/>
      <c r="OBE65" s="6"/>
      <c r="OBF65" s="6"/>
      <c r="OBG65" s="6"/>
      <c r="OBH65" s="6"/>
      <c r="OBI65" s="6"/>
      <c r="OBJ65" s="6"/>
      <c r="OBK65" s="6"/>
      <c r="OBL65" s="6"/>
      <c r="OBM65" s="6"/>
      <c r="OBN65" s="6"/>
      <c r="OBO65" s="6"/>
      <c r="OBP65" s="6"/>
      <c r="OBQ65" s="6"/>
      <c r="OBR65" s="6"/>
      <c r="OBS65" s="6"/>
      <c r="OBT65" s="6"/>
      <c r="OBU65" s="6"/>
      <c r="OBV65" s="6"/>
      <c r="OBW65" s="6"/>
      <c r="OBX65" s="6"/>
      <c r="OBY65" s="6"/>
      <c r="OBZ65" s="6"/>
      <c r="OCA65" s="6"/>
      <c r="OCB65" s="6"/>
      <c r="OCC65" s="6"/>
      <c r="OCD65" s="6"/>
      <c r="OCE65" s="6"/>
      <c r="OCF65" s="6"/>
      <c r="OCG65" s="6"/>
      <c r="OCH65" s="6"/>
      <c r="OCI65" s="6"/>
      <c r="OCJ65" s="6"/>
      <c r="OCK65" s="6"/>
      <c r="OCL65" s="6"/>
      <c r="OCM65" s="6"/>
      <c r="OCN65" s="6"/>
      <c r="OCO65" s="6"/>
      <c r="OCP65" s="6"/>
      <c r="OCQ65" s="6"/>
      <c r="OCR65" s="6"/>
      <c r="OCS65" s="6"/>
      <c r="OCT65" s="6"/>
      <c r="OCU65" s="6"/>
      <c r="OCV65" s="6"/>
      <c r="OCW65" s="6"/>
      <c r="OCX65" s="6"/>
      <c r="OCY65" s="6"/>
      <c r="OCZ65" s="6"/>
      <c r="ODA65" s="6"/>
      <c r="ODB65" s="6"/>
      <c r="ODC65" s="6"/>
      <c r="ODD65" s="6"/>
      <c r="ODE65" s="6"/>
      <c r="ODF65" s="6"/>
      <c r="ODG65" s="6"/>
      <c r="ODH65" s="6"/>
      <c r="ODI65" s="6"/>
      <c r="ODJ65" s="6"/>
      <c r="ODK65" s="6"/>
      <c r="ODL65" s="6"/>
      <c r="ODM65" s="6"/>
      <c r="ODN65" s="6"/>
      <c r="ODO65" s="6"/>
      <c r="ODP65" s="6"/>
      <c r="ODQ65" s="6"/>
      <c r="ODR65" s="6"/>
      <c r="ODS65" s="6"/>
      <c r="ODT65" s="6"/>
      <c r="ODU65" s="6"/>
      <c r="ODV65" s="6"/>
      <c r="ODW65" s="6"/>
      <c r="ODX65" s="6"/>
      <c r="ODY65" s="6"/>
      <c r="ODZ65" s="6"/>
      <c r="OEA65" s="6"/>
      <c r="OEB65" s="6"/>
      <c r="OEC65" s="6"/>
      <c r="OED65" s="6"/>
      <c r="OEE65" s="6"/>
      <c r="OEF65" s="6"/>
      <c r="OEG65" s="6"/>
      <c r="OEH65" s="6"/>
      <c r="OEI65" s="6"/>
      <c r="OEJ65" s="6"/>
      <c r="OEK65" s="6"/>
      <c r="OEL65" s="6"/>
      <c r="OEM65" s="6"/>
      <c r="OEN65" s="6"/>
      <c r="OEO65" s="6"/>
      <c r="OEP65" s="6"/>
      <c r="OEQ65" s="6"/>
      <c r="OER65" s="6"/>
      <c r="OES65" s="6"/>
      <c r="OET65" s="6"/>
      <c r="OEU65" s="6"/>
      <c r="OEV65" s="6"/>
      <c r="OEW65" s="6"/>
      <c r="OEX65" s="6"/>
      <c r="OEY65" s="6"/>
      <c r="OEZ65" s="6"/>
      <c r="OFA65" s="6"/>
      <c r="OFB65" s="6"/>
      <c r="OFC65" s="6"/>
      <c r="OFD65" s="6"/>
      <c r="OFE65" s="6"/>
      <c r="OFF65" s="6"/>
      <c r="OFG65" s="6"/>
      <c r="OFH65" s="6"/>
      <c r="OFI65" s="6"/>
      <c r="OFJ65" s="6"/>
      <c r="OFK65" s="6"/>
      <c r="OFL65" s="6"/>
      <c r="OFM65" s="6"/>
      <c r="OFN65" s="6"/>
      <c r="OFO65" s="6"/>
      <c r="OFP65" s="6"/>
      <c r="OFQ65" s="6"/>
      <c r="OFR65" s="6"/>
      <c r="OFS65" s="6"/>
      <c r="OFT65" s="6"/>
      <c r="OFU65" s="6"/>
      <c r="OFV65" s="6"/>
      <c r="OFW65" s="6"/>
      <c r="OFX65" s="6"/>
      <c r="OFY65" s="6"/>
      <c r="OFZ65" s="6"/>
      <c r="OGA65" s="6"/>
      <c r="OGB65" s="6"/>
      <c r="OGC65" s="6"/>
      <c r="OGD65" s="6"/>
      <c r="OGE65" s="6"/>
      <c r="OGF65" s="6"/>
      <c r="OGG65" s="6"/>
      <c r="OGH65" s="6"/>
      <c r="OGI65" s="6"/>
      <c r="OGJ65" s="6"/>
      <c r="OGK65" s="6"/>
      <c r="OGL65" s="6"/>
      <c r="OGM65" s="6"/>
      <c r="OGN65" s="6"/>
      <c r="OGO65" s="6"/>
      <c r="OGP65" s="6"/>
      <c r="OGQ65" s="6"/>
      <c r="OGR65" s="6"/>
      <c r="OGS65" s="6"/>
      <c r="OGT65" s="6"/>
      <c r="OGU65" s="6"/>
      <c r="OGV65" s="6"/>
      <c r="OGW65" s="6"/>
      <c r="OGX65" s="6"/>
      <c r="OGY65" s="6"/>
      <c r="OGZ65" s="6"/>
      <c r="OHA65" s="6"/>
      <c r="OHB65" s="6"/>
      <c r="OHC65" s="6"/>
      <c r="OHD65" s="6"/>
      <c r="OHE65" s="6"/>
      <c r="OHF65" s="6"/>
      <c r="OHG65" s="6"/>
      <c r="OHH65" s="6"/>
      <c r="OHI65" s="6"/>
      <c r="OHJ65" s="6"/>
      <c r="OHK65" s="6"/>
      <c r="OHL65" s="6"/>
      <c r="OHM65" s="6"/>
      <c r="OHN65" s="6"/>
      <c r="OHO65" s="6"/>
      <c r="OHP65" s="6"/>
      <c r="OHQ65" s="6"/>
      <c r="OHR65" s="6"/>
      <c r="OHS65" s="6"/>
      <c r="OHT65" s="6"/>
      <c r="OHU65" s="6"/>
      <c r="OHV65" s="6"/>
      <c r="OHW65" s="6"/>
      <c r="OHX65" s="6"/>
      <c r="OHY65" s="6"/>
      <c r="OHZ65" s="6"/>
      <c r="OIA65" s="6"/>
      <c r="OIB65" s="6"/>
      <c r="OIC65" s="6"/>
      <c r="OID65" s="6"/>
      <c r="OIE65" s="6"/>
      <c r="OIF65" s="6"/>
      <c r="OIG65" s="6"/>
      <c r="OIH65" s="6"/>
      <c r="OII65" s="6"/>
      <c r="OIJ65" s="6"/>
      <c r="OIK65" s="6"/>
      <c r="OIL65" s="6"/>
      <c r="OIM65" s="6"/>
      <c r="OIN65" s="6"/>
      <c r="OIO65" s="6"/>
      <c r="OIP65" s="6"/>
      <c r="OIQ65" s="6"/>
      <c r="OIR65" s="6"/>
      <c r="OIS65" s="6"/>
      <c r="OIT65" s="6"/>
      <c r="OIU65" s="6"/>
      <c r="OIV65" s="6"/>
      <c r="OIW65" s="6"/>
      <c r="OIX65" s="6"/>
      <c r="OIY65" s="6"/>
      <c r="OIZ65" s="6"/>
      <c r="OJA65" s="6"/>
      <c r="OJB65" s="6"/>
      <c r="OJC65" s="6"/>
      <c r="OJD65" s="6"/>
      <c r="OJE65" s="6"/>
      <c r="OJF65" s="6"/>
      <c r="OJG65" s="6"/>
      <c r="OJH65" s="6"/>
      <c r="OJI65" s="6"/>
      <c r="OJJ65" s="6"/>
      <c r="OJK65" s="6"/>
      <c r="OJL65" s="6"/>
      <c r="OJM65" s="6"/>
      <c r="OJN65" s="6"/>
      <c r="OJO65" s="6"/>
      <c r="OJP65" s="6"/>
      <c r="OJQ65" s="6"/>
      <c r="OJR65" s="6"/>
      <c r="OJS65" s="6"/>
      <c r="OJT65" s="6"/>
      <c r="OJU65" s="6"/>
      <c r="OJV65" s="6"/>
      <c r="OJW65" s="6"/>
      <c r="OJX65" s="6"/>
      <c r="OJY65" s="6"/>
      <c r="OJZ65" s="6"/>
      <c r="OKA65" s="6"/>
      <c r="OKB65" s="6"/>
      <c r="OKC65" s="6"/>
      <c r="OKD65" s="6"/>
      <c r="OKE65" s="6"/>
      <c r="OKF65" s="6"/>
      <c r="OKG65" s="6"/>
      <c r="OKH65" s="6"/>
      <c r="OKI65" s="6"/>
      <c r="OKJ65" s="6"/>
      <c r="OKK65" s="6"/>
      <c r="OKL65" s="6"/>
      <c r="OKM65" s="6"/>
      <c r="OKN65" s="6"/>
      <c r="OKO65" s="6"/>
      <c r="OKP65" s="6"/>
      <c r="OKQ65" s="6"/>
      <c r="OKR65" s="6"/>
      <c r="OKS65" s="6"/>
      <c r="OKT65" s="6"/>
      <c r="OKU65" s="6"/>
      <c r="OKV65" s="6"/>
      <c r="OKW65" s="6"/>
      <c r="OKX65" s="6"/>
      <c r="OKY65" s="6"/>
      <c r="OKZ65" s="6"/>
      <c r="OLA65" s="6"/>
      <c r="OLB65" s="6"/>
      <c r="OLC65" s="6"/>
      <c r="OLD65" s="6"/>
      <c r="OLE65" s="6"/>
      <c r="OLF65" s="6"/>
      <c r="OLG65" s="6"/>
      <c r="OLH65" s="6"/>
      <c r="OLI65" s="6"/>
      <c r="OLJ65" s="6"/>
      <c r="OLK65" s="6"/>
      <c r="OLL65" s="6"/>
      <c r="OLM65" s="6"/>
      <c r="OLN65" s="6"/>
      <c r="OLO65" s="6"/>
      <c r="OLP65" s="6"/>
      <c r="OLQ65" s="6"/>
      <c r="OLR65" s="6"/>
      <c r="OLS65" s="6"/>
      <c r="OLT65" s="6"/>
      <c r="OLU65" s="6"/>
      <c r="OLV65" s="6"/>
      <c r="OLW65" s="6"/>
      <c r="OLX65" s="6"/>
      <c r="OLY65" s="6"/>
      <c r="OLZ65" s="6"/>
      <c r="OMA65" s="6"/>
      <c r="OMB65" s="6"/>
      <c r="OMC65" s="6"/>
      <c r="OMD65" s="6"/>
      <c r="OME65" s="6"/>
      <c r="OMF65" s="6"/>
      <c r="OMG65" s="6"/>
      <c r="OMH65" s="6"/>
      <c r="OMI65" s="6"/>
      <c r="OMJ65" s="6"/>
      <c r="OMK65" s="6"/>
      <c r="OML65" s="6"/>
      <c r="OMM65" s="6"/>
      <c r="OMN65" s="6"/>
      <c r="OMO65" s="6"/>
      <c r="OMP65" s="6"/>
      <c r="OMQ65" s="6"/>
      <c r="OMR65" s="6"/>
      <c r="OMS65" s="6"/>
      <c r="OMT65" s="6"/>
      <c r="OMU65" s="6"/>
      <c r="OMV65" s="6"/>
      <c r="OMW65" s="6"/>
      <c r="OMX65" s="6"/>
      <c r="OMY65" s="6"/>
      <c r="OMZ65" s="6"/>
      <c r="ONA65" s="6"/>
      <c r="ONB65" s="6"/>
      <c r="ONC65" s="6"/>
      <c r="OND65" s="6"/>
      <c r="ONE65" s="6"/>
      <c r="ONF65" s="6"/>
      <c r="ONG65" s="6"/>
      <c r="ONH65" s="6"/>
      <c r="ONI65" s="6"/>
      <c r="ONJ65" s="6"/>
      <c r="ONK65" s="6"/>
      <c r="ONL65" s="6"/>
      <c r="ONM65" s="6"/>
      <c r="ONN65" s="6"/>
      <c r="ONO65" s="6"/>
      <c r="ONP65" s="6"/>
      <c r="ONQ65" s="6"/>
      <c r="ONR65" s="6"/>
      <c r="ONS65" s="6"/>
      <c r="ONT65" s="6"/>
      <c r="ONU65" s="6"/>
      <c r="ONV65" s="6"/>
      <c r="ONW65" s="6"/>
      <c r="ONX65" s="6"/>
      <c r="ONY65" s="6"/>
      <c r="ONZ65" s="6"/>
      <c r="OOA65" s="6"/>
      <c r="OOB65" s="6"/>
      <c r="OOC65" s="6"/>
      <c r="OOD65" s="6"/>
      <c r="OOE65" s="6"/>
      <c r="OOF65" s="6"/>
      <c r="OOG65" s="6"/>
      <c r="OOH65" s="6"/>
      <c r="OOI65" s="6"/>
      <c r="OOJ65" s="6"/>
      <c r="OOK65" s="6"/>
      <c r="OOL65" s="6"/>
      <c r="OOM65" s="6"/>
      <c r="OON65" s="6"/>
      <c r="OOO65" s="6"/>
      <c r="OOP65" s="6"/>
      <c r="OOQ65" s="6"/>
      <c r="OOR65" s="6"/>
      <c r="OOS65" s="6"/>
      <c r="OOT65" s="6"/>
      <c r="OOU65" s="6"/>
      <c r="OOV65" s="6"/>
      <c r="OOW65" s="6"/>
      <c r="OOX65" s="6"/>
      <c r="OOY65" s="6"/>
      <c r="OOZ65" s="6"/>
      <c r="OPA65" s="6"/>
      <c r="OPB65" s="6"/>
      <c r="OPC65" s="6"/>
      <c r="OPD65" s="6"/>
      <c r="OPE65" s="6"/>
      <c r="OPF65" s="6"/>
      <c r="OPG65" s="6"/>
      <c r="OPH65" s="6"/>
      <c r="OPI65" s="6"/>
      <c r="OPJ65" s="6"/>
      <c r="OPK65" s="6"/>
      <c r="OPL65" s="6"/>
      <c r="OPM65" s="6"/>
      <c r="OPN65" s="6"/>
      <c r="OPO65" s="6"/>
      <c r="OPP65" s="6"/>
      <c r="OPQ65" s="6"/>
      <c r="OPR65" s="6"/>
      <c r="OPS65" s="6"/>
      <c r="OPT65" s="6"/>
      <c r="OPU65" s="6"/>
      <c r="OPV65" s="6"/>
      <c r="OPW65" s="6"/>
      <c r="OPX65" s="6"/>
      <c r="OPY65" s="6"/>
      <c r="OPZ65" s="6"/>
      <c r="OQA65" s="6"/>
      <c r="OQB65" s="6"/>
      <c r="OQC65" s="6"/>
      <c r="OQD65" s="6"/>
      <c r="OQE65" s="6"/>
      <c r="OQF65" s="6"/>
      <c r="OQG65" s="6"/>
      <c r="OQH65" s="6"/>
      <c r="OQI65" s="6"/>
      <c r="OQJ65" s="6"/>
      <c r="OQK65" s="6"/>
      <c r="OQL65" s="6"/>
      <c r="OQM65" s="6"/>
      <c r="OQN65" s="6"/>
      <c r="OQO65" s="6"/>
      <c r="OQP65" s="6"/>
      <c r="OQQ65" s="6"/>
      <c r="OQR65" s="6"/>
      <c r="OQS65" s="6"/>
      <c r="OQT65" s="6"/>
      <c r="OQU65" s="6"/>
      <c r="OQV65" s="6"/>
      <c r="OQW65" s="6"/>
      <c r="OQX65" s="6"/>
      <c r="OQY65" s="6"/>
      <c r="OQZ65" s="6"/>
      <c r="ORA65" s="6"/>
      <c r="ORB65" s="6"/>
      <c r="ORC65" s="6"/>
      <c r="ORD65" s="6"/>
      <c r="ORE65" s="6"/>
      <c r="ORF65" s="6"/>
      <c r="ORG65" s="6"/>
      <c r="ORH65" s="6"/>
      <c r="ORI65" s="6"/>
      <c r="ORJ65" s="6"/>
      <c r="ORK65" s="6"/>
      <c r="ORL65" s="6"/>
      <c r="ORM65" s="6"/>
      <c r="ORN65" s="6"/>
      <c r="ORO65" s="6"/>
      <c r="ORP65" s="6"/>
      <c r="ORQ65" s="6"/>
      <c r="ORR65" s="6"/>
      <c r="ORS65" s="6"/>
      <c r="ORT65" s="6"/>
      <c r="ORU65" s="6"/>
      <c r="ORV65" s="6"/>
      <c r="ORW65" s="6"/>
      <c r="ORX65" s="6"/>
      <c r="ORY65" s="6"/>
      <c r="ORZ65" s="6"/>
      <c r="OSA65" s="6"/>
      <c r="OSB65" s="6"/>
      <c r="OSC65" s="6"/>
      <c r="OSD65" s="6"/>
      <c r="OSE65" s="6"/>
      <c r="OSF65" s="6"/>
      <c r="OSG65" s="6"/>
      <c r="OSH65" s="6"/>
      <c r="OSI65" s="6"/>
      <c r="OSJ65" s="6"/>
      <c r="OSK65" s="6"/>
      <c r="OSL65" s="6"/>
      <c r="OSM65" s="6"/>
      <c r="OSN65" s="6"/>
      <c r="OSO65" s="6"/>
      <c r="OSP65" s="6"/>
      <c r="OSQ65" s="6"/>
      <c r="OSR65" s="6"/>
      <c r="OSS65" s="6"/>
      <c r="OST65" s="6"/>
      <c r="OSU65" s="6"/>
      <c r="OSV65" s="6"/>
      <c r="OSW65" s="6"/>
      <c r="OSX65" s="6"/>
      <c r="OSY65" s="6"/>
      <c r="OSZ65" s="6"/>
      <c r="OTA65" s="6"/>
      <c r="OTB65" s="6"/>
      <c r="OTC65" s="6"/>
      <c r="OTD65" s="6"/>
      <c r="OTE65" s="6"/>
      <c r="OTF65" s="6"/>
      <c r="OTG65" s="6"/>
      <c r="OTH65" s="6"/>
      <c r="OTI65" s="6"/>
      <c r="OTJ65" s="6"/>
      <c r="OTK65" s="6"/>
      <c r="OTL65" s="6"/>
      <c r="OTM65" s="6"/>
      <c r="OTN65" s="6"/>
      <c r="OTO65" s="6"/>
      <c r="OTP65" s="6"/>
      <c r="OTQ65" s="6"/>
      <c r="OTR65" s="6"/>
      <c r="OTS65" s="6"/>
      <c r="OTT65" s="6"/>
      <c r="OTU65" s="6"/>
      <c r="OTV65" s="6"/>
      <c r="OTW65" s="6"/>
      <c r="OTX65" s="6"/>
      <c r="OTY65" s="6"/>
      <c r="OTZ65" s="6"/>
      <c r="OUA65" s="6"/>
      <c r="OUB65" s="6"/>
      <c r="OUC65" s="6"/>
      <c r="OUD65" s="6"/>
      <c r="OUE65" s="6"/>
      <c r="OUF65" s="6"/>
      <c r="OUG65" s="6"/>
      <c r="OUH65" s="6"/>
      <c r="OUI65" s="6"/>
      <c r="OUJ65" s="6"/>
      <c r="OUK65" s="6"/>
      <c r="OUL65" s="6"/>
      <c r="OUM65" s="6"/>
      <c r="OUN65" s="6"/>
      <c r="OUO65" s="6"/>
      <c r="OUP65" s="6"/>
      <c r="OUQ65" s="6"/>
      <c r="OUR65" s="6"/>
      <c r="OUS65" s="6"/>
      <c r="OUT65" s="6"/>
      <c r="OUU65" s="6"/>
      <c r="OUV65" s="6"/>
      <c r="OUW65" s="6"/>
      <c r="OUX65" s="6"/>
      <c r="OUY65" s="6"/>
      <c r="OUZ65" s="6"/>
      <c r="OVA65" s="6"/>
      <c r="OVB65" s="6"/>
      <c r="OVC65" s="6"/>
      <c r="OVD65" s="6"/>
      <c r="OVE65" s="6"/>
      <c r="OVF65" s="6"/>
      <c r="OVG65" s="6"/>
      <c r="OVH65" s="6"/>
      <c r="OVI65" s="6"/>
      <c r="OVJ65" s="6"/>
      <c r="OVK65" s="6"/>
      <c r="OVL65" s="6"/>
      <c r="OVM65" s="6"/>
      <c r="OVN65" s="6"/>
      <c r="OVO65" s="6"/>
      <c r="OVP65" s="6"/>
      <c r="OVQ65" s="6"/>
      <c r="OVR65" s="6"/>
      <c r="OVS65" s="6"/>
      <c r="OVT65" s="6"/>
      <c r="OVU65" s="6"/>
      <c r="OVV65" s="6"/>
      <c r="OVW65" s="6"/>
      <c r="OVX65" s="6"/>
      <c r="OVY65" s="6"/>
      <c r="OVZ65" s="6"/>
      <c r="OWA65" s="6"/>
      <c r="OWB65" s="6"/>
      <c r="OWC65" s="6"/>
      <c r="OWD65" s="6"/>
      <c r="OWE65" s="6"/>
      <c r="OWF65" s="6"/>
      <c r="OWG65" s="6"/>
      <c r="OWH65" s="6"/>
      <c r="OWI65" s="6"/>
      <c r="OWJ65" s="6"/>
      <c r="OWK65" s="6"/>
      <c r="OWL65" s="6"/>
      <c r="OWM65" s="6"/>
      <c r="OWN65" s="6"/>
      <c r="OWO65" s="6"/>
      <c r="OWP65" s="6"/>
      <c r="OWQ65" s="6"/>
      <c r="OWR65" s="6"/>
      <c r="OWS65" s="6"/>
      <c r="OWT65" s="6"/>
      <c r="OWU65" s="6"/>
      <c r="OWV65" s="6"/>
      <c r="OWW65" s="6"/>
      <c r="OWX65" s="6"/>
      <c r="OWY65" s="6"/>
      <c r="OWZ65" s="6"/>
      <c r="OXA65" s="6"/>
      <c r="OXB65" s="6"/>
      <c r="OXC65" s="6"/>
      <c r="OXD65" s="6"/>
      <c r="OXE65" s="6"/>
      <c r="OXF65" s="6"/>
      <c r="OXG65" s="6"/>
      <c r="OXH65" s="6"/>
      <c r="OXI65" s="6"/>
      <c r="OXJ65" s="6"/>
      <c r="OXK65" s="6"/>
      <c r="OXL65" s="6"/>
      <c r="OXM65" s="6"/>
      <c r="OXN65" s="6"/>
      <c r="OXO65" s="6"/>
      <c r="OXP65" s="6"/>
      <c r="OXQ65" s="6"/>
      <c r="OXR65" s="6"/>
      <c r="OXS65" s="6"/>
      <c r="OXT65" s="6"/>
      <c r="OXU65" s="6"/>
      <c r="OXV65" s="6"/>
      <c r="OXW65" s="6"/>
      <c r="OXX65" s="6"/>
      <c r="OXY65" s="6"/>
      <c r="OXZ65" s="6"/>
      <c r="OYA65" s="6"/>
      <c r="OYB65" s="6"/>
      <c r="OYC65" s="6"/>
      <c r="OYD65" s="6"/>
      <c r="OYE65" s="6"/>
      <c r="OYF65" s="6"/>
      <c r="OYG65" s="6"/>
      <c r="OYH65" s="6"/>
      <c r="OYI65" s="6"/>
      <c r="OYJ65" s="6"/>
      <c r="OYK65" s="6"/>
      <c r="OYL65" s="6"/>
      <c r="OYM65" s="6"/>
      <c r="OYN65" s="6"/>
      <c r="OYO65" s="6"/>
      <c r="OYP65" s="6"/>
      <c r="OYQ65" s="6"/>
      <c r="OYR65" s="6"/>
      <c r="OYS65" s="6"/>
      <c r="OYT65" s="6"/>
      <c r="OYU65" s="6"/>
      <c r="OYV65" s="6"/>
      <c r="OYW65" s="6"/>
      <c r="OYX65" s="6"/>
      <c r="OYY65" s="6"/>
      <c r="OYZ65" s="6"/>
      <c r="OZA65" s="6"/>
      <c r="OZB65" s="6"/>
      <c r="OZC65" s="6"/>
      <c r="OZD65" s="6"/>
      <c r="OZE65" s="6"/>
      <c r="OZF65" s="6"/>
      <c r="OZG65" s="6"/>
      <c r="OZH65" s="6"/>
      <c r="OZI65" s="6"/>
      <c r="OZJ65" s="6"/>
      <c r="OZK65" s="6"/>
      <c r="OZL65" s="6"/>
      <c r="OZM65" s="6"/>
      <c r="OZN65" s="6"/>
      <c r="OZO65" s="6"/>
      <c r="OZP65" s="6"/>
      <c r="OZQ65" s="6"/>
      <c r="OZR65" s="6"/>
      <c r="OZS65" s="6"/>
      <c r="OZT65" s="6"/>
      <c r="OZU65" s="6"/>
      <c r="OZV65" s="6"/>
      <c r="OZW65" s="6"/>
      <c r="OZX65" s="6"/>
      <c r="OZY65" s="6"/>
      <c r="OZZ65" s="6"/>
      <c r="PAA65" s="6"/>
      <c r="PAB65" s="6"/>
      <c r="PAC65" s="6"/>
      <c r="PAD65" s="6"/>
      <c r="PAE65" s="6"/>
      <c r="PAF65" s="6"/>
      <c r="PAG65" s="6"/>
      <c r="PAH65" s="6"/>
      <c r="PAI65" s="6"/>
      <c r="PAJ65" s="6"/>
      <c r="PAK65" s="6"/>
      <c r="PAL65" s="6"/>
      <c r="PAM65" s="6"/>
      <c r="PAN65" s="6"/>
      <c r="PAO65" s="6"/>
      <c r="PAP65" s="6"/>
      <c r="PAQ65" s="6"/>
      <c r="PAR65" s="6"/>
      <c r="PAS65" s="6"/>
      <c r="PAT65" s="6"/>
      <c r="PAU65" s="6"/>
      <c r="PAV65" s="6"/>
      <c r="PAW65" s="6"/>
      <c r="PAX65" s="6"/>
      <c r="PAY65" s="6"/>
      <c r="PAZ65" s="6"/>
      <c r="PBA65" s="6"/>
      <c r="PBB65" s="6"/>
      <c r="PBC65" s="6"/>
      <c r="PBD65" s="6"/>
      <c r="PBE65" s="6"/>
      <c r="PBF65" s="6"/>
      <c r="PBG65" s="6"/>
      <c r="PBH65" s="6"/>
      <c r="PBI65" s="6"/>
      <c r="PBJ65" s="6"/>
      <c r="PBK65" s="6"/>
      <c r="PBL65" s="6"/>
      <c r="PBM65" s="6"/>
      <c r="PBN65" s="6"/>
      <c r="PBO65" s="6"/>
      <c r="PBP65" s="6"/>
      <c r="PBQ65" s="6"/>
      <c r="PBR65" s="6"/>
      <c r="PBS65" s="6"/>
      <c r="PBT65" s="6"/>
      <c r="PBU65" s="6"/>
      <c r="PBV65" s="6"/>
      <c r="PBW65" s="6"/>
      <c r="PBX65" s="6"/>
      <c r="PBY65" s="6"/>
      <c r="PBZ65" s="6"/>
      <c r="PCA65" s="6"/>
      <c r="PCB65" s="6"/>
      <c r="PCC65" s="6"/>
      <c r="PCD65" s="6"/>
      <c r="PCE65" s="6"/>
      <c r="PCF65" s="6"/>
      <c r="PCG65" s="6"/>
      <c r="PCH65" s="6"/>
      <c r="PCI65" s="6"/>
      <c r="PCJ65" s="6"/>
      <c r="PCK65" s="6"/>
      <c r="PCL65" s="6"/>
      <c r="PCM65" s="6"/>
      <c r="PCN65" s="6"/>
      <c r="PCO65" s="6"/>
      <c r="PCP65" s="6"/>
      <c r="PCQ65" s="6"/>
      <c r="PCR65" s="6"/>
      <c r="PCS65" s="6"/>
      <c r="PCT65" s="6"/>
      <c r="PCU65" s="6"/>
      <c r="PCV65" s="6"/>
      <c r="PCW65" s="6"/>
      <c r="PCX65" s="6"/>
      <c r="PCY65" s="6"/>
      <c r="PCZ65" s="6"/>
      <c r="PDA65" s="6"/>
      <c r="PDB65" s="6"/>
      <c r="PDC65" s="6"/>
      <c r="PDD65" s="6"/>
      <c r="PDE65" s="6"/>
      <c r="PDF65" s="6"/>
      <c r="PDG65" s="6"/>
      <c r="PDH65" s="6"/>
      <c r="PDI65" s="6"/>
      <c r="PDJ65" s="6"/>
      <c r="PDK65" s="6"/>
      <c r="PDL65" s="6"/>
      <c r="PDM65" s="6"/>
      <c r="PDN65" s="6"/>
      <c r="PDO65" s="6"/>
      <c r="PDP65" s="6"/>
      <c r="PDQ65" s="6"/>
      <c r="PDR65" s="6"/>
      <c r="PDS65" s="6"/>
      <c r="PDT65" s="6"/>
      <c r="PDU65" s="6"/>
      <c r="PDV65" s="6"/>
      <c r="PDW65" s="6"/>
      <c r="PDX65" s="6"/>
      <c r="PDY65" s="6"/>
      <c r="PDZ65" s="6"/>
      <c r="PEA65" s="6"/>
      <c r="PEB65" s="6"/>
      <c r="PEC65" s="6"/>
      <c r="PED65" s="6"/>
      <c r="PEE65" s="6"/>
      <c r="PEF65" s="6"/>
      <c r="PEG65" s="6"/>
      <c r="PEH65" s="6"/>
      <c r="PEI65" s="6"/>
      <c r="PEJ65" s="6"/>
      <c r="PEK65" s="6"/>
      <c r="PEL65" s="6"/>
      <c r="PEM65" s="6"/>
      <c r="PEN65" s="6"/>
      <c r="PEO65" s="6"/>
      <c r="PEP65" s="6"/>
      <c r="PEQ65" s="6"/>
      <c r="PER65" s="6"/>
      <c r="PES65" s="6"/>
      <c r="PET65" s="6"/>
      <c r="PEU65" s="6"/>
      <c r="PEV65" s="6"/>
      <c r="PEW65" s="6"/>
      <c r="PEX65" s="6"/>
      <c r="PEY65" s="6"/>
      <c r="PEZ65" s="6"/>
      <c r="PFA65" s="6"/>
      <c r="PFB65" s="6"/>
      <c r="PFC65" s="6"/>
      <c r="PFD65" s="6"/>
      <c r="PFE65" s="6"/>
      <c r="PFF65" s="6"/>
      <c r="PFG65" s="6"/>
      <c r="PFH65" s="6"/>
      <c r="PFI65" s="6"/>
      <c r="PFJ65" s="6"/>
      <c r="PFK65" s="6"/>
      <c r="PFL65" s="6"/>
      <c r="PFM65" s="6"/>
      <c r="PFN65" s="6"/>
      <c r="PFO65" s="6"/>
      <c r="PFP65" s="6"/>
      <c r="PFQ65" s="6"/>
      <c r="PFR65" s="6"/>
      <c r="PFS65" s="6"/>
      <c r="PFT65" s="6"/>
      <c r="PFU65" s="6"/>
      <c r="PFV65" s="6"/>
      <c r="PFW65" s="6"/>
      <c r="PFX65" s="6"/>
      <c r="PFY65" s="6"/>
      <c r="PFZ65" s="6"/>
      <c r="PGA65" s="6"/>
      <c r="PGB65" s="6"/>
      <c r="PGC65" s="6"/>
      <c r="PGD65" s="6"/>
      <c r="PGE65" s="6"/>
      <c r="PGF65" s="6"/>
      <c r="PGG65" s="6"/>
      <c r="PGH65" s="6"/>
      <c r="PGI65" s="6"/>
      <c r="PGJ65" s="6"/>
      <c r="PGK65" s="6"/>
      <c r="PGL65" s="6"/>
      <c r="PGM65" s="6"/>
      <c r="PGN65" s="6"/>
      <c r="PGO65" s="6"/>
      <c r="PGP65" s="6"/>
      <c r="PGQ65" s="6"/>
      <c r="PGR65" s="6"/>
      <c r="PGS65" s="6"/>
      <c r="PGT65" s="6"/>
      <c r="PGU65" s="6"/>
      <c r="PGV65" s="6"/>
      <c r="PGW65" s="6"/>
      <c r="PGX65" s="6"/>
      <c r="PGY65" s="6"/>
      <c r="PGZ65" s="6"/>
      <c r="PHA65" s="6"/>
      <c r="PHB65" s="6"/>
      <c r="PHC65" s="6"/>
      <c r="PHD65" s="6"/>
      <c r="PHE65" s="6"/>
      <c r="PHF65" s="6"/>
      <c r="PHG65" s="6"/>
      <c r="PHH65" s="6"/>
      <c r="PHI65" s="6"/>
      <c r="PHJ65" s="6"/>
      <c r="PHK65" s="6"/>
      <c r="PHL65" s="6"/>
      <c r="PHM65" s="6"/>
      <c r="PHN65" s="6"/>
      <c r="PHO65" s="6"/>
      <c r="PHP65" s="6"/>
      <c r="PHQ65" s="6"/>
      <c r="PHR65" s="6"/>
      <c r="PHS65" s="6"/>
      <c r="PHT65" s="6"/>
      <c r="PHU65" s="6"/>
      <c r="PHV65" s="6"/>
      <c r="PHW65" s="6"/>
      <c r="PHX65" s="6"/>
      <c r="PHY65" s="6"/>
      <c r="PHZ65" s="6"/>
      <c r="PIA65" s="6"/>
      <c r="PIB65" s="6"/>
      <c r="PIC65" s="6"/>
      <c r="PID65" s="6"/>
      <c r="PIE65" s="6"/>
      <c r="PIF65" s="6"/>
      <c r="PIG65" s="6"/>
      <c r="PIH65" s="6"/>
      <c r="PII65" s="6"/>
      <c r="PIJ65" s="6"/>
      <c r="PIK65" s="6"/>
      <c r="PIL65" s="6"/>
      <c r="PIM65" s="6"/>
      <c r="PIN65" s="6"/>
      <c r="PIO65" s="6"/>
      <c r="PIP65" s="6"/>
      <c r="PIQ65" s="6"/>
      <c r="PIR65" s="6"/>
      <c r="PIS65" s="6"/>
      <c r="PIT65" s="6"/>
      <c r="PIU65" s="6"/>
      <c r="PIV65" s="6"/>
      <c r="PIW65" s="6"/>
      <c r="PIX65" s="6"/>
      <c r="PIY65" s="6"/>
      <c r="PIZ65" s="6"/>
      <c r="PJA65" s="6"/>
      <c r="PJB65" s="6"/>
      <c r="PJC65" s="6"/>
      <c r="PJD65" s="6"/>
      <c r="PJE65" s="6"/>
      <c r="PJF65" s="6"/>
      <c r="PJG65" s="6"/>
      <c r="PJH65" s="6"/>
      <c r="PJI65" s="6"/>
      <c r="PJJ65" s="6"/>
      <c r="PJK65" s="6"/>
      <c r="PJL65" s="6"/>
      <c r="PJM65" s="6"/>
      <c r="PJN65" s="6"/>
      <c r="PJO65" s="6"/>
      <c r="PJP65" s="6"/>
      <c r="PJQ65" s="6"/>
      <c r="PJR65" s="6"/>
      <c r="PJS65" s="6"/>
      <c r="PJT65" s="6"/>
      <c r="PJU65" s="6"/>
      <c r="PJV65" s="6"/>
      <c r="PJW65" s="6"/>
      <c r="PJX65" s="6"/>
      <c r="PJY65" s="6"/>
      <c r="PJZ65" s="6"/>
      <c r="PKA65" s="6"/>
      <c r="PKB65" s="6"/>
      <c r="PKC65" s="6"/>
      <c r="PKD65" s="6"/>
      <c r="PKE65" s="6"/>
      <c r="PKF65" s="6"/>
      <c r="PKG65" s="6"/>
      <c r="PKH65" s="6"/>
      <c r="PKI65" s="6"/>
      <c r="PKJ65" s="6"/>
      <c r="PKK65" s="6"/>
      <c r="PKL65" s="6"/>
      <c r="PKM65" s="6"/>
      <c r="PKN65" s="6"/>
      <c r="PKO65" s="6"/>
      <c r="PKP65" s="6"/>
      <c r="PKQ65" s="6"/>
      <c r="PKR65" s="6"/>
      <c r="PKS65" s="6"/>
      <c r="PKT65" s="6"/>
      <c r="PKU65" s="6"/>
      <c r="PKV65" s="6"/>
      <c r="PKW65" s="6"/>
      <c r="PKX65" s="6"/>
      <c r="PKY65" s="6"/>
      <c r="PKZ65" s="6"/>
      <c r="PLA65" s="6"/>
      <c r="PLB65" s="6"/>
      <c r="PLC65" s="6"/>
      <c r="PLD65" s="6"/>
      <c r="PLE65" s="6"/>
      <c r="PLF65" s="6"/>
      <c r="PLG65" s="6"/>
      <c r="PLH65" s="6"/>
      <c r="PLI65" s="6"/>
      <c r="PLJ65" s="6"/>
      <c r="PLK65" s="6"/>
      <c r="PLL65" s="6"/>
      <c r="PLM65" s="6"/>
      <c r="PLN65" s="6"/>
      <c r="PLO65" s="6"/>
      <c r="PLP65" s="6"/>
      <c r="PLQ65" s="6"/>
      <c r="PLR65" s="6"/>
      <c r="PLS65" s="6"/>
      <c r="PLT65" s="6"/>
      <c r="PLU65" s="6"/>
      <c r="PLV65" s="6"/>
      <c r="PLW65" s="6"/>
      <c r="PLX65" s="6"/>
      <c r="PLY65" s="6"/>
      <c r="PLZ65" s="6"/>
      <c r="PMA65" s="6"/>
      <c r="PMB65" s="6"/>
      <c r="PMC65" s="6"/>
      <c r="PMD65" s="6"/>
      <c r="PME65" s="6"/>
      <c r="PMF65" s="6"/>
      <c r="PMG65" s="6"/>
      <c r="PMH65" s="6"/>
      <c r="PMI65" s="6"/>
      <c r="PMJ65" s="6"/>
      <c r="PMK65" s="6"/>
      <c r="PML65" s="6"/>
      <c r="PMM65" s="6"/>
      <c r="PMN65" s="6"/>
      <c r="PMO65" s="6"/>
      <c r="PMP65" s="6"/>
      <c r="PMQ65" s="6"/>
      <c r="PMR65" s="6"/>
      <c r="PMS65" s="6"/>
      <c r="PMT65" s="6"/>
      <c r="PMU65" s="6"/>
      <c r="PMV65" s="6"/>
      <c r="PMW65" s="6"/>
      <c r="PMX65" s="6"/>
      <c r="PMY65" s="6"/>
      <c r="PMZ65" s="6"/>
      <c r="PNA65" s="6"/>
      <c r="PNB65" s="6"/>
      <c r="PNC65" s="6"/>
      <c r="PND65" s="6"/>
      <c r="PNE65" s="6"/>
      <c r="PNF65" s="6"/>
      <c r="PNG65" s="6"/>
      <c r="PNH65" s="6"/>
      <c r="PNI65" s="6"/>
      <c r="PNJ65" s="6"/>
      <c r="PNK65" s="6"/>
      <c r="PNL65" s="6"/>
      <c r="PNM65" s="6"/>
      <c r="PNN65" s="6"/>
      <c r="PNO65" s="6"/>
      <c r="PNP65" s="6"/>
      <c r="PNQ65" s="6"/>
      <c r="PNR65" s="6"/>
      <c r="PNS65" s="6"/>
      <c r="PNT65" s="6"/>
      <c r="PNU65" s="6"/>
      <c r="PNV65" s="6"/>
      <c r="PNW65" s="6"/>
      <c r="PNX65" s="6"/>
      <c r="PNY65" s="6"/>
      <c r="PNZ65" s="6"/>
      <c r="POA65" s="6"/>
      <c r="POB65" s="6"/>
      <c r="POC65" s="6"/>
      <c r="POD65" s="6"/>
      <c r="POE65" s="6"/>
      <c r="POF65" s="6"/>
      <c r="POG65" s="6"/>
      <c r="POH65" s="6"/>
      <c r="POI65" s="6"/>
      <c r="POJ65" s="6"/>
      <c r="POK65" s="6"/>
      <c r="POL65" s="6"/>
      <c r="POM65" s="6"/>
      <c r="PON65" s="6"/>
      <c r="POO65" s="6"/>
      <c r="POP65" s="6"/>
      <c r="POQ65" s="6"/>
      <c r="POR65" s="6"/>
      <c r="POS65" s="6"/>
      <c r="POT65" s="6"/>
      <c r="POU65" s="6"/>
      <c r="POV65" s="6"/>
      <c r="POW65" s="6"/>
      <c r="POX65" s="6"/>
      <c r="POY65" s="6"/>
      <c r="POZ65" s="6"/>
      <c r="PPA65" s="6"/>
      <c r="PPB65" s="6"/>
      <c r="PPC65" s="6"/>
      <c r="PPD65" s="6"/>
      <c r="PPE65" s="6"/>
      <c r="PPF65" s="6"/>
      <c r="PPG65" s="6"/>
      <c r="PPH65" s="6"/>
      <c r="PPI65" s="6"/>
      <c r="PPJ65" s="6"/>
      <c r="PPK65" s="6"/>
      <c r="PPL65" s="6"/>
      <c r="PPM65" s="6"/>
      <c r="PPN65" s="6"/>
      <c r="PPO65" s="6"/>
      <c r="PPP65" s="6"/>
      <c r="PPQ65" s="6"/>
      <c r="PPR65" s="6"/>
      <c r="PPS65" s="6"/>
      <c r="PPT65" s="6"/>
      <c r="PPU65" s="6"/>
      <c r="PPV65" s="6"/>
      <c r="PPW65" s="6"/>
      <c r="PPX65" s="6"/>
      <c r="PPY65" s="6"/>
      <c r="PPZ65" s="6"/>
      <c r="PQA65" s="6"/>
      <c r="PQB65" s="6"/>
      <c r="PQC65" s="6"/>
      <c r="PQD65" s="6"/>
      <c r="PQE65" s="6"/>
      <c r="PQF65" s="6"/>
      <c r="PQG65" s="6"/>
      <c r="PQH65" s="6"/>
      <c r="PQI65" s="6"/>
      <c r="PQJ65" s="6"/>
      <c r="PQK65" s="6"/>
      <c r="PQL65" s="6"/>
      <c r="PQM65" s="6"/>
      <c r="PQN65" s="6"/>
      <c r="PQO65" s="6"/>
      <c r="PQP65" s="6"/>
      <c r="PQQ65" s="6"/>
      <c r="PQR65" s="6"/>
      <c r="PQS65" s="6"/>
      <c r="PQT65" s="6"/>
      <c r="PQU65" s="6"/>
      <c r="PQV65" s="6"/>
      <c r="PQW65" s="6"/>
      <c r="PQX65" s="6"/>
      <c r="PQY65" s="6"/>
      <c r="PQZ65" s="6"/>
      <c r="PRA65" s="6"/>
      <c r="PRB65" s="6"/>
      <c r="PRC65" s="6"/>
      <c r="PRD65" s="6"/>
      <c r="PRE65" s="6"/>
      <c r="PRF65" s="6"/>
      <c r="PRG65" s="6"/>
      <c r="PRH65" s="6"/>
      <c r="PRI65" s="6"/>
      <c r="PRJ65" s="6"/>
      <c r="PRK65" s="6"/>
      <c r="PRL65" s="6"/>
      <c r="PRM65" s="6"/>
      <c r="PRN65" s="6"/>
      <c r="PRO65" s="6"/>
      <c r="PRP65" s="6"/>
      <c r="PRQ65" s="6"/>
      <c r="PRR65" s="6"/>
      <c r="PRS65" s="6"/>
      <c r="PRT65" s="6"/>
      <c r="PRU65" s="6"/>
      <c r="PRV65" s="6"/>
      <c r="PRW65" s="6"/>
      <c r="PRX65" s="6"/>
      <c r="PRY65" s="6"/>
      <c r="PRZ65" s="6"/>
      <c r="PSA65" s="6"/>
      <c r="PSB65" s="6"/>
      <c r="PSC65" s="6"/>
      <c r="PSD65" s="6"/>
      <c r="PSE65" s="6"/>
      <c r="PSF65" s="6"/>
      <c r="PSG65" s="6"/>
      <c r="PSH65" s="6"/>
      <c r="PSI65" s="6"/>
      <c r="PSJ65" s="6"/>
      <c r="PSK65" s="6"/>
      <c r="PSL65" s="6"/>
      <c r="PSM65" s="6"/>
      <c r="PSN65" s="6"/>
      <c r="PSO65" s="6"/>
      <c r="PSP65" s="6"/>
      <c r="PSQ65" s="6"/>
      <c r="PSR65" s="6"/>
      <c r="PSS65" s="6"/>
      <c r="PST65" s="6"/>
      <c r="PSU65" s="6"/>
      <c r="PSV65" s="6"/>
      <c r="PSW65" s="6"/>
      <c r="PSX65" s="6"/>
      <c r="PSY65" s="6"/>
      <c r="PSZ65" s="6"/>
      <c r="PTA65" s="6"/>
      <c r="PTB65" s="6"/>
      <c r="PTC65" s="6"/>
      <c r="PTD65" s="6"/>
      <c r="PTE65" s="6"/>
      <c r="PTF65" s="6"/>
      <c r="PTG65" s="6"/>
      <c r="PTH65" s="6"/>
      <c r="PTI65" s="6"/>
      <c r="PTJ65" s="6"/>
      <c r="PTK65" s="6"/>
      <c r="PTL65" s="6"/>
      <c r="PTM65" s="6"/>
      <c r="PTN65" s="6"/>
      <c r="PTO65" s="6"/>
      <c r="PTP65" s="6"/>
      <c r="PTQ65" s="6"/>
      <c r="PTR65" s="6"/>
      <c r="PTS65" s="6"/>
      <c r="PTT65" s="6"/>
      <c r="PTU65" s="6"/>
      <c r="PTV65" s="6"/>
      <c r="PTW65" s="6"/>
      <c r="PTX65" s="6"/>
      <c r="PTY65" s="6"/>
      <c r="PTZ65" s="6"/>
      <c r="PUA65" s="6"/>
      <c r="PUB65" s="6"/>
      <c r="PUC65" s="6"/>
      <c r="PUD65" s="6"/>
      <c r="PUE65" s="6"/>
      <c r="PUF65" s="6"/>
      <c r="PUG65" s="6"/>
      <c r="PUH65" s="6"/>
      <c r="PUI65" s="6"/>
      <c r="PUJ65" s="6"/>
      <c r="PUK65" s="6"/>
      <c r="PUL65" s="6"/>
      <c r="PUM65" s="6"/>
      <c r="PUN65" s="6"/>
      <c r="PUO65" s="6"/>
      <c r="PUP65" s="6"/>
      <c r="PUQ65" s="6"/>
      <c r="PUR65" s="6"/>
      <c r="PUS65" s="6"/>
      <c r="PUT65" s="6"/>
      <c r="PUU65" s="6"/>
      <c r="PUV65" s="6"/>
      <c r="PUW65" s="6"/>
      <c r="PUX65" s="6"/>
      <c r="PUY65" s="6"/>
      <c r="PUZ65" s="6"/>
      <c r="PVA65" s="6"/>
      <c r="PVB65" s="6"/>
      <c r="PVC65" s="6"/>
      <c r="PVD65" s="6"/>
      <c r="PVE65" s="6"/>
      <c r="PVF65" s="6"/>
      <c r="PVG65" s="6"/>
      <c r="PVH65" s="6"/>
      <c r="PVI65" s="6"/>
      <c r="PVJ65" s="6"/>
      <c r="PVK65" s="6"/>
      <c r="PVL65" s="6"/>
      <c r="PVM65" s="6"/>
      <c r="PVN65" s="6"/>
      <c r="PVO65" s="6"/>
      <c r="PVP65" s="6"/>
      <c r="PVQ65" s="6"/>
      <c r="PVR65" s="6"/>
      <c r="PVS65" s="6"/>
      <c r="PVT65" s="6"/>
      <c r="PVU65" s="6"/>
      <c r="PVV65" s="6"/>
      <c r="PVW65" s="6"/>
      <c r="PVX65" s="6"/>
      <c r="PVY65" s="6"/>
      <c r="PVZ65" s="6"/>
      <c r="PWA65" s="6"/>
      <c r="PWB65" s="6"/>
      <c r="PWC65" s="6"/>
      <c r="PWD65" s="6"/>
      <c r="PWE65" s="6"/>
      <c r="PWF65" s="6"/>
      <c r="PWG65" s="6"/>
      <c r="PWH65" s="6"/>
      <c r="PWI65" s="6"/>
      <c r="PWJ65" s="6"/>
      <c r="PWK65" s="6"/>
      <c r="PWL65" s="6"/>
      <c r="PWM65" s="6"/>
      <c r="PWN65" s="6"/>
      <c r="PWO65" s="6"/>
      <c r="PWP65" s="6"/>
      <c r="PWQ65" s="6"/>
      <c r="PWR65" s="6"/>
      <c r="PWS65" s="6"/>
      <c r="PWT65" s="6"/>
      <c r="PWU65" s="6"/>
      <c r="PWV65" s="6"/>
      <c r="PWW65" s="6"/>
      <c r="PWX65" s="6"/>
      <c r="PWY65" s="6"/>
      <c r="PWZ65" s="6"/>
      <c r="PXA65" s="6"/>
      <c r="PXB65" s="6"/>
      <c r="PXC65" s="6"/>
      <c r="PXD65" s="6"/>
      <c r="PXE65" s="6"/>
      <c r="PXF65" s="6"/>
      <c r="PXG65" s="6"/>
      <c r="PXH65" s="6"/>
      <c r="PXI65" s="6"/>
      <c r="PXJ65" s="6"/>
      <c r="PXK65" s="6"/>
      <c r="PXL65" s="6"/>
      <c r="PXM65" s="6"/>
      <c r="PXN65" s="6"/>
      <c r="PXO65" s="6"/>
      <c r="PXP65" s="6"/>
      <c r="PXQ65" s="6"/>
      <c r="PXR65" s="6"/>
      <c r="PXS65" s="6"/>
      <c r="PXT65" s="6"/>
      <c r="PXU65" s="6"/>
      <c r="PXV65" s="6"/>
      <c r="PXW65" s="6"/>
      <c r="PXX65" s="6"/>
      <c r="PXY65" s="6"/>
      <c r="PXZ65" s="6"/>
      <c r="PYA65" s="6"/>
      <c r="PYB65" s="6"/>
      <c r="PYC65" s="6"/>
      <c r="PYD65" s="6"/>
      <c r="PYE65" s="6"/>
      <c r="PYF65" s="6"/>
      <c r="PYG65" s="6"/>
      <c r="PYH65" s="6"/>
      <c r="PYI65" s="6"/>
      <c r="PYJ65" s="6"/>
      <c r="PYK65" s="6"/>
      <c r="PYL65" s="6"/>
      <c r="PYM65" s="6"/>
      <c r="PYN65" s="6"/>
      <c r="PYO65" s="6"/>
      <c r="PYP65" s="6"/>
      <c r="PYQ65" s="6"/>
      <c r="PYR65" s="6"/>
      <c r="PYS65" s="6"/>
      <c r="PYT65" s="6"/>
      <c r="PYU65" s="6"/>
      <c r="PYV65" s="6"/>
      <c r="PYW65" s="6"/>
      <c r="PYX65" s="6"/>
      <c r="PYY65" s="6"/>
      <c r="PYZ65" s="6"/>
      <c r="PZA65" s="6"/>
      <c r="PZB65" s="6"/>
      <c r="PZC65" s="6"/>
      <c r="PZD65" s="6"/>
      <c r="PZE65" s="6"/>
      <c r="PZF65" s="6"/>
      <c r="PZG65" s="6"/>
      <c r="PZH65" s="6"/>
      <c r="PZI65" s="6"/>
      <c r="PZJ65" s="6"/>
      <c r="PZK65" s="6"/>
      <c r="PZL65" s="6"/>
      <c r="PZM65" s="6"/>
      <c r="PZN65" s="6"/>
      <c r="PZO65" s="6"/>
      <c r="PZP65" s="6"/>
      <c r="PZQ65" s="6"/>
      <c r="PZR65" s="6"/>
      <c r="PZS65" s="6"/>
      <c r="PZT65" s="6"/>
      <c r="PZU65" s="6"/>
      <c r="PZV65" s="6"/>
      <c r="PZW65" s="6"/>
      <c r="PZX65" s="6"/>
      <c r="PZY65" s="6"/>
      <c r="PZZ65" s="6"/>
      <c r="QAA65" s="6"/>
      <c r="QAB65" s="6"/>
      <c r="QAC65" s="6"/>
      <c r="QAD65" s="6"/>
      <c r="QAE65" s="6"/>
      <c r="QAF65" s="6"/>
      <c r="QAG65" s="6"/>
      <c r="QAH65" s="6"/>
      <c r="QAI65" s="6"/>
      <c r="QAJ65" s="6"/>
      <c r="QAK65" s="6"/>
      <c r="QAL65" s="6"/>
      <c r="QAM65" s="6"/>
      <c r="QAN65" s="6"/>
      <c r="QAO65" s="6"/>
      <c r="QAP65" s="6"/>
      <c r="QAQ65" s="6"/>
      <c r="QAR65" s="6"/>
      <c r="QAS65" s="6"/>
      <c r="QAT65" s="6"/>
      <c r="QAU65" s="6"/>
      <c r="QAV65" s="6"/>
      <c r="QAW65" s="6"/>
      <c r="QAX65" s="6"/>
      <c r="QAY65" s="6"/>
      <c r="QAZ65" s="6"/>
      <c r="QBA65" s="6"/>
      <c r="QBB65" s="6"/>
      <c r="QBC65" s="6"/>
      <c r="QBD65" s="6"/>
      <c r="QBE65" s="6"/>
      <c r="QBF65" s="6"/>
      <c r="QBG65" s="6"/>
      <c r="QBH65" s="6"/>
      <c r="QBI65" s="6"/>
      <c r="QBJ65" s="6"/>
      <c r="QBK65" s="6"/>
      <c r="QBL65" s="6"/>
      <c r="QBM65" s="6"/>
      <c r="QBN65" s="6"/>
      <c r="QBO65" s="6"/>
      <c r="QBP65" s="6"/>
      <c r="QBQ65" s="6"/>
      <c r="QBR65" s="6"/>
      <c r="QBS65" s="6"/>
      <c r="QBT65" s="6"/>
      <c r="QBU65" s="6"/>
      <c r="QBV65" s="6"/>
      <c r="QBW65" s="6"/>
      <c r="QBX65" s="6"/>
      <c r="QBY65" s="6"/>
      <c r="QBZ65" s="6"/>
      <c r="QCA65" s="6"/>
      <c r="QCB65" s="6"/>
      <c r="QCC65" s="6"/>
      <c r="QCD65" s="6"/>
      <c r="QCE65" s="6"/>
      <c r="QCF65" s="6"/>
      <c r="QCG65" s="6"/>
      <c r="QCH65" s="6"/>
      <c r="QCI65" s="6"/>
      <c r="QCJ65" s="6"/>
      <c r="QCK65" s="6"/>
      <c r="QCL65" s="6"/>
      <c r="QCM65" s="6"/>
      <c r="QCN65" s="6"/>
      <c r="QCO65" s="6"/>
      <c r="QCP65" s="6"/>
      <c r="QCQ65" s="6"/>
      <c r="QCR65" s="6"/>
      <c r="QCS65" s="6"/>
      <c r="QCT65" s="6"/>
      <c r="QCU65" s="6"/>
      <c r="QCV65" s="6"/>
      <c r="QCW65" s="6"/>
      <c r="QCX65" s="6"/>
      <c r="QCY65" s="6"/>
      <c r="QCZ65" s="6"/>
      <c r="QDA65" s="6"/>
      <c r="QDB65" s="6"/>
      <c r="QDC65" s="6"/>
      <c r="QDD65" s="6"/>
      <c r="QDE65" s="6"/>
      <c r="QDF65" s="6"/>
      <c r="QDG65" s="6"/>
      <c r="QDH65" s="6"/>
      <c r="QDI65" s="6"/>
      <c r="QDJ65" s="6"/>
      <c r="QDK65" s="6"/>
      <c r="QDL65" s="6"/>
      <c r="QDM65" s="6"/>
      <c r="QDN65" s="6"/>
      <c r="QDO65" s="6"/>
      <c r="QDP65" s="6"/>
      <c r="QDQ65" s="6"/>
      <c r="QDR65" s="6"/>
      <c r="QDS65" s="6"/>
      <c r="QDT65" s="6"/>
      <c r="QDU65" s="6"/>
      <c r="QDV65" s="6"/>
      <c r="QDW65" s="6"/>
      <c r="QDX65" s="6"/>
      <c r="QDY65" s="6"/>
      <c r="QDZ65" s="6"/>
      <c r="QEA65" s="6"/>
      <c r="QEB65" s="6"/>
      <c r="QEC65" s="6"/>
      <c r="QED65" s="6"/>
      <c r="QEE65" s="6"/>
      <c r="QEF65" s="6"/>
      <c r="QEG65" s="6"/>
      <c r="QEH65" s="6"/>
      <c r="QEI65" s="6"/>
      <c r="QEJ65" s="6"/>
      <c r="QEK65" s="6"/>
      <c r="QEL65" s="6"/>
      <c r="QEM65" s="6"/>
      <c r="QEN65" s="6"/>
      <c r="QEO65" s="6"/>
      <c r="QEP65" s="6"/>
      <c r="QEQ65" s="6"/>
      <c r="QER65" s="6"/>
      <c r="QES65" s="6"/>
      <c r="QET65" s="6"/>
      <c r="QEU65" s="6"/>
      <c r="QEV65" s="6"/>
      <c r="QEW65" s="6"/>
      <c r="QEX65" s="6"/>
      <c r="QEY65" s="6"/>
      <c r="QEZ65" s="6"/>
      <c r="QFA65" s="6"/>
      <c r="QFB65" s="6"/>
      <c r="QFC65" s="6"/>
      <c r="QFD65" s="6"/>
      <c r="QFE65" s="6"/>
      <c r="QFF65" s="6"/>
      <c r="QFG65" s="6"/>
      <c r="QFH65" s="6"/>
      <c r="QFI65" s="6"/>
      <c r="QFJ65" s="6"/>
      <c r="QFK65" s="6"/>
      <c r="QFL65" s="6"/>
      <c r="QFM65" s="6"/>
      <c r="QFN65" s="6"/>
      <c r="QFO65" s="6"/>
      <c r="QFP65" s="6"/>
      <c r="QFQ65" s="6"/>
      <c r="QFR65" s="6"/>
      <c r="QFS65" s="6"/>
      <c r="QFT65" s="6"/>
      <c r="QFU65" s="6"/>
      <c r="QFV65" s="6"/>
      <c r="QFW65" s="6"/>
      <c r="QFX65" s="6"/>
      <c r="QFY65" s="6"/>
      <c r="QFZ65" s="6"/>
      <c r="QGA65" s="6"/>
      <c r="QGB65" s="6"/>
      <c r="QGC65" s="6"/>
      <c r="QGD65" s="6"/>
      <c r="QGE65" s="6"/>
      <c r="QGF65" s="6"/>
      <c r="QGG65" s="6"/>
      <c r="QGH65" s="6"/>
      <c r="QGI65" s="6"/>
      <c r="QGJ65" s="6"/>
      <c r="QGK65" s="6"/>
      <c r="QGL65" s="6"/>
      <c r="QGM65" s="6"/>
      <c r="QGN65" s="6"/>
      <c r="QGO65" s="6"/>
      <c r="QGP65" s="6"/>
      <c r="QGQ65" s="6"/>
      <c r="QGR65" s="6"/>
      <c r="QGS65" s="6"/>
      <c r="QGT65" s="6"/>
      <c r="QGU65" s="6"/>
      <c r="QGV65" s="6"/>
      <c r="QGW65" s="6"/>
      <c r="QGX65" s="6"/>
      <c r="QGY65" s="6"/>
      <c r="QGZ65" s="6"/>
      <c r="QHA65" s="6"/>
      <c r="QHB65" s="6"/>
      <c r="QHC65" s="6"/>
      <c r="QHD65" s="6"/>
      <c r="QHE65" s="6"/>
      <c r="QHF65" s="6"/>
      <c r="QHG65" s="6"/>
      <c r="QHH65" s="6"/>
      <c r="QHI65" s="6"/>
      <c r="QHJ65" s="6"/>
      <c r="QHK65" s="6"/>
      <c r="QHL65" s="6"/>
      <c r="QHM65" s="6"/>
      <c r="QHN65" s="6"/>
      <c r="QHO65" s="6"/>
      <c r="QHP65" s="6"/>
      <c r="QHQ65" s="6"/>
      <c r="QHR65" s="6"/>
      <c r="QHS65" s="6"/>
      <c r="QHT65" s="6"/>
      <c r="QHU65" s="6"/>
      <c r="QHV65" s="6"/>
      <c r="QHW65" s="6"/>
      <c r="QHX65" s="6"/>
      <c r="QHY65" s="6"/>
      <c r="QHZ65" s="6"/>
      <c r="QIA65" s="6"/>
      <c r="QIB65" s="6"/>
      <c r="QIC65" s="6"/>
      <c r="QID65" s="6"/>
      <c r="QIE65" s="6"/>
      <c r="QIF65" s="6"/>
      <c r="QIG65" s="6"/>
      <c r="QIH65" s="6"/>
      <c r="QII65" s="6"/>
      <c r="QIJ65" s="6"/>
      <c r="QIK65" s="6"/>
      <c r="QIL65" s="6"/>
      <c r="QIM65" s="6"/>
      <c r="QIN65" s="6"/>
      <c r="QIO65" s="6"/>
      <c r="QIP65" s="6"/>
      <c r="QIQ65" s="6"/>
      <c r="QIR65" s="6"/>
      <c r="QIS65" s="6"/>
      <c r="QIT65" s="6"/>
      <c r="QIU65" s="6"/>
      <c r="QIV65" s="6"/>
      <c r="QIW65" s="6"/>
      <c r="QIX65" s="6"/>
      <c r="QIY65" s="6"/>
      <c r="QIZ65" s="6"/>
      <c r="QJA65" s="6"/>
      <c r="QJB65" s="6"/>
      <c r="QJC65" s="6"/>
      <c r="QJD65" s="6"/>
      <c r="QJE65" s="6"/>
      <c r="QJF65" s="6"/>
      <c r="QJG65" s="6"/>
      <c r="QJH65" s="6"/>
      <c r="QJI65" s="6"/>
      <c r="QJJ65" s="6"/>
      <c r="QJK65" s="6"/>
      <c r="QJL65" s="6"/>
      <c r="QJM65" s="6"/>
      <c r="QJN65" s="6"/>
      <c r="QJO65" s="6"/>
      <c r="QJP65" s="6"/>
      <c r="QJQ65" s="6"/>
      <c r="QJR65" s="6"/>
      <c r="QJS65" s="6"/>
      <c r="QJT65" s="6"/>
      <c r="QJU65" s="6"/>
      <c r="QJV65" s="6"/>
      <c r="QJW65" s="6"/>
      <c r="QJX65" s="6"/>
      <c r="QJY65" s="6"/>
      <c r="QJZ65" s="6"/>
      <c r="QKA65" s="6"/>
      <c r="QKB65" s="6"/>
      <c r="QKC65" s="6"/>
      <c r="QKD65" s="6"/>
      <c r="QKE65" s="6"/>
      <c r="QKF65" s="6"/>
      <c r="QKG65" s="6"/>
      <c r="QKH65" s="6"/>
      <c r="QKI65" s="6"/>
      <c r="QKJ65" s="6"/>
      <c r="QKK65" s="6"/>
      <c r="QKL65" s="6"/>
      <c r="QKM65" s="6"/>
      <c r="QKN65" s="6"/>
      <c r="QKO65" s="6"/>
      <c r="QKP65" s="6"/>
      <c r="QKQ65" s="6"/>
      <c r="QKR65" s="6"/>
      <c r="QKS65" s="6"/>
      <c r="QKT65" s="6"/>
      <c r="QKU65" s="6"/>
      <c r="QKV65" s="6"/>
      <c r="QKW65" s="6"/>
      <c r="QKX65" s="6"/>
      <c r="QKY65" s="6"/>
      <c r="QKZ65" s="6"/>
      <c r="QLA65" s="6"/>
      <c r="QLB65" s="6"/>
      <c r="QLC65" s="6"/>
      <c r="QLD65" s="6"/>
      <c r="QLE65" s="6"/>
      <c r="QLF65" s="6"/>
      <c r="QLG65" s="6"/>
      <c r="QLH65" s="6"/>
      <c r="QLI65" s="6"/>
      <c r="QLJ65" s="6"/>
      <c r="QLK65" s="6"/>
      <c r="QLL65" s="6"/>
      <c r="QLM65" s="6"/>
      <c r="QLN65" s="6"/>
      <c r="QLO65" s="6"/>
      <c r="QLP65" s="6"/>
      <c r="QLQ65" s="6"/>
      <c r="QLR65" s="6"/>
      <c r="QLS65" s="6"/>
      <c r="QLT65" s="6"/>
      <c r="QLU65" s="6"/>
      <c r="QLV65" s="6"/>
      <c r="QLW65" s="6"/>
      <c r="QLX65" s="6"/>
      <c r="QLY65" s="6"/>
      <c r="QLZ65" s="6"/>
      <c r="QMA65" s="6"/>
      <c r="QMB65" s="6"/>
      <c r="QMC65" s="6"/>
      <c r="QMD65" s="6"/>
      <c r="QME65" s="6"/>
      <c r="QMF65" s="6"/>
      <c r="QMG65" s="6"/>
      <c r="QMH65" s="6"/>
      <c r="QMI65" s="6"/>
      <c r="QMJ65" s="6"/>
      <c r="QMK65" s="6"/>
      <c r="QML65" s="6"/>
      <c r="QMM65" s="6"/>
      <c r="QMN65" s="6"/>
      <c r="QMO65" s="6"/>
      <c r="QMP65" s="6"/>
      <c r="QMQ65" s="6"/>
      <c r="QMR65" s="6"/>
      <c r="QMS65" s="6"/>
      <c r="QMT65" s="6"/>
      <c r="QMU65" s="6"/>
      <c r="QMV65" s="6"/>
      <c r="QMW65" s="6"/>
      <c r="QMX65" s="6"/>
      <c r="QMY65" s="6"/>
      <c r="QMZ65" s="6"/>
      <c r="QNA65" s="6"/>
      <c r="QNB65" s="6"/>
      <c r="QNC65" s="6"/>
      <c r="QND65" s="6"/>
      <c r="QNE65" s="6"/>
      <c r="QNF65" s="6"/>
      <c r="QNG65" s="6"/>
      <c r="QNH65" s="6"/>
      <c r="QNI65" s="6"/>
      <c r="QNJ65" s="6"/>
      <c r="QNK65" s="6"/>
      <c r="QNL65" s="6"/>
      <c r="QNM65" s="6"/>
      <c r="QNN65" s="6"/>
      <c r="QNO65" s="6"/>
      <c r="QNP65" s="6"/>
      <c r="QNQ65" s="6"/>
      <c r="QNR65" s="6"/>
      <c r="QNS65" s="6"/>
      <c r="QNT65" s="6"/>
      <c r="QNU65" s="6"/>
      <c r="QNV65" s="6"/>
      <c r="QNW65" s="6"/>
      <c r="QNX65" s="6"/>
      <c r="QNY65" s="6"/>
      <c r="QNZ65" s="6"/>
      <c r="QOA65" s="6"/>
      <c r="QOB65" s="6"/>
      <c r="QOC65" s="6"/>
      <c r="QOD65" s="6"/>
      <c r="QOE65" s="6"/>
      <c r="QOF65" s="6"/>
      <c r="QOG65" s="6"/>
      <c r="QOH65" s="6"/>
      <c r="QOI65" s="6"/>
      <c r="QOJ65" s="6"/>
      <c r="QOK65" s="6"/>
      <c r="QOL65" s="6"/>
      <c r="QOM65" s="6"/>
      <c r="QON65" s="6"/>
      <c r="QOO65" s="6"/>
      <c r="QOP65" s="6"/>
      <c r="QOQ65" s="6"/>
      <c r="QOR65" s="6"/>
      <c r="QOS65" s="6"/>
      <c r="QOT65" s="6"/>
      <c r="QOU65" s="6"/>
      <c r="QOV65" s="6"/>
      <c r="QOW65" s="6"/>
      <c r="QOX65" s="6"/>
      <c r="QOY65" s="6"/>
      <c r="QOZ65" s="6"/>
      <c r="QPA65" s="6"/>
      <c r="QPB65" s="6"/>
      <c r="QPC65" s="6"/>
      <c r="QPD65" s="6"/>
      <c r="QPE65" s="6"/>
      <c r="QPF65" s="6"/>
      <c r="QPG65" s="6"/>
      <c r="QPH65" s="6"/>
      <c r="QPI65" s="6"/>
      <c r="QPJ65" s="6"/>
      <c r="QPK65" s="6"/>
      <c r="QPL65" s="6"/>
      <c r="QPM65" s="6"/>
      <c r="QPN65" s="6"/>
      <c r="QPO65" s="6"/>
      <c r="QPP65" s="6"/>
      <c r="QPQ65" s="6"/>
      <c r="QPR65" s="6"/>
      <c r="QPS65" s="6"/>
      <c r="QPT65" s="6"/>
      <c r="QPU65" s="6"/>
      <c r="QPV65" s="6"/>
      <c r="QPW65" s="6"/>
      <c r="QPX65" s="6"/>
      <c r="QPY65" s="6"/>
      <c r="QPZ65" s="6"/>
      <c r="QQA65" s="6"/>
      <c r="QQB65" s="6"/>
      <c r="QQC65" s="6"/>
      <c r="QQD65" s="6"/>
      <c r="QQE65" s="6"/>
      <c r="QQF65" s="6"/>
      <c r="QQG65" s="6"/>
      <c r="QQH65" s="6"/>
      <c r="QQI65" s="6"/>
      <c r="QQJ65" s="6"/>
      <c r="QQK65" s="6"/>
      <c r="QQL65" s="6"/>
      <c r="QQM65" s="6"/>
      <c r="QQN65" s="6"/>
      <c r="QQO65" s="6"/>
      <c r="QQP65" s="6"/>
      <c r="QQQ65" s="6"/>
      <c r="QQR65" s="6"/>
      <c r="QQS65" s="6"/>
      <c r="QQT65" s="6"/>
      <c r="QQU65" s="6"/>
      <c r="QQV65" s="6"/>
      <c r="QQW65" s="6"/>
      <c r="QQX65" s="6"/>
      <c r="QQY65" s="6"/>
      <c r="QQZ65" s="6"/>
      <c r="QRA65" s="6"/>
      <c r="QRB65" s="6"/>
      <c r="QRC65" s="6"/>
      <c r="QRD65" s="6"/>
      <c r="QRE65" s="6"/>
      <c r="QRF65" s="6"/>
      <c r="QRG65" s="6"/>
      <c r="QRH65" s="6"/>
      <c r="QRI65" s="6"/>
      <c r="QRJ65" s="6"/>
      <c r="QRK65" s="6"/>
      <c r="QRL65" s="6"/>
      <c r="QRM65" s="6"/>
      <c r="QRN65" s="6"/>
      <c r="QRO65" s="6"/>
      <c r="QRP65" s="6"/>
      <c r="QRQ65" s="6"/>
      <c r="QRR65" s="6"/>
      <c r="QRS65" s="6"/>
      <c r="QRT65" s="6"/>
      <c r="QRU65" s="6"/>
      <c r="QRV65" s="6"/>
      <c r="QRW65" s="6"/>
      <c r="QRX65" s="6"/>
      <c r="QRY65" s="6"/>
      <c r="QRZ65" s="6"/>
      <c r="QSA65" s="6"/>
      <c r="QSB65" s="6"/>
      <c r="QSC65" s="6"/>
      <c r="QSD65" s="6"/>
      <c r="QSE65" s="6"/>
      <c r="QSF65" s="6"/>
      <c r="QSG65" s="6"/>
      <c r="QSH65" s="6"/>
      <c r="QSI65" s="6"/>
      <c r="QSJ65" s="6"/>
      <c r="QSK65" s="6"/>
      <c r="QSL65" s="6"/>
      <c r="QSM65" s="6"/>
      <c r="QSN65" s="6"/>
      <c r="QSO65" s="6"/>
      <c r="QSP65" s="6"/>
      <c r="QSQ65" s="6"/>
      <c r="QSR65" s="6"/>
      <c r="QSS65" s="6"/>
      <c r="QST65" s="6"/>
      <c r="QSU65" s="6"/>
      <c r="QSV65" s="6"/>
      <c r="QSW65" s="6"/>
      <c r="QSX65" s="6"/>
      <c r="QSY65" s="6"/>
      <c r="QSZ65" s="6"/>
      <c r="QTA65" s="6"/>
      <c r="QTB65" s="6"/>
      <c r="QTC65" s="6"/>
      <c r="QTD65" s="6"/>
      <c r="QTE65" s="6"/>
      <c r="QTF65" s="6"/>
      <c r="QTG65" s="6"/>
      <c r="QTH65" s="6"/>
      <c r="QTI65" s="6"/>
      <c r="QTJ65" s="6"/>
      <c r="QTK65" s="6"/>
      <c r="QTL65" s="6"/>
      <c r="QTM65" s="6"/>
      <c r="QTN65" s="6"/>
      <c r="QTO65" s="6"/>
      <c r="QTP65" s="6"/>
      <c r="QTQ65" s="6"/>
      <c r="QTR65" s="6"/>
      <c r="QTS65" s="6"/>
      <c r="QTT65" s="6"/>
      <c r="QTU65" s="6"/>
      <c r="QTV65" s="6"/>
      <c r="QTW65" s="6"/>
      <c r="QTX65" s="6"/>
      <c r="QTY65" s="6"/>
      <c r="QTZ65" s="6"/>
      <c r="QUA65" s="6"/>
      <c r="QUB65" s="6"/>
      <c r="QUC65" s="6"/>
      <c r="QUD65" s="6"/>
      <c r="QUE65" s="6"/>
      <c r="QUF65" s="6"/>
      <c r="QUG65" s="6"/>
      <c r="QUH65" s="6"/>
      <c r="QUI65" s="6"/>
      <c r="QUJ65" s="6"/>
      <c r="QUK65" s="6"/>
      <c r="QUL65" s="6"/>
      <c r="QUM65" s="6"/>
      <c r="QUN65" s="6"/>
      <c r="QUO65" s="6"/>
      <c r="QUP65" s="6"/>
      <c r="QUQ65" s="6"/>
      <c r="QUR65" s="6"/>
      <c r="QUS65" s="6"/>
      <c r="QUT65" s="6"/>
      <c r="QUU65" s="6"/>
      <c r="QUV65" s="6"/>
      <c r="QUW65" s="6"/>
      <c r="QUX65" s="6"/>
      <c r="QUY65" s="6"/>
      <c r="QUZ65" s="6"/>
      <c r="QVA65" s="6"/>
      <c r="QVB65" s="6"/>
      <c r="QVC65" s="6"/>
      <c r="QVD65" s="6"/>
      <c r="QVE65" s="6"/>
      <c r="QVF65" s="6"/>
      <c r="QVG65" s="6"/>
      <c r="QVH65" s="6"/>
      <c r="QVI65" s="6"/>
      <c r="QVJ65" s="6"/>
      <c r="QVK65" s="6"/>
      <c r="QVL65" s="6"/>
      <c r="QVM65" s="6"/>
      <c r="QVN65" s="6"/>
      <c r="QVO65" s="6"/>
      <c r="QVP65" s="6"/>
      <c r="QVQ65" s="6"/>
      <c r="QVR65" s="6"/>
      <c r="QVS65" s="6"/>
      <c r="QVT65" s="6"/>
      <c r="QVU65" s="6"/>
      <c r="QVV65" s="6"/>
      <c r="QVW65" s="6"/>
      <c r="QVX65" s="6"/>
      <c r="QVY65" s="6"/>
      <c r="QVZ65" s="6"/>
      <c r="QWA65" s="6"/>
      <c r="QWB65" s="6"/>
      <c r="QWC65" s="6"/>
      <c r="QWD65" s="6"/>
      <c r="QWE65" s="6"/>
      <c r="QWF65" s="6"/>
      <c r="QWG65" s="6"/>
      <c r="QWH65" s="6"/>
      <c r="QWI65" s="6"/>
      <c r="QWJ65" s="6"/>
      <c r="QWK65" s="6"/>
      <c r="QWL65" s="6"/>
      <c r="QWM65" s="6"/>
      <c r="QWN65" s="6"/>
      <c r="QWO65" s="6"/>
      <c r="QWP65" s="6"/>
      <c r="QWQ65" s="6"/>
      <c r="QWR65" s="6"/>
      <c r="QWS65" s="6"/>
      <c r="QWT65" s="6"/>
      <c r="QWU65" s="6"/>
      <c r="QWV65" s="6"/>
      <c r="QWW65" s="6"/>
      <c r="QWX65" s="6"/>
      <c r="QWY65" s="6"/>
      <c r="QWZ65" s="6"/>
      <c r="QXA65" s="6"/>
      <c r="QXB65" s="6"/>
      <c r="QXC65" s="6"/>
      <c r="QXD65" s="6"/>
      <c r="QXE65" s="6"/>
      <c r="QXF65" s="6"/>
      <c r="QXG65" s="6"/>
      <c r="QXH65" s="6"/>
      <c r="QXI65" s="6"/>
      <c r="QXJ65" s="6"/>
      <c r="QXK65" s="6"/>
      <c r="QXL65" s="6"/>
      <c r="QXM65" s="6"/>
      <c r="QXN65" s="6"/>
      <c r="QXO65" s="6"/>
      <c r="QXP65" s="6"/>
      <c r="QXQ65" s="6"/>
      <c r="QXR65" s="6"/>
      <c r="QXS65" s="6"/>
      <c r="QXT65" s="6"/>
      <c r="QXU65" s="6"/>
      <c r="QXV65" s="6"/>
      <c r="QXW65" s="6"/>
      <c r="QXX65" s="6"/>
      <c r="QXY65" s="6"/>
      <c r="QXZ65" s="6"/>
      <c r="QYA65" s="6"/>
      <c r="QYB65" s="6"/>
      <c r="QYC65" s="6"/>
      <c r="QYD65" s="6"/>
      <c r="QYE65" s="6"/>
      <c r="QYF65" s="6"/>
      <c r="QYG65" s="6"/>
      <c r="QYH65" s="6"/>
      <c r="QYI65" s="6"/>
      <c r="QYJ65" s="6"/>
      <c r="QYK65" s="6"/>
      <c r="QYL65" s="6"/>
      <c r="QYM65" s="6"/>
      <c r="QYN65" s="6"/>
      <c r="QYO65" s="6"/>
      <c r="QYP65" s="6"/>
      <c r="QYQ65" s="6"/>
      <c r="QYR65" s="6"/>
      <c r="QYS65" s="6"/>
      <c r="QYT65" s="6"/>
      <c r="QYU65" s="6"/>
      <c r="QYV65" s="6"/>
      <c r="QYW65" s="6"/>
      <c r="QYX65" s="6"/>
      <c r="QYY65" s="6"/>
      <c r="QYZ65" s="6"/>
      <c r="QZA65" s="6"/>
      <c r="QZB65" s="6"/>
      <c r="QZC65" s="6"/>
      <c r="QZD65" s="6"/>
      <c r="QZE65" s="6"/>
      <c r="QZF65" s="6"/>
      <c r="QZG65" s="6"/>
      <c r="QZH65" s="6"/>
      <c r="QZI65" s="6"/>
      <c r="QZJ65" s="6"/>
      <c r="QZK65" s="6"/>
      <c r="QZL65" s="6"/>
      <c r="QZM65" s="6"/>
      <c r="QZN65" s="6"/>
      <c r="QZO65" s="6"/>
      <c r="QZP65" s="6"/>
      <c r="QZQ65" s="6"/>
      <c r="QZR65" s="6"/>
      <c r="QZS65" s="6"/>
      <c r="QZT65" s="6"/>
      <c r="QZU65" s="6"/>
      <c r="QZV65" s="6"/>
      <c r="QZW65" s="6"/>
      <c r="QZX65" s="6"/>
      <c r="QZY65" s="6"/>
      <c r="QZZ65" s="6"/>
      <c r="RAA65" s="6"/>
      <c r="RAB65" s="6"/>
      <c r="RAC65" s="6"/>
      <c r="RAD65" s="6"/>
      <c r="RAE65" s="6"/>
      <c r="RAF65" s="6"/>
      <c r="RAG65" s="6"/>
      <c r="RAH65" s="6"/>
      <c r="RAI65" s="6"/>
      <c r="RAJ65" s="6"/>
      <c r="RAK65" s="6"/>
      <c r="RAL65" s="6"/>
      <c r="RAM65" s="6"/>
      <c r="RAN65" s="6"/>
      <c r="RAO65" s="6"/>
      <c r="RAP65" s="6"/>
      <c r="RAQ65" s="6"/>
      <c r="RAR65" s="6"/>
      <c r="RAS65" s="6"/>
      <c r="RAT65" s="6"/>
      <c r="RAU65" s="6"/>
      <c r="RAV65" s="6"/>
      <c r="RAW65" s="6"/>
      <c r="RAX65" s="6"/>
      <c r="RAY65" s="6"/>
      <c r="RAZ65" s="6"/>
      <c r="RBA65" s="6"/>
      <c r="RBB65" s="6"/>
      <c r="RBC65" s="6"/>
      <c r="RBD65" s="6"/>
      <c r="RBE65" s="6"/>
      <c r="RBF65" s="6"/>
      <c r="RBG65" s="6"/>
      <c r="RBH65" s="6"/>
      <c r="RBI65" s="6"/>
      <c r="RBJ65" s="6"/>
      <c r="RBK65" s="6"/>
      <c r="RBL65" s="6"/>
      <c r="RBM65" s="6"/>
      <c r="RBN65" s="6"/>
      <c r="RBO65" s="6"/>
      <c r="RBP65" s="6"/>
      <c r="RBQ65" s="6"/>
      <c r="RBR65" s="6"/>
      <c r="RBS65" s="6"/>
      <c r="RBT65" s="6"/>
      <c r="RBU65" s="6"/>
      <c r="RBV65" s="6"/>
      <c r="RBW65" s="6"/>
      <c r="RBX65" s="6"/>
      <c r="RBY65" s="6"/>
      <c r="RBZ65" s="6"/>
      <c r="RCA65" s="6"/>
      <c r="RCB65" s="6"/>
      <c r="RCC65" s="6"/>
      <c r="RCD65" s="6"/>
      <c r="RCE65" s="6"/>
      <c r="RCF65" s="6"/>
      <c r="RCG65" s="6"/>
      <c r="RCH65" s="6"/>
      <c r="RCI65" s="6"/>
      <c r="RCJ65" s="6"/>
      <c r="RCK65" s="6"/>
      <c r="RCL65" s="6"/>
      <c r="RCM65" s="6"/>
      <c r="RCN65" s="6"/>
      <c r="RCO65" s="6"/>
      <c r="RCP65" s="6"/>
      <c r="RCQ65" s="6"/>
      <c r="RCR65" s="6"/>
      <c r="RCS65" s="6"/>
      <c r="RCT65" s="6"/>
      <c r="RCU65" s="6"/>
      <c r="RCV65" s="6"/>
      <c r="RCW65" s="6"/>
      <c r="RCX65" s="6"/>
      <c r="RCY65" s="6"/>
      <c r="RCZ65" s="6"/>
      <c r="RDA65" s="6"/>
      <c r="RDB65" s="6"/>
      <c r="RDC65" s="6"/>
      <c r="RDD65" s="6"/>
      <c r="RDE65" s="6"/>
      <c r="RDF65" s="6"/>
      <c r="RDG65" s="6"/>
      <c r="RDH65" s="6"/>
      <c r="RDI65" s="6"/>
      <c r="RDJ65" s="6"/>
      <c r="RDK65" s="6"/>
      <c r="RDL65" s="6"/>
      <c r="RDM65" s="6"/>
      <c r="RDN65" s="6"/>
      <c r="RDO65" s="6"/>
      <c r="RDP65" s="6"/>
      <c r="RDQ65" s="6"/>
      <c r="RDR65" s="6"/>
      <c r="RDS65" s="6"/>
      <c r="RDT65" s="6"/>
      <c r="RDU65" s="6"/>
      <c r="RDV65" s="6"/>
      <c r="RDW65" s="6"/>
      <c r="RDX65" s="6"/>
      <c r="RDY65" s="6"/>
      <c r="RDZ65" s="6"/>
      <c r="REA65" s="6"/>
      <c r="REB65" s="6"/>
      <c r="REC65" s="6"/>
      <c r="RED65" s="6"/>
      <c r="REE65" s="6"/>
      <c r="REF65" s="6"/>
      <c r="REG65" s="6"/>
      <c r="REH65" s="6"/>
      <c r="REI65" s="6"/>
      <c r="REJ65" s="6"/>
      <c r="REK65" s="6"/>
      <c r="REL65" s="6"/>
      <c r="REM65" s="6"/>
      <c r="REN65" s="6"/>
      <c r="REO65" s="6"/>
      <c r="REP65" s="6"/>
      <c r="REQ65" s="6"/>
      <c r="RER65" s="6"/>
      <c r="RES65" s="6"/>
      <c r="RET65" s="6"/>
      <c r="REU65" s="6"/>
      <c r="REV65" s="6"/>
      <c r="REW65" s="6"/>
      <c r="REX65" s="6"/>
      <c r="REY65" s="6"/>
      <c r="REZ65" s="6"/>
      <c r="RFA65" s="6"/>
      <c r="RFB65" s="6"/>
      <c r="RFC65" s="6"/>
      <c r="RFD65" s="6"/>
      <c r="RFE65" s="6"/>
      <c r="RFF65" s="6"/>
      <c r="RFG65" s="6"/>
      <c r="RFH65" s="6"/>
      <c r="RFI65" s="6"/>
      <c r="RFJ65" s="6"/>
      <c r="RFK65" s="6"/>
      <c r="RFL65" s="6"/>
      <c r="RFM65" s="6"/>
      <c r="RFN65" s="6"/>
      <c r="RFO65" s="6"/>
      <c r="RFP65" s="6"/>
      <c r="RFQ65" s="6"/>
      <c r="RFR65" s="6"/>
      <c r="RFS65" s="6"/>
      <c r="RFT65" s="6"/>
      <c r="RFU65" s="6"/>
      <c r="RFV65" s="6"/>
      <c r="RFW65" s="6"/>
      <c r="RFX65" s="6"/>
      <c r="RFY65" s="6"/>
      <c r="RFZ65" s="6"/>
      <c r="RGA65" s="6"/>
      <c r="RGB65" s="6"/>
      <c r="RGC65" s="6"/>
      <c r="RGD65" s="6"/>
      <c r="RGE65" s="6"/>
      <c r="RGF65" s="6"/>
      <c r="RGG65" s="6"/>
      <c r="RGH65" s="6"/>
      <c r="RGI65" s="6"/>
      <c r="RGJ65" s="6"/>
      <c r="RGK65" s="6"/>
      <c r="RGL65" s="6"/>
      <c r="RGM65" s="6"/>
      <c r="RGN65" s="6"/>
      <c r="RGO65" s="6"/>
      <c r="RGP65" s="6"/>
      <c r="RGQ65" s="6"/>
      <c r="RGR65" s="6"/>
      <c r="RGS65" s="6"/>
      <c r="RGT65" s="6"/>
      <c r="RGU65" s="6"/>
      <c r="RGV65" s="6"/>
      <c r="RGW65" s="6"/>
      <c r="RGX65" s="6"/>
      <c r="RGY65" s="6"/>
      <c r="RGZ65" s="6"/>
      <c r="RHA65" s="6"/>
      <c r="RHB65" s="6"/>
      <c r="RHC65" s="6"/>
      <c r="RHD65" s="6"/>
      <c r="RHE65" s="6"/>
      <c r="RHF65" s="6"/>
      <c r="RHG65" s="6"/>
      <c r="RHH65" s="6"/>
      <c r="RHI65" s="6"/>
      <c r="RHJ65" s="6"/>
      <c r="RHK65" s="6"/>
      <c r="RHL65" s="6"/>
      <c r="RHM65" s="6"/>
      <c r="RHN65" s="6"/>
      <c r="RHO65" s="6"/>
      <c r="RHP65" s="6"/>
      <c r="RHQ65" s="6"/>
      <c r="RHR65" s="6"/>
      <c r="RHS65" s="6"/>
      <c r="RHT65" s="6"/>
      <c r="RHU65" s="6"/>
      <c r="RHV65" s="6"/>
      <c r="RHW65" s="6"/>
      <c r="RHX65" s="6"/>
      <c r="RHY65" s="6"/>
      <c r="RHZ65" s="6"/>
      <c r="RIA65" s="6"/>
      <c r="RIB65" s="6"/>
      <c r="RIC65" s="6"/>
      <c r="RID65" s="6"/>
      <c r="RIE65" s="6"/>
      <c r="RIF65" s="6"/>
      <c r="RIG65" s="6"/>
      <c r="RIH65" s="6"/>
      <c r="RII65" s="6"/>
      <c r="RIJ65" s="6"/>
      <c r="RIK65" s="6"/>
      <c r="RIL65" s="6"/>
      <c r="RIM65" s="6"/>
      <c r="RIN65" s="6"/>
      <c r="RIO65" s="6"/>
      <c r="RIP65" s="6"/>
      <c r="RIQ65" s="6"/>
      <c r="RIR65" s="6"/>
      <c r="RIS65" s="6"/>
      <c r="RIT65" s="6"/>
      <c r="RIU65" s="6"/>
      <c r="RIV65" s="6"/>
      <c r="RIW65" s="6"/>
      <c r="RIX65" s="6"/>
      <c r="RIY65" s="6"/>
      <c r="RIZ65" s="6"/>
      <c r="RJA65" s="6"/>
      <c r="RJB65" s="6"/>
      <c r="RJC65" s="6"/>
      <c r="RJD65" s="6"/>
      <c r="RJE65" s="6"/>
      <c r="RJF65" s="6"/>
      <c r="RJG65" s="6"/>
      <c r="RJH65" s="6"/>
      <c r="RJI65" s="6"/>
      <c r="RJJ65" s="6"/>
      <c r="RJK65" s="6"/>
      <c r="RJL65" s="6"/>
      <c r="RJM65" s="6"/>
      <c r="RJN65" s="6"/>
      <c r="RJO65" s="6"/>
      <c r="RJP65" s="6"/>
      <c r="RJQ65" s="6"/>
      <c r="RJR65" s="6"/>
      <c r="RJS65" s="6"/>
      <c r="RJT65" s="6"/>
      <c r="RJU65" s="6"/>
      <c r="RJV65" s="6"/>
      <c r="RJW65" s="6"/>
      <c r="RJX65" s="6"/>
      <c r="RJY65" s="6"/>
      <c r="RJZ65" s="6"/>
      <c r="RKA65" s="6"/>
      <c r="RKB65" s="6"/>
      <c r="RKC65" s="6"/>
      <c r="RKD65" s="6"/>
      <c r="RKE65" s="6"/>
      <c r="RKF65" s="6"/>
      <c r="RKG65" s="6"/>
      <c r="RKH65" s="6"/>
      <c r="RKI65" s="6"/>
      <c r="RKJ65" s="6"/>
      <c r="RKK65" s="6"/>
      <c r="RKL65" s="6"/>
      <c r="RKM65" s="6"/>
      <c r="RKN65" s="6"/>
      <c r="RKO65" s="6"/>
      <c r="RKP65" s="6"/>
      <c r="RKQ65" s="6"/>
      <c r="RKR65" s="6"/>
      <c r="RKS65" s="6"/>
      <c r="RKT65" s="6"/>
      <c r="RKU65" s="6"/>
      <c r="RKV65" s="6"/>
      <c r="RKW65" s="6"/>
      <c r="RKX65" s="6"/>
      <c r="RKY65" s="6"/>
      <c r="RKZ65" s="6"/>
      <c r="RLA65" s="6"/>
      <c r="RLB65" s="6"/>
      <c r="RLC65" s="6"/>
      <c r="RLD65" s="6"/>
      <c r="RLE65" s="6"/>
      <c r="RLF65" s="6"/>
      <c r="RLG65" s="6"/>
      <c r="RLH65" s="6"/>
      <c r="RLI65" s="6"/>
      <c r="RLJ65" s="6"/>
      <c r="RLK65" s="6"/>
      <c r="RLL65" s="6"/>
      <c r="RLM65" s="6"/>
      <c r="RLN65" s="6"/>
      <c r="RLO65" s="6"/>
      <c r="RLP65" s="6"/>
      <c r="RLQ65" s="6"/>
      <c r="RLR65" s="6"/>
      <c r="RLS65" s="6"/>
      <c r="RLT65" s="6"/>
      <c r="RLU65" s="6"/>
      <c r="RLV65" s="6"/>
      <c r="RLW65" s="6"/>
      <c r="RLX65" s="6"/>
      <c r="RLY65" s="6"/>
      <c r="RLZ65" s="6"/>
      <c r="RMA65" s="6"/>
      <c r="RMB65" s="6"/>
      <c r="RMC65" s="6"/>
      <c r="RMD65" s="6"/>
      <c r="RME65" s="6"/>
      <c r="RMF65" s="6"/>
      <c r="RMG65" s="6"/>
      <c r="RMH65" s="6"/>
      <c r="RMI65" s="6"/>
      <c r="RMJ65" s="6"/>
      <c r="RMK65" s="6"/>
      <c r="RML65" s="6"/>
      <c r="RMM65" s="6"/>
      <c r="RMN65" s="6"/>
      <c r="RMO65" s="6"/>
      <c r="RMP65" s="6"/>
      <c r="RMQ65" s="6"/>
      <c r="RMR65" s="6"/>
      <c r="RMS65" s="6"/>
      <c r="RMT65" s="6"/>
      <c r="RMU65" s="6"/>
      <c r="RMV65" s="6"/>
      <c r="RMW65" s="6"/>
      <c r="RMX65" s="6"/>
      <c r="RMY65" s="6"/>
      <c r="RMZ65" s="6"/>
      <c r="RNA65" s="6"/>
      <c r="RNB65" s="6"/>
      <c r="RNC65" s="6"/>
      <c r="RND65" s="6"/>
      <c r="RNE65" s="6"/>
      <c r="RNF65" s="6"/>
      <c r="RNG65" s="6"/>
      <c r="RNH65" s="6"/>
      <c r="RNI65" s="6"/>
      <c r="RNJ65" s="6"/>
      <c r="RNK65" s="6"/>
      <c r="RNL65" s="6"/>
      <c r="RNM65" s="6"/>
      <c r="RNN65" s="6"/>
      <c r="RNO65" s="6"/>
      <c r="RNP65" s="6"/>
      <c r="RNQ65" s="6"/>
      <c r="RNR65" s="6"/>
      <c r="RNS65" s="6"/>
      <c r="RNT65" s="6"/>
      <c r="RNU65" s="6"/>
      <c r="RNV65" s="6"/>
      <c r="RNW65" s="6"/>
      <c r="RNX65" s="6"/>
      <c r="RNY65" s="6"/>
      <c r="RNZ65" s="6"/>
      <c r="ROA65" s="6"/>
      <c r="ROB65" s="6"/>
      <c r="ROC65" s="6"/>
      <c r="ROD65" s="6"/>
      <c r="ROE65" s="6"/>
      <c r="ROF65" s="6"/>
      <c r="ROG65" s="6"/>
      <c r="ROH65" s="6"/>
      <c r="ROI65" s="6"/>
      <c r="ROJ65" s="6"/>
      <c r="ROK65" s="6"/>
      <c r="ROL65" s="6"/>
      <c r="ROM65" s="6"/>
      <c r="RON65" s="6"/>
      <c r="ROO65" s="6"/>
      <c r="ROP65" s="6"/>
      <c r="ROQ65" s="6"/>
      <c r="ROR65" s="6"/>
      <c r="ROS65" s="6"/>
      <c r="ROT65" s="6"/>
      <c r="ROU65" s="6"/>
      <c r="ROV65" s="6"/>
      <c r="ROW65" s="6"/>
      <c r="ROX65" s="6"/>
      <c r="ROY65" s="6"/>
      <c r="ROZ65" s="6"/>
      <c r="RPA65" s="6"/>
      <c r="RPB65" s="6"/>
      <c r="RPC65" s="6"/>
      <c r="RPD65" s="6"/>
      <c r="RPE65" s="6"/>
      <c r="RPF65" s="6"/>
      <c r="RPG65" s="6"/>
      <c r="RPH65" s="6"/>
      <c r="RPI65" s="6"/>
      <c r="RPJ65" s="6"/>
      <c r="RPK65" s="6"/>
      <c r="RPL65" s="6"/>
      <c r="RPM65" s="6"/>
      <c r="RPN65" s="6"/>
      <c r="RPO65" s="6"/>
      <c r="RPP65" s="6"/>
      <c r="RPQ65" s="6"/>
      <c r="RPR65" s="6"/>
      <c r="RPS65" s="6"/>
      <c r="RPT65" s="6"/>
      <c r="RPU65" s="6"/>
      <c r="RPV65" s="6"/>
      <c r="RPW65" s="6"/>
      <c r="RPX65" s="6"/>
      <c r="RPY65" s="6"/>
      <c r="RPZ65" s="6"/>
      <c r="RQA65" s="6"/>
      <c r="RQB65" s="6"/>
      <c r="RQC65" s="6"/>
      <c r="RQD65" s="6"/>
      <c r="RQE65" s="6"/>
      <c r="RQF65" s="6"/>
      <c r="RQG65" s="6"/>
      <c r="RQH65" s="6"/>
      <c r="RQI65" s="6"/>
      <c r="RQJ65" s="6"/>
      <c r="RQK65" s="6"/>
      <c r="RQL65" s="6"/>
      <c r="RQM65" s="6"/>
      <c r="RQN65" s="6"/>
      <c r="RQO65" s="6"/>
      <c r="RQP65" s="6"/>
      <c r="RQQ65" s="6"/>
      <c r="RQR65" s="6"/>
      <c r="RQS65" s="6"/>
      <c r="RQT65" s="6"/>
      <c r="RQU65" s="6"/>
      <c r="RQV65" s="6"/>
      <c r="RQW65" s="6"/>
      <c r="RQX65" s="6"/>
      <c r="RQY65" s="6"/>
      <c r="RQZ65" s="6"/>
      <c r="RRA65" s="6"/>
      <c r="RRB65" s="6"/>
      <c r="RRC65" s="6"/>
      <c r="RRD65" s="6"/>
      <c r="RRE65" s="6"/>
      <c r="RRF65" s="6"/>
      <c r="RRG65" s="6"/>
      <c r="RRH65" s="6"/>
      <c r="RRI65" s="6"/>
      <c r="RRJ65" s="6"/>
      <c r="RRK65" s="6"/>
      <c r="RRL65" s="6"/>
      <c r="RRM65" s="6"/>
      <c r="RRN65" s="6"/>
      <c r="RRO65" s="6"/>
      <c r="RRP65" s="6"/>
      <c r="RRQ65" s="6"/>
      <c r="RRR65" s="6"/>
      <c r="RRS65" s="6"/>
      <c r="RRT65" s="6"/>
      <c r="RRU65" s="6"/>
      <c r="RRV65" s="6"/>
      <c r="RRW65" s="6"/>
      <c r="RRX65" s="6"/>
      <c r="RRY65" s="6"/>
      <c r="RRZ65" s="6"/>
      <c r="RSA65" s="6"/>
      <c r="RSB65" s="6"/>
      <c r="RSC65" s="6"/>
      <c r="RSD65" s="6"/>
      <c r="RSE65" s="6"/>
      <c r="RSF65" s="6"/>
      <c r="RSG65" s="6"/>
      <c r="RSH65" s="6"/>
      <c r="RSI65" s="6"/>
      <c r="RSJ65" s="6"/>
      <c r="RSK65" s="6"/>
      <c r="RSL65" s="6"/>
      <c r="RSM65" s="6"/>
      <c r="RSN65" s="6"/>
      <c r="RSO65" s="6"/>
      <c r="RSP65" s="6"/>
      <c r="RSQ65" s="6"/>
      <c r="RSR65" s="6"/>
      <c r="RSS65" s="6"/>
      <c r="RST65" s="6"/>
      <c r="RSU65" s="6"/>
      <c r="RSV65" s="6"/>
      <c r="RSW65" s="6"/>
      <c r="RSX65" s="6"/>
      <c r="RSY65" s="6"/>
      <c r="RSZ65" s="6"/>
      <c r="RTA65" s="6"/>
      <c r="RTB65" s="6"/>
      <c r="RTC65" s="6"/>
      <c r="RTD65" s="6"/>
      <c r="RTE65" s="6"/>
      <c r="RTF65" s="6"/>
      <c r="RTG65" s="6"/>
      <c r="RTH65" s="6"/>
      <c r="RTI65" s="6"/>
      <c r="RTJ65" s="6"/>
      <c r="RTK65" s="6"/>
      <c r="RTL65" s="6"/>
      <c r="RTM65" s="6"/>
      <c r="RTN65" s="6"/>
      <c r="RTO65" s="6"/>
      <c r="RTP65" s="6"/>
      <c r="RTQ65" s="6"/>
      <c r="RTR65" s="6"/>
      <c r="RTS65" s="6"/>
      <c r="RTT65" s="6"/>
      <c r="RTU65" s="6"/>
      <c r="RTV65" s="6"/>
      <c r="RTW65" s="6"/>
      <c r="RTX65" s="6"/>
      <c r="RTY65" s="6"/>
      <c r="RTZ65" s="6"/>
      <c r="RUA65" s="6"/>
      <c r="RUB65" s="6"/>
      <c r="RUC65" s="6"/>
      <c r="RUD65" s="6"/>
      <c r="RUE65" s="6"/>
      <c r="RUF65" s="6"/>
      <c r="RUG65" s="6"/>
      <c r="RUH65" s="6"/>
      <c r="RUI65" s="6"/>
      <c r="RUJ65" s="6"/>
      <c r="RUK65" s="6"/>
      <c r="RUL65" s="6"/>
      <c r="RUM65" s="6"/>
      <c r="RUN65" s="6"/>
      <c r="RUO65" s="6"/>
      <c r="RUP65" s="6"/>
      <c r="RUQ65" s="6"/>
      <c r="RUR65" s="6"/>
      <c r="RUS65" s="6"/>
      <c r="RUT65" s="6"/>
      <c r="RUU65" s="6"/>
      <c r="RUV65" s="6"/>
      <c r="RUW65" s="6"/>
      <c r="RUX65" s="6"/>
      <c r="RUY65" s="6"/>
      <c r="RUZ65" s="6"/>
      <c r="RVA65" s="6"/>
      <c r="RVB65" s="6"/>
      <c r="RVC65" s="6"/>
      <c r="RVD65" s="6"/>
      <c r="RVE65" s="6"/>
      <c r="RVF65" s="6"/>
      <c r="RVG65" s="6"/>
      <c r="RVH65" s="6"/>
      <c r="RVI65" s="6"/>
      <c r="RVJ65" s="6"/>
      <c r="RVK65" s="6"/>
      <c r="RVL65" s="6"/>
      <c r="RVM65" s="6"/>
      <c r="RVN65" s="6"/>
      <c r="RVO65" s="6"/>
      <c r="RVP65" s="6"/>
      <c r="RVQ65" s="6"/>
      <c r="RVR65" s="6"/>
      <c r="RVS65" s="6"/>
      <c r="RVT65" s="6"/>
      <c r="RVU65" s="6"/>
      <c r="RVV65" s="6"/>
      <c r="RVW65" s="6"/>
      <c r="RVX65" s="6"/>
      <c r="RVY65" s="6"/>
      <c r="RVZ65" s="6"/>
      <c r="RWA65" s="6"/>
      <c r="RWB65" s="6"/>
      <c r="RWC65" s="6"/>
      <c r="RWD65" s="6"/>
      <c r="RWE65" s="6"/>
      <c r="RWF65" s="6"/>
      <c r="RWG65" s="6"/>
      <c r="RWH65" s="6"/>
      <c r="RWI65" s="6"/>
      <c r="RWJ65" s="6"/>
      <c r="RWK65" s="6"/>
      <c r="RWL65" s="6"/>
      <c r="RWM65" s="6"/>
      <c r="RWN65" s="6"/>
      <c r="RWO65" s="6"/>
      <c r="RWP65" s="6"/>
      <c r="RWQ65" s="6"/>
      <c r="RWR65" s="6"/>
      <c r="RWS65" s="6"/>
      <c r="RWT65" s="6"/>
      <c r="RWU65" s="6"/>
      <c r="RWV65" s="6"/>
      <c r="RWW65" s="6"/>
      <c r="RWX65" s="6"/>
      <c r="RWY65" s="6"/>
      <c r="RWZ65" s="6"/>
      <c r="RXA65" s="6"/>
      <c r="RXB65" s="6"/>
      <c r="RXC65" s="6"/>
      <c r="RXD65" s="6"/>
      <c r="RXE65" s="6"/>
      <c r="RXF65" s="6"/>
      <c r="RXG65" s="6"/>
      <c r="RXH65" s="6"/>
      <c r="RXI65" s="6"/>
      <c r="RXJ65" s="6"/>
      <c r="RXK65" s="6"/>
      <c r="RXL65" s="6"/>
      <c r="RXM65" s="6"/>
      <c r="RXN65" s="6"/>
      <c r="RXO65" s="6"/>
      <c r="RXP65" s="6"/>
      <c r="RXQ65" s="6"/>
      <c r="RXR65" s="6"/>
      <c r="RXS65" s="6"/>
      <c r="RXT65" s="6"/>
      <c r="RXU65" s="6"/>
      <c r="RXV65" s="6"/>
      <c r="RXW65" s="6"/>
      <c r="RXX65" s="6"/>
      <c r="RXY65" s="6"/>
      <c r="RXZ65" s="6"/>
      <c r="RYA65" s="6"/>
      <c r="RYB65" s="6"/>
      <c r="RYC65" s="6"/>
      <c r="RYD65" s="6"/>
      <c r="RYE65" s="6"/>
      <c r="RYF65" s="6"/>
      <c r="RYG65" s="6"/>
      <c r="RYH65" s="6"/>
      <c r="RYI65" s="6"/>
      <c r="RYJ65" s="6"/>
      <c r="RYK65" s="6"/>
      <c r="RYL65" s="6"/>
      <c r="RYM65" s="6"/>
      <c r="RYN65" s="6"/>
      <c r="RYO65" s="6"/>
      <c r="RYP65" s="6"/>
      <c r="RYQ65" s="6"/>
      <c r="RYR65" s="6"/>
      <c r="RYS65" s="6"/>
      <c r="RYT65" s="6"/>
      <c r="RYU65" s="6"/>
      <c r="RYV65" s="6"/>
      <c r="RYW65" s="6"/>
      <c r="RYX65" s="6"/>
      <c r="RYY65" s="6"/>
      <c r="RYZ65" s="6"/>
      <c r="RZA65" s="6"/>
      <c r="RZB65" s="6"/>
      <c r="RZC65" s="6"/>
      <c r="RZD65" s="6"/>
      <c r="RZE65" s="6"/>
      <c r="RZF65" s="6"/>
      <c r="RZG65" s="6"/>
      <c r="RZH65" s="6"/>
      <c r="RZI65" s="6"/>
      <c r="RZJ65" s="6"/>
      <c r="RZK65" s="6"/>
      <c r="RZL65" s="6"/>
      <c r="RZM65" s="6"/>
      <c r="RZN65" s="6"/>
      <c r="RZO65" s="6"/>
      <c r="RZP65" s="6"/>
      <c r="RZQ65" s="6"/>
      <c r="RZR65" s="6"/>
      <c r="RZS65" s="6"/>
      <c r="RZT65" s="6"/>
      <c r="RZU65" s="6"/>
      <c r="RZV65" s="6"/>
      <c r="RZW65" s="6"/>
      <c r="RZX65" s="6"/>
      <c r="RZY65" s="6"/>
      <c r="RZZ65" s="6"/>
      <c r="SAA65" s="6"/>
      <c r="SAB65" s="6"/>
      <c r="SAC65" s="6"/>
      <c r="SAD65" s="6"/>
      <c r="SAE65" s="6"/>
      <c r="SAF65" s="6"/>
      <c r="SAG65" s="6"/>
      <c r="SAH65" s="6"/>
      <c r="SAI65" s="6"/>
      <c r="SAJ65" s="6"/>
      <c r="SAK65" s="6"/>
      <c r="SAL65" s="6"/>
      <c r="SAM65" s="6"/>
      <c r="SAN65" s="6"/>
      <c r="SAO65" s="6"/>
      <c r="SAP65" s="6"/>
      <c r="SAQ65" s="6"/>
      <c r="SAR65" s="6"/>
      <c r="SAS65" s="6"/>
      <c r="SAT65" s="6"/>
      <c r="SAU65" s="6"/>
      <c r="SAV65" s="6"/>
      <c r="SAW65" s="6"/>
      <c r="SAX65" s="6"/>
      <c r="SAY65" s="6"/>
      <c r="SAZ65" s="6"/>
      <c r="SBA65" s="6"/>
      <c r="SBB65" s="6"/>
      <c r="SBC65" s="6"/>
      <c r="SBD65" s="6"/>
      <c r="SBE65" s="6"/>
      <c r="SBF65" s="6"/>
      <c r="SBG65" s="6"/>
      <c r="SBH65" s="6"/>
      <c r="SBI65" s="6"/>
      <c r="SBJ65" s="6"/>
      <c r="SBK65" s="6"/>
      <c r="SBL65" s="6"/>
      <c r="SBM65" s="6"/>
      <c r="SBN65" s="6"/>
      <c r="SBO65" s="6"/>
      <c r="SBP65" s="6"/>
      <c r="SBQ65" s="6"/>
      <c r="SBR65" s="6"/>
      <c r="SBS65" s="6"/>
      <c r="SBT65" s="6"/>
      <c r="SBU65" s="6"/>
      <c r="SBV65" s="6"/>
      <c r="SBW65" s="6"/>
      <c r="SBX65" s="6"/>
      <c r="SBY65" s="6"/>
      <c r="SBZ65" s="6"/>
      <c r="SCA65" s="6"/>
      <c r="SCB65" s="6"/>
      <c r="SCC65" s="6"/>
      <c r="SCD65" s="6"/>
      <c r="SCE65" s="6"/>
      <c r="SCF65" s="6"/>
      <c r="SCG65" s="6"/>
      <c r="SCH65" s="6"/>
      <c r="SCI65" s="6"/>
      <c r="SCJ65" s="6"/>
      <c r="SCK65" s="6"/>
      <c r="SCL65" s="6"/>
      <c r="SCM65" s="6"/>
      <c r="SCN65" s="6"/>
      <c r="SCO65" s="6"/>
      <c r="SCP65" s="6"/>
      <c r="SCQ65" s="6"/>
      <c r="SCR65" s="6"/>
      <c r="SCS65" s="6"/>
      <c r="SCT65" s="6"/>
      <c r="SCU65" s="6"/>
      <c r="SCV65" s="6"/>
      <c r="SCW65" s="6"/>
      <c r="SCX65" s="6"/>
      <c r="SCY65" s="6"/>
      <c r="SCZ65" s="6"/>
      <c r="SDA65" s="6"/>
      <c r="SDB65" s="6"/>
      <c r="SDC65" s="6"/>
      <c r="SDD65" s="6"/>
      <c r="SDE65" s="6"/>
      <c r="SDF65" s="6"/>
      <c r="SDG65" s="6"/>
      <c r="SDH65" s="6"/>
      <c r="SDI65" s="6"/>
      <c r="SDJ65" s="6"/>
      <c r="SDK65" s="6"/>
      <c r="SDL65" s="6"/>
      <c r="SDM65" s="6"/>
      <c r="SDN65" s="6"/>
      <c r="SDO65" s="6"/>
      <c r="SDP65" s="6"/>
      <c r="SDQ65" s="6"/>
      <c r="SDR65" s="6"/>
      <c r="SDS65" s="6"/>
      <c r="SDT65" s="6"/>
      <c r="SDU65" s="6"/>
      <c r="SDV65" s="6"/>
      <c r="SDW65" s="6"/>
      <c r="SDX65" s="6"/>
      <c r="SDY65" s="6"/>
      <c r="SDZ65" s="6"/>
      <c r="SEA65" s="6"/>
      <c r="SEB65" s="6"/>
      <c r="SEC65" s="6"/>
      <c r="SED65" s="6"/>
      <c r="SEE65" s="6"/>
      <c r="SEF65" s="6"/>
      <c r="SEG65" s="6"/>
      <c r="SEH65" s="6"/>
      <c r="SEI65" s="6"/>
      <c r="SEJ65" s="6"/>
      <c r="SEK65" s="6"/>
      <c r="SEL65" s="6"/>
      <c r="SEM65" s="6"/>
      <c r="SEN65" s="6"/>
      <c r="SEO65" s="6"/>
      <c r="SEP65" s="6"/>
      <c r="SEQ65" s="6"/>
      <c r="SER65" s="6"/>
      <c r="SES65" s="6"/>
      <c r="SET65" s="6"/>
      <c r="SEU65" s="6"/>
      <c r="SEV65" s="6"/>
      <c r="SEW65" s="6"/>
      <c r="SEX65" s="6"/>
      <c r="SEY65" s="6"/>
      <c r="SEZ65" s="6"/>
      <c r="SFA65" s="6"/>
      <c r="SFB65" s="6"/>
      <c r="SFC65" s="6"/>
      <c r="SFD65" s="6"/>
      <c r="SFE65" s="6"/>
      <c r="SFF65" s="6"/>
      <c r="SFG65" s="6"/>
      <c r="SFH65" s="6"/>
      <c r="SFI65" s="6"/>
      <c r="SFJ65" s="6"/>
      <c r="SFK65" s="6"/>
      <c r="SFL65" s="6"/>
      <c r="SFM65" s="6"/>
      <c r="SFN65" s="6"/>
      <c r="SFO65" s="6"/>
      <c r="SFP65" s="6"/>
      <c r="SFQ65" s="6"/>
      <c r="SFR65" s="6"/>
      <c r="SFS65" s="6"/>
      <c r="SFT65" s="6"/>
      <c r="SFU65" s="6"/>
      <c r="SFV65" s="6"/>
      <c r="SFW65" s="6"/>
      <c r="SFX65" s="6"/>
      <c r="SFY65" s="6"/>
      <c r="SFZ65" s="6"/>
      <c r="SGA65" s="6"/>
      <c r="SGB65" s="6"/>
      <c r="SGC65" s="6"/>
      <c r="SGD65" s="6"/>
      <c r="SGE65" s="6"/>
      <c r="SGF65" s="6"/>
      <c r="SGG65" s="6"/>
      <c r="SGH65" s="6"/>
      <c r="SGI65" s="6"/>
      <c r="SGJ65" s="6"/>
      <c r="SGK65" s="6"/>
      <c r="SGL65" s="6"/>
      <c r="SGM65" s="6"/>
      <c r="SGN65" s="6"/>
      <c r="SGO65" s="6"/>
      <c r="SGP65" s="6"/>
      <c r="SGQ65" s="6"/>
      <c r="SGR65" s="6"/>
      <c r="SGS65" s="6"/>
      <c r="SGT65" s="6"/>
      <c r="SGU65" s="6"/>
      <c r="SGV65" s="6"/>
      <c r="SGW65" s="6"/>
      <c r="SGX65" s="6"/>
      <c r="SGY65" s="6"/>
      <c r="SGZ65" s="6"/>
      <c r="SHA65" s="6"/>
      <c r="SHB65" s="6"/>
      <c r="SHC65" s="6"/>
      <c r="SHD65" s="6"/>
      <c r="SHE65" s="6"/>
      <c r="SHF65" s="6"/>
      <c r="SHG65" s="6"/>
      <c r="SHH65" s="6"/>
      <c r="SHI65" s="6"/>
      <c r="SHJ65" s="6"/>
      <c r="SHK65" s="6"/>
      <c r="SHL65" s="6"/>
      <c r="SHM65" s="6"/>
      <c r="SHN65" s="6"/>
      <c r="SHO65" s="6"/>
      <c r="SHP65" s="6"/>
      <c r="SHQ65" s="6"/>
      <c r="SHR65" s="6"/>
      <c r="SHS65" s="6"/>
      <c r="SHT65" s="6"/>
      <c r="SHU65" s="6"/>
      <c r="SHV65" s="6"/>
      <c r="SHW65" s="6"/>
      <c r="SHX65" s="6"/>
      <c r="SHY65" s="6"/>
      <c r="SHZ65" s="6"/>
      <c r="SIA65" s="6"/>
      <c r="SIB65" s="6"/>
      <c r="SIC65" s="6"/>
      <c r="SID65" s="6"/>
      <c r="SIE65" s="6"/>
      <c r="SIF65" s="6"/>
      <c r="SIG65" s="6"/>
      <c r="SIH65" s="6"/>
      <c r="SII65" s="6"/>
      <c r="SIJ65" s="6"/>
      <c r="SIK65" s="6"/>
      <c r="SIL65" s="6"/>
      <c r="SIM65" s="6"/>
      <c r="SIN65" s="6"/>
      <c r="SIO65" s="6"/>
      <c r="SIP65" s="6"/>
      <c r="SIQ65" s="6"/>
      <c r="SIR65" s="6"/>
      <c r="SIS65" s="6"/>
      <c r="SIT65" s="6"/>
      <c r="SIU65" s="6"/>
      <c r="SIV65" s="6"/>
      <c r="SIW65" s="6"/>
      <c r="SIX65" s="6"/>
      <c r="SIY65" s="6"/>
      <c r="SIZ65" s="6"/>
      <c r="SJA65" s="6"/>
      <c r="SJB65" s="6"/>
      <c r="SJC65" s="6"/>
      <c r="SJD65" s="6"/>
      <c r="SJE65" s="6"/>
      <c r="SJF65" s="6"/>
      <c r="SJG65" s="6"/>
      <c r="SJH65" s="6"/>
      <c r="SJI65" s="6"/>
      <c r="SJJ65" s="6"/>
      <c r="SJK65" s="6"/>
      <c r="SJL65" s="6"/>
      <c r="SJM65" s="6"/>
      <c r="SJN65" s="6"/>
      <c r="SJO65" s="6"/>
      <c r="SJP65" s="6"/>
      <c r="SJQ65" s="6"/>
      <c r="SJR65" s="6"/>
      <c r="SJS65" s="6"/>
      <c r="SJT65" s="6"/>
      <c r="SJU65" s="6"/>
      <c r="SJV65" s="6"/>
      <c r="SJW65" s="6"/>
      <c r="SJX65" s="6"/>
      <c r="SJY65" s="6"/>
      <c r="SJZ65" s="6"/>
      <c r="SKA65" s="6"/>
      <c r="SKB65" s="6"/>
      <c r="SKC65" s="6"/>
      <c r="SKD65" s="6"/>
      <c r="SKE65" s="6"/>
      <c r="SKF65" s="6"/>
      <c r="SKG65" s="6"/>
      <c r="SKH65" s="6"/>
      <c r="SKI65" s="6"/>
      <c r="SKJ65" s="6"/>
      <c r="SKK65" s="6"/>
      <c r="SKL65" s="6"/>
      <c r="SKM65" s="6"/>
      <c r="SKN65" s="6"/>
      <c r="SKO65" s="6"/>
      <c r="SKP65" s="6"/>
      <c r="SKQ65" s="6"/>
      <c r="SKR65" s="6"/>
      <c r="SKS65" s="6"/>
      <c r="SKT65" s="6"/>
      <c r="SKU65" s="6"/>
      <c r="SKV65" s="6"/>
      <c r="SKW65" s="6"/>
      <c r="SKX65" s="6"/>
      <c r="SKY65" s="6"/>
      <c r="SKZ65" s="6"/>
      <c r="SLA65" s="6"/>
      <c r="SLB65" s="6"/>
      <c r="SLC65" s="6"/>
      <c r="SLD65" s="6"/>
      <c r="SLE65" s="6"/>
      <c r="SLF65" s="6"/>
      <c r="SLG65" s="6"/>
      <c r="SLH65" s="6"/>
      <c r="SLI65" s="6"/>
      <c r="SLJ65" s="6"/>
      <c r="SLK65" s="6"/>
      <c r="SLL65" s="6"/>
      <c r="SLM65" s="6"/>
      <c r="SLN65" s="6"/>
      <c r="SLO65" s="6"/>
      <c r="SLP65" s="6"/>
      <c r="SLQ65" s="6"/>
      <c r="SLR65" s="6"/>
      <c r="SLS65" s="6"/>
      <c r="SLT65" s="6"/>
      <c r="SLU65" s="6"/>
      <c r="SLV65" s="6"/>
      <c r="SLW65" s="6"/>
      <c r="SLX65" s="6"/>
      <c r="SLY65" s="6"/>
      <c r="SLZ65" s="6"/>
      <c r="SMA65" s="6"/>
      <c r="SMB65" s="6"/>
      <c r="SMC65" s="6"/>
      <c r="SMD65" s="6"/>
      <c r="SME65" s="6"/>
      <c r="SMF65" s="6"/>
      <c r="SMG65" s="6"/>
      <c r="SMH65" s="6"/>
      <c r="SMI65" s="6"/>
      <c r="SMJ65" s="6"/>
      <c r="SMK65" s="6"/>
      <c r="SML65" s="6"/>
      <c r="SMM65" s="6"/>
      <c r="SMN65" s="6"/>
      <c r="SMO65" s="6"/>
      <c r="SMP65" s="6"/>
      <c r="SMQ65" s="6"/>
      <c r="SMR65" s="6"/>
      <c r="SMS65" s="6"/>
      <c r="SMT65" s="6"/>
      <c r="SMU65" s="6"/>
      <c r="SMV65" s="6"/>
      <c r="SMW65" s="6"/>
      <c r="SMX65" s="6"/>
      <c r="SMY65" s="6"/>
      <c r="SMZ65" s="6"/>
      <c r="SNA65" s="6"/>
      <c r="SNB65" s="6"/>
      <c r="SNC65" s="6"/>
      <c r="SND65" s="6"/>
      <c r="SNE65" s="6"/>
      <c r="SNF65" s="6"/>
      <c r="SNG65" s="6"/>
      <c r="SNH65" s="6"/>
      <c r="SNI65" s="6"/>
      <c r="SNJ65" s="6"/>
      <c r="SNK65" s="6"/>
      <c r="SNL65" s="6"/>
      <c r="SNM65" s="6"/>
      <c r="SNN65" s="6"/>
      <c r="SNO65" s="6"/>
      <c r="SNP65" s="6"/>
      <c r="SNQ65" s="6"/>
      <c r="SNR65" s="6"/>
      <c r="SNS65" s="6"/>
      <c r="SNT65" s="6"/>
      <c r="SNU65" s="6"/>
      <c r="SNV65" s="6"/>
      <c r="SNW65" s="6"/>
      <c r="SNX65" s="6"/>
      <c r="SNY65" s="6"/>
      <c r="SNZ65" s="6"/>
      <c r="SOA65" s="6"/>
      <c r="SOB65" s="6"/>
      <c r="SOC65" s="6"/>
      <c r="SOD65" s="6"/>
      <c r="SOE65" s="6"/>
      <c r="SOF65" s="6"/>
      <c r="SOG65" s="6"/>
      <c r="SOH65" s="6"/>
      <c r="SOI65" s="6"/>
      <c r="SOJ65" s="6"/>
      <c r="SOK65" s="6"/>
      <c r="SOL65" s="6"/>
      <c r="SOM65" s="6"/>
      <c r="SON65" s="6"/>
      <c r="SOO65" s="6"/>
      <c r="SOP65" s="6"/>
      <c r="SOQ65" s="6"/>
      <c r="SOR65" s="6"/>
      <c r="SOS65" s="6"/>
      <c r="SOT65" s="6"/>
      <c r="SOU65" s="6"/>
      <c r="SOV65" s="6"/>
      <c r="SOW65" s="6"/>
      <c r="SOX65" s="6"/>
      <c r="SOY65" s="6"/>
      <c r="SOZ65" s="6"/>
      <c r="SPA65" s="6"/>
      <c r="SPB65" s="6"/>
      <c r="SPC65" s="6"/>
      <c r="SPD65" s="6"/>
      <c r="SPE65" s="6"/>
      <c r="SPF65" s="6"/>
      <c r="SPG65" s="6"/>
      <c r="SPH65" s="6"/>
      <c r="SPI65" s="6"/>
      <c r="SPJ65" s="6"/>
      <c r="SPK65" s="6"/>
      <c r="SPL65" s="6"/>
      <c r="SPM65" s="6"/>
      <c r="SPN65" s="6"/>
      <c r="SPO65" s="6"/>
      <c r="SPP65" s="6"/>
      <c r="SPQ65" s="6"/>
      <c r="SPR65" s="6"/>
      <c r="SPS65" s="6"/>
      <c r="SPT65" s="6"/>
      <c r="SPU65" s="6"/>
      <c r="SPV65" s="6"/>
      <c r="SPW65" s="6"/>
      <c r="SPX65" s="6"/>
      <c r="SPY65" s="6"/>
      <c r="SPZ65" s="6"/>
      <c r="SQA65" s="6"/>
      <c r="SQB65" s="6"/>
      <c r="SQC65" s="6"/>
      <c r="SQD65" s="6"/>
      <c r="SQE65" s="6"/>
      <c r="SQF65" s="6"/>
      <c r="SQG65" s="6"/>
      <c r="SQH65" s="6"/>
      <c r="SQI65" s="6"/>
      <c r="SQJ65" s="6"/>
      <c r="SQK65" s="6"/>
      <c r="SQL65" s="6"/>
      <c r="SQM65" s="6"/>
      <c r="SQN65" s="6"/>
      <c r="SQO65" s="6"/>
      <c r="SQP65" s="6"/>
      <c r="SQQ65" s="6"/>
      <c r="SQR65" s="6"/>
      <c r="SQS65" s="6"/>
      <c r="SQT65" s="6"/>
      <c r="SQU65" s="6"/>
      <c r="SQV65" s="6"/>
      <c r="SQW65" s="6"/>
      <c r="SQX65" s="6"/>
      <c r="SQY65" s="6"/>
      <c r="SQZ65" s="6"/>
      <c r="SRA65" s="6"/>
      <c r="SRB65" s="6"/>
      <c r="SRC65" s="6"/>
      <c r="SRD65" s="6"/>
      <c r="SRE65" s="6"/>
      <c r="SRF65" s="6"/>
      <c r="SRG65" s="6"/>
      <c r="SRH65" s="6"/>
      <c r="SRI65" s="6"/>
      <c r="SRJ65" s="6"/>
      <c r="SRK65" s="6"/>
      <c r="SRL65" s="6"/>
      <c r="SRM65" s="6"/>
      <c r="SRN65" s="6"/>
      <c r="SRO65" s="6"/>
      <c r="SRP65" s="6"/>
      <c r="SRQ65" s="6"/>
      <c r="SRR65" s="6"/>
      <c r="SRS65" s="6"/>
      <c r="SRT65" s="6"/>
      <c r="SRU65" s="6"/>
      <c r="SRV65" s="6"/>
      <c r="SRW65" s="6"/>
      <c r="SRX65" s="6"/>
      <c r="SRY65" s="6"/>
      <c r="SRZ65" s="6"/>
      <c r="SSA65" s="6"/>
      <c r="SSB65" s="6"/>
      <c r="SSC65" s="6"/>
      <c r="SSD65" s="6"/>
      <c r="SSE65" s="6"/>
      <c r="SSF65" s="6"/>
      <c r="SSG65" s="6"/>
      <c r="SSH65" s="6"/>
      <c r="SSI65" s="6"/>
      <c r="SSJ65" s="6"/>
      <c r="SSK65" s="6"/>
      <c r="SSL65" s="6"/>
      <c r="SSM65" s="6"/>
      <c r="SSN65" s="6"/>
      <c r="SSO65" s="6"/>
      <c r="SSP65" s="6"/>
      <c r="SSQ65" s="6"/>
      <c r="SSR65" s="6"/>
      <c r="SSS65" s="6"/>
      <c r="SST65" s="6"/>
      <c r="SSU65" s="6"/>
      <c r="SSV65" s="6"/>
      <c r="SSW65" s="6"/>
      <c r="SSX65" s="6"/>
      <c r="SSY65" s="6"/>
      <c r="SSZ65" s="6"/>
      <c r="STA65" s="6"/>
      <c r="STB65" s="6"/>
      <c r="STC65" s="6"/>
      <c r="STD65" s="6"/>
      <c r="STE65" s="6"/>
      <c r="STF65" s="6"/>
      <c r="STG65" s="6"/>
      <c r="STH65" s="6"/>
      <c r="STI65" s="6"/>
      <c r="STJ65" s="6"/>
      <c r="STK65" s="6"/>
      <c r="STL65" s="6"/>
      <c r="STM65" s="6"/>
      <c r="STN65" s="6"/>
      <c r="STO65" s="6"/>
      <c r="STP65" s="6"/>
      <c r="STQ65" s="6"/>
      <c r="STR65" s="6"/>
      <c r="STS65" s="6"/>
      <c r="STT65" s="6"/>
      <c r="STU65" s="6"/>
      <c r="STV65" s="6"/>
      <c r="STW65" s="6"/>
      <c r="STX65" s="6"/>
      <c r="STY65" s="6"/>
      <c r="STZ65" s="6"/>
      <c r="SUA65" s="6"/>
      <c r="SUB65" s="6"/>
      <c r="SUC65" s="6"/>
      <c r="SUD65" s="6"/>
      <c r="SUE65" s="6"/>
      <c r="SUF65" s="6"/>
      <c r="SUG65" s="6"/>
      <c r="SUH65" s="6"/>
      <c r="SUI65" s="6"/>
      <c r="SUJ65" s="6"/>
      <c r="SUK65" s="6"/>
      <c r="SUL65" s="6"/>
      <c r="SUM65" s="6"/>
      <c r="SUN65" s="6"/>
      <c r="SUO65" s="6"/>
      <c r="SUP65" s="6"/>
      <c r="SUQ65" s="6"/>
      <c r="SUR65" s="6"/>
      <c r="SUS65" s="6"/>
      <c r="SUT65" s="6"/>
      <c r="SUU65" s="6"/>
      <c r="SUV65" s="6"/>
      <c r="SUW65" s="6"/>
      <c r="SUX65" s="6"/>
      <c r="SUY65" s="6"/>
      <c r="SUZ65" s="6"/>
      <c r="SVA65" s="6"/>
      <c r="SVB65" s="6"/>
      <c r="SVC65" s="6"/>
      <c r="SVD65" s="6"/>
      <c r="SVE65" s="6"/>
      <c r="SVF65" s="6"/>
      <c r="SVG65" s="6"/>
      <c r="SVH65" s="6"/>
      <c r="SVI65" s="6"/>
      <c r="SVJ65" s="6"/>
      <c r="SVK65" s="6"/>
      <c r="SVL65" s="6"/>
      <c r="SVM65" s="6"/>
      <c r="SVN65" s="6"/>
      <c r="SVO65" s="6"/>
      <c r="SVP65" s="6"/>
      <c r="SVQ65" s="6"/>
      <c r="SVR65" s="6"/>
      <c r="SVS65" s="6"/>
      <c r="SVT65" s="6"/>
      <c r="SVU65" s="6"/>
      <c r="SVV65" s="6"/>
      <c r="SVW65" s="6"/>
      <c r="SVX65" s="6"/>
      <c r="SVY65" s="6"/>
      <c r="SVZ65" s="6"/>
      <c r="SWA65" s="6"/>
      <c r="SWB65" s="6"/>
      <c r="SWC65" s="6"/>
      <c r="SWD65" s="6"/>
      <c r="SWE65" s="6"/>
      <c r="SWF65" s="6"/>
      <c r="SWG65" s="6"/>
      <c r="SWH65" s="6"/>
      <c r="SWI65" s="6"/>
      <c r="SWJ65" s="6"/>
      <c r="SWK65" s="6"/>
      <c r="SWL65" s="6"/>
      <c r="SWM65" s="6"/>
      <c r="SWN65" s="6"/>
      <c r="SWO65" s="6"/>
      <c r="SWP65" s="6"/>
      <c r="SWQ65" s="6"/>
      <c r="SWR65" s="6"/>
      <c r="SWS65" s="6"/>
      <c r="SWT65" s="6"/>
      <c r="SWU65" s="6"/>
      <c r="SWV65" s="6"/>
      <c r="SWW65" s="6"/>
      <c r="SWX65" s="6"/>
      <c r="SWY65" s="6"/>
      <c r="SWZ65" s="6"/>
      <c r="SXA65" s="6"/>
      <c r="SXB65" s="6"/>
      <c r="SXC65" s="6"/>
      <c r="SXD65" s="6"/>
      <c r="SXE65" s="6"/>
      <c r="SXF65" s="6"/>
      <c r="SXG65" s="6"/>
      <c r="SXH65" s="6"/>
      <c r="SXI65" s="6"/>
      <c r="SXJ65" s="6"/>
      <c r="SXK65" s="6"/>
      <c r="SXL65" s="6"/>
      <c r="SXM65" s="6"/>
      <c r="SXN65" s="6"/>
      <c r="SXO65" s="6"/>
      <c r="SXP65" s="6"/>
      <c r="SXQ65" s="6"/>
      <c r="SXR65" s="6"/>
      <c r="SXS65" s="6"/>
      <c r="SXT65" s="6"/>
      <c r="SXU65" s="6"/>
      <c r="SXV65" s="6"/>
      <c r="SXW65" s="6"/>
      <c r="SXX65" s="6"/>
      <c r="SXY65" s="6"/>
      <c r="SXZ65" s="6"/>
      <c r="SYA65" s="6"/>
      <c r="SYB65" s="6"/>
      <c r="SYC65" s="6"/>
      <c r="SYD65" s="6"/>
      <c r="SYE65" s="6"/>
      <c r="SYF65" s="6"/>
      <c r="SYG65" s="6"/>
      <c r="SYH65" s="6"/>
      <c r="SYI65" s="6"/>
      <c r="SYJ65" s="6"/>
      <c r="SYK65" s="6"/>
      <c r="SYL65" s="6"/>
      <c r="SYM65" s="6"/>
      <c r="SYN65" s="6"/>
      <c r="SYO65" s="6"/>
      <c r="SYP65" s="6"/>
      <c r="SYQ65" s="6"/>
      <c r="SYR65" s="6"/>
      <c r="SYS65" s="6"/>
      <c r="SYT65" s="6"/>
      <c r="SYU65" s="6"/>
      <c r="SYV65" s="6"/>
      <c r="SYW65" s="6"/>
      <c r="SYX65" s="6"/>
      <c r="SYY65" s="6"/>
      <c r="SYZ65" s="6"/>
      <c r="SZA65" s="6"/>
      <c r="SZB65" s="6"/>
      <c r="SZC65" s="6"/>
      <c r="SZD65" s="6"/>
      <c r="SZE65" s="6"/>
      <c r="SZF65" s="6"/>
      <c r="SZG65" s="6"/>
      <c r="SZH65" s="6"/>
      <c r="SZI65" s="6"/>
      <c r="SZJ65" s="6"/>
      <c r="SZK65" s="6"/>
      <c r="SZL65" s="6"/>
      <c r="SZM65" s="6"/>
      <c r="SZN65" s="6"/>
      <c r="SZO65" s="6"/>
      <c r="SZP65" s="6"/>
      <c r="SZQ65" s="6"/>
      <c r="SZR65" s="6"/>
      <c r="SZS65" s="6"/>
      <c r="SZT65" s="6"/>
      <c r="SZU65" s="6"/>
      <c r="SZV65" s="6"/>
      <c r="SZW65" s="6"/>
      <c r="SZX65" s="6"/>
      <c r="SZY65" s="6"/>
      <c r="SZZ65" s="6"/>
      <c r="TAA65" s="6"/>
      <c r="TAB65" s="6"/>
      <c r="TAC65" s="6"/>
      <c r="TAD65" s="6"/>
      <c r="TAE65" s="6"/>
      <c r="TAF65" s="6"/>
      <c r="TAG65" s="6"/>
      <c r="TAH65" s="6"/>
      <c r="TAI65" s="6"/>
      <c r="TAJ65" s="6"/>
      <c r="TAK65" s="6"/>
      <c r="TAL65" s="6"/>
      <c r="TAM65" s="6"/>
      <c r="TAN65" s="6"/>
      <c r="TAO65" s="6"/>
      <c r="TAP65" s="6"/>
      <c r="TAQ65" s="6"/>
      <c r="TAR65" s="6"/>
      <c r="TAS65" s="6"/>
      <c r="TAT65" s="6"/>
      <c r="TAU65" s="6"/>
      <c r="TAV65" s="6"/>
      <c r="TAW65" s="6"/>
      <c r="TAX65" s="6"/>
      <c r="TAY65" s="6"/>
      <c r="TAZ65" s="6"/>
      <c r="TBA65" s="6"/>
      <c r="TBB65" s="6"/>
      <c r="TBC65" s="6"/>
      <c r="TBD65" s="6"/>
      <c r="TBE65" s="6"/>
      <c r="TBF65" s="6"/>
      <c r="TBG65" s="6"/>
      <c r="TBH65" s="6"/>
      <c r="TBI65" s="6"/>
      <c r="TBJ65" s="6"/>
      <c r="TBK65" s="6"/>
      <c r="TBL65" s="6"/>
      <c r="TBM65" s="6"/>
      <c r="TBN65" s="6"/>
      <c r="TBO65" s="6"/>
      <c r="TBP65" s="6"/>
      <c r="TBQ65" s="6"/>
      <c r="TBR65" s="6"/>
      <c r="TBS65" s="6"/>
      <c r="TBT65" s="6"/>
      <c r="TBU65" s="6"/>
      <c r="TBV65" s="6"/>
      <c r="TBW65" s="6"/>
      <c r="TBX65" s="6"/>
      <c r="TBY65" s="6"/>
      <c r="TBZ65" s="6"/>
      <c r="TCA65" s="6"/>
      <c r="TCB65" s="6"/>
      <c r="TCC65" s="6"/>
      <c r="TCD65" s="6"/>
      <c r="TCE65" s="6"/>
      <c r="TCF65" s="6"/>
      <c r="TCG65" s="6"/>
      <c r="TCH65" s="6"/>
      <c r="TCI65" s="6"/>
      <c r="TCJ65" s="6"/>
      <c r="TCK65" s="6"/>
      <c r="TCL65" s="6"/>
      <c r="TCM65" s="6"/>
      <c r="TCN65" s="6"/>
      <c r="TCO65" s="6"/>
      <c r="TCP65" s="6"/>
      <c r="TCQ65" s="6"/>
      <c r="TCR65" s="6"/>
      <c r="TCS65" s="6"/>
      <c r="TCT65" s="6"/>
      <c r="TCU65" s="6"/>
      <c r="TCV65" s="6"/>
      <c r="TCW65" s="6"/>
      <c r="TCX65" s="6"/>
      <c r="TCY65" s="6"/>
      <c r="TCZ65" s="6"/>
      <c r="TDA65" s="6"/>
      <c r="TDB65" s="6"/>
      <c r="TDC65" s="6"/>
      <c r="TDD65" s="6"/>
      <c r="TDE65" s="6"/>
      <c r="TDF65" s="6"/>
      <c r="TDG65" s="6"/>
      <c r="TDH65" s="6"/>
      <c r="TDI65" s="6"/>
      <c r="TDJ65" s="6"/>
      <c r="TDK65" s="6"/>
      <c r="TDL65" s="6"/>
      <c r="TDM65" s="6"/>
      <c r="TDN65" s="6"/>
      <c r="TDO65" s="6"/>
      <c r="TDP65" s="6"/>
      <c r="TDQ65" s="6"/>
      <c r="TDR65" s="6"/>
      <c r="TDS65" s="6"/>
      <c r="TDT65" s="6"/>
      <c r="TDU65" s="6"/>
      <c r="TDV65" s="6"/>
      <c r="TDW65" s="6"/>
      <c r="TDX65" s="6"/>
      <c r="TDY65" s="6"/>
      <c r="TDZ65" s="6"/>
      <c r="TEA65" s="6"/>
      <c r="TEB65" s="6"/>
      <c r="TEC65" s="6"/>
      <c r="TED65" s="6"/>
      <c r="TEE65" s="6"/>
      <c r="TEF65" s="6"/>
      <c r="TEG65" s="6"/>
      <c r="TEH65" s="6"/>
      <c r="TEI65" s="6"/>
      <c r="TEJ65" s="6"/>
      <c r="TEK65" s="6"/>
      <c r="TEL65" s="6"/>
      <c r="TEM65" s="6"/>
      <c r="TEN65" s="6"/>
      <c r="TEO65" s="6"/>
      <c r="TEP65" s="6"/>
      <c r="TEQ65" s="6"/>
      <c r="TER65" s="6"/>
      <c r="TES65" s="6"/>
      <c r="TET65" s="6"/>
      <c r="TEU65" s="6"/>
      <c r="TEV65" s="6"/>
      <c r="TEW65" s="6"/>
      <c r="TEX65" s="6"/>
      <c r="TEY65" s="6"/>
      <c r="TEZ65" s="6"/>
      <c r="TFA65" s="6"/>
      <c r="TFB65" s="6"/>
      <c r="TFC65" s="6"/>
      <c r="TFD65" s="6"/>
      <c r="TFE65" s="6"/>
      <c r="TFF65" s="6"/>
      <c r="TFG65" s="6"/>
      <c r="TFH65" s="6"/>
      <c r="TFI65" s="6"/>
      <c r="TFJ65" s="6"/>
      <c r="TFK65" s="6"/>
      <c r="TFL65" s="6"/>
      <c r="TFM65" s="6"/>
      <c r="TFN65" s="6"/>
      <c r="TFO65" s="6"/>
      <c r="TFP65" s="6"/>
      <c r="TFQ65" s="6"/>
      <c r="TFR65" s="6"/>
      <c r="TFS65" s="6"/>
      <c r="TFT65" s="6"/>
      <c r="TFU65" s="6"/>
      <c r="TFV65" s="6"/>
      <c r="TFW65" s="6"/>
      <c r="TFX65" s="6"/>
      <c r="TFY65" s="6"/>
      <c r="TFZ65" s="6"/>
      <c r="TGA65" s="6"/>
      <c r="TGB65" s="6"/>
      <c r="TGC65" s="6"/>
      <c r="TGD65" s="6"/>
      <c r="TGE65" s="6"/>
      <c r="TGF65" s="6"/>
      <c r="TGG65" s="6"/>
      <c r="TGH65" s="6"/>
      <c r="TGI65" s="6"/>
      <c r="TGJ65" s="6"/>
      <c r="TGK65" s="6"/>
      <c r="TGL65" s="6"/>
      <c r="TGM65" s="6"/>
      <c r="TGN65" s="6"/>
      <c r="TGO65" s="6"/>
      <c r="TGP65" s="6"/>
      <c r="TGQ65" s="6"/>
      <c r="TGR65" s="6"/>
      <c r="TGS65" s="6"/>
      <c r="TGT65" s="6"/>
      <c r="TGU65" s="6"/>
      <c r="TGV65" s="6"/>
      <c r="TGW65" s="6"/>
      <c r="TGX65" s="6"/>
      <c r="TGY65" s="6"/>
      <c r="TGZ65" s="6"/>
      <c r="THA65" s="6"/>
      <c r="THB65" s="6"/>
      <c r="THC65" s="6"/>
      <c r="THD65" s="6"/>
      <c r="THE65" s="6"/>
      <c r="THF65" s="6"/>
      <c r="THG65" s="6"/>
      <c r="THH65" s="6"/>
      <c r="THI65" s="6"/>
      <c r="THJ65" s="6"/>
      <c r="THK65" s="6"/>
      <c r="THL65" s="6"/>
      <c r="THM65" s="6"/>
      <c r="THN65" s="6"/>
      <c r="THO65" s="6"/>
      <c r="THP65" s="6"/>
      <c r="THQ65" s="6"/>
      <c r="THR65" s="6"/>
      <c r="THS65" s="6"/>
      <c r="THT65" s="6"/>
      <c r="THU65" s="6"/>
      <c r="THV65" s="6"/>
      <c r="THW65" s="6"/>
      <c r="THX65" s="6"/>
      <c r="THY65" s="6"/>
      <c r="THZ65" s="6"/>
      <c r="TIA65" s="6"/>
      <c r="TIB65" s="6"/>
      <c r="TIC65" s="6"/>
      <c r="TID65" s="6"/>
      <c r="TIE65" s="6"/>
      <c r="TIF65" s="6"/>
      <c r="TIG65" s="6"/>
      <c r="TIH65" s="6"/>
      <c r="TII65" s="6"/>
      <c r="TIJ65" s="6"/>
      <c r="TIK65" s="6"/>
      <c r="TIL65" s="6"/>
      <c r="TIM65" s="6"/>
      <c r="TIN65" s="6"/>
      <c r="TIO65" s="6"/>
      <c r="TIP65" s="6"/>
      <c r="TIQ65" s="6"/>
      <c r="TIR65" s="6"/>
      <c r="TIS65" s="6"/>
      <c r="TIT65" s="6"/>
      <c r="TIU65" s="6"/>
      <c r="TIV65" s="6"/>
      <c r="TIW65" s="6"/>
      <c r="TIX65" s="6"/>
      <c r="TIY65" s="6"/>
      <c r="TIZ65" s="6"/>
      <c r="TJA65" s="6"/>
      <c r="TJB65" s="6"/>
      <c r="TJC65" s="6"/>
      <c r="TJD65" s="6"/>
      <c r="TJE65" s="6"/>
      <c r="TJF65" s="6"/>
      <c r="TJG65" s="6"/>
      <c r="TJH65" s="6"/>
      <c r="TJI65" s="6"/>
      <c r="TJJ65" s="6"/>
      <c r="TJK65" s="6"/>
      <c r="TJL65" s="6"/>
      <c r="TJM65" s="6"/>
      <c r="TJN65" s="6"/>
      <c r="TJO65" s="6"/>
      <c r="TJP65" s="6"/>
      <c r="TJQ65" s="6"/>
      <c r="TJR65" s="6"/>
      <c r="TJS65" s="6"/>
      <c r="TJT65" s="6"/>
      <c r="TJU65" s="6"/>
      <c r="TJV65" s="6"/>
      <c r="TJW65" s="6"/>
      <c r="TJX65" s="6"/>
      <c r="TJY65" s="6"/>
      <c r="TJZ65" s="6"/>
      <c r="TKA65" s="6"/>
      <c r="TKB65" s="6"/>
      <c r="TKC65" s="6"/>
      <c r="TKD65" s="6"/>
      <c r="TKE65" s="6"/>
      <c r="TKF65" s="6"/>
      <c r="TKG65" s="6"/>
      <c r="TKH65" s="6"/>
      <c r="TKI65" s="6"/>
      <c r="TKJ65" s="6"/>
      <c r="TKK65" s="6"/>
      <c r="TKL65" s="6"/>
      <c r="TKM65" s="6"/>
      <c r="TKN65" s="6"/>
      <c r="TKO65" s="6"/>
      <c r="TKP65" s="6"/>
      <c r="TKQ65" s="6"/>
      <c r="TKR65" s="6"/>
      <c r="TKS65" s="6"/>
      <c r="TKT65" s="6"/>
      <c r="TKU65" s="6"/>
      <c r="TKV65" s="6"/>
      <c r="TKW65" s="6"/>
      <c r="TKX65" s="6"/>
      <c r="TKY65" s="6"/>
      <c r="TKZ65" s="6"/>
      <c r="TLA65" s="6"/>
      <c r="TLB65" s="6"/>
      <c r="TLC65" s="6"/>
      <c r="TLD65" s="6"/>
      <c r="TLE65" s="6"/>
      <c r="TLF65" s="6"/>
      <c r="TLG65" s="6"/>
      <c r="TLH65" s="6"/>
      <c r="TLI65" s="6"/>
      <c r="TLJ65" s="6"/>
      <c r="TLK65" s="6"/>
      <c r="TLL65" s="6"/>
      <c r="TLM65" s="6"/>
      <c r="TLN65" s="6"/>
      <c r="TLO65" s="6"/>
      <c r="TLP65" s="6"/>
      <c r="TLQ65" s="6"/>
      <c r="TLR65" s="6"/>
      <c r="TLS65" s="6"/>
      <c r="TLT65" s="6"/>
      <c r="TLU65" s="6"/>
      <c r="TLV65" s="6"/>
      <c r="TLW65" s="6"/>
      <c r="TLX65" s="6"/>
      <c r="TLY65" s="6"/>
      <c r="TLZ65" s="6"/>
      <c r="TMA65" s="6"/>
      <c r="TMB65" s="6"/>
      <c r="TMC65" s="6"/>
      <c r="TMD65" s="6"/>
      <c r="TME65" s="6"/>
      <c r="TMF65" s="6"/>
      <c r="TMG65" s="6"/>
      <c r="TMH65" s="6"/>
      <c r="TMI65" s="6"/>
      <c r="TMJ65" s="6"/>
      <c r="TMK65" s="6"/>
      <c r="TML65" s="6"/>
      <c r="TMM65" s="6"/>
      <c r="TMN65" s="6"/>
      <c r="TMO65" s="6"/>
      <c r="TMP65" s="6"/>
      <c r="TMQ65" s="6"/>
      <c r="TMR65" s="6"/>
      <c r="TMS65" s="6"/>
      <c r="TMT65" s="6"/>
      <c r="TMU65" s="6"/>
      <c r="TMV65" s="6"/>
      <c r="TMW65" s="6"/>
      <c r="TMX65" s="6"/>
      <c r="TMY65" s="6"/>
      <c r="TMZ65" s="6"/>
      <c r="TNA65" s="6"/>
      <c r="TNB65" s="6"/>
      <c r="TNC65" s="6"/>
      <c r="TND65" s="6"/>
      <c r="TNE65" s="6"/>
      <c r="TNF65" s="6"/>
      <c r="TNG65" s="6"/>
      <c r="TNH65" s="6"/>
      <c r="TNI65" s="6"/>
      <c r="TNJ65" s="6"/>
      <c r="TNK65" s="6"/>
      <c r="TNL65" s="6"/>
      <c r="TNM65" s="6"/>
      <c r="TNN65" s="6"/>
      <c r="TNO65" s="6"/>
      <c r="TNP65" s="6"/>
      <c r="TNQ65" s="6"/>
      <c r="TNR65" s="6"/>
      <c r="TNS65" s="6"/>
      <c r="TNT65" s="6"/>
      <c r="TNU65" s="6"/>
      <c r="TNV65" s="6"/>
      <c r="TNW65" s="6"/>
      <c r="TNX65" s="6"/>
      <c r="TNY65" s="6"/>
      <c r="TNZ65" s="6"/>
      <c r="TOA65" s="6"/>
      <c r="TOB65" s="6"/>
      <c r="TOC65" s="6"/>
      <c r="TOD65" s="6"/>
      <c r="TOE65" s="6"/>
      <c r="TOF65" s="6"/>
      <c r="TOG65" s="6"/>
      <c r="TOH65" s="6"/>
      <c r="TOI65" s="6"/>
      <c r="TOJ65" s="6"/>
      <c r="TOK65" s="6"/>
      <c r="TOL65" s="6"/>
      <c r="TOM65" s="6"/>
      <c r="TON65" s="6"/>
      <c r="TOO65" s="6"/>
      <c r="TOP65" s="6"/>
      <c r="TOQ65" s="6"/>
      <c r="TOR65" s="6"/>
      <c r="TOS65" s="6"/>
      <c r="TOT65" s="6"/>
      <c r="TOU65" s="6"/>
      <c r="TOV65" s="6"/>
      <c r="TOW65" s="6"/>
      <c r="TOX65" s="6"/>
      <c r="TOY65" s="6"/>
      <c r="TOZ65" s="6"/>
      <c r="TPA65" s="6"/>
      <c r="TPB65" s="6"/>
      <c r="TPC65" s="6"/>
      <c r="TPD65" s="6"/>
      <c r="TPE65" s="6"/>
      <c r="TPF65" s="6"/>
      <c r="TPG65" s="6"/>
      <c r="TPH65" s="6"/>
      <c r="TPI65" s="6"/>
      <c r="TPJ65" s="6"/>
      <c r="TPK65" s="6"/>
      <c r="TPL65" s="6"/>
      <c r="TPM65" s="6"/>
      <c r="TPN65" s="6"/>
      <c r="TPO65" s="6"/>
      <c r="TPP65" s="6"/>
      <c r="TPQ65" s="6"/>
      <c r="TPR65" s="6"/>
      <c r="TPS65" s="6"/>
      <c r="TPT65" s="6"/>
      <c r="TPU65" s="6"/>
      <c r="TPV65" s="6"/>
      <c r="TPW65" s="6"/>
      <c r="TPX65" s="6"/>
      <c r="TPY65" s="6"/>
      <c r="TPZ65" s="6"/>
      <c r="TQA65" s="6"/>
      <c r="TQB65" s="6"/>
      <c r="TQC65" s="6"/>
      <c r="TQD65" s="6"/>
      <c r="TQE65" s="6"/>
      <c r="TQF65" s="6"/>
      <c r="TQG65" s="6"/>
      <c r="TQH65" s="6"/>
      <c r="TQI65" s="6"/>
      <c r="TQJ65" s="6"/>
      <c r="TQK65" s="6"/>
      <c r="TQL65" s="6"/>
      <c r="TQM65" s="6"/>
      <c r="TQN65" s="6"/>
      <c r="TQO65" s="6"/>
      <c r="TQP65" s="6"/>
      <c r="TQQ65" s="6"/>
      <c r="TQR65" s="6"/>
      <c r="TQS65" s="6"/>
      <c r="TQT65" s="6"/>
      <c r="TQU65" s="6"/>
      <c r="TQV65" s="6"/>
      <c r="TQW65" s="6"/>
      <c r="TQX65" s="6"/>
      <c r="TQY65" s="6"/>
      <c r="TQZ65" s="6"/>
      <c r="TRA65" s="6"/>
      <c r="TRB65" s="6"/>
      <c r="TRC65" s="6"/>
      <c r="TRD65" s="6"/>
      <c r="TRE65" s="6"/>
      <c r="TRF65" s="6"/>
      <c r="TRG65" s="6"/>
      <c r="TRH65" s="6"/>
      <c r="TRI65" s="6"/>
      <c r="TRJ65" s="6"/>
      <c r="TRK65" s="6"/>
      <c r="TRL65" s="6"/>
      <c r="TRM65" s="6"/>
      <c r="TRN65" s="6"/>
      <c r="TRO65" s="6"/>
      <c r="TRP65" s="6"/>
      <c r="TRQ65" s="6"/>
      <c r="TRR65" s="6"/>
      <c r="TRS65" s="6"/>
      <c r="TRT65" s="6"/>
      <c r="TRU65" s="6"/>
      <c r="TRV65" s="6"/>
      <c r="TRW65" s="6"/>
      <c r="TRX65" s="6"/>
      <c r="TRY65" s="6"/>
      <c r="TRZ65" s="6"/>
      <c r="TSA65" s="6"/>
      <c r="TSB65" s="6"/>
      <c r="TSC65" s="6"/>
      <c r="TSD65" s="6"/>
      <c r="TSE65" s="6"/>
      <c r="TSF65" s="6"/>
      <c r="TSG65" s="6"/>
      <c r="TSH65" s="6"/>
      <c r="TSI65" s="6"/>
      <c r="TSJ65" s="6"/>
      <c r="TSK65" s="6"/>
      <c r="TSL65" s="6"/>
      <c r="TSM65" s="6"/>
      <c r="TSN65" s="6"/>
      <c r="TSO65" s="6"/>
      <c r="TSP65" s="6"/>
      <c r="TSQ65" s="6"/>
      <c r="TSR65" s="6"/>
      <c r="TSS65" s="6"/>
      <c r="TST65" s="6"/>
      <c r="TSU65" s="6"/>
      <c r="TSV65" s="6"/>
      <c r="TSW65" s="6"/>
      <c r="TSX65" s="6"/>
      <c r="TSY65" s="6"/>
      <c r="TSZ65" s="6"/>
      <c r="TTA65" s="6"/>
      <c r="TTB65" s="6"/>
      <c r="TTC65" s="6"/>
      <c r="TTD65" s="6"/>
      <c r="TTE65" s="6"/>
      <c r="TTF65" s="6"/>
      <c r="TTG65" s="6"/>
      <c r="TTH65" s="6"/>
      <c r="TTI65" s="6"/>
      <c r="TTJ65" s="6"/>
      <c r="TTK65" s="6"/>
      <c r="TTL65" s="6"/>
      <c r="TTM65" s="6"/>
      <c r="TTN65" s="6"/>
      <c r="TTO65" s="6"/>
      <c r="TTP65" s="6"/>
      <c r="TTQ65" s="6"/>
      <c r="TTR65" s="6"/>
      <c r="TTS65" s="6"/>
      <c r="TTT65" s="6"/>
      <c r="TTU65" s="6"/>
      <c r="TTV65" s="6"/>
      <c r="TTW65" s="6"/>
      <c r="TTX65" s="6"/>
      <c r="TTY65" s="6"/>
      <c r="TTZ65" s="6"/>
      <c r="TUA65" s="6"/>
      <c r="TUB65" s="6"/>
      <c r="TUC65" s="6"/>
      <c r="TUD65" s="6"/>
      <c r="TUE65" s="6"/>
      <c r="TUF65" s="6"/>
      <c r="TUG65" s="6"/>
      <c r="TUH65" s="6"/>
      <c r="TUI65" s="6"/>
      <c r="TUJ65" s="6"/>
      <c r="TUK65" s="6"/>
      <c r="TUL65" s="6"/>
      <c r="TUM65" s="6"/>
      <c r="TUN65" s="6"/>
      <c r="TUO65" s="6"/>
      <c r="TUP65" s="6"/>
      <c r="TUQ65" s="6"/>
      <c r="TUR65" s="6"/>
      <c r="TUS65" s="6"/>
      <c r="TUT65" s="6"/>
      <c r="TUU65" s="6"/>
      <c r="TUV65" s="6"/>
      <c r="TUW65" s="6"/>
      <c r="TUX65" s="6"/>
      <c r="TUY65" s="6"/>
      <c r="TUZ65" s="6"/>
      <c r="TVA65" s="6"/>
      <c r="TVB65" s="6"/>
      <c r="TVC65" s="6"/>
      <c r="TVD65" s="6"/>
      <c r="TVE65" s="6"/>
      <c r="TVF65" s="6"/>
      <c r="TVG65" s="6"/>
      <c r="TVH65" s="6"/>
      <c r="TVI65" s="6"/>
      <c r="TVJ65" s="6"/>
      <c r="TVK65" s="6"/>
      <c r="TVL65" s="6"/>
      <c r="TVM65" s="6"/>
      <c r="TVN65" s="6"/>
      <c r="TVO65" s="6"/>
      <c r="TVP65" s="6"/>
      <c r="TVQ65" s="6"/>
      <c r="TVR65" s="6"/>
      <c r="TVS65" s="6"/>
      <c r="TVT65" s="6"/>
      <c r="TVU65" s="6"/>
      <c r="TVV65" s="6"/>
      <c r="TVW65" s="6"/>
      <c r="TVX65" s="6"/>
      <c r="TVY65" s="6"/>
      <c r="TVZ65" s="6"/>
      <c r="TWA65" s="6"/>
      <c r="TWB65" s="6"/>
      <c r="TWC65" s="6"/>
      <c r="TWD65" s="6"/>
      <c r="TWE65" s="6"/>
      <c r="TWF65" s="6"/>
      <c r="TWG65" s="6"/>
      <c r="TWH65" s="6"/>
      <c r="TWI65" s="6"/>
      <c r="TWJ65" s="6"/>
      <c r="TWK65" s="6"/>
      <c r="TWL65" s="6"/>
      <c r="TWM65" s="6"/>
      <c r="TWN65" s="6"/>
      <c r="TWO65" s="6"/>
      <c r="TWP65" s="6"/>
      <c r="TWQ65" s="6"/>
      <c r="TWR65" s="6"/>
      <c r="TWS65" s="6"/>
      <c r="TWT65" s="6"/>
      <c r="TWU65" s="6"/>
      <c r="TWV65" s="6"/>
      <c r="TWW65" s="6"/>
      <c r="TWX65" s="6"/>
      <c r="TWY65" s="6"/>
      <c r="TWZ65" s="6"/>
      <c r="TXA65" s="6"/>
      <c r="TXB65" s="6"/>
      <c r="TXC65" s="6"/>
      <c r="TXD65" s="6"/>
      <c r="TXE65" s="6"/>
      <c r="TXF65" s="6"/>
      <c r="TXG65" s="6"/>
      <c r="TXH65" s="6"/>
      <c r="TXI65" s="6"/>
      <c r="TXJ65" s="6"/>
      <c r="TXK65" s="6"/>
      <c r="TXL65" s="6"/>
      <c r="TXM65" s="6"/>
      <c r="TXN65" s="6"/>
      <c r="TXO65" s="6"/>
      <c r="TXP65" s="6"/>
      <c r="TXQ65" s="6"/>
      <c r="TXR65" s="6"/>
      <c r="TXS65" s="6"/>
      <c r="TXT65" s="6"/>
      <c r="TXU65" s="6"/>
      <c r="TXV65" s="6"/>
      <c r="TXW65" s="6"/>
      <c r="TXX65" s="6"/>
      <c r="TXY65" s="6"/>
      <c r="TXZ65" s="6"/>
      <c r="TYA65" s="6"/>
      <c r="TYB65" s="6"/>
      <c r="TYC65" s="6"/>
      <c r="TYD65" s="6"/>
      <c r="TYE65" s="6"/>
      <c r="TYF65" s="6"/>
      <c r="TYG65" s="6"/>
      <c r="TYH65" s="6"/>
      <c r="TYI65" s="6"/>
      <c r="TYJ65" s="6"/>
      <c r="TYK65" s="6"/>
      <c r="TYL65" s="6"/>
      <c r="TYM65" s="6"/>
      <c r="TYN65" s="6"/>
      <c r="TYO65" s="6"/>
      <c r="TYP65" s="6"/>
      <c r="TYQ65" s="6"/>
      <c r="TYR65" s="6"/>
      <c r="TYS65" s="6"/>
      <c r="TYT65" s="6"/>
      <c r="TYU65" s="6"/>
      <c r="TYV65" s="6"/>
      <c r="TYW65" s="6"/>
      <c r="TYX65" s="6"/>
      <c r="TYY65" s="6"/>
      <c r="TYZ65" s="6"/>
      <c r="TZA65" s="6"/>
      <c r="TZB65" s="6"/>
      <c r="TZC65" s="6"/>
      <c r="TZD65" s="6"/>
      <c r="TZE65" s="6"/>
      <c r="TZF65" s="6"/>
      <c r="TZG65" s="6"/>
      <c r="TZH65" s="6"/>
      <c r="TZI65" s="6"/>
      <c r="TZJ65" s="6"/>
      <c r="TZK65" s="6"/>
      <c r="TZL65" s="6"/>
      <c r="TZM65" s="6"/>
      <c r="TZN65" s="6"/>
      <c r="TZO65" s="6"/>
      <c r="TZP65" s="6"/>
      <c r="TZQ65" s="6"/>
      <c r="TZR65" s="6"/>
      <c r="TZS65" s="6"/>
      <c r="TZT65" s="6"/>
      <c r="TZU65" s="6"/>
      <c r="TZV65" s="6"/>
      <c r="TZW65" s="6"/>
      <c r="TZX65" s="6"/>
      <c r="TZY65" s="6"/>
      <c r="TZZ65" s="6"/>
      <c r="UAA65" s="6"/>
      <c r="UAB65" s="6"/>
      <c r="UAC65" s="6"/>
      <c r="UAD65" s="6"/>
      <c r="UAE65" s="6"/>
      <c r="UAF65" s="6"/>
      <c r="UAG65" s="6"/>
      <c r="UAH65" s="6"/>
      <c r="UAI65" s="6"/>
      <c r="UAJ65" s="6"/>
      <c r="UAK65" s="6"/>
      <c r="UAL65" s="6"/>
      <c r="UAM65" s="6"/>
      <c r="UAN65" s="6"/>
      <c r="UAO65" s="6"/>
      <c r="UAP65" s="6"/>
      <c r="UAQ65" s="6"/>
      <c r="UAR65" s="6"/>
      <c r="UAS65" s="6"/>
      <c r="UAT65" s="6"/>
      <c r="UAU65" s="6"/>
      <c r="UAV65" s="6"/>
      <c r="UAW65" s="6"/>
      <c r="UAX65" s="6"/>
      <c r="UAY65" s="6"/>
      <c r="UAZ65" s="6"/>
      <c r="UBA65" s="6"/>
      <c r="UBB65" s="6"/>
      <c r="UBC65" s="6"/>
      <c r="UBD65" s="6"/>
      <c r="UBE65" s="6"/>
      <c r="UBF65" s="6"/>
      <c r="UBG65" s="6"/>
      <c r="UBH65" s="6"/>
      <c r="UBI65" s="6"/>
      <c r="UBJ65" s="6"/>
      <c r="UBK65" s="6"/>
      <c r="UBL65" s="6"/>
      <c r="UBM65" s="6"/>
      <c r="UBN65" s="6"/>
      <c r="UBO65" s="6"/>
      <c r="UBP65" s="6"/>
      <c r="UBQ65" s="6"/>
      <c r="UBR65" s="6"/>
      <c r="UBS65" s="6"/>
      <c r="UBT65" s="6"/>
      <c r="UBU65" s="6"/>
      <c r="UBV65" s="6"/>
      <c r="UBW65" s="6"/>
      <c r="UBX65" s="6"/>
      <c r="UBY65" s="6"/>
      <c r="UBZ65" s="6"/>
      <c r="UCA65" s="6"/>
      <c r="UCB65" s="6"/>
      <c r="UCC65" s="6"/>
      <c r="UCD65" s="6"/>
      <c r="UCE65" s="6"/>
      <c r="UCF65" s="6"/>
      <c r="UCG65" s="6"/>
      <c r="UCH65" s="6"/>
      <c r="UCI65" s="6"/>
      <c r="UCJ65" s="6"/>
      <c r="UCK65" s="6"/>
      <c r="UCL65" s="6"/>
      <c r="UCM65" s="6"/>
      <c r="UCN65" s="6"/>
      <c r="UCO65" s="6"/>
      <c r="UCP65" s="6"/>
      <c r="UCQ65" s="6"/>
      <c r="UCR65" s="6"/>
      <c r="UCS65" s="6"/>
      <c r="UCT65" s="6"/>
      <c r="UCU65" s="6"/>
      <c r="UCV65" s="6"/>
      <c r="UCW65" s="6"/>
      <c r="UCX65" s="6"/>
      <c r="UCY65" s="6"/>
      <c r="UCZ65" s="6"/>
      <c r="UDA65" s="6"/>
      <c r="UDB65" s="6"/>
      <c r="UDC65" s="6"/>
      <c r="UDD65" s="6"/>
      <c r="UDE65" s="6"/>
      <c r="UDF65" s="6"/>
      <c r="UDG65" s="6"/>
      <c r="UDH65" s="6"/>
      <c r="UDI65" s="6"/>
      <c r="UDJ65" s="6"/>
      <c r="UDK65" s="6"/>
      <c r="UDL65" s="6"/>
      <c r="UDM65" s="6"/>
      <c r="UDN65" s="6"/>
      <c r="UDO65" s="6"/>
      <c r="UDP65" s="6"/>
      <c r="UDQ65" s="6"/>
      <c r="UDR65" s="6"/>
      <c r="UDS65" s="6"/>
      <c r="UDT65" s="6"/>
      <c r="UDU65" s="6"/>
      <c r="UDV65" s="6"/>
      <c r="UDW65" s="6"/>
      <c r="UDX65" s="6"/>
      <c r="UDY65" s="6"/>
      <c r="UDZ65" s="6"/>
      <c r="UEA65" s="6"/>
      <c r="UEB65" s="6"/>
      <c r="UEC65" s="6"/>
      <c r="UED65" s="6"/>
      <c r="UEE65" s="6"/>
      <c r="UEF65" s="6"/>
      <c r="UEG65" s="6"/>
      <c r="UEH65" s="6"/>
      <c r="UEI65" s="6"/>
      <c r="UEJ65" s="6"/>
      <c r="UEK65" s="6"/>
      <c r="UEL65" s="6"/>
      <c r="UEM65" s="6"/>
      <c r="UEN65" s="6"/>
      <c r="UEO65" s="6"/>
      <c r="UEP65" s="6"/>
      <c r="UEQ65" s="6"/>
      <c r="UER65" s="6"/>
      <c r="UES65" s="6"/>
      <c r="UET65" s="6"/>
      <c r="UEU65" s="6"/>
      <c r="UEV65" s="6"/>
      <c r="UEW65" s="6"/>
      <c r="UEX65" s="6"/>
      <c r="UEY65" s="6"/>
      <c r="UEZ65" s="6"/>
      <c r="UFA65" s="6"/>
      <c r="UFB65" s="6"/>
      <c r="UFC65" s="6"/>
      <c r="UFD65" s="6"/>
      <c r="UFE65" s="6"/>
      <c r="UFF65" s="6"/>
      <c r="UFG65" s="6"/>
      <c r="UFH65" s="6"/>
      <c r="UFI65" s="6"/>
      <c r="UFJ65" s="6"/>
      <c r="UFK65" s="6"/>
      <c r="UFL65" s="6"/>
      <c r="UFM65" s="6"/>
      <c r="UFN65" s="6"/>
      <c r="UFO65" s="6"/>
      <c r="UFP65" s="6"/>
      <c r="UFQ65" s="6"/>
      <c r="UFR65" s="6"/>
      <c r="UFS65" s="6"/>
      <c r="UFT65" s="6"/>
      <c r="UFU65" s="6"/>
      <c r="UFV65" s="6"/>
      <c r="UFW65" s="6"/>
      <c r="UFX65" s="6"/>
      <c r="UFY65" s="6"/>
      <c r="UFZ65" s="6"/>
      <c r="UGA65" s="6"/>
      <c r="UGB65" s="6"/>
      <c r="UGC65" s="6"/>
      <c r="UGD65" s="6"/>
      <c r="UGE65" s="6"/>
      <c r="UGF65" s="6"/>
      <c r="UGG65" s="6"/>
      <c r="UGH65" s="6"/>
      <c r="UGI65" s="6"/>
      <c r="UGJ65" s="6"/>
      <c r="UGK65" s="6"/>
      <c r="UGL65" s="6"/>
      <c r="UGM65" s="6"/>
      <c r="UGN65" s="6"/>
      <c r="UGO65" s="6"/>
      <c r="UGP65" s="6"/>
      <c r="UGQ65" s="6"/>
      <c r="UGR65" s="6"/>
      <c r="UGS65" s="6"/>
      <c r="UGT65" s="6"/>
      <c r="UGU65" s="6"/>
      <c r="UGV65" s="6"/>
      <c r="UGW65" s="6"/>
      <c r="UGX65" s="6"/>
      <c r="UGY65" s="6"/>
      <c r="UGZ65" s="6"/>
      <c r="UHA65" s="6"/>
      <c r="UHB65" s="6"/>
      <c r="UHC65" s="6"/>
      <c r="UHD65" s="6"/>
      <c r="UHE65" s="6"/>
      <c r="UHF65" s="6"/>
      <c r="UHG65" s="6"/>
      <c r="UHH65" s="6"/>
      <c r="UHI65" s="6"/>
      <c r="UHJ65" s="6"/>
      <c r="UHK65" s="6"/>
      <c r="UHL65" s="6"/>
      <c r="UHM65" s="6"/>
      <c r="UHN65" s="6"/>
      <c r="UHO65" s="6"/>
      <c r="UHP65" s="6"/>
      <c r="UHQ65" s="6"/>
      <c r="UHR65" s="6"/>
      <c r="UHS65" s="6"/>
      <c r="UHT65" s="6"/>
      <c r="UHU65" s="6"/>
      <c r="UHV65" s="6"/>
      <c r="UHW65" s="6"/>
      <c r="UHX65" s="6"/>
      <c r="UHY65" s="6"/>
      <c r="UHZ65" s="6"/>
      <c r="UIA65" s="6"/>
      <c r="UIB65" s="6"/>
      <c r="UIC65" s="6"/>
      <c r="UID65" s="6"/>
      <c r="UIE65" s="6"/>
      <c r="UIF65" s="6"/>
      <c r="UIG65" s="6"/>
      <c r="UIH65" s="6"/>
      <c r="UII65" s="6"/>
      <c r="UIJ65" s="6"/>
      <c r="UIK65" s="6"/>
      <c r="UIL65" s="6"/>
      <c r="UIM65" s="6"/>
      <c r="UIN65" s="6"/>
      <c r="UIO65" s="6"/>
      <c r="UIP65" s="6"/>
      <c r="UIQ65" s="6"/>
      <c r="UIR65" s="6"/>
      <c r="UIS65" s="6"/>
      <c r="UIT65" s="6"/>
      <c r="UIU65" s="6"/>
      <c r="UIV65" s="6"/>
      <c r="UIW65" s="6"/>
      <c r="UIX65" s="6"/>
      <c r="UIY65" s="6"/>
      <c r="UIZ65" s="6"/>
      <c r="UJA65" s="6"/>
      <c r="UJB65" s="6"/>
      <c r="UJC65" s="6"/>
      <c r="UJD65" s="6"/>
      <c r="UJE65" s="6"/>
      <c r="UJF65" s="6"/>
      <c r="UJG65" s="6"/>
      <c r="UJH65" s="6"/>
      <c r="UJI65" s="6"/>
      <c r="UJJ65" s="6"/>
      <c r="UJK65" s="6"/>
      <c r="UJL65" s="6"/>
      <c r="UJM65" s="6"/>
      <c r="UJN65" s="6"/>
      <c r="UJO65" s="6"/>
      <c r="UJP65" s="6"/>
      <c r="UJQ65" s="6"/>
      <c r="UJR65" s="6"/>
      <c r="UJS65" s="6"/>
      <c r="UJT65" s="6"/>
      <c r="UJU65" s="6"/>
      <c r="UJV65" s="6"/>
      <c r="UJW65" s="6"/>
      <c r="UJX65" s="6"/>
      <c r="UJY65" s="6"/>
      <c r="UJZ65" s="6"/>
      <c r="UKA65" s="6"/>
      <c r="UKB65" s="6"/>
      <c r="UKC65" s="6"/>
      <c r="UKD65" s="6"/>
      <c r="UKE65" s="6"/>
      <c r="UKF65" s="6"/>
      <c r="UKG65" s="6"/>
      <c r="UKH65" s="6"/>
      <c r="UKI65" s="6"/>
      <c r="UKJ65" s="6"/>
      <c r="UKK65" s="6"/>
      <c r="UKL65" s="6"/>
      <c r="UKM65" s="6"/>
      <c r="UKN65" s="6"/>
      <c r="UKO65" s="6"/>
      <c r="UKP65" s="6"/>
      <c r="UKQ65" s="6"/>
      <c r="UKR65" s="6"/>
      <c r="UKS65" s="6"/>
      <c r="UKT65" s="6"/>
      <c r="UKU65" s="6"/>
      <c r="UKV65" s="6"/>
      <c r="UKW65" s="6"/>
      <c r="UKX65" s="6"/>
      <c r="UKY65" s="6"/>
      <c r="UKZ65" s="6"/>
      <c r="ULA65" s="6"/>
      <c r="ULB65" s="6"/>
      <c r="ULC65" s="6"/>
      <c r="ULD65" s="6"/>
      <c r="ULE65" s="6"/>
      <c r="ULF65" s="6"/>
      <c r="ULG65" s="6"/>
      <c r="ULH65" s="6"/>
      <c r="ULI65" s="6"/>
      <c r="ULJ65" s="6"/>
      <c r="ULK65" s="6"/>
      <c r="ULL65" s="6"/>
      <c r="ULM65" s="6"/>
      <c r="ULN65" s="6"/>
      <c r="ULO65" s="6"/>
      <c r="ULP65" s="6"/>
      <c r="ULQ65" s="6"/>
      <c r="ULR65" s="6"/>
      <c r="ULS65" s="6"/>
      <c r="ULT65" s="6"/>
      <c r="ULU65" s="6"/>
      <c r="ULV65" s="6"/>
      <c r="ULW65" s="6"/>
      <c r="ULX65" s="6"/>
      <c r="ULY65" s="6"/>
      <c r="ULZ65" s="6"/>
      <c r="UMA65" s="6"/>
      <c r="UMB65" s="6"/>
      <c r="UMC65" s="6"/>
      <c r="UMD65" s="6"/>
      <c r="UME65" s="6"/>
      <c r="UMF65" s="6"/>
      <c r="UMG65" s="6"/>
      <c r="UMH65" s="6"/>
      <c r="UMI65" s="6"/>
      <c r="UMJ65" s="6"/>
      <c r="UMK65" s="6"/>
      <c r="UML65" s="6"/>
      <c r="UMM65" s="6"/>
      <c r="UMN65" s="6"/>
      <c r="UMO65" s="6"/>
      <c r="UMP65" s="6"/>
      <c r="UMQ65" s="6"/>
      <c r="UMR65" s="6"/>
      <c r="UMS65" s="6"/>
      <c r="UMT65" s="6"/>
      <c r="UMU65" s="6"/>
      <c r="UMV65" s="6"/>
      <c r="UMW65" s="6"/>
      <c r="UMX65" s="6"/>
      <c r="UMY65" s="6"/>
      <c r="UMZ65" s="6"/>
      <c r="UNA65" s="6"/>
      <c r="UNB65" s="6"/>
      <c r="UNC65" s="6"/>
      <c r="UND65" s="6"/>
      <c r="UNE65" s="6"/>
      <c r="UNF65" s="6"/>
      <c r="UNG65" s="6"/>
      <c r="UNH65" s="6"/>
      <c r="UNI65" s="6"/>
      <c r="UNJ65" s="6"/>
      <c r="UNK65" s="6"/>
      <c r="UNL65" s="6"/>
      <c r="UNM65" s="6"/>
      <c r="UNN65" s="6"/>
      <c r="UNO65" s="6"/>
      <c r="UNP65" s="6"/>
      <c r="UNQ65" s="6"/>
      <c r="UNR65" s="6"/>
      <c r="UNS65" s="6"/>
      <c r="UNT65" s="6"/>
      <c r="UNU65" s="6"/>
      <c r="UNV65" s="6"/>
      <c r="UNW65" s="6"/>
      <c r="UNX65" s="6"/>
      <c r="UNY65" s="6"/>
      <c r="UNZ65" s="6"/>
      <c r="UOA65" s="6"/>
      <c r="UOB65" s="6"/>
      <c r="UOC65" s="6"/>
      <c r="UOD65" s="6"/>
      <c r="UOE65" s="6"/>
      <c r="UOF65" s="6"/>
      <c r="UOG65" s="6"/>
      <c r="UOH65" s="6"/>
      <c r="UOI65" s="6"/>
      <c r="UOJ65" s="6"/>
      <c r="UOK65" s="6"/>
      <c r="UOL65" s="6"/>
      <c r="UOM65" s="6"/>
      <c r="UON65" s="6"/>
      <c r="UOO65" s="6"/>
      <c r="UOP65" s="6"/>
      <c r="UOQ65" s="6"/>
      <c r="UOR65" s="6"/>
      <c r="UOS65" s="6"/>
      <c r="UOT65" s="6"/>
      <c r="UOU65" s="6"/>
      <c r="UOV65" s="6"/>
      <c r="UOW65" s="6"/>
      <c r="UOX65" s="6"/>
      <c r="UOY65" s="6"/>
      <c r="UOZ65" s="6"/>
      <c r="UPA65" s="6"/>
      <c r="UPB65" s="6"/>
      <c r="UPC65" s="6"/>
      <c r="UPD65" s="6"/>
      <c r="UPE65" s="6"/>
      <c r="UPF65" s="6"/>
      <c r="UPG65" s="6"/>
      <c r="UPH65" s="6"/>
      <c r="UPI65" s="6"/>
      <c r="UPJ65" s="6"/>
      <c r="UPK65" s="6"/>
      <c r="UPL65" s="6"/>
      <c r="UPM65" s="6"/>
      <c r="UPN65" s="6"/>
      <c r="UPO65" s="6"/>
      <c r="UPP65" s="6"/>
      <c r="UPQ65" s="6"/>
      <c r="UPR65" s="6"/>
      <c r="UPS65" s="6"/>
      <c r="UPT65" s="6"/>
      <c r="UPU65" s="6"/>
      <c r="UPV65" s="6"/>
      <c r="UPW65" s="6"/>
      <c r="UPX65" s="6"/>
      <c r="UPY65" s="6"/>
      <c r="UPZ65" s="6"/>
      <c r="UQA65" s="6"/>
      <c r="UQB65" s="6"/>
      <c r="UQC65" s="6"/>
      <c r="UQD65" s="6"/>
      <c r="UQE65" s="6"/>
      <c r="UQF65" s="6"/>
      <c r="UQG65" s="6"/>
      <c r="UQH65" s="6"/>
      <c r="UQI65" s="6"/>
      <c r="UQJ65" s="6"/>
      <c r="UQK65" s="6"/>
      <c r="UQL65" s="6"/>
      <c r="UQM65" s="6"/>
      <c r="UQN65" s="6"/>
      <c r="UQO65" s="6"/>
      <c r="UQP65" s="6"/>
      <c r="UQQ65" s="6"/>
      <c r="UQR65" s="6"/>
      <c r="UQS65" s="6"/>
      <c r="UQT65" s="6"/>
      <c r="UQU65" s="6"/>
      <c r="UQV65" s="6"/>
      <c r="UQW65" s="6"/>
      <c r="UQX65" s="6"/>
      <c r="UQY65" s="6"/>
      <c r="UQZ65" s="6"/>
      <c r="URA65" s="6"/>
      <c r="URB65" s="6"/>
      <c r="URC65" s="6"/>
      <c r="URD65" s="6"/>
      <c r="URE65" s="6"/>
      <c r="URF65" s="6"/>
      <c r="URG65" s="6"/>
      <c r="URH65" s="6"/>
      <c r="URI65" s="6"/>
      <c r="URJ65" s="6"/>
      <c r="URK65" s="6"/>
      <c r="URL65" s="6"/>
      <c r="URM65" s="6"/>
      <c r="URN65" s="6"/>
      <c r="URO65" s="6"/>
      <c r="URP65" s="6"/>
      <c r="URQ65" s="6"/>
      <c r="URR65" s="6"/>
      <c r="URS65" s="6"/>
      <c r="URT65" s="6"/>
      <c r="URU65" s="6"/>
      <c r="URV65" s="6"/>
      <c r="URW65" s="6"/>
      <c r="URX65" s="6"/>
      <c r="URY65" s="6"/>
      <c r="URZ65" s="6"/>
      <c r="USA65" s="6"/>
      <c r="USB65" s="6"/>
      <c r="USC65" s="6"/>
      <c r="USD65" s="6"/>
      <c r="USE65" s="6"/>
      <c r="USF65" s="6"/>
      <c r="USG65" s="6"/>
      <c r="USH65" s="6"/>
      <c r="USI65" s="6"/>
      <c r="USJ65" s="6"/>
      <c r="USK65" s="6"/>
      <c r="USL65" s="6"/>
      <c r="USM65" s="6"/>
      <c r="USN65" s="6"/>
      <c r="USO65" s="6"/>
      <c r="USP65" s="6"/>
      <c r="USQ65" s="6"/>
      <c r="USR65" s="6"/>
      <c r="USS65" s="6"/>
      <c r="UST65" s="6"/>
      <c r="USU65" s="6"/>
      <c r="USV65" s="6"/>
      <c r="USW65" s="6"/>
      <c r="USX65" s="6"/>
      <c r="USY65" s="6"/>
      <c r="USZ65" s="6"/>
      <c r="UTA65" s="6"/>
      <c r="UTB65" s="6"/>
      <c r="UTC65" s="6"/>
      <c r="UTD65" s="6"/>
      <c r="UTE65" s="6"/>
      <c r="UTF65" s="6"/>
      <c r="UTG65" s="6"/>
      <c r="UTH65" s="6"/>
      <c r="UTI65" s="6"/>
      <c r="UTJ65" s="6"/>
      <c r="UTK65" s="6"/>
      <c r="UTL65" s="6"/>
      <c r="UTM65" s="6"/>
      <c r="UTN65" s="6"/>
      <c r="UTO65" s="6"/>
      <c r="UTP65" s="6"/>
      <c r="UTQ65" s="6"/>
      <c r="UTR65" s="6"/>
      <c r="UTS65" s="6"/>
      <c r="UTT65" s="6"/>
      <c r="UTU65" s="6"/>
      <c r="UTV65" s="6"/>
      <c r="UTW65" s="6"/>
      <c r="UTX65" s="6"/>
      <c r="UTY65" s="6"/>
      <c r="UTZ65" s="6"/>
      <c r="UUA65" s="6"/>
      <c r="UUB65" s="6"/>
      <c r="UUC65" s="6"/>
      <c r="UUD65" s="6"/>
      <c r="UUE65" s="6"/>
      <c r="UUF65" s="6"/>
      <c r="UUG65" s="6"/>
      <c r="UUH65" s="6"/>
      <c r="UUI65" s="6"/>
      <c r="UUJ65" s="6"/>
      <c r="UUK65" s="6"/>
      <c r="UUL65" s="6"/>
      <c r="UUM65" s="6"/>
      <c r="UUN65" s="6"/>
      <c r="UUO65" s="6"/>
      <c r="UUP65" s="6"/>
      <c r="UUQ65" s="6"/>
      <c r="UUR65" s="6"/>
      <c r="UUS65" s="6"/>
      <c r="UUT65" s="6"/>
      <c r="UUU65" s="6"/>
      <c r="UUV65" s="6"/>
      <c r="UUW65" s="6"/>
      <c r="UUX65" s="6"/>
      <c r="UUY65" s="6"/>
      <c r="UUZ65" s="6"/>
      <c r="UVA65" s="6"/>
      <c r="UVB65" s="6"/>
      <c r="UVC65" s="6"/>
      <c r="UVD65" s="6"/>
      <c r="UVE65" s="6"/>
      <c r="UVF65" s="6"/>
      <c r="UVG65" s="6"/>
      <c r="UVH65" s="6"/>
      <c r="UVI65" s="6"/>
      <c r="UVJ65" s="6"/>
      <c r="UVK65" s="6"/>
      <c r="UVL65" s="6"/>
      <c r="UVM65" s="6"/>
      <c r="UVN65" s="6"/>
      <c r="UVO65" s="6"/>
      <c r="UVP65" s="6"/>
      <c r="UVQ65" s="6"/>
      <c r="UVR65" s="6"/>
      <c r="UVS65" s="6"/>
      <c r="UVT65" s="6"/>
      <c r="UVU65" s="6"/>
      <c r="UVV65" s="6"/>
      <c r="UVW65" s="6"/>
      <c r="UVX65" s="6"/>
      <c r="UVY65" s="6"/>
      <c r="UVZ65" s="6"/>
      <c r="UWA65" s="6"/>
      <c r="UWB65" s="6"/>
      <c r="UWC65" s="6"/>
      <c r="UWD65" s="6"/>
      <c r="UWE65" s="6"/>
      <c r="UWF65" s="6"/>
      <c r="UWG65" s="6"/>
      <c r="UWH65" s="6"/>
      <c r="UWI65" s="6"/>
      <c r="UWJ65" s="6"/>
      <c r="UWK65" s="6"/>
      <c r="UWL65" s="6"/>
      <c r="UWM65" s="6"/>
      <c r="UWN65" s="6"/>
      <c r="UWO65" s="6"/>
      <c r="UWP65" s="6"/>
      <c r="UWQ65" s="6"/>
      <c r="UWR65" s="6"/>
      <c r="UWS65" s="6"/>
      <c r="UWT65" s="6"/>
      <c r="UWU65" s="6"/>
      <c r="UWV65" s="6"/>
      <c r="UWW65" s="6"/>
      <c r="UWX65" s="6"/>
      <c r="UWY65" s="6"/>
      <c r="UWZ65" s="6"/>
      <c r="UXA65" s="6"/>
      <c r="UXB65" s="6"/>
      <c r="UXC65" s="6"/>
      <c r="UXD65" s="6"/>
      <c r="UXE65" s="6"/>
      <c r="UXF65" s="6"/>
      <c r="UXG65" s="6"/>
      <c r="UXH65" s="6"/>
      <c r="UXI65" s="6"/>
      <c r="UXJ65" s="6"/>
      <c r="UXK65" s="6"/>
      <c r="UXL65" s="6"/>
      <c r="UXM65" s="6"/>
      <c r="UXN65" s="6"/>
      <c r="UXO65" s="6"/>
      <c r="UXP65" s="6"/>
      <c r="UXQ65" s="6"/>
      <c r="UXR65" s="6"/>
      <c r="UXS65" s="6"/>
      <c r="UXT65" s="6"/>
      <c r="UXU65" s="6"/>
      <c r="UXV65" s="6"/>
      <c r="UXW65" s="6"/>
      <c r="UXX65" s="6"/>
      <c r="UXY65" s="6"/>
      <c r="UXZ65" s="6"/>
      <c r="UYA65" s="6"/>
      <c r="UYB65" s="6"/>
      <c r="UYC65" s="6"/>
      <c r="UYD65" s="6"/>
      <c r="UYE65" s="6"/>
      <c r="UYF65" s="6"/>
      <c r="UYG65" s="6"/>
      <c r="UYH65" s="6"/>
      <c r="UYI65" s="6"/>
      <c r="UYJ65" s="6"/>
      <c r="UYK65" s="6"/>
      <c r="UYL65" s="6"/>
      <c r="UYM65" s="6"/>
      <c r="UYN65" s="6"/>
      <c r="UYO65" s="6"/>
      <c r="UYP65" s="6"/>
      <c r="UYQ65" s="6"/>
      <c r="UYR65" s="6"/>
      <c r="UYS65" s="6"/>
      <c r="UYT65" s="6"/>
      <c r="UYU65" s="6"/>
      <c r="UYV65" s="6"/>
      <c r="UYW65" s="6"/>
      <c r="UYX65" s="6"/>
      <c r="UYY65" s="6"/>
      <c r="UYZ65" s="6"/>
      <c r="UZA65" s="6"/>
      <c r="UZB65" s="6"/>
      <c r="UZC65" s="6"/>
      <c r="UZD65" s="6"/>
      <c r="UZE65" s="6"/>
      <c r="UZF65" s="6"/>
      <c r="UZG65" s="6"/>
      <c r="UZH65" s="6"/>
      <c r="UZI65" s="6"/>
      <c r="UZJ65" s="6"/>
      <c r="UZK65" s="6"/>
      <c r="UZL65" s="6"/>
      <c r="UZM65" s="6"/>
      <c r="UZN65" s="6"/>
      <c r="UZO65" s="6"/>
      <c r="UZP65" s="6"/>
      <c r="UZQ65" s="6"/>
      <c r="UZR65" s="6"/>
      <c r="UZS65" s="6"/>
      <c r="UZT65" s="6"/>
      <c r="UZU65" s="6"/>
      <c r="UZV65" s="6"/>
      <c r="UZW65" s="6"/>
      <c r="UZX65" s="6"/>
      <c r="UZY65" s="6"/>
      <c r="UZZ65" s="6"/>
      <c r="VAA65" s="6"/>
      <c r="VAB65" s="6"/>
      <c r="VAC65" s="6"/>
      <c r="VAD65" s="6"/>
      <c r="VAE65" s="6"/>
      <c r="VAF65" s="6"/>
      <c r="VAG65" s="6"/>
      <c r="VAH65" s="6"/>
      <c r="VAI65" s="6"/>
      <c r="VAJ65" s="6"/>
      <c r="VAK65" s="6"/>
      <c r="VAL65" s="6"/>
      <c r="VAM65" s="6"/>
      <c r="VAN65" s="6"/>
      <c r="VAO65" s="6"/>
      <c r="VAP65" s="6"/>
      <c r="VAQ65" s="6"/>
      <c r="VAR65" s="6"/>
      <c r="VAS65" s="6"/>
      <c r="VAT65" s="6"/>
      <c r="VAU65" s="6"/>
      <c r="VAV65" s="6"/>
      <c r="VAW65" s="6"/>
      <c r="VAX65" s="6"/>
      <c r="VAY65" s="6"/>
      <c r="VAZ65" s="6"/>
      <c r="VBA65" s="6"/>
      <c r="VBB65" s="6"/>
      <c r="VBC65" s="6"/>
      <c r="VBD65" s="6"/>
      <c r="VBE65" s="6"/>
      <c r="VBF65" s="6"/>
      <c r="VBG65" s="6"/>
      <c r="VBH65" s="6"/>
      <c r="VBI65" s="6"/>
      <c r="VBJ65" s="6"/>
      <c r="VBK65" s="6"/>
      <c r="VBL65" s="6"/>
      <c r="VBM65" s="6"/>
      <c r="VBN65" s="6"/>
      <c r="VBO65" s="6"/>
      <c r="VBP65" s="6"/>
      <c r="VBQ65" s="6"/>
      <c r="VBR65" s="6"/>
      <c r="VBS65" s="6"/>
      <c r="VBT65" s="6"/>
      <c r="VBU65" s="6"/>
      <c r="VBV65" s="6"/>
      <c r="VBW65" s="6"/>
      <c r="VBX65" s="6"/>
      <c r="VBY65" s="6"/>
      <c r="VBZ65" s="6"/>
      <c r="VCA65" s="6"/>
      <c r="VCB65" s="6"/>
      <c r="VCC65" s="6"/>
      <c r="VCD65" s="6"/>
      <c r="VCE65" s="6"/>
      <c r="VCF65" s="6"/>
      <c r="VCG65" s="6"/>
      <c r="VCH65" s="6"/>
      <c r="VCI65" s="6"/>
      <c r="VCJ65" s="6"/>
      <c r="VCK65" s="6"/>
      <c r="VCL65" s="6"/>
      <c r="VCM65" s="6"/>
      <c r="VCN65" s="6"/>
      <c r="VCO65" s="6"/>
      <c r="VCP65" s="6"/>
      <c r="VCQ65" s="6"/>
      <c r="VCR65" s="6"/>
      <c r="VCS65" s="6"/>
      <c r="VCT65" s="6"/>
      <c r="VCU65" s="6"/>
      <c r="VCV65" s="6"/>
      <c r="VCW65" s="6"/>
      <c r="VCX65" s="6"/>
      <c r="VCY65" s="6"/>
      <c r="VCZ65" s="6"/>
      <c r="VDA65" s="6"/>
      <c r="VDB65" s="6"/>
      <c r="VDC65" s="6"/>
      <c r="VDD65" s="6"/>
      <c r="VDE65" s="6"/>
      <c r="VDF65" s="6"/>
      <c r="VDG65" s="6"/>
      <c r="VDH65" s="6"/>
      <c r="VDI65" s="6"/>
      <c r="VDJ65" s="6"/>
      <c r="VDK65" s="6"/>
      <c r="VDL65" s="6"/>
      <c r="VDM65" s="6"/>
      <c r="VDN65" s="6"/>
      <c r="VDO65" s="6"/>
      <c r="VDP65" s="6"/>
      <c r="VDQ65" s="6"/>
      <c r="VDR65" s="6"/>
      <c r="VDS65" s="6"/>
      <c r="VDT65" s="6"/>
      <c r="VDU65" s="6"/>
      <c r="VDV65" s="6"/>
      <c r="VDW65" s="6"/>
      <c r="VDX65" s="6"/>
      <c r="VDY65" s="6"/>
      <c r="VDZ65" s="6"/>
      <c r="VEA65" s="6"/>
      <c r="VEB65" s="6"/>
      <c r="VEC65" s="6"/>
      <c r="VED65" s="6"/>
      <c r="VEE65" s="6"/>
      <c r="VEF65" s="6"/>
      <c r="VEG65" s="6"/>
      <c r="VEH65" s="6"/>
      <c r="VEI65" s="6"/>
      <c r="VEJ65" s="6"/>
      <c r="VEK65" s="6"/>
      <c r="VEL65" s="6"/>
      <c r="VEM65" s="6"/>
      <c r="VEN65" s="6"/>
      <c r="VEO65" s="6"/>
      <c r="VEP65" s="6"/>
      <c r="VEQ65" s="6"/>
      <c r="VER65" s="6"/>
      <c r="VES65" s="6"/>
      <c r="VET65" s="6"/>
      <c r="VEU65" s="6"/>
      <c r="VEV65" s="6"/>
      <c r="VEW65" s="6"/>
      <c r="VEX65" s="6"/>
      <c r="VEY65" s="6"/>
      <c r="VEZ65" s="6"/>
      <c r="VFA65" s="6"/>
      <c r="VFB65" s="6"/>
      <c r="VFC65" s="6"/>
      <c r="VFD65" s="6"/>
      <c r="VFE65" s="6"/>
      <c r="VFF65" s="6"/>
      <c r="VFG65" s="6"/>
      <c r="VFH65" s="6"/>
      <c r="VFI65" s="6"/>
      <c r="VFJ65" s="6"/>
      <c r="VFK65" s="6"/>
      <c r="VFL65" s="6"/>
      <c r="VFM65" s="6"/>
      <c r="VFN65" s="6"/>
      <c r="VFO65" s="6"/>
      <c r="VFP65" s="6"/>
      <c r="VFQ65" s="6"/>
      <c r="VFR65" s="6"/>
      <c r="VFS65" s="6"/>
      <c r="VFT65" s="6"/>
      <c r="VFU65" s="6"/>
      <c r="VFV65" s="6"/>
      <c r="VFW65" s="6"/>
      <c r="VFX65" s="6"/>
      <c r="VFY65" s="6"/>
      <c r="VFZ65" s="6"/>
      <c r="VGA65" s="6"/>
      <c r="VGB65" s="6"/>
      <c r="VGC65" s="6"/>
      <c r="VGD65" s="6"/>
      <c r="VGE65" s="6"/>
      <c r="VGF65" s="6"/>
      <c r="VGG65" s="6"/>
      <c r="VGH65" s="6"/>
      <c r="VGI65" s="6"/>
      <c r="VGJ65" s="6"/>
      <c r="VGK65" s="6"/>
      <c r="VGL65" s="6"/>
      <c r="VGM65" s="6"/>
      <c r="VGN65" s="6"/>
      <c r="VGO65" s="6"/>
      <c r="VGP65" s="6"/>
      <c r="VGQ65" s="6"/>
      <c r="VGR65" s="6"/>
      <c r="VGS65" s="6"/>
      <c r="VGT65" s="6"/>
      <c r="VGU65" s="6"/>
      <c r="VGV65" s="6"/>
      <c r="VGW65" s="6"/>
      <c r="VGX65" s="6"/>
      <c r="VGY65" s="6"/>
      <c r="VGZ65" s="6"/>
      <c r="VHA65" s="6"/>
      <c r="VHB65" s="6"/>
      <c r="VHC65" s="6"/>
      <c r="VHD65" s="6"/>
      <c r="VHE65" s="6"/>
      <c r="VHF65" s="6"/>
      <c r="VHG65" s="6"/>
      <c r="VHH65" s="6"/>
      <c r="VHI65" s="6"/>
      <c r="VHJ65" s="6"/>
      <c r="VHK65" s="6"/>
      <c r="VHL65" s="6"/>
      <c r="VHM65" s="6"/>
      <c r="VHN65" s="6"/>
      <c r="VHO65" s="6"/>
      <c r="VHP65" s="6"/>
      <c r="VHQ65" s="6"/>
      <c r="VHR65" s="6"/>
      <c r="VHS65" s="6"/>
      <c r="VHT65" s="6"/>
      <c r="VHU65" s="6"/>
      <c r="VHV65" s="6"/>
      <c r="VHW65" s="6"/>
      <c r="VHX65" s="6"/>
      <c r="VHY65" s="6"/>
      <c r="VHZ65" s="6"/>
      <c r="VIA65" s="6"/>
      <c r="VIB65" s="6"/>
      <c r="VIC65" s="6"/>
      <c r="VID65" s="6"/>
      <c r="VIE65" s="6"/>
      <c r="VIF65" s="6"/>
      <c r="VIG65" s="6"/>
      <c r="VIH65" s="6"/>
      <c r="VII65" s="6"/>
      <c r="VIJ65" s="6"/>
      <c r="VIK65" s="6"/>
      <c r="VIL65" s="6"/>
      <c r="VIM65" s="6"/>
      <c r="VIN65" s="6"/>
      <c r="VIO65" s="6"/>
      <c r="VIP65" s="6"/>
      <c r="VIQ65" s="6"/>
      <c r="VIR65" s="6"/>
      <c r="VIS65" s="6"/>
      <c r="VIT65" s="6"/>
      <c r="VIU65" s="6"/>
      <c r="VIV65" s="6"/>
      <c r="VIW65" s="6"/>
      <c r="VIX65" s="6"/>
      <c r="VIY65" s="6"/>
      <c r="VIZ65" s="6"/>
      <c r="VJA65" s="6"/>
      <c r="VJB65" s="6"/>
      <c r="VJC65" s="6"/>
      <c r="VJD65" s="6"/>
      <c r="VJE65" s="6"/>
      <c r="VJF65" s="6"/>
      <c r="VJG65" s="6"/>
      <c r="VJH65" s="6"/>
      <c r="VJI65" s="6"/>
      <c r="VJJ65" s="6"/>
      <c r="VJK65" s="6"/>
      <c r="VJL65" s="6"/>
      <c r="VJM65" s="6"/>
      <c r="VJN65" s="6"/>
      <c r="VJO65" s="6"/>
      <c r="VJP65" s="6"/>
      <c r="VJQ65" s="6"/>
      <c r="VJR65" s="6"/>
      <c r="VJS65" s="6"/>
      <c r="VJT65" s="6"/>
      <c r="VJU65" s="6"/>
      <c r="VJV65" s="6"/>
      <c r="VJW65" s="6"/>
      <c r="VJX65" s="6"/>
      <c r="VJY65" s="6"/>
      <c r="VJZ65" s="6"/>
      <c r="VKA65" s="6"/>
      <c r="VKB65" s="6"/>
      <c r="VKC65" s="6"/>
      <c r="VKD65" s="6"/>
      <c r="VKE65" s="6"/>
      <c r="VKF65" s="6"/>
      <c r="VKG65" s="6"/>
      <c r="VKH65" s="6"/>
      <c r="VKI65" s="6"/>
      <c r="VKJ65" s="6"/>
      <c r="VKK65" s="6"/>
      <c r="VKL65" s="6"/>
      <c r="VKM65" s="6"/>
      <c r="VKN65" s="6"/>
      <c r="VKO65" s="6"/>
      <c r="VKP65" s="6"/>
      <c r="VKQ65" s="6"/>
      <c r="VKR65" s="6"/>
      <c r="VKS65" s="6"/>
      <c r="VKT65" s="6"/>
      <c r="VKU65" s="6"/>
      <c r="VKV65" s="6"/>
      <c r="VKW65" s="6"/>
      <c r="VKX65" s="6"/>
      <c r="VKY65" s="6"/>
      <c r="VKZ65" s="6"/>
      <c r="VLA65" s="6"/>
      <c r="VLB65" s="6"/>
      <c r="VLC65" s="6"/>
      <c r="VLD65" s="6"/>
      <c r="VLE65" s="6"/>
      <c r="VLF65" s="6"/>
      <c r="VLG65" s="6"/>
      <c r="VLH65" s="6"/>
      <c r="VLI65" s="6"/>
      <c r="VLJ65" s="6"/>
      <c r="VLK65" s="6"/>
      <c r="VLL65" s="6"/>
      <c r="VLM65" s="6"/>
      <c r="VLN65" s="6"/>
      <c r="VLO65" s="6"/>
      <c r="VLP65" s="6"/>
      <c r="VLQ65" s="6"/>
      <c r="VLR65" s="6"/>
      <c r="VLS65" s="6"/>
      <c r="VLT65" s="6"/>
      <c r="VLU65" s="6"/>
      <c r="VLV65" s="6"/>
      <c r="VLW65" s="6"/>
      <c r="VLX65" s="6"/>
      <c r="VLY65" s="6"/>
      <c r="VLZ65" s="6"/>
      <c r="VMA65" s="6"/>
      <c r="VMB65" s="6"/>
      <c r="VMC65" s="6"/>
      <c r="VMD65" s="6"/>
      <c r="VME65" s="6"/>
      <c r="VMF65" s="6"/>
      <c r="VMG65" s="6"/>
      <c r="VMH65" s="6"/>
      <c r="VMI65" s="6"/>
      <c r="VMJ65" s="6"/>
      <c r="VMK65" s="6"/>
      <c r="VML65" s="6"/>
      <c r="VMM65" s="6"/>
      <c r="VMN65" s="6"/>
      <c r="VMO65" s="6"/>
      <c r="VMP65" s="6"/>
      <c r="VMQ65" s="6"/>
      <c r="VMR65" s="6"/>
      <c r="VMS65" s="6"/>
      <c r="VMT65" s="6"/>
      <c r="VMU65" s="6"/>
      <c r="VMV65" s="6"/>
      <c r="VMW65" s="6"/>
      <c r="VMX65" s="6"/>
      <c r="VMY65" s="6"/>
      <c r="VMZ65" s="6"/>
      <c r="VNA65" s="6"/>
      <c r="VNB65" s="6"/>
      <c r="VNC65" s="6"/>
      <c r="VND65" s="6"/>
      <c r="VNE65" s="6"/>
      <c r="VNF65" s="6"/>
      <c r="VNG65" s="6"/>
      <c r="VNH65" s="6"/>
      <c r="VNI65" s="6"/>
      <c r="VNJ65" s="6"/>
      <c r="VNK65" s="6"/>
      <c r="VNL65" s="6"/>
      <c r="VNM65" s="6"/>
      <c r="VNN65" s="6"/>
      <c r="VNO65" s="6"/>
      <c r="VNP65" s="6"/>
      <c r="VNQ65" s="6"/>
      <c r="VNR65" s="6"/>
      <c r="VNS65" s="6"/>
      <c r="VNT65" s="6"/>
      <c r="VNU65" s="6"/>
      <c r="VNV65" s="6"/>
      <c r="VNW65" s="6"/>
      <c r="VNX65" s="6"/>
      <c r="VNY65" s="6"/>
      <c r="VNZ65" s="6"/>
      <c r="VOA65" s="6"/>
      <c r="VOB65" s="6"/>
      <c r="VOC65" s="6"/>
      <c r="VOD65" s="6"/>
      <c r="VOE65" s="6"/>
      <c r="VOF65" s="6"/>
      <c r="VOG65" s="6"/>
      <c r="VOH65" s="6"/>
      <c r="VOI65" s="6"/>
      <c r="VOJ65" s="6"/>
      <c r="VOK65" s="6"/>
      <c r="VOL65" s="6"/>
      <c r="VOM65" s="6"/>
      <c r="VON65" s="6"/>
      <c r="VOO65" s="6"/>
      <c r="VOP65" s="6"/>
      <c r="VOQ65" s="6"/>
      <c r="VOR65" s="6"/>
      <c r="VOS65" s="6"/>
      <c r="VOT65" s="6"/>
      <c r="VOU65" s="6"/>
      <c r="VOV65" s="6"/>
      <c r="VOW65" s="6"/>
      <c r="VOX65" s="6"/>
      <c r="VOY65" s="6"/>
      <c r="VOZ65" s="6"/>
      <c r="VPA65" s="6"/>
      <c r="VPB65" s="6"/>
      <c r="VPC65" s="6"/>
      <c r="VPD65" s="6"/>
      <c r="VPE65" s="6"/>
      <c r="VPF65" s="6"/>
      <c r="VPG65" s="6"/>
      <c r="VPH65" s="6"/>
      <c r="VPI65" s="6"/>
      <c r="VPJ65" s="6"/>
      <c r="VPK65" s="6"/>
      <c r="VPL65" s="6"/>
      <c r="VPM65" s="6"/>
      <c r="VPN65" s="6"/>
      <c r="VPO65" s="6"/>
      <c r="VPP65" s="6"/>
      <c r="VPQ65" s="6"/>
      <c r="VPR65" s="6"/>
      <c r="VPS65" s="6"/>
      <c r="VPT65" s="6"/>
      <c r="VPU65" s="6"/>
      <c r="VPV65" s="6"/>
      <c r="VPW65" s="6"/>
      <c r="VPX65" s="6"/>
      <c r="VPY65" s="6"/>
      <c r="VPZ65" s="6"/>
      <c r="VQA65" s="6"/>
      <c r="VQB65" s="6"/>
      <c r="VQC65" s="6"/>
      <c r="VQD65" s="6"/>
      <c r="VQE65" s="6"/>
      <c r="VQF65" s="6"/>
      <c r="VQG65" s="6"/>
      <c r="VQH65" s="6"/>
      <c r="VQI65" s="6"/>
      <c r="VQJ65" s="6"/>
      <c r="VQK65" s="6"/>
      <c r="VQL65" s="6"/>
      <c r="VQM65" s="6"/>
      <c r="VQN65" s="6"/>
      <c r="VQO65" s="6"/>
      <c r="VQP65" s="6"/>
      <c r="VQQ65" s="6"/>
      <c r="VQR65" s="6"/>
      <c r="VQS65" s="6"/>
      <c r="VQT65" s="6"/>
      <c r="VQU65" s="6"/>
      <c r="VQV65" s="6"/>
      <c r="VQW65" s="6"/>
      <c r="VQX65" s="6"/>
      <c r="VQY65" s="6"/>
      <c r="VQZ65" s="6"/>
      <c r="VRA65" s="6"/>
      <c r="VRB65" s="6"/>
      <c r="VRC65" s="6"/>
      <c r="VRD65" s="6"/>
      <c r="VRE65" s="6"/>
      <c r="VRF65" s="6"/>
      <c r="VRG65" s="6"/>
      <c r="VRH65" s="6"/>
      <c r="VRI65" s="6"/>
      <c r="VRJ65" s="6"/>
      <c r="VRK65" s="6"/>
      <c r="VRL65" s="6"/>
      <c r="VRM65" s="6"/>
      <c r="VRN65" s="6"/>
      <c r="VRO65" s="6"/>
      <c r="VRP65" s="6"/>
      <c r="VRQ65" s="6"/>
      <c r="VRR65" s="6"/>
      <c r="VRS65" s="6"/>
      <c r="VRT65" s="6"/>
      <c r="VRU65" s="6"/>
      <c r="VRV65" s="6"/>
      <c r="VRW65" s="6"/>
      <c r="VRX65" s="6"/>
      <c r="VRY65" s="6"/>
      <c r="VRZ65" s="6"/>
      <c r="VSA65" s="6"/>
      <c r="VSB65" s="6"/>
      <c r="VSC65" s="6"/>
      <c r="VSD65" s="6"/>
      <c r="VSE65" s="6"/>
      <c r="VSF65" s="6"/>
      <c r="VSG65" s="6"/>
      <c r="VSH65" s="6"/>
      <c r="VSI65" s="6"/>
      <c r="VSJ65" s="6"/>
      <c r="VSK65" s="6"/>
      <c r="VSL65" s="6"/>
      <c r="VSM65" s="6"/>
      <c r="VSN65" s="6"/>
      <c r="VSO65" s="6"/>
      <c r="VSP65" s="6"/>
      <c r="VSQ65" s="6"/>
      <c r="VSR65" s="6"/>
      <c r="VSS65" s="6"/>
      <c r="VST65" s="6"/>
      <c r="VSU65" s="6"/>
      <c r="VSV65" s="6"/>
      <c r="VSW65" s="6"/>
      <c r="VSX65" s="6"/>
      <c r="VSY65" s="6"/>
      <c r="VSZ65" s="6"/>
      <c r="VTA65" s="6"/>
      <c r="VTB65" s="6"/>
      <c r="VTC65" s="6"/>
      <c r="VTD65" s="6"/>
      <c r="VTE65" s="6"/>
      <c r="VTF65" s="6"/>
      <c r="VTG65" s="6"/>
      <c r="VTH65" s="6"/>
      <c r="VTI65" s="6"/>
      <c r="VTJ65" s="6"/>
      <c r="VTK65" s="6"/>
      <c r="VTL65" s="6"/>
      <c r="VTM65" s="6"/>
      <c r="VTN65" s="6"/>
      <c r="VTO65" s="6"/>
      <c r="VTP65" s="6"/>
      <c r="VTQ65" s="6"/>
      <c r="VTR65" s="6"/>
      <c r="VTS65" s="6"/>
      <c r="VTT65" s="6"/>
      <c r="VTU65" s="6"/>
      <c r="VTV65" s="6"/>
      <c r="VTW65" s="6"/>
      <c r="VTX65" s="6"/>
      <c r="VTY65" s="6"/>
      <c r="VTZ65" s="6"/>
      <c r="VUA65" s="6"/>
      <c r="VUB65" s="6"/>
      <c r="VUC65" s="6"/>
      <c r="VUD65" s="6"/>
      <c r="VUE65" s="6"/>
      <c r="VUF65" s="6"/>
      <c r="VUG65" s="6"/>
      <c r="VUH65" s="6"/>
      <c r="VUI65" s="6"/>
      <c r="VUJ65" s="6"/>
      <c r="VUK65" s="6"/>
      <c r="VUL65" s="6"/>
      <c r="VUM65" s="6"/>
      <c r="VUN65" s="6"/>
      <c r="VUO65" s="6"/>
      <c r="VUP65" s="6"/>
      <c r="VUQ65" s="6"/>
      <c r="VUR65" s="6"/>
      <c r="VUS65" s="6"/>
      <c r="VUT65" s="6"/>
      <c r="VUU65" s="6"/>
      <c r="VUV65" s="6"/>
      <c r="VUW65" s="6"/>
      <c r="VUX65" s="6"/>
      <c r="VUY65" s="6"/>
      <c r="VUZ65" s="6"/>
      <c r="VVA65" s="6"/>
      <c r="VVB65" s="6"/>
      <c r="VVC65" s="6"/>
      <c r="VVD65" s="6"/>
      <c r="VVE65" s="6"/>
      <c r="VVF65" s="6"/>
      <c r="VVG65" s="6"/>
      <c r="VVH65" s="6"/>
      <c r="VVI65" s="6"/>
      <c r="VVJ65" s="6"/>
      <c r="VVK65" s="6"/>
      <c r="VVL65" s="6"/>
      <c r="VVM65" s="6"/>
      <c r="VVN65" s="6"/>
      <c r="VVO65" s="6"/>
      <c r="VVP65" s="6"/>
      <c r="VVQ65" s="6"/>
      <c r="VVR65" s="6"/>
      <c r="VVS65" s="6"/>
      <c r="VVT65" s="6"/>
      <c r="VVU65" s="6"/>
      <c r="VVV65" s="6"/>
      <c r="VVW65" s="6"/>
      <c r="VVX65" s="6"/>
      <c r="VVY65" s="6"/>
      <c r="VVZ65" s="6"/>
      <c r="VWA65" s="6"/>
      <c r="VWB65" s="6"/>
      <c r="VWC65" s="6"/>
      <c r="VWD65" s="6"/>
      <c r="VWE65" s="6"/>
      <c r="VWF65" s="6"/>
      <c r="VWG65" s="6"/>
      <c r="VWH65" s="6"/>
      <c r="VWI65" s="6"/>
      <c r="VWJ65" s="6"/>
      <c r="VWK65" s="6"/>
      <c r="VWL65" s="6"/>
      <c r="VWM65" s="6"/>
      <c r="VWN65" s="6"/>
      <c r="VWO65" s="6"/>
      <c r="VWP65" s="6"/>
      <c r="VWQ65" s="6"/>
      <c r="VWR65" s="6"/>
      <c r="VWS65" s="6"/>
      <c r="VWT65" s="6"/>
      <c r="VWU65" s="6"/>
      <c r="VWV65" s="6"/>
      <c r="VWW65" s="6"/>
      <c r="VWX65" s="6"/>
      <c r="VWY65" s="6"/>
      <c r="VWZ65" s="6"/>
      <c r="VXA65" s="6"/>
      <c r="VXB65" s="6"/>
      <c r="VXC65" s="6"/>
      <c r="VXD65" s="6"/>
      <c r="VXE65" s="6"/>
      <c r="VXF65" s="6"/>
      <c r="VXG65" s="6"/>
      <c r="VXH65" s="6"/>
      <c r="VXI65" s="6"/>
      <c r="VXJ65" s="6"/>
      <c r="VXK65" s="6"/>
      <c r="VXL65" s="6"/>
      <c r="VXM65" s="6"/>
      <c r="VXN65" s="6"/>
      <c r="VXO65" s="6"/>
      <c r="VXP65" s="6"/>
      <c r="VXQ65" s="6"/>
      <c r="VXR65" s="6"/>
      <c r="VXS65" s="6"/>
      <c r="VXT65" s="6"/>
      <c r="VXU65" s="6"/>
      <c r="VXV65" s="6"/>
      <c r="VXW65" s="6"/>
      <c r="VXX65" s="6"/>
      <c r="VXY65" s="6"/>
      <c r="VXZ65" s="6"/>
      <c r="VYA65" s="6"/>
      <c r="VYB65" s="6"/>
      <c r="VYC65" s="6"/>
      <c r="VYD65" s="6"/>
      <c r="VYE65" s="6"/>
      <c r="VYF65" s="6"/>
      <c r="VYG65" s="6"/>
      <c r="VYH65" s="6"/>
      <c r="VYI65" s="6"/>
      <c r="VYJ65" s="6"/>
      <c r="VYK65" s="6"/>
      <c r="VYL65" s="6"/>
      <c r="VYM65" s="6"/>
      <c r="VYN65" s="6"/>
      <c r="VYO65" s="6"/>
      <c r="VYP65" s="6"/>
      <c r="VYQ65" s="6"/>
      <c r="VYR65" s="6"/>
      <c r="VYS65" s="6"/>
      <c r="VYT65" s="6"/>
      <c r="VYU65" s="6"/>
      <c r="VYV65" s="6"/>
      <c r="VYW65" s="6"/>
      <c r="VYX65" s="6"/>
      <c r="VYY65" s="6"/>
      <c r="VYZ65" s="6"/>
      <c r="VZA65" s="6"/>
      <c r="VZB65" s="6"/>
      <c r="VZC65" s="6"/>
      <c r="VZD65" s="6"/>
      <c r="VZE65" s="6"/>
      <c r="VZF65" s="6"/>
      <c r="VZG65" s="6"/>
      <c r="VZH65" s="6"/>
      <c r="VZI65" s="6"/>
      <c r="VZJ65" s="6"/>
      <c r="VZK65" s="6"/>
      <c r="VZL65" s="6"/>
      <c r="VZM65" s="6"/>
      <c r="VZN65" s="6"/>
      <c r="VZO65" s="6"/>
      <c r="VZP65" s="6"/>
      <c r="VZQ65" s="6"/>
      <c r="VZR65" s="6"/>
      <c r="VZS65" s="6"/>
      <c r="VZT65" s="6"/>
      <c r="VZU65" s="6"/>
      <c r="VZV65" s="6"/>
      <c r="VZW65" s="6"/>
      <c r="VZX65" s="6"/>
      <c r="VZY65" s="6"/>
      <c r="VZZ65" s="6"/>
      <c r="WAA65" s="6"/>
      <c r="WAB65" s="6"/>
      <c r="WAC65" s="6"/>
      <c r="WAD65" s="6"/>
      <c r="WAE65" s="6"/>
      <c r="WAF65" s="6"/>
      <c r="WAG65" s="6"/>
      <c r="WAH65" s="6"/>
      <c r="WAI65" s="6"/>
      <c r="WAJ65" s="6"/>
      <c r="WAK65" s="6"/>
      <c r="WAL65" s="6"/>
      <c r="WAM65" s="6"/>
      <c r="WAN65" s="6"/>
      <c r="WAO65" s="6"/>
      <c r="WAP65" s="6"/>
      <c r="WAQ65" s="6"/>
      <c r="WAR65" s="6"/>
      <c r="WAS65" s="6"/>
      <c r="WAT65" s="6"/>
      <c r="WAU65" s="6"/>
      <c r="WAV65" s="6"/>
      <c r="WAW65" s="6"/>
      <c r="WAX65" s="6"/>
      <c r="WAY65" s="6"/>
      <c r="WAZ65" s="6"/>
      <c r="WBA65" s="6"/>
      <c r="WBB65" s="6"/>
      <c r="WBC65" s="6"/>
      <c r="WBD65" s="6"/>
      <c r="WBE65" s="6"/>
      <c r="WBF65" s="6"/>
      <c r="WBG65" s="6"/>
      <c r="WBH65" s="6"/>
      <c r="WBI65" s="6"/>
      <c r="WBJ65" s="6"/>
      <c r="WBK65" s="6"/>
      <c r="WBL65" s="6"/>
      <c r="WBM65" s="6"/>
      <c r="WBN65" s="6"/>
      <c r="WBO65" s="6"/>
      <c r="WBP65" s="6"/>
      <c r="WBQ65" s="6"/>
      <c r="WBR65" s="6"/>
      <c r="WBS65" s="6"/>
      <c r="WBT65" s="6"/>
      <c r="WBU65" s="6"/>
      <c r="WBV65" s="6"/>
      <c r="WBW65" s="6"/>
      <c r="WBX65" s="6"/>
      <c r="WBY65" s="6"/>
      <c r="WBZ65" s="6"/>
      <c r="WCA65" s="6"/>
      <c r="WCB65" s="6"/>
      <c r="WCC65" s="6"/>
      <c r="WCD65" s="6"/>
      <c r="WCE65" s="6"/>
      <c r="WCF65" s="6"/>
      <c r="WCG65" s="6"/>
      <c r="WCH65" s="6"/>
      <c r="WCI65" s="6"/>
      <c r="WCJ65" s="6"/>
      <c r="WCK65" s="6"/>
      <c r="WCL65" s="6"/>
      <c r="WCM65" s="6"/>
      <c r="WCN65" s="6"/>
      <c r="WCO65" s="6"/>
      <c r="WCP65" s="6"/>
      <c r="WCQ65" s="6"/>
      <c r="WCR65" s="6"/>
      <c r="WCS65" s="6"/>
      <c r="WCT65" s="6"/>
      <c r="WCU65" s="6"/>
      <c r="WCV65" s="6"/>
      <c r="WCW65" s="6"/>
      <c r="WCX65" s="6"/>
      <c r="WCY65" s="6"/>
      <c r="WCZ65" s="6"/>
      <c r="WDA65" s="6"/>
      <c r="WDB65" s="6"/>
      <c r="WDC65" s="6"/>
      <c r="WDD65" s="6"/>
      <c r="WDE65" s="6"/>
      <c r="WDF65" s="6"/>
      <c r="WDG65" s="6"/>
      <c r="WDH65" s="6"/>
      <c r="WDI65" s="6"/>
      <c r="WDJ65" s="6"/>
      <c r="WDK65" s="6"/>
      <c r="WDL65" s="6"/>
      <c r="WDM65" s="6"/>
      <c r="WDN65" s="6"/>
      <c r="WDO65" s="6"/>
      <c r="WDP65" s="6"/>
      <c r="WDQ65" s="6"/>
      <c r="WDR65" s="6"/>
      <c r="WDS65" s="6"/>
      <c r="WDT65" s="6"/>
      <c r="WDU65" s="6"/>
      <c r="WDV65" s="6"/>
      <c r="WDW65" s="6"/>
      <c r="WDX65" s="6"/>
      <c r="WDY65" s="6"/>
      <c r="WDZ65" s="6"/>
      <c r="WEA65" s="6"/>
      <c r="WEB65" s="6"/>
      <c r="WEC65" s="6"/>
      <c r="WED65" s="6"/>
      <c r="WEE65" s="6"/>
      <c r="WEF65" s="6"/>
      <c r="WEG65" s="6"/>
      <c r="WEH65" s="6"/>
      <c r="WEI65" s="6"/>
      <c r="WEJ65" s="6"/>
      <c r="WEK65" s="6"/>
      <c r="WEL65" s="6"/>
      <c r="WEM65" s="6"/>
      <c r="WEN65" s="6"/>
      <c r="WEO65" s="6"/>
      <c r="WEP65" s="6"/>
      <c r="WEQ65" s="6"/>
      <c r="WER65" s="6"/>
      <c r="WES65" s="6"/>
      <c r="WET65" s="6"/>
      <c r="WEU65" s="6"/>
      <c r="WEV65" s="6"/>
      <c r="WEW65" s="6"/>
      <c r="WEX65" s="6"/>
      <c r="WEY65" s="6"/>
      <c r="WEZ65" s="6"/>
      <c r="WFA65" s="6"/>
      <c r="WFB65" s="6"/>
      <c r="WFC65" s="6"/>
      <c r="WFD65" s="6"/>
      <c r="WFE65" s="6"/>
      <c r="WFF65" s="6"/>
      <c r="WFG65" s="6"/>
      <c r="WFH65" s="6"/>
      <c r="WFI65" s="6"/>
      <c r="WFJ65" s="6"/>
      <c r="WFK65" s="6"/>
      <c r="WFL65" s="6"/>
      <c r="WFM65" s="6"/>
      <c r="WFN65" s="6"/>
      <c r="WFO65" s="6"/>
      <c r="WFP65" s="6"/>
      <c r="WFQ65" s="6"/>
      <c r="WFR65" s="6"/>
      <c r="WFS65" s="6"/>
      <c r="WFT65" s="6"/>
      <c r="WFU65" s="6"/>
      <c r="WFV65" s="6"/>
      <c r="WFW65" s="6"/>
      <c r="WFX65" s="6"/>
      <c r="WFY65" s="6"/>
      <c r="WFZ65" s="6"/>
      <c r="WGA65" s="6"/>
      <c r="WGB65" s="6"/>
      <c r="WGC65" s="6"/>
      <c r="WGD65" s="6"/>
      <c r="WGE65" s="6"/>
      <c r="WGF65" s="6"/>
      <c r="WGG65" s="6"/>
      <c r="WGH65" s="6"/>
      <c r="WGI65" s="6"/>
      <c r="WGJ65" s="6"/>
      <c r="WGK65" s="6"/>
      <c r="WGL65" s="6"/>
      <c r="WGM65" s="6"/>
      <c r="WGN65" s="6"/>
      <c r="WGO65" s="6"/>
      <c r="WGP65" s="6"/>
      <c r="WGQ65" s="6"/>
      <c r="WGR65" s="6"/>
      <c r="WGS65" s="6"/>
      <c r="WGT65" s="6"/>
      <c r="WGU65" s="6"/>
      <c r="WGV65" s="6"/>
      <c r="WGW65" s="6"/>
      <c r="WGX65" s="6"/>
      <c r="WGY65" s="6"/>
      <c r="WGZ65" s="6"/>
      <c r="WHA65" s="6"/>
      <c r="WHB65" s="6"/>
      <c r="WHC65" s="6"/>
      <c r="WHD65" s="6"/>
      <c r="WHE65" s="6"/>
      <c r="WHF65" s="6"/>
      <c r="WHG65" s="6"/>
      <c r="WHH65" s="6"/>
      <c r="WHI65" s="6"/>
      <c r="WHJ65" s="6"/>
      <c r="WHK65" s="6"/>
      <c r="WHL65" s="6"/>
      <c r="WHM65" s="6"/>
      <c r="WHN65" s="6"/>
      <c r="WHO65" s="6"/>
      <c r="WHP65" s="6"/>
      <c r="WHQ65" s="6"/>
      <c r="WHR65" s="6"/>
      <c r="WHS65" s="6"/>
      <c r="WHT65" s="6"/>
      <c r="WHU65" s="6"/>
      <c r="WHV65" s="6"/>
      <c r="WHW65" s="6"/>
      <c r="WHX65" s="6"/>
      <c r="WHY65" s="6"/>
      <c r="WHZ65" s="6"/>
      <c r="WIA65" s="6"/>
      <c r="WIB65" s="6"/>
      <c r="WIC65" s="6"/>
      <c r="WID65" s="6"/>
      <c r="WIE65" s="6"/>
      <c r="WIF65" s="6"/>
      <c r="WIG65" s="6"/>
      <c r="WIH65" s="6"/>
      <c r="WII65" s="6"/>
      <c r="WIJ65" s="6"/>
      <c r="WIK65" s="6"/>
      <c r="WIL65" s="6"/>
      <c r="WIM65" s="6"/>
      <c r="WIN65" s="6"/>
      <c r="WIO65" s="6"/>
      <c r="WIP65" s="6"/>
      <c r="WIQ65" s="6"/>
      <c r="WIR65" s="6"/>
      <c r="WIS65" s="6"/>
      <c r="WIT65" s="6"/>
      <c r="WIU65" s="6"/>
      <c r="WIV65" s="6"/>
      <c r="WIW65" s="6"/>
      <c r="WIX65" s="6"/>
      <c r="WIY65" s="6"/>
      <c r="WIZ65" s="6"/>
      <c r="WJA65" s="6"/>
      <c r="WJB65" s="6"/>
      <c r="WJC65" s="6"/>
      <c r="WJD65" s="6"/>
      <c r="WJE65" s="6"/>
      <c r="WJF65" s="6"/>
      <c r="WJG65" s="6"/>
      <c r="WJH65" s="6"/>
      <c r="WJI65" s="6"/>
      <c r="WJJ65" s="6"/>
      <c r="WJK65" s="6"/>
      <c r="WJL65" s="6"/>
      <c r="WJM65" s="6"/>
      <c r="WJN65" s="6"/>
      <c r="WJO65" s="6"/>
      <c r="WJP65" s="6"/>
      <c r="WJQ65" s="6"/>
      <c r="WJR65" s="6"/>
      <c r="WJS65" s="6"/>
      <c r="WJT65" s="6"/>
      <c r="WJU65" s="6"/>
      <c r="WJV65" s="6"/>
      <c r="WJW65" s="6"/>
      <c r="WJX65" s="6"/>
      <c r="WJY65" s="6"/>
      <c r="WJZ65" s="6"/>
      <c r="WKA65" s="6"/>
      <c r="WKB65" s="6"/>
      <c r="WKC65" s="6"/>
      <c r="WKD65" s="6"/>
      <c r="WKE65" s="6"/>
      <c r="WKF65" s="6"/>
      <c r="WKG65" s="6"/>
      <c r="WKH65" s="6"/>
      <c r="WKI65" s="6"/>
      <c r="WKJ65" s="6"/>
      <c r="WKK65" s="6"/>
      <c r="WKL65" s="6"/>
      <c r="WKM65" s="6"/>
      <c r="WKN65" s="6"/>
      <c r="WKO65" s="6"/>
      <c r="WKP65" s="6"/>
      <c r="WKQ65" s="6"/>
      <c r="WKR65" s="6"/>
      <c r="WKS65" s="6"/>
      <c r="WKT65" s="6"/>
      <c r="WKU65" s="6"/>
      <c r="WKV65" s="6"/>
      <c r="WKW65" s="6"/>
      <c r="WKX65" s="6"/>
      <c r="WKY65" s="6"/>
      <c r="WKZ65" s="6"/>
      <c r="WLA65" s="6"/>
      <c r="WLB65" s="6"/>
      <c r="WLC65" s="6"/>
      <c r="WLD65" s="6"/>
      <c r="WLE65" s="6"/>
      <c r="WLF65" s="6"/>
      <c r="WLG65" s="6"/>
      <c r="WLH65" s="6"/>
      <c r="WLI65" s="6"/>
      <c r="WLJ65" s="6"/>
      <c r="WLK65" s="6"/>
      <c r="WLL65" s="6"/>
      <c r="WLM65" s="6"/>
      <c r="WLN65" s="6"/>
      <c r="WLO65" s="6"/>
      <c r="WLP65" s="6"/>
      <c r="WLQ65" s="6"/>
      <c r="WLR65" s="6"/>
      <c r="WLS65" s="6"/>
      <c r="WLT65" s="6"/>
      <c r="WLU65" s="6"/>
      <c r="WLV65" s="6"/>
      <c r="WLW65" s="6"/>
      <c r="WLX65" s="6"/>
      <c r="WLY65" s="6"/>
      <c r="WLZ65" s="6"/>
      <c r="WMA65" s="6"/>
      <c r="WMB65" s="6"/>
      <c r="WMC65" s="6"/>
      <c r="WMD65" s="6"/>
      <c r="WME65" s="6"/>
      <c r="WMF65" s="6"/>
      <c r="WMG65" s="6"/>
      <c r="WMH65" s="6"/>
      <c r="WMI65" s="6"/>
      <c r="WMJ65" s="6"/>
      <c r="WMK65" s="6"/>
      <c r="WML65" s="6"/>
      <c r="WMM65" s="6"/>
      <c r="WMN65" s="6"/>
      <c r="WMO65" s="6"/>
      <c r="WMP65" s="6"/>
      <c r="WMQ65" s="6"/>
      <c r="WMR65" s="6"/>
      <c r="WMS65" s="6"/>
      <c r="WMT65" s="6"/>
      <c r="WMU65" s="6"/>
      <c r="WMV65" s="6"/>
      <c r="WMW65" s="6"/>
      <c r="WMX65" s="6"/>
      <c r="WMY65" s="6"/>
      <c r="WMZ65" s="6"/>
      <c r="WNA65" s="6"/>
      <c r="WNB65" s="6"/>
      <c r="WNC65" s="6"/>
      <c r="WND65" s="6"/>
      <c r="WNE65" s="6"/>
      <c r="WNF65" s="6"/>
      <c r="WNG65" s="6"/>
      <c r="WNH65" s="6"/>
      <c r="WNI65" s="6"/>
      <c r="WNJ65" s="6"/>
      <c r="WNK65" s="6"/>
      <c r="WNL65" s="6"/>
      <c r="WNM65" s="6"/>
      <c r="WNN65" s="6"/>
      <c r="WNO65" s="6"/>
      <c r="WNP65" s="6"/>
      <c r="WNQ65" s="6"/>
      <c r="WNR65" s="6"/>
      <c r="WNS65" s="6"/>
      <c r="WNT65" s="6"/>
      <c r="WNU65" s="6"/>
      <c r="WNV65" s="6"/>
      <c r="WNW65" s="6"/>
      <c r="WNX65" s="6"/>
      <c r="WNY65" s="6"/>
      <c r="WNZ65" s="6"/>
      <c r="WOA65" s="6"/>
      <c r="WOB65" s="6"/>
      <c r="WOC65" s="6"/>
      <c r="WOD65" s="6"/>
      <c r="WOE65" s="6"/>
      <c r="WOF65" s="6"/>
      <c r="WOG65" s="6"/>
      <c r="WOH65" s="6"/>
      <c r="WOI65" s="6"/>
      <c r="WOJ65" s="6"/>
      <c r="WOK65" s="6"/>
      <c r="WOL65" s="6"/>
      <c r="WOM65" s="6"/>
      <c r="WON65" s="6"/>
      <c r="WOO65" s="6"/>
      <c r="WOP65" s="6"/>
      <c r="WOQ65" s="6"/>
      <c r="WOR65" s="6"/>
      <c r="WOS65" s="6"/>
      <c r="WOT65" s="6"/>
      <c r="WOU65" s="6"/>
      <c r="WOV65" s="6"/>
      <c r="WOW65" s="6"/>
      <c r="WOX65" s="6"/>
      <c r="WOY65" s="6"/>
      <c r="WOZ65" s="6"/>
      <c r="WPA65" s="6"/>
      <c r="WPB65" s="6"/>
      <c r="WPC65" s="6"/>
      <c r="WPD65" s="6"/>
      <c r="WPE65" s="6"/>
      <c r="WPF65" s="6"/>
      <c r="WPG65" s="6"/>
      <c r="WPH65" s="6"/>
      <c r="WPI65" s="6"/>
      <c r="WPJ65" s="6"/>
      <c r="WPK65" s="6"/>
      <c r="WPL65" s="6"/>
      <c r="WPM65" s="6"/>
      <c r="WPN65" s="6"/>
      <c r="WPO65" s="6"/>
      <c r="WPP65" s="6"/>
      <c r="WPQ65" s="6"/>
      <c r="WPR65" s="6"/>
      <c r="WPS65" s="6"/>
      <c r="WPT65" s="6"/>
      <c r="WPU65" s="6"/>
      <c r="WPV65" s="6"/>
      <c r="WPW65" s="6"/>
      <c r="WPX65" s="6"/>
      <c r="WPY65" s="6"/>
      <c r="WPZ65" s="6"/>
      <c r="WQA65" s="6"/>
      <c r="WQB65" s="6"/>
      <c r="WQC65" s="6"/>
      <c r="WQD65" s="6"/>
      <c r="WQE65" s="6"/>
      <c r="WQF65" s="6"/>
      <c r="WQG65" s="6"/>
      <c r="WQH65" s="6"/>
      <c r="WQI65" s="6"/>
      <c r="WQJ65" s="6"/>
      <c r="WQK65" s="6"/>
      <c r="WQL65" s="6"/>
      <c r="WQM65" s="6"/>
      <c r="WQN65" s="6"/>
      <c r="WQO65" s="6"/>
      <c r="WQP65" s="6"/>
      <c r="WQQ65" s="6"/>
      <c r="WQR65" s="6"/>
      <c r="WQS65" s="6"/>
      <c r="WQT65" s="6"/>
      <c r="WQU65" s="6"/>
      <c r="WQV65" s="6"/>
      <c r="WQW65" s="6"/>
      <c r="WQX65" s="6"/>
      <c r="WQY65" s="6"/>
      <c r="WQZ65" s="6"/>
      <c r="WRA65" s="6"/>
      <c r="WRB65" s="6"/>
      <c r="WRC65" s="6"/>
      <c r="WRD65" s="6"/>
      <c r="WRE65" s="6"/>
      <c r="WRF65" s="6"/>
      <c r="WRG65" s="6"/>
      <c r="WRH65" s="6"/>
      <c r="WRI65" s="6"/>
      <c r="WRJ65" s="6"/>
      <c r="WRK65" s="6"/>
      <c r="WRL65" s="6"/>
      <c r="WRM65" s="6"/>
      <c r="WRN65" s="6"/>
      <c r="WRO65" s="6"/>
      <c r="WRP65" s="6"/>
      <c r="WRQ65" s="6"/>
      <c r="WRR65" s="6"/>
      <c r="WRS65" s="6"/>
      <c r="WRT65" s="6"/>
      <c r="WRU65" s="6"/>
      <c r="WRV65" s="6"/>
      <c r="WRW65" s="6"/>
      <c r="WRX65" s="6"/>
      <c r="WRY65" s="6"/>
      <c r="WRZ65" s="6"/>
      <c r="WSA65" s="6"/>
      <c r="WSB65" s="6"/>
      <c r="WSC65" s="6"/>
      <c r="WSD65" s="6"/>
      <c r="WSE65" s="6"/>
      <c r="WSF65" s="6"/>
      <c r="WSG65" s="6"/>
      <c r="WSH65" s="6"/>
      <c r="WSI65" s="6"/>
      <c r="WSJ65" s="6"/>
      <c r="WSK65" s="6"/>
      <c r="WSL65" s="6"/>
      <c r="WSM65" s="6"/>
      <c r="WSN65" s="6"/>
      <c r="WSO65" s="6"/>
      <c r="WSP65" s="6"/>
      <c r="WSQ65" s="6"/>
      <c r="WSR65" s="6"/>
      <c r="WSS65" s="6"/>
      <c r="WST65" s="6"/>
      <c r="WSU65" s="6"/>
      <c r="WSV65" s="6"/>
      <c r="WSW65" s="6"/>
      <c r="WSX65" s="6"/>
      <c r="WSY65" s="6"/>
      <c r="WSZ65" s="6"/>
      <c r="WTA65" s="6"/>
      <c r="WTB65" s="6"/>
      <c r="WTC65" s="6"/>
      <c r="WTD65" s="6"/>
      <c r="WTE65" s="6"/>
      <c r="WTF65" s="6"/>
      <c r="WTG65" s="6"/>
      <c r="WTH65" s="6"/>
      <c r="WTI65" s="6"/>
      <c r="WTJ65" s="6"/>
      <c r="WTK65" s="6"/>
      <c r="WTL65" s="6"/>
      <c r="WTM65" s="6"/>
      <c r="WTN65" s="6"/>
      <c r="WTO65" s="6"/>
      <c r="WTP65" s="6"/>
      <c r="WTQ65" s="6"/>
      <c r="WTR65" s="6"/>
      <c r="WTS65" s="6"/>
      <c r="WTT65" s="6"/>
      <c r="WTU65" s="6"/>
      <c r="WTV65" s="6"/>
      <c r="WTW65" s="6"/>
      <c r="WTX65" s="6"/>
      <c r="WTY65" s="6"/>
      <c r="WTZ65" s="6"/>
      <c r="WUA65" s="6"/>
      <c r="WUB65" s="6"/>
      <c r="WUC65" s="6"/>
      <c r="WUD65" s="6"/>
      <c r="WUE65" s="6"/>
      <c r="WUF65" s="6"/>
      <c r="WUG65" s="6"/>
      <c r="WUH65" s="6"/>
      <c r="WUI65" s="6"/>
      <c r="WUJ65" s="6"/>
      <c r="WUK65" s="6"/>
      <c r="WUL65" s="6"/>
      <c r="WUM65" s="6"/>
      <c r="WUN65" s="6"/>
      <c r="WUO65" s="6"/>
      <c r="WUP65" s="6"/>
      <c r="WUQ65" s="6"/>
      <c r="WUR65" s="6"/>
      <c r="WUS65" s="6"/>
      <c r="WUT65" s="6"/>
      <c r="WUU65" s="6"/>
      <c r="WUV65" s="6"/>
      <c r="WUW65" s="6"/>
      <c r="WUX65" s="6"/>
      <c r="WUY65" s="6"/>
      <c r="WUZ65" s="6"/>
      <c r="WVA65" s="6"/>
      <c r="WVB65" s="6"/>
      <c r="WVC65" s="6"/>
      <c r="WVD65" s="6"/>
      <c r="WVE65" s="6"/>
      <c r="WVF65" s="6"/>
      <c r="WVG65" s="6"/>
      <c r="WVH65" s="6"/>
      <c r="WVI65" s="6"/>
      <c r="WVJ65" s="6"/>
      <c r="WVK65" s="6"/>
      <c r="WVL65" s="6"/>
      <c r="WVM65" s="6"/>
      <c r="WVN65" s="6"/>
      <c r="WVO65" s="6"/>
      <c r="WVP65" s="6"/>
      <c r="WVQ65" s="6"/>
      <c r="WVR65" s="6"/>
      <c r="WVS65" s="6"/>
      <c r="WVT65" s="6"/>
      <c r="WVU65" s="6"/>
      <c r="WVV65" s="6"/>
      <c r="WVW65" s="6"/>
      <c r="WVX65" s="6"/>
      <c r="WVY65" s="6"/>
      <c r="WVZ65" s="6"/>
      <c r="WWA65" s="6"/>
      <c r="WWB65" s="6"/>
      <c r="WWC65" s="6"/>
      <c r="WWD65" s="6"/>
      <c r="WWE65" s="6"/>
      <c r="WWF65" s="6"/>
      <c r="WWG65" s="6"/>
      <c r="WWH65" s="6"/>
      <c r="WWI65" s="6"/>
      <c r="WWJ65" s="6"/>
      <c r="WWK65" s="6"/>
      <c r="WWL65" s="6"/>
      <c r="WWM65" s="6"/>
      <c r="WWN65" s="6"/>
      <c r="WWO65" s="6"/>
      <c r="WWP65" s="6"/>
      <c r="WWQ65" s="6"/>
      <c r="WWR65" s="6"/>
      <c r="WWS65" s="6"/>
      <c r="WWT65" s="6"/>
      <c r="WWU65" s="6"/>
      <c r="WWV65" s="6"/>
      <c r="WWW65" s="6"/>
      <c r="WWX65" s="6"/>
      <c r="WWY65" s="6"/>
      <c r="WWZ65" s="6"/>
      <c r="WXA65" s="6"/>
      <c r="WXB65" s="6"/>
      <c r="WXC65" s="6"/>
      <c r="WXD65" s="6"/>
      <c r="WXE65" s="6"/>
      <c r="WXF65" s="6"/>
      <c r="WXG65" s="6"/>
      <c r="WXH65" s="6"/>
      <c r="WXI65" s="6"/>
      <c r="WXJ65" s="6"/>
      <c r="WXK65" s="6"/>
      <c r="WXL65" s="6"/>
      <c r="WXM65" s="6"/>
      <c r="WXN65" s="6"/>
      <c r="WXO65" s="6"/>
      <c r="WXP65" s="6"/>
      <c r="WXQ65" s="6"/>
      <c r="WXR65" s="6"/>
      <c r="WXS65" s="6"/>
      <c r="WXT65" s="6"/>
      <c r="WXU65" s="6"/>
      <c r="WXV65" s="6"/>
      <c r="WXW65" s="6"/>
      <c r="WXX65" s="6"/>
      <c r="WXY65" s="6"/>
      <c r="WXZ65" s="6"/>
      <c r="WYA65" s="6"/>
      <c r="WYB65" s="6"/>
      <c r="WYC65" s="6"/>
      <c r="WYD65" s="6"/>
      <c r="WYE65" s="6"/>
      <c r="WYF65" s="6"/>
      <c r="WYG65" s="6"/>
      <c r="WYH65" s="6"/>
      <c r="WYI65" s="6"/>
      <c r="WYJ65" s="6"/>
      <c r="WYK65" s="6"/>
      <c r="WYL65" s="6"/>
      <c r="WYM65" s="6"/>
      <c r="WYN65" s="6"/>
      <c r="WYO65" s="6"/>
      <c r="WYP65" s="6"/>
      <c r="WYQ65" s="6"/>
      <c r="WYR65" s="6"/>
      <c r="WYS65" s="6"/>
      <c r="WYT65" s="6"/>
      <c r="WYU65" s="6"/>
      <c r="WYV65" s="6"/>
      <c r="WYW65" s="6"/>
      <c r="WYX65" s="6"/>
      <c r="WYY65" s="6"/>
      <c r="WYZ65" s="6"/>
      <c r="WZA65" s="6"/>
      <c r="WZB65" s="6"/>
      <c r="WZC65" s="6"/>
      <c r="WZD65" s="6"/>
      <c r="WZE65" s="6"/>
      <c r="WZF65" s="6"/>
      <c r="WZG65" s="6"/>
      <c r="WZH65" s="6"/>
      <c r="WZI65" s="6"/>
      <c r="WZJ65" s="6"/>
      <c r="WZK65" s="6"/>
      <c r="WZL65" s="6"/>
      <c r="WZM65" s="6"/>
      <c r="WZN65" s="6"/>
      <c r="WZO65" s="6"/>
      <c r="WZP65" s="6"/>
      <c r="WZQ65" s="6"/>
      <c r="WZR65" s="6"/>
      <c r="WZS65" s="6"/>
      <c r="WZT65" s="6"/>
      <c r="WZU65" s="6"/>
      <c r="WZV65" s="6"/>
      <c r="WZW65" s="6"/>
      <c r="WZX65" s="6"/>
      <c r="WZY65" s="6"/>
      <c r="WZZ65" s="6"/>
      <c r="XAA65" s="6"/>
      <c r="XAB65" s="6"/>
      <c r="XAC65" s="6"/>
      <c r="XAD65" s="6"/>
      <c r="XAE65" s="6"/>
      <c r="XAF65" s="6"/>
      <c r="XAG65" s="6"/>
      <c r="XAH65" s="6"/>
      <c r="XAI65" s="6"/>
      <c r="XAJ65" s="6"/>
      <c r="XAK65" s="6"/>
      <c r="XAL65" s="6"/>
      <c r="XAM65" s="6"/>
      <c r="XAN65" s="6"/>
      <c r="XAO65" s="6"/>
      <c r="XAP65" s="6"/>
      <c r="XAQ65" s="6"/>
      <c r="XAR65" s="6"/>
      <c r="XAS65" s="6"/>
      <c r="XAT65" s="6"/>
      <c r="XAU65" s="6"/>
      <c r="XAV65" s="6"/>
      <c r="XAW65" s="6"/>
      <c r="XAX65" s="6"/>
      <c r="XAY65" s="6"/>
      <c r="XAZ65" s="6"/>
      <c r="XBA65" s="6"/>
      <c r="XBB65" s="6"/>
      <c r="XBC65" s="6"/>
      <c r="XBD65" s="6"/>
      <c r="XBE65" s="6"/>
      <c r="XBF65" s="6"/>
      <c r="XBG65" s="6"/>
      <c r="XBH65" s="6"/>
      <c r="XBI65" s="6"/>
      <c r="XBJ65" s="6"/>
      <c r="XBK65" s="6"/>
      <c r="XBL65" s="6"/>
      <c r="XBM65" s="6"/>
      <c r="XBN65" s="6"/>
      <c r="XBO65" s="6"/>
      <c r="XBP65" s="6"/>
      <c r="XBQ65" s="6"/>
      <c r="XBR65" s="6"/>
      <c r="XBS65" s="6"/>
      <c r="XBT65" s="6"/>
      <c r="XBU65" s="6"/>
      <c r="XBV65" s="6"/>
      <c r="XBW65" s="6"/>
      <c r="XBX65" s="6"/>
      <c r="XBY65" s="6"/>
      <c r="XBZ65" s="6"/>
      <c r="XCA65" s="6"/>
      <c r="XCB65" s="6"/>
      <c r="XCC65" s="6"/>
      <c r="XCD65" s="6"/>
      <c r="XCE65" s="6"/>
      <c r="XCF65" s="6"/>
      <c r="XCG65" s="6"/>
      <c r="XCH65" s="6"/>
      <c r="XCI65" s="6"/>
      <c r="XCJ65" s="6"/>
      <c r="XCK65" s="6"/>
      <c r="XCL65" s="6"/>
      <c r="XCM65" s="6"/>
      <c r="XCN65" s="6"/>
      <c r="XCO65" s="6"/>
      <c r="XCP65" s="6"/>
      <c r="XCQ65" s="6"/>
      <c r="XCR65" s="6"/>
      <c r="XCS65" s="6"/>
      <c r="XCT65" s="6"/>
      <c r="XCU65" s="6"/>
      <c r="XCV65" s="6"/>
      <c r="XCW65" s="6"/>
      <c r="XCX65" s="6"/>
      <c r="XCY65" s="6"/>
      <c r="XCZ65" s="6"/>
      <c r="XDA65" s="6"/>
      <c r="XDB65" s="6"/>
      <c r="XDC65" s="6"/>
      <c r="XDD65" s="6"/>
      <c r="XDE65" s="6"/>
      <c r="XDF65" s="6"/>
      <c r="XDG65" s="6"/>
      <c r="XDH65" s="6"/>
      <c r="XDI65" s="6"/>
      <c r="XDJ65" s="6"/>
      <c r="XDK65" s="6"/>
      <c r="XDL65" s="6"/>
      <c r="XDM65" s="6"/>
      <c r="XDN65" s="6"/>
      <c r="XDO65" s="6"/>
      <c r="XDP65" s="6"/>
      <c r="XDQ65" s="6"/>
      <c r="XDR65" s="6"/>
      <c r="XDS65" s="6"/>
      <c r="XDT65" s="6"/>
      <c r="XDU65" s="6"/>
      <c r="XDV65" s="6"/>
      <c r="XDW65" s="6"/>
      <c r="XDX65" s="6"/>
      <c r="XDY65" s="6"/>
      <c r="XDZ65" s="6"/>
      <c r="XEA65" s="6"/>
      <c r="XEB65" s="6"/>
      <c r="XEC65" s="6"/>
      <c r="XED65" s="6"/>
      <c r="XEE65" s="6"/>
      <c r="XEF65" s="6"/>
      <c r="XEG65" s="6"/>
      <c r="XEH65" s="6"/>
      <c r="XEI65" s="6"/>
      <c r="XEJ65" s="6"/>
      <c r="XEK65" s="6"/>
      <c r="XEL65" s="6"/>
      <c r="XEM65" s="6"/>
      <c r="XEN65" s="6"/>
      <c r="XEO65" s="6"/>
      <c r="XEP65" s="6"/>
      <c r="XEQ65" s="6"/>
      <c r="XER65" s="6"/>
      <c r="XES65" s="6"/>
      <c r="XET65" s="6"/>
    </row>
    <row r="66" spans="1:16374" s="1" customFormat="1" ht="23.25" customHeight="1" x14ac:dyDescent="0.45">
      <c r="A66" s="1" t="s">
        <v>73</v>
      </c>
      <c r="D66" s="15"/>
      <c r="E66" s="15"/>
    </row>
    <row r="67" spans="1:16374" s="1" customFormat="1" ht="23.25" customHeight="1" x14ac:dyDescent="0.45">
      <c r="A67" s="1" t="s">
        <v>159</v>
      </c>
      <c r="D67" s="15"/>
      <c r="E67" s="15"/>
    </row>
    <row r="68" spans="1:16374" s="1" customFormat="1" ht="23.25" customHeight="1" x14ac:dyDescent="0.45">
      <c r="A68" s="1" t="s">
        <v>115</v>
      </c>
      <c r="D68" s="15"/>
      <c r="E68" s="15"/>
    </row>
    <row r="69" spans="1:16374" s="1" customFormat="1" ht="12.75" customHeight="1" x14ac:dyDescent="0.45">
      <c r="D69" s="15"/>
      <c r="E69" s="15"/>
    </row>
    <row r="70" spans="1:16374" s="1" customFormat="1" ht="22.9" customHeight="1" x14ac:dyDescent="0.45">
      <c r="D70" s="15"/>
      <c r="E70" s="15"/>
      <c r="F70" s="240" t="s">
        <v>106</v>
      </c>
      <c r="G70" s="240"/>
      <c r="H70" s="240"/>
      <c r="I70" s="240"/>
      <c r="J70" s="240"/>
      <c r="K70" s="240"/>
      <c r="L70" s="240"/>
    </row>
    <row r="71" spans="1:16374" s="1" customFormat="1" ht="23.25" customHeight="1" x14ac:dyDescent="0.45">
      <c r="D71" s="15"/>
      <c r="E71" s="15"/>
      <c r="F71" s="241" t="s">
        <v>74</v>
      </c>
      <c r="G71" s="241"/>
      <c r="H71" s="241"/>
      <c r="I71" s="5"/>
      <c r="J71" s="242" t="s">
        <v>76</v>
      </c>
      <c r="K71" s="242"/>
      <c r="L71" s="242"/>
    </row>
    <row r="72" spans="1:16374" s="1" customFormat="1" ht="23.25" customHeight="1" x14ac:dyDescent="0.45">
      <c r="D72" s="15"/>
      <c r="E72" s="15"/>
      <c r="F72" s="243" t="s">
        <v>75</v>
      </c>
      <c r="G72" s="243"/>
      <c r="H72" s="243"/>
      <c r="I72" s="5"/>
      <c r="J72" s="244" t="s">
        <v>77</v>
      </c>
      <c r="K72" s="244"/>
      <c r="L72" s="244"/>
    </row>
    <row r="73" spans="1:16374" ht="23.25" customHeight="1" x14ac:dyDescent="0.45">
      <c r="A73" s="2"/>
      <c r="D73" s="127" t="s">
        <v>5</v>
      </c>
      <c r="E73" s="4"/>
      <c r="F73" s="129">
        <v>2020</v>
      </c>
      <c r="H73" s="129">
        <v>2019</v>
      </c>
      <c r="J73" s="129">
        <v>2020</v>
      </c>
      <c r="L73" s="129">
        <v>2019</v>
      </c>
    </row>
    <row r="74" spans="1:16374" ht="23.25" customHeight="1" x14ac:dyDescent="0.45">
      <c r="A74" s="1" t="s">
        <v>85</v>
      </c>
      <c r="B74" s="36"/>
      <c r="C74" s="34"/>
      <c r="J74" s="9"/>
      <c r="K74" s="24"/>
      <c r="L74" s="9"/>
    </row>
    <row r="75" spans="1:16374" ht="23.25" customHeight="1" x14ac:dyDescent="0.45">
      <c r="B75" s="5" t="s">
        <v>84</v>
      </c>
      <c r="C75" s="34"/>
      <c r="F75" s="23"/>
      <c r="H75" s="9"/>
      <c r="J75" s="23"/>
      <c r="L75" s="9"/>
    </row>
    <row r="76" spans="1:16374" ht="23.25" customHeight="1" x14ac:dyDescent="0.45">
      <c r="B76" s="5"/>
      <c r="C76" s="3" t="s">
        <v>164</v>
      </c>
      <c r="F76" s="23">
        <v>-34101</v>
      </c>
      <c r="H76" s="9">
        <v>29844</v>
      </c>
      <c r="J76" s="23">
        <v>-29566</v>
      </c>
      <c r="L76" s="9">
        <v>34540</v>
      </c>
    </row>
    <row r="77" spans="1:16374" ht="23.25" customHeight="1" x14ac:dyDescent="0.45">
      <c r="B77" s="5"/>
      <c r="C77" s="3" t="s">
        <v>165</v>
      </c>
      <c r="F77" s="25">
        <v>0</v>
      </c>
      <c r="H77" s="25">
        <v>-253</v>
      </c>
      <c r="J77" s="25">
        <v>0</v>
      </c>
      <c r="L77" s="25">
        <v>0</v>
      </c>
    </row>
    <row r="78" spans="1:16374" ht="23.25" customHeight="1" x14ac:dyDescent="0.45">
      <c r="B78" s="5" t="s">
        <v>168</v>
      </c>
      <c r="F78" s="23"/>
      <c r="H78" s="9"/>
      <c r="J78" s="23"/>
      <c r="L78" s="9"/>
    </row>
    <row r="79" spans="1:16374" ht="23.25" customHeight="1" x14ac:dyDescent="0.45">
      <c r="B79" s="5"/>
      <c r="C79" s="3" t="s">
        <v>169</v>
      </c>
      <c r="F79" s="25">
        <f>SUM(F76:F77)</f>
        <v>-34101</v>
      </c>
      <c r="H79" s="25">
        <f>SUM(H76:H77)</f>
        <v>29591</v>
      </c>
      <c r="J79" s="25">
        <f>SUM(J76:J77)</f>
        <v>-29566</v>
      </c>
      <c r="L79" s="25">
        <f>SUM(L76:L77)</f>
        <v>34540</v>
      </c>
    </row>
    <row r="80" spans="1:16374" ht="23.25" customHeight="1" x14ac:dyDescent="0.45">
      <c r="B80" s="5" t="s">
        <v>57</v>
      </c>
      <c r="F80" s="106"/>
      <c r="H80" s="23"/>
      <c r="J80" s="106"/>
      <c r="L80" s="106"/>
    </row>
    <row r="81" spans="1:12" ht="23.25" customHeight="1" x14ac:dyDescent="0.45">
      <c r="B81" s="5"/>
      <c r="C81" s="3" t="s">
        <v>164</v>
      </c>
      <c r="F81" s="23">
        <v>-1779</v>
      </c>
      <c r="G81" s="24"/>
      <c r="H81" s="23">
        <v>-687</v>
      </c>
      <c r="I81" s="24"/>
      <c r="J81" s="106">
        <v>0</v>
      </c>
      <c r="K81" s="24"/>
      <c r="L81" s="106">
        <v>0</v>
      </c>
    </row>
    <row r="82" spans="1:12" ht="23.25" customHeight="1" x14ac:dyDescent="0.45">
      <c r="B82" s="5"/>
      <c r="C82" s="3" t="s">
        <v>165</v>
      </c>
      <c r="F82" s="27">
        <v>0</v>
      </c>
      <c r="H82" s="25">
        <v>-207</v>
      </c>
      <c r="J82" s="27">
        <v>0</v>
      </c>
      <c r="L82" s="27">
        <v>0</v>
      </c>
    </row>
    <row r="83" spans="1:12" ht="23.25" customHeight="1" thickBot="1" x14ac:dyDescent="0.5">
      <c r="A83" s="2" t="s">
        <v>86</v>
      </c>
      <c r="B83" s="2"/>
      <c r="C83" s="36"/>
      <c r="F83" s="107">
        <f>SUM(F79:F82)</f>
        <v>-35880</v>
      </c>
      <c r="H83" s="107">
        <f>SUM(H79:H82)</f>
        <v>28697</v>
      </c>
      <c r="J83" s="107">
        <f>SUM(J79:J82)</f>
        <v>-29566</v>
      </c>
      <c r="L83" s="107">
        <f>SUM(L79:L82)</f>
        <v>34540</v>
      </c>
    </row>
    <row r="84" spans="1:12" ht="12.75" customHeight="1" thickTop="1" x14ac:dyDescent="0.45">
      <c r="B84" s="34"/>
      <c r="C84" s="34"/>
      <c r="J84" s="12"/>
      <c r="K84" s="24"/>
      <c r="L84" s="12"/>
    </row>
    <row r="85" spans="1:12" ht="23.25" customHeight="1" x14ac:dyDescent="0.45">
      <c r="A85" s="37" t="s">
        <v>170</v>
      </c>
      <c r="B85" s="36"/>
    </row>
    <row r="86" spans="1:12" ht="23.25" customHeight="1" x14ac:dyDescent="0.45">
      <c r="B86" s="3" t="s">
        <v>173</v>
      </c>
      <c r="D86" s="128">
        <v>20</v>
      </c>
      <c r="F86" s="108">
        <f>+F55/F89</f>
        <v>-8.0421386273108672E-2</v>
      </c>
      <c r="G86" s="109"/>
      <c r="H86" s="108">
        <f>+H55/H89</f>
        <v>-0.29643255532050872</v>
      </c>
      <c r="I86" s="109"/>
      <c r="J86" s="108">
        <f>+J55/J89</f>
        <v>-6.9726363055357066E-2</v>
      </c>
      <c r="K86" s="109"/>
      <c r="L86" s="108">
        <f>+L55/L89</f>
        <v>-0.28535784109105744</v>
      </c>
    </row>
    <row r="87" spans="1:12" ht="23.25" customHeight="1" x14ac:dyDescent="0.45">
      <c r="B87" s="3" t="s">
        <v>174</v>
      </c>
      <c r="D87" s="3"/>
      <c r="E87" s="3"/>
    </row>
    <row r="88" spans="1:12" ht="23.25" customHeight="1" x14ac:dyDescent="0.45">
      <c r="C88" s="3" t="s">
        <v>175</v>
      </c>
      <c r="D88" s="128">
        <v>20</v>
      </c>
      <c r="F88" s="44">
        <f>+F58/F89</f>
        <v>-8.0421386273108672E-2</v>
      </c>
      <c r="G88" s="45"/>
      <c r="H88" s="44">
        <f>+H58/H89</f>
        <v>-0.29702921262460824</v>
      </c>
      <c r="I88" s="45"/>
      <c r="J88" s="44">
        <f>+J58/J89</f>
        <v>-6.9726363055357066E-2</v>
      </c>
      <c r="K88" s="45"/>
      <c r="L88" s="44">
        <f>+L58/L89</f>
        <v>-0.28535784109105744</v>
      </c>
    </row>
    <row r="89" spans="1:12" ht="23.25" customHeight="1" thickBot="1" x14ac:dyDescent="0.5">
      <c r="B89" s="3" t="s">
        <v>121</v>
      </c>
      <c r="D89" s="128">
        <v>20</v>
      </c>
      <c r="F89" s="43">
        <v>424029</v>
      </c>
      <c r="H89" s="43">
        <v>424029</v>
      </c>
      <c r="J89" s="43">
        <v>424029</v>
      </c>
      <c r="L89" s="43">
        <v>424029</v>
      </c>
    </row>
    <row r="90" spans="1:12" ht="23.25" customHeight="1" thickTop="1" x14ac:dyDescent="0.45">
      <c r="A90" s="37"/>
      <c r="J90" s="24"/>
      <c r="K90" s="24"/>
      <c r="L90" s="24"/>
    </row>
  </sheetData>
  <mergeCells count="15">
    <mergeCell ref="F70:L70"/>
    <mergeCell ref="F71:H71"/>
    <mergeCell ref="J71:L71"/>
    <mergeCell ref="F72:H72"/>
    <mergeCell ref="J72:L72"/>
    <mergeCell ref="F43:L43"/>
    <mergeCell ref="F44:H44"/>
    <mergeCell ref="J44:L44"/>
    <mergeCell ref="F45:H45"/>
    <mergeCell ref="J45:L45"/>
    <mergeCell ref="F7:L7"/>
    <mergeCell ref="F8:H8"/>
    <mergeCell ref="J8:L8"/>
    <mergeCell ref="F9:H9"/>
    <mergeCell ref="J9:L9"/>
  </mergeCells>
  <phoneticPr fontId="0" type="noConversion"/>
  <pageMargins left="0.78740157480314965" right="0.78740157480314965" top="0.47244094488188981" bottom="0.51181102362204722" header="0.51181102362204722" footer="0.47244094488188981"/>
  <pageSetup paperSize="9" scale="79" firstPageNumber="4" fitToHeight="0" orientation="portrait" useFirstPageNumber="1" r:id="rId1"/>
  <headerFooter alignWithMargins="0">
    <oddFooter>&amp;LThe accompanying notes are an intergral part of the interim financial statements.&amp;R&amp;P</oddFooter>
  </headerFooter>
  <rowBreaks count="2" manualBreakCount="2">
    <brk id="36" max="11" man="1"/>
    <brk id="6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25"/>
  <sheetViews>
    <sheetView view="pageBreakPreview" topLeftCell="H1" zoomScale="80" zoomScaleNormal="80" zoomScaleSheetLayoutView="80" zoomScalePageLayoutView="70" workbookViewId="0">
      <selection activeCell="W1" sqref="W1:AH1048576"/>
    </sheetView>
  </sheetViews>
  <sheetFormatPr defaultColWidth="9.140625" defaultRowHeight="21" x14ac:dyDescent="0.45"/>
  <cols>
    <col min="1" max="1" width="49.42578125" style="56" customWidth="1"/>
    <col min="2" max="2" width="4.7109375" style="58" customWidth="1"/>
    <col min="3" max="3" width="2" style="58" customWidth="1"/>
    <col min="4" max="4" width="13.140625" style="56" customWidth="1"/>
    <col min="5" max="5" width="2.140625" style="56" customWidth="1"/>
    <col min="6" max="6" width="12.28515625" style="56" customWidth="1"/>
    <col min="7" max="7" width="2.140625" style="56" customWidth="1"/>
    <col min="8" max="8" width="12" style="56" customWidth="1"/>
    <col min="9" max="9" width="2.140625" style="56" customWidth="1"/>
    <col min="10" max="10" width="14.5703125" style="56" customWidth="1"/>
    <col min="11" max="11" width="2" style="56" customWidth="1"/>
    <col min="12" max="12" width="11.85546875" style="56" customWidth="1"/>
    <col min="13" max="13" width="2.140625" style="56" customWidth="1"/>
    <col min="14" max="14" width="19.85546875" style="56" customWidth="1"/>
    <col min="15" max="15" width="2.28515625" style="56" customWidth="1"/>
    <col min="16" max="16" width="17.7109375" style="56" customWidth="1"/>
    <col min="17" max="17" width="2.140625" style="56" customWidth="1"/>
    <col min="18" max="18" width="15.7109375" style="56" customWidth="1"/>
    <col min="19" max="19" width="2.140625" style="56" customWidth="1"/>
    <col min="20" max="20" width="10.7109375" style="57" customWidth="1"/>
    <col min="21" max="21" width="2.140625" style="57" customWidth="1"/>
    <col min="22" max="22" width="14" style="56" customWidth="1"/>
    <col min="23" max="16384" width="9.140625" style="56"/>
  </cols>
  <sheetData>
    <row r="1" spans="1:22" x14ac:dyDescent="0.45">
      <c r="V1" s="21" t="s">
        <v>107</v>
      </c>
    </row>
    <row r="2" spans="1:22" x14ac:dyDescent="0.45">
      <c r="V2" s="22" t="s">
        <v>109</v>
      </c>
    </row>
    <row r="3" spans="1:22" s="50" customFormat="1" ht="22.5" customHeight="1" x14ac:dyDescent="0.45">
      <c r="A3" s="46" t="s">
        <v>73</v>
      </c>
      <c r="B3" s="47"/>
      <c r="C3" s="47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9"/>
      <c r="U3" s="49"/>
    </row>
    <row r="4" spans="1:22" s="50" customFormat="1" ht="22.5" customHeight="1" x14ac:dyDescent="0.45">
      <c r="A4" s="1" t="s">
        <v>122</v>
      </c>
      <c r="B4" s="14"/>
      <c r="C4" s="14"/>
      <c r="T4" s="49"/>
      <c r="U4" s="49"/>
      <c r="V4" s="51"/>
    </row>
    <row r="5" spans="1:22" s="50" customFormat="1" ht="22.5" customHeight="1" x14ac:dyDescent="0.45">
      <c r="A5" s="1" t="s">
        <v>115</v>
      </c>
      <c r="B5" s="14"/>
      <c r="C5" s="14"/>
      <c r="T5" s="49"/>
      <c r="U5" s="49"/>
      <c r="V5" s="51"/>
    </row>
    <row r="6" spans="1:22" ht="12" customHeight="1" x14ac:dyDescent="0.45">
      <c r="A6" s="1"/>
      <c r="B6" s="52"/>
      <c r="C6" s="52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4"/>
      <c r="U6" s="54"/>
      <c r="V6" s="55"/>
    </row>
    <row r="7" spans="1:22" ht="19.899999999999999" customHeight="1" x14ac:dyDescent="0.45">
      <c r="A7" s="1"/>
      <c r="B7" s="52"/>
      <c r="C7" s="52"/>
      <c r="D7" s="247" t="s">
        <v>106</v>
      </c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</row>
    <row r="8" spans="1:22" s="50" customFormat="1" ht="19.899999999999999" customHeight="1" x14ac:dyDescent="0.45">
      <c r="B8" s="14"/>
      <c r="C8" s="14"/>
      <c r="D8" s="245" t="s">
        <v>58</v>
      </c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</row>
    <row r="9" spans="1:22" x14ac:dyDescent="0.45">
      <c r="A9" s="57"/>
      <c r="D9" s="57"/>
      <c r="E9" s="57"/>
      <c r="F9" s="57"/>
      <c r="G9" s="57"/>
      <c r="H9" s="246" t="s">
        <v>101</v>
      </c>
      <c r="I9" s="246"/>
      <c r="J9" s="246"/>
      <c r="K9" s="59"/>
      <c r="L9" s="246" t="s">
        <v>97</v>
      </c>
      <c r="M9" s="246"/>
      <c r="N9" s="246"/>
      <c r="O9" s="246"/>
      <c r="P9" s="246"/>
      <c r="Q9" s="60"/>
      <c r="R9" s="60"/>
      <c r="S9" s="60"/>
      <c r="T9" s="60"/>
      <c r="V9" s="59"/>
    </row>
    <row r="10" spans="1:22" x14ac:dyDescent="0.45">
      <c r="D10" s="61" t="s">
        <v>33</v>
      </c>
      <c r="E10" s="59"/>
      <c r="F10" s="61"/>
      <c r="G10" s="61"/>
      <c r="H10" s="62"/>
      <c r="I10" s="62"/>
      <c r="J10" s="63"/>
      <c r="K10" s="63"/>
      <c r="L10" s="54" t="s">
        <v>102</v>
      </c>
      <c r="M10" s="61"/>
      <c r="N10" s="57" t="s">
        <v>67</v>
      </c>
      <c r="O10" s="57"/>
      <c r="P10" s="57" t="s">
        <v>39</v>
      </c>
      <c r="Q10" s="63"/>
      <c r="R10" s="128" t="s">
        <v>69</v>
      </c>
      <c r="S10" s="59"/>
      <c r="T10" s="61" t="s">
        <v>40</v>
      </c>
      <c r="V10" s="59"/>
    </row>
    <row r="11" spans="1:22" x14ac:dyDescent="0.45">
      <c r="D11" s="61" t="s">
        <v>34</v>
      </c>
      <c r="E11" s="59"/>
      <c r="F11" s="61" t="s">
        <v>66</v>
      </c>
      <c r="G11" s="61"/>
      <c r="H11" s="61" t="s">
        <v>36</v>
      </c>
      <c r="I11" s="62"/>
      <c r="J11" s="64"/>
      <c r="K11" s="64"/>
      <c r="L11" s="62" t="s">
        <v>103</v>
      </c>
      <c r="M11" s="61"/>
      <c r="N11" s="57" t="s">
        <v>65</v>
      </c>
      <c r="O11" s="57"/>
      <c r="P11" s="57" t="s">
        <v>99</v>
      </c>
      <c r="Q11" s="64"/>
      <c r="R11" s="128" t="s">
        <v>68</v>
      </c>
      <c r="S11" s="59"/>
      <c r="T11" s="61" t="s">
        <v>41</v>
      </c>
      <c r="V11" s="61" t="s">
        <v>39</v>
      </c>
    </row>
    <row r="12" spans="1:22" x14ac:dyDescent="0.45">
      <c r="B12" s="65"/>
      <c r="C12" s="65"/>
      <c r="D12" s="88" t="s">
        <v>35</v>
      </c>
      <c r="E12" s="59"/>
      <c r="F12" s="88" t="s">
        <v>59</v>
      </c>
      <c r="G12" s="61"/>
      <c r="H12" s="88" t="s">
        <v>37</v>
      </c>
      <c r="I12" s="62"/>
      <c r="J12" s="88" t="s">
        <v>38</v>
      </c>
      <c r="K12" s="61"/>
      <c r="L12" s="88" t="s">
        <v>98</v>
      </c>
      <c r="M12" s="61"/>
      <c r="N12" s="130" t="s">
        <v>64</v>
      </c>
      <c r="O12" s="59"/>
      <c r="P12" s="130" t="s">
        <v>100</v>
      </c>
      <c r="Q12" s="62"/>
      <c r="R12" s="127" t="s">
        <v>87</v>
      </c>
      <c r="S12" s="59"/>
      <c r="T12" s="88" t="s">
        <v>42</v>
      </c>
      <c r="V12" s="88" t="s">
        <v>43</v>
      </c>
    </row>
    <row r="13" spans="1:22" x14ac:dyDescent="0.45">
      <c r="A13" s="68" t="s">
        <v>116</v>
      </c>
      <c r="B13" s="52"/>
      <c r="C13" s="52"/>
      <c r="D13" s="89">
        <v>424029</v>
      </c>
      <c r="E13" s="90"/>
      <c r="F13" s="89">
        <v>649894</v>
      </c>
      <c r="G13" s="90"/>
      <c r="H13" s="89">
        <v>20900</v>
      </c>
      <c r="I13" s="90"/>
      <c r="J13" s="91">
        <v>-461538</v>
      </c>
      <c r="K13" s="92"/>
      <c r="L13" s="89">
        <v>155541</v>
      </c>
      <c r="M13" s="92"/>
      <c r="N13" s="89">
        <v>27321</v>
      </c>
      <c r="O13" s="90"/>
      <c r="P13" s="89">
        <v>182862</v>
      </c>
      <c r="Q13" s="90"/>
      <c r="R13" s="89">
        <v>816147</v>
      </c>
      <c r="S13" s="90"/>
      <c r="T13" s="89">
        <v>33138</v>
      </c>
      <c r="U13" s="90"/>
      <c r="V13" s="89">
        <v>849285</v>
      </c>
    </row>
    <row r="14" spans="1:22" x14ac:dyDescent="0.45">
      <c r="A14" s="1" t="s">
        <v>60</v>
      </c>
      <c r="B14" s="73"/>
      <c r="C14" s="73"/>
      <c r="D14" s="66"/>
      <c r="E14" s="66"/>
      <c r="F14" s="66"/>
      <c r="G14" s="66"/>
      <c r="H14" s="66"/>
      <c r="I14" s="66"/>
      <c r="J14" s="79"/>
      <c r="K14" s="79"/>
      <c r="L14" s="79"/>
      <c r="M14" s="66"/>
      <c r="N14" s="79"/>
      <c r="O14" s="79"/>
      <c r="P14" s="79"/>
      <c r="Q14" s="79"/>
      <c r="R14" s="6"/>
      <c r="S14" s="6"/>
      <c r="T14" s="54"/>
      <c r="U14" s="54"/>
      <c r="V14" s="67"/>
    </row>
    <row r="15" spans="1:22" x14ac:dyDescent="0.45">
      <c r="A15" s="5" t="s">
        <v>176</v>
      </c>
      <c r="B15" s="73"/>
      <c r="C15" s="73"/>
      <c r="D15" s="95">
        <v>0</v>
      </c>
      <c r="E15" s="95"/>
      <c r="F15" s="95">
        <v>0</v>
      </c>
      <c r="G15" s="95"/>
      <c r="H15" s="95">
        <v>0</v>
      </c>
      <c r="I15" s="95"/>
      <c r="J15" s="72">
        <v>-34101</v>
      </c>
      <c r="K15" s="95"/>
      <c r="L15" s="95">
        <v>0</v>
      </c>
      <c r="M15" s="95"/>
      <c r="N15" s="95">
        <v>0</v>
      </c>
      <c r="O15" s="94"/>
      <c r="P15" s="95">
        <v>0</v>
      </c>
      <c r="Q15" s="94"/>
      <c r="R15" s="72">
        <v>-34101</v>
      </c>
      <c r="S15" s="72"/>
      <c r="T15" s="72">
        <v>-1779</v>
      </c>
      <c r="U15" s="72"/>
      <c r="V15" s="72">
        <v>-35880</v>
      </c>
    </row>
    <row r="16" spans="1:22" s="71" customFormat="1" x14ac:dyDescent="0.45">
      <c r="A16" s="1" t="s">
        <v>61</v>
      </c>
      <c r="B16" s="80"/>
      <c r="C16" s="80"/>
      <c r="D16" s="81">
        <v>0</v>
      </c>
      <c r="E16" s="77"/>
      <c r="F16" s="81">
        <v>0</v>
      </c>
      <c r="G16" s="76"/>
      <c r="H16" s="81">
        <v>0</v>
      </c>
      <c r="I16" s="77"/>
      <c r="J16" s="74">
        <f>SUM(J15:J15)</f>
        <v>-34101</v>
      </c>
      <c r="K16" s="75"/>
      <c r="L16" s="81">
        <v>0</v>
      </c>
      <c r="M16" s="76"/>
      <c r="N16" s="81">
        <v>0</v>
      </c>
      <c r="O16" s="76"/>
      <c r="P16" s="81">
        <v>0</v>
      </c>
      <c r="Q16" s="78"/>
      <c r="R16" s="74">
        <f>SUM(R15:R15)</f>
        <v>-34101</v>
      </c>
      <c r="S16" s="78"/>
      <c r="T16" s="74">
        <f>SUM(T15:T15)</f>
        <v>-1779</v>
      </c>
      <c r="U16" s="70"/>
      <c r="V16" s="82">
        <f>SUM(R16:T16)</f>
        <v>-35880</v>
      </c>
    </row>
    <row r="17" spans="1:22" s="71" customFormat="1" ht="21.75" thickBot="1" x14ac:dyDescent="0.5">
      <c r="A17" s="84" t="s">
        <v>117</v>
      </c>
      <c r="B17" s="85"/>
      <c r="C17" s="85"/>
      <c r="D17" s="86">
        <f>SUM(D13)</f>
        <v>424029</v>
      </c>
      <c r="E17" s="83"/>
      <c r="F17" s="86">
        <f>SUM(F13)</f>
        <v>649894</v>
      </c>
      <c r="G17" s="83"/>
      <c r="H17" s="86">
        <f>SUM(H13)</f>
        <v>20900</v>
      </c>
      <c r="I17" s="55"/>
      <c r="J17" s="86">
        <f>SUM(J13+J16)</f>
        <v>-495639</v>
      </c>
      <c r="K17" s="83"/>
      <c r="L17" s="86">
        <f>SUM(L13)</f>
        <v>155541</v>
      </c>
      <c r="M17" s="83"/>
      <c r="N17" s="86">
        <f>SUM(N13)</f>
        <v>27321</v>
      </c>
      <c r="O17" s="83"/>
      <c r="P17" s="86">
        <f>SUM(P13)</f>
        <v>182862</v>
      </c>
      <c r="Q17" s="55"/>
      <c r="R17" s="86">
        <f>SUM(R13+R16)</f>
        <v>782046</v>
      </c>
      <c r="S17" s="87"/>
      <c r="T17" s="86">
        <f>SUM(T13+T16)</f>
        <v>31359</v>
      </c>
      <c r="U17" s="70"/>
      <c r="V17" s="86">
        <f>SUM(V13+V16)</f>
        <v>813405</v>
      </c>
    </row>
    <row r="18" spans="1:22" s="71" customFormat="1" ht="21.75" thickTop="1" x14ac:dyDescent="0.45">
      <c r="A18" s="84"/>
      <c r="B18" s="85"/>
      <c r="C18" s="85"/>
      <c r="D18" s="83"/>
      <c r="E18" s="83"/>
      <c r="F18" s="83"/>
      <c r="G18" s="83"/>
      <c r="H18" s="83"/>
      <c r="I18" s="55"/>
      <c r="J18" s="83"/>
      <c r="K18" s="83"/>
      <c r="L18" s="83"/>
      <c r="M18" s="83"/>
      <c r="N18" s="83"/>
      <c r="O18" s="83"/>
      <c r="P18" s="83"/>
      <c r="Q18" s="55"/>
      <c r="R18" s="83"/>
      <c r="S18" s="87"/>
      <c r="T18" s="83"/>
      <c r="U18" s="70"/>
      <c r="V18" s="83"/>
    </row>
    <row r="19" spans="1:22" x14ac:dyDescent="0.45">
      <c r="A19" s="68" t="s">
        <v>118</v>
      </c>
      <c r="B19" s="52"/>
      <c r="C19" s="52"/>
      <c r="D19" s="53">
        <v>424029</v>
      </c>
      <c r="E19" s="53"/>
      <c r="F19" s="53">
        <v>649894</v>
      </c>
      <c r="G19" s="53"/>
      <c r="H19" s="53">
        <v>20900</v>
      </c>
      <c r="I19" s="53"/>
      <c r="J19" s="75">
        <v>-93787</v>
      </c>
      <c r="K19" s="53"/>
      <c r="L19" s="69">
        <v>0</v>
      </c>
      <c r="M19" s="53"/>
      <c r="N19" s="53">
        <v>27321</v>
      </c>
      <c r="O19" s="53"/>
      <c r="P19" s="53">
        <v>27321</v>
      </c>
      <c r="Q19" s="53"/>
      <c r="R19" s="53">
        <v>1028357</v>
      </c>
      <c r="S19" s="53"/>
      <c r="T19" s="53">
        <v>63943</v>
      </c>
      <c r="U19" s="54"/>
      <c r="V19" s="55">
        <v>1092300</v>
      </c>
    </row>
    <row r="20" spans="1:22" x14ac:dyDescent="0.45">
      <c r="A20" s="1" t="s">
        <v>60</v>
      </c>
      <c r="B20" s="73"/>
      <c r="C20" s="73"/>
      <c r="D20" s="66"/>
      <c r="E20" s="66"/>
      <c r="F20" s="66"/>
      <c r="G20" s="66"/>
      <c r="H20" s="66"/>
      <c r="I20" s="66"/>
      <c r="J20" s="79"/>
      <c r="K20" s="79"/>
      <c r="L20" s="79"/>
      <c r="M20" s="66"/>
      <c r="N20" s="79"/>
      <c r="O20" s="79"/>
      <c r="P20" s="79"/>
      <c r="Q20" s="79"/>
      <c r="R20" s="6"/>
      <c r="S20" s="6"/>
      <c r="T20" s="54"/>
      <c r="U20" s="54"/>
      <c r="V20" s="67"/>
    </row>
    <row r="21" spans="1:22" x14ac:dyDescent="0.45">
      <c r="A21" s="5" t="s">
        <v>176</v>
      </c>
      <c r="B21" s="73"/>
      <c r="C21" s="73"/>
      <c r="D21" s="95">
        <v>0</v>
      </c>
      <c r="E21" s="95"/>
      <c r="F21" s="95">
        <v>0</v>
      </c>
      <c r="G21" s="95"/>
      <c r="H21" s="95">
        <v>0</v>
      </c>
      <c r="I21" s="95"/>
      <c r="J21" s="72">
        <v>-125696</v>
      </c>
      <c r="K21" s="95"/>
      <c r="L21" s="95">
        <v>0</v>
      </c>
      <c r="M21" s="95"/>
      <c r="N21" s="95">
        <v>0</v>
      </c>
      <c r="O21" s="94"/>
      <c r="P21" s="95">
        <v>0</v>
      </c>
      <c r="Q21" s="93"/>
      <c r="R21" s="72">
        <v>-125696</v>
      </c>
      <c r="S21" s="93"/>
      <c r="T21" s="72">
        <v>-687</v>
      </c>
      <c r="U21" s="93"/>
      <c r="V21" s="72">
        <v>-126843</v>
      </c>
    </row>
    <row r="22" spans="1:22" x14ac:dyDescent="0.45">
      <c r="A22" s="56" t="s">
        <v>48</v>
      </c>
      <c r="B22" s="73"/>
      <c r="C22" s="73"/>
      <c r="D22" s="95">
        <v>0</v>
      </c>
      <c r="E22" s="95"/>
      <c r="F22" s="95">
        <v>0</v>
      </c>
      <c r="G22" s="95"/>
      <c r="H22" s="95">
        <v>0</v>
      </c>
      <c r="I22" s="95"/>
      <c r="J22" s="95">
        <v>0</v>
      </c>
      <c r="K22" s="95"/>
      <c r="L22" s="95">
        <v>155540</v>
      </c>
      <c r="M22" s="95"/>
      <c r="N22" s="95">
        <v>0</v>
      </c>
      <c r="O22" s="94"/>
      <c r="P22" s="95">
        <v>155540</v>
      </c>
      <c r="Q22" s="94"/>
      <c r="R22" s="110">
        <v>155540</v>
      </c>
      <c r="S22" s="94"/>
      <c r="T22" s="95">
        <v>0</v>
      </c>
      <c r="U22" s="94"/>
      <c r="V22" s="95">
        <v>155540</v>
      </c>
    </row>
    <row r="23" spans="1:22" s="71" customFormat="1" x14ac:dyDescent="0.45">
      <c r="A23" s="1" t="s">
        <v>61</v>
      </c>
      <c r="B23" s="80"/>
      <c r="C23" s="80"/>
      <c r="D23" s="81">
        <v>0</v>
      </c>
      <c r="E23" s="77"/>
      <c r="F23" s="81">
        <v>0</v>
      </c>
      <c r="G23" s="76"/>
      <c r="H23" s="81">
        <v>0</v>
      </c>
      <c r="I23" s="77"/>
      <c r="J23" s="74">
        <f>SUM(J21:J22)</f>
        <v>-125696</v>
      </c>
      <c r="K23" s="75"/>
      <c r="L23" s="74">
        <f>SUM(L21:L22)</f>
        <v>155540</v>
      </c>
      <c r="M23" s="76"/>
      <c r="N23" s="74">
        <f>SUM(N21:N22)</f>
        <v>0</v>
      </c>
      <c r="O23" s="76"/>
      <c r="P23" s="74">
        <f>SUM(P21:P22)</f>
        <v>155540</v>
      </c>
      <c r="Q23" s="78"/>
      <c r="R23" s="74">
        <f>SUM(R21:R22)</f>
        <v>29844</v>
      </c>
      <c r="S23" s="78"/>
      <c r="T23" s="74">
        <f>SUM(T21:T22)</f>
        <v>-687</v>
      </c>
      <c r="U23" s="70"/>
      <c r="V23" s="82">
        <f>SUM(R23:T23)</f>
        <v>29157</v>
      </c>
    </row>
    <row r="24" spans="1:22" s="71" customFormat="1" ht="21.75" thickBot="1" x14ac:dyDescent="0.5">
      <c r="A24" s="84" t="s">
        <v>119</v>
      </c>
      <c r="B24" s="85"/>
      <c r="C24" s="85"/>
      <c r="D24" s="86">
        <f>SUM(D19)</f>
        <v>424029</v>
      </c>
      <c r="E24" s="83"/>
      <c r="F24" s="86">
        <f>SUM(F19)</f>
        <v>649894</v>
      </c>
      <c r="G24" s="83"/>
      <c r="H24" s="86">
        <f>SUM(H19)</f>
        <v>20900</v>
      </c>
      <c r="I24" s="55"/>
      <c r="J24" s="86">
        <f>SUM(J19+J23)</f>
        <v>-219483</v>
      </c>
      <c r="K24" s="83"/>
      <c r="L24" s="86">
        <f>SUM(L19+L23)</f>
        <v>155540</v>
      </c>
      <c r="M24" s="83"/>
      <c r="N24" s="86">
        <f>SUM(N19+N23)</f>
        <v>27321</v>
      </c>
      <c r="O24" s="83"/>
      <c r="P24" s="86">
        <f>SUM(P19+P23)</f>
        <v>182861</v>
      </c>
      <c r="Q24" s="55"/>
      <c r="R24" s="86">
        <f>SUM(R19+R23)</f>
        <v>1058201</v>
      </c>
      <c r="S24" s="87"/>
      <c r="T24" s="86">
        <f>SUM(T19+T23)</f>
        <v>63256</v>
      </c>
      <c r="U24" s="70"/>
      <c r="V24" s="86">
        <f>SUM(V19+V23)</f>
        <v>1121457</v>
      </c>
    </row>
    <row r="25" spans="1:22" ht="21.75" thickTop="1" x14ac:dyDescent="0.45"/>
  </sheetData>
  <mergeCells count="4">
    <mergeCell ref="D8:V8"/>
    <mergeCell ref="H9:J9"/>
    <mergeCell ref="L9:P9"/>
    <mergeCell ref="D7:V7"/>
  </mergeCells>
  <pageMargins left="0.78740157480314965" right="0.78740157480314965" top="0.47244094488188981" bottom="0.51181102362204722" header="0.51181102362204722" footer="0.51181102362204722"/>
  <pageSetup paperSize="9" scale="66" firstPageNumber="7" fitToWidth="0" fitToHeight="0" orientation="landscape" useFirstPageNumber="1" r:id="rId1"/>
  <headerFooter>
    <oddFooter>&amp;LThe accompanying notes are an intergral part of the interim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5"/>
  <sheetViews>
    <sheetView view="pageBreakPreview" zoomScale="80" zoomScaleNormal="80" zoomScaleSheetLayoutView="80" zoomScalePageLayoutView="70" workbookViewId="0">
      <selection activeCell="D19" sqref="D19:N22"/>
    </sheetView>
  </sheetViews>
  <sheetFormatPr defaultColWidth="9.140625" defaultRowHeight="21" x14ac:dyDescent="0.45"/>
  <cols>
    <col min="1" max="1" width="49.42578125" style="56" customWidth="1"/>
    <col min="2" max="2" width="14.85546875" style="58" customWidth="1"/>
    <col min="3" max="3" width="2" style="58" customWidth="1"/>
    <col min="4" max="4" width="13.140625" style="56" customWidth="1"/>
    <col min="5" max="5" width="2.140625" style="56" customWidth="1"/>
    <col min="6" max="6" width="12.28515625" style="56" customWidth="1"/>
    <col min="7" max="7" width="2.140625" style="56" customWidth="1"/>
    <col min="8" max="8" width="12" style="56" customWidth="1"/>
    <col min="9" max="9" width="2.140625" style="56" customWidth="1"/>
    <col min="10" max="10" width="14.5703125" style="56" customWidth="1"/>
    <col min="11" max="11" width="2" style="56" customWidth="1"/>
    <col min="12" max="12" width="11.85546875" style="56" customWidth="1"/>
    <col min="13" max="13" width="2.140625" style="56" customWidth="1"/>
    <col min="14" max="14" width="14" style="56" customWidth="1"/>
    <col min="15" max="16384" width="9.140625" style="56"/>
  </cols>
  <sheetData>
    <row r="1" spans="1:14" x14ac:dyDescent="0.45">
      <c r="N1" s="21" t="s">
        <v>107</v>
      </c>
    </row>
    <row r="2" spans="1:14" x14ac:dyDescent="0.45">
      <c r="N2" s="22" t="s">
        <v>109</v>
      </c>
    </row>
    <row r="3" spans="1:14" s="50" customFormat="1" ht="22.5" customHeight="1" x14ac:dyDescent="0.45">
      <c r="A3" s="46" t="s">
        <v>73</v>
      </c>
      <c r="B3" s="47"/>
      <c r="C3" s="47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4" s="50" customFormat="1" ht="22.5" customHeight="1" x14ac:dyDescent="0.45">
      <c r="A4" s="1" t="s">
        <v>123</v>
      </c>
      <c r="B4" s="14"/>
      <c r="C4" s="14"/>
      <c r="N4" s="51"/>
    </row>
    <row r="5" spans="1:14" s="50" customFormat="1" ht="22.5" customHeight="1" x14ac:dyDescent="0.45">
      <c r="A5" s="1" t="s">
        <v>115</v>
      </c>
      <c r="B5" s="14"/>
      <c r="C5" s="14"/>
      <c r="N5" s="51"/>
    </row>
    <row r="6" spans="1:14" ht="12" customHeight="1" x14ac:dyDescent="0.45">
      <c r="A6" s="1"/>
      <c r="B6" s="52"/>
      <c r="C6" s="52"/>
      <c r="D6" s="53"/>
      <c r="E6" s="53"/>
      <c r="F6" s="53"/>
      <c r="G6" s="53"/>
      <c r="H6" s="53"/>
      <c r="I6" s="53"/>
      <c r="J6" s="53"/>
      <c r="K6" s="53"/>
      <c r="L6" s="53"/>
      <c r="M6" s="53"/>
      <c r="N6" s="55"/>
    </row>
    <row r="7" spans="1:14" ht="19.899999999999999" customHeight="1" x14ac:dyDescent="0.45">
      <c r="A7" s="1"/>
      <c r="B7" s="52"/>
      <c r="C7" s="52"/>
      <c r="D7" s="247" t="s">
        <v>106</v>
      </c>
      <c r="E7" s="247"/>
      <c r="F7" s="247"/>
      <c r="G7" s="247"/>
      <c r="H7" s="247"/>
      <c r="I7" s="247"/>
      <c r="J7" s="247"/>
      <c r="K7" s="247"/>
      <c r="L7" s="247"/>
      <c r="M7" s="247"/>
      <c r="N7" s="247"/>
    </row>
    <row r="8" spans="1:14" s="50" customFormat="1" ht="19.899999999999999" customHeight="1" x14ac:dyDescent="0.45">
      <c r="B8" s="14"/>
      <c r="C8" s="14"/>
      <c r="D8" s="245" t="s">
        <v>124</v>
      </c>
      <c r="E8" s="245"/>
      <c r="F8" s="245"/>
      <c r="G8" s="245"/>
      <c r="H8" s="245"/>
      <c r="I8" s="245"/>
      <c r="J8" s="245"/>
      <c r="K8" s="245"/>
      <c r="L8" s="245"/>
      <c r="M8" s="245"/>
      <c r="N8" s="245"/>
    </row>
    <row r="9" spans="1:14" ht="57" customHeight="1" x14ac:dyDescent="0.45">
      <c r="A9" s="57"/>
      <c r="D9" s="57"/>
      <c r="E9" s="57"/>
      <c r="F9" s="57"/>
      <c r="G9" s="57"/>
      <c r="H9" s="246" t="s">
        <v>101</v>
      </c>
      <c r="I9" s="246"/>
      <c r="J9" s="246"/>
      <c r="K9" s="59"/>
      <c r="L9" s="97" t="s">
        <v>97</v>
      </c>
      <c r="M9" s="60"/>
      <c r="N9" s="59"/>
    </row>
    <row r="10" spans="1:14" x14ac:dyDescent="0.45">
      <c r="D10" s="61" t="s">
        <v>33</v>
      </c>
      <c r="E10" s="59"/>
      <c r="F10" s="61"/>
      <c r="G10" s="61"/>
      <c r="H10" s="62"/>
      <c r="I10" s="62"/>
      <c r="J10" s="63"/>
      <c r="K10" s="63"/>
      <c r="L10" s="54" t="s">
        <v>102</v>
      </c>
      <c r="M10" s="63"/>
      <c r="N10" s="59"/>
    </row>
    <row r="11" spans="1:14" x14ac:dyDescent="0.45">
      <c r="D11" s="61" t="s">
        <v>34</v>
      </c>
      <c r="E11" s="59"/>
      <c r="F11" s="61" t="s">
        <v>66</v>
      </c>
      <c r="G11" s="61"/>
      <c r="H11" s="61" t="s">
        <v>36</v>
      </c>
      <c r="I11" s="62"/>
      <c r="J11" s="64"/>
      <c r="K11" s="64"/>
      <c r="L11" s="62" t="s">
        <v>103</v>
      </c>
      <c r="M11" s="64"/>
      <c r="N11" s="61" t="s">
        <v>39</v>
      </c>
    </row>
    <row r="12" spans="1:14" x14ac:dyDescent="0.45">
      <c r="B12" s="65"/>
      <c r="C12" s="65"/>
      <c r="D12" s="88" t="s">
        <v>35</v>
      </c>
      <c r="E12" s="59"/>
      <c r="F12" s="88" t="s">
        <v>59</v>
      </c>
      <c r="G12" s="61"/>
      <c r="H12" s="88" t="s">
        <v>37</v>
      </c>
      <c r="I12" s="62"/>
      <c r="J12" s="88" t="s">
        <v>38</v>
      </c>
      <c r="K12" s="61"/>
      <c r="L12" s="88" t="s">
        <v>98</v>
      </c>
      <c r="M12" s="62"/>
      <c r="N12" s="88" t="s">
        <v>43</v>
      </c>
    </row>
    <row r="13" spans="1:14" x14ac:dyDescent="0.45">
      <c r="A13" s="68" t="s">
        <v>116</v>
      </c>
      <c r="B13" s="52"/>
      <c r="C13" s="52"/>
      <c r="D13" s="89">
        <v>424029</v>
      </c>
      <c r="E13" s="90"/>
      <c r="F13" s="89">
        <v>649894</v>
      </c>
      <c r="G13" s="90"/>
      <c r="H13" s="89">
        <v>20900</v>
      </c>
      <c r="I13" s="90"/>
      <c r="J13" s="91">
        <v>-452122</v>
      </c>
      <c r="K13" s="92"/>
      <c r="L13" s="89">
        <v>155541</v>
      </c>
      <c r="M13" s="90"/>
      <c r="N13" s="89">
        <f>SUM(D13:L13)</f>
        <v>798242</v>
      </c>
    </row>
    <row r="14" spans="1:14" x14ac:dyDescent="0.45">
      <c r="A14" s="1" t="s">
        <v>60</v>
      </c>
      <c r="B14" s="73"/>
      <c r="C14" s="73"/>
      <c r="D14" s="66"/>
      <c r="E14" s="66"/>
      <c r="F14" s="66"/>
      <c r="G14" s="66"/>
      <c r="H14" s="66"/>
      <c r="I14" s="66"/>
      <c r="J14" s="79"/>
      <c r="K14" s="79"/>
      <c r="L14" s="79"/>
      <c r="M14" s="79"/>
      <c r="N14" s="89"/>
    </row>
    <row r="15" spans="1:14" x14ac:dyDescent="0.45">
      <c r="A15" s="5" t="s">
        <v>176</v>
      </c>
      <c r="B15" s="73"/>
      <c r="C15" s="73"/>
      <c r="D15" s="95">
        <v>0</v>
      </c>
      <c r="E15" s="95"/>
      <c r="F15" s="95">
        <v>0</v>
      </c>
      <c r="G15" s="95"/>
      <c r="H15" s="95">
        <v>0</v>
      </c>
      <c r="I15" s="95"/>
      <c r="J15" s="72">
        <f>'PL 4-6'!J55</f>
        <v>-29566</v>
      </c>
      <c r="K15" s="95"/>
      <c r="L15" s="95">
        <f>+'[1]PL 4-5'!D44</f>
        <v>0</v>
      </c>
      <c r="M15" s="94"/>
      <c r="N15" s="72">
        <f t="shared" ref="N15" si="0">SUM(D15:L15)</f>
        <v>-29566</v>
      </c>
    </row>
    <row r="16" spans="1:14" s="71" customFormat="1" x14ac:dyDescent="0.45">
      <c r="A16" s="1" t="s">
        <v>61</v>
      </c>
      <c r="B16" s="80"/>
      <c r="C16" s="80"/>
      <c r="D16" s="81">
        <f>SUM(D15:D15)</f>
        <v>0</v>
      </c>
      <c r="E16" s="77"/>
      <c r="F16" s="81">
        <f>SUM(F15:F15)</f>
        <v>0</v>
      </c>
      <c r="G16" s="76"/>
      <c r="H16" s="81">
        <f>SUM(H15:H15)</f>
        <v>0</v>
      </c>
      <c r="I16" s="77"/>
      <c r="J16" s="74">
        <f>SUM(J15:J15)</f>
        <v>-29566</v>
      </c>
      <c r="K16" s="75"/>
      <c r="L16" s="81">
        <f>SUM(L15:L15)</f>
        <v>0</v>
      </c>
      <c r="M16" s="78"/>
      <c r="N16" s="74">
        <f>SUM(N15:N15)</f>
        <v>-29566</v>
      </c>
    </row>
    <row r="17" spans="1:14" s="71" customFormat="1" ht="21.75" thickBot="1" x14ac:dyDescent="0.5">
      <c r="A17" s="84" t="s">
        <v>117</v>
      </c>
      <c r="B17" s="85"/>
      <c r="C17" s="85"/>
      <c r="D17" s="86">
        <f>SUM(D13)</f>
        <v>424029</v>
      </c>
      <c r="E17" s="83"/>
      <c r="F17" s="86">
        <f>SUM(F13)</f>
        <v>649894</v>
      </c>
      <c r="G17" s="83"/>
      <c r="H17" s="86">
        <f>SUM(H13)</f>
        <v>20900</v>
      </c>
      <c r="I17" s="55"/>
      <c r="J17" s="86">
        <f>SUM(J13+J16)</f>
        <v>-481688</v>
      </c>
      <c r="K17" s="83"/>
      <c r="L17" s="86">
        <f>SUM(L13)</f>
        <v>155541</v>
      </c>
      <c r="M17" s="55"/>
      <c r="N17" s="98">
        <f>N16+N13</f>
        <v>768676</v>
      </c>
    </row>
    <row r="18" spans="1:14" s="71" customFormat="1" ht="21.75" thickTop="1" x14ac:dyDescent="0.45">
      <c r="A18" s="84"/>
      <c r="B18" s="85"/>
      <c r="C18" s="85"/>
      <c r="D18" s="83"/>
      <c r="E18" s="83"/>
      <c r="F18" s="83"/>
      <c r="G18" s="83"/>
      <c r="H18" s="83"/>
      <c r="I18" s="55"/>
      <c r="J18" s="83"/>
      <c r="K18" s="83"/>
      <c r="L18" s="83"/>
      <c r="M18" s="55"/>
      <c r="N18" s="83"/>
    </row>
    <row r="19" spans="1:14" x14ac:dyDescent="0.45">
      <c r="A19" s="68" t="s">
        <v>118</v>
      </c>
      <c r="B19" s="52"/>
      <c r="C19" s="52"/>
      <c r="D19" s="53">
        <v>424029</v>
      </c>
      <c r="E19" s="53"/>
      <c r="F19" s="53">
        <v>649894</v>
      </c>
      <c r="G19" s="53"/>
      <c r="H19" s="53">
        <v>20900</v>
      </c>
      <c r="I19" s="53"/>
      <c r="J19" s="75">
        <v>-93112</v>
      </c>
      <c r="K19" s="53"/>
      <c r="L19" s="69">
        <v>0</v>
      </c>
      <c r="M19" s="53"/>
      <c r="N19" s="55">
        <v>1001711</v>
      </c>
    </row>
    <row r="20" spans="1:14" x14ac:dyDescent="0.45">
      <c r="A20" s="1" t="s">
        <v>60</v>
      </c>
      <c r="B20" s="73"/>
      <c r="C20" s="73"/>
      <c r="D20" s="66"/>
      <c r="E20" s="66"/>
      <c r="F20" s="66"/>
      <c r="G20" s="66"/>
      <c r="H20" s="66"/>
      <c r="I20" s="66"/>
      <c r="J20" s="79"/>
      <c r="K20" s="79"/>
      <c r="L20" s="79"/>
      <c r="M20" s="79"/>
      <c r="N20" s="55">
        <v>0</v>
      </c>
    </row>
    <row r="21" spans="1:14" x14ac:dyDescent="0.45">
      <c r="A21" s="5" t="s">
        <v>176</v>
      </c>
      <c r="B21" s="73"/>
      <c r="C21" s="73"/>
      <c r="D21" s="95">
        <v>0</v>
      </c>
      <c r="E21" s="95"/>
      <c r="F21" s="95">
        <v>0</v>
      </c>
      <c r="G21" s="95"/>
      <c r="H21" s="95">
        <v>0</v>
      </c>
      <c r="I21" s="95"/>
      <c r="J21" s="72">
        <v>-121000</v>
      </c>
      <c r="K21" s="95"/>
      <c r="L21" s="95">
        <v>0</v>
      </c>
      <c r="M21" s="93"/>
      <c r="N21" s="101">
        <v>-121000</v>
      </c>
    </row>
    <row r="22" spans="1:14" x14ac:dyDescent="0.45">
      <c r="A22" s="56" t="s">
        <v>48</v>
      </c>
      <c r="B22" s="73"/>
      <c r="C22" s="73"/>
      <c r="D22" s="95">
        <v>0</v>
      </c>
      <c r="E22" s="95"/>
      <c r="F22" s="95">
        <v>0</v>
      </c>
      <c r="G22" s="95"/>
      <c r="H22" s="95">
        <v>0</v>
      </c>
      <c r="I22" s="95"/>
      <c r="J22" s="95">
        <v>0</v>
      </c>
      <c r="K22" s="95"/>
      <c r="L22" s="95">
        <v>155540</v>
      </c>
      <c r="M22" s="94"/>
      <c r="N22" s="101">
        <v>155540</v>
      </c>
    </row>
    <row r="23" spans="1:14" s="71" customFormat="1" x14ac:dyDescent="0.45">
      <c r="A23" s="1" t="s">
        <v>61</v>
      </c>
      <c r="B23" s="80"/>
      <c r="C23" s="80"/>
      <c r="D23" s="81">
        <v>0</v>
      </c>
      <c r="E23" s="77"/>
      <c r="F23" s="81">
        <v>0</v>
      </c>
      <c r="G23" s="76"/>
      <c r="H23" s="81">
        <v>0</v>
      </c>
      <c r="I23" s="77"/>
      <c r="J23" s="74">
        <f>SUM(J21:J22)</f>
        <v>-121000</v>
      </c>
      <c r="K23" s="75"/>
      <c r="L23" s="74">
        <f>SUM(L21:L22)</f>
        <v>155540</v>
      </c>
      <c r="M23" s="78"/>
      <c r="N23" s="100">
        <f t="shared" ref="N20:N23" si="1">SUM(D23:L23)</f>
        <v>34540</v>
      </c>
    </row>
    <row r="24" spans="1:14" s="71" customFormat="1" ht="21.75" thickBot="1" x14ac:dyDescent="0.5">
      <c r="A24" s="84" t="s">
        <v>119</v>
      </c>
      <c r="B24" s="85"/>
      <c r="C24" s="85"/>
      <c r="D24" s="86">
        <f>SUM(D19)</f>
        <v>424029</v>
      </c>
      <c r="E24" s="83"/>
      <c r="F24" s="86">
        <f>SUM(F19)</f>
        <v>649894</v>
      </c>
      <c r="G24" s="83"/>
      <c r="H24" s="86">
        <f>SUM(H19)</f>
        <v>20900</v>
      </c>
      <c r="I24" s="55"/>
      <c r="J24" s="86">
        <f>SUM(J19+J23)</f>
        <v>-214112</v>
      </c>
      <c r="K24" s="83"/>
      <c r="L24" s="86">
        <f>SUM(L19+L23)</f>
        <v>155540</v>
      </c>
      <c r="M24" s="55"/>
      <c r="N24" s="99">
        <f>N23+N19</f>
        <v>1036251</v>
      </c>
    </row>
    <row r="25" spans="1:14" ht="21.75" thickTop="1" x14ac:dyDescent="0.45"/>
  </sheetData>
  <mergeCells count="3">
    <mergeCell ref="H9:J9"/>
    <mergeCell ref="D7:N7"/>
    <mergeCell ref="D8:N8"/>
  </mergeCells>
  <pageMargins left="0.78740157480314965" right="0.78740157480314965" top="0.47244094488188981" bottom="0.51181102362204722" header="0.51181102362204722" footer="0.51181102362204722"/>
  <pageSetup paperSize="9" scale="94" firstPageNumber="8" fitToWidth="0" fitToHeight="0" orientation="landscape" useFirstPageNumber="1" r:id="rId1"/>
  <headerFooter>
    <oddFooter>&amp;L&amp;14The accompanying notes are an intergral part of the interim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75"/>
  <sheetViews>
    <sheetView view="pageBreakPreview" topLeftCell="A58" zoomScale="80" zoomScaleNormal="90" zoomScaleSheetLayoutView="80" workbookViewId="0">
      <selection activeCell="H63" sqref="H63"/>
    </sheetView>
  </sheetViews>
  <sheetFormatPr defaultColWidth="54.7109375" defaultRowHeight="21.75" customHeight="1" x14ac:dyDescent="0.45"/>
  <cols>
    <col min="1" max="1" width="66.42578125" style="191" customWidth="1"/>
    <col min="2" max="2" width="8.7109375" style="191" customWidth="1"/>
    <col min="3" max="3" width="1" style="191" customWidth="1"/>
    <col min="4" max="4" width="12.85546875" style="191" customWidth="1"/>
    <col min="5" max="5" width="1" style="191" customWidth="1"/>
    <col min="6" max="6" width="13" style="191" customWidth="1"/>
    <col min="7" max="7" width="1" style="191" customWidth="1"/>
    <col min="8" max="8" width="13.42578125" style="191" customWidth="1"/>
    <col min="9" max="9" width="1" style="191" customWidth="1"/>
    <col min="10" max="10" width="13.5703125" style="191" customWidth="1"/>
    <col min="11" max="16384" width="54.7109375" style="191"/>
  </cols>
  <sheetData>
    <row r="1" spans="1:11" ht="21.75" customHeight="1" x14ac:dyDescent="0.45">
      <c r="J1" s="192" t="s">
        <v>107</v>
      </c>
    </row>
    <row r="2" spans="1:11" ht="21.75" customHeight="1" x14ac:dyDescent="0.45">
      <c r="J2" s="193" t="s">
        <v>109</v>
      </c>
    </row>
    <row r="3" spans="1:11" ht="21.75" customHeight="1" x14ac:dyDescent="0.45">
      <c r="A3" s="124" t="s">
        <v>73</v>
      </c>
      <c r="B3" s="124"/>
    </row>
    <row r="4" spans="1:11" ht="21.75" customHeight="1" x14ac:dyDescent="0.45">
      <c r="A4" s="194" t="s">
        <v>125</v>
      </c>
      <c r="B4" s="194"/>
    </row>
    <row r="5" spans="1:11" ht="21.75" customHeight="1" x14ac:dyDescent="0.45">
      <c r="A5" s="124" t="s">
        <v>115</v>
      </c>
      <c r="B5" s="124"/>
    </row>
    <row r="6" spans="1:11" ht="21.75" customHeight="1" x14ac:dyDescent="0.45">
      <c r="A6" s="124"/>
      <c r="B6" s="124"/>
    </row>
    <row r="7" spans="1:11" ht="21.75" customHeight="1" x14ac:dyDescent="0.45">
      <c r="A7" s="124"/>
      <c r="B7" s="124"/>
      <c r="D7" s="248" t="s">
        <v>106</v>
      </c>
      <c r="E7" s="248"/>
      <c r="F7" s="248"/>
      <c r="G7" s="248"/>
      <c r="H7" s="248"/>
      <c r="I7" s="248"/>
      <c r="J7" s="248"/>
    </row>
    <row r="8" spans="1:11" ht="21.75" customHeight="1" x14ac:dyDescent="0.45">
      <c r="D8" s="249" t="s">
        <v>78</v>
      </c>
      <c r="E8" s="249"/>
      <c r="F8" s="249"/>
      <c r="G8" s="195"/>
      <c r="H8" s="249" t="s">
        <v>79</v>
      </c>
      <c r="I8" s="249"/>
      <c r="J8" s="249"/>
    </row>
    <row r="9" spans="1:11" ht="21.75" customHeight="1" x14ac:dyDescent="0.45">
      <c r="D9" s="250" t="s">
        <v>77</v>
      </c>
      <c r="E9" s="250"/>
      <c r="F9" s="250"/>
      <c r="G9" s="195"/>
      <c r="H9" s="250" t="s">
        <v>77</v>
      </c>
      <c r="I9" s="250"/>
      <c r="J9" s="250"/>
    </row>
    <row r="10" spans="1:11" ht="21.75" customHeight="1" x14ac:dyDescent="0.45">
      <c r="B10" s="196" t="s">
        <v>5</v>
      </c>
      <c r="D10" s="197">
        <v>2020</v>
      </c>
      <c r="E10" s="139"/>
      <c r="F10" s="197">
        <v>2019</v>
      </c>
      <c r="G10" s="139"/>
      <c r="H10" s="197">
        <v>2020</v>
      </c>
      <c r="I10" s="139"/>
      <c r="J10" s="197">
        <v>2019</v>
      </c>
    </row>
    <row r="11" spans="1:11" s="199" customFormat="1" ht="21.75" customHeight="1" x14ac:dyDescent="0.45">
      <c r="A11" s="111" t="s">
        <v>126</v>
      </c>
      <c r="B11" s="111"/>
      <c r="C11" s="198"/>
      <c r="E11" s="181"/>
      <c r="G11" s="181"/>
      <c r="I11" s="181"/>
      <c r="K11" s="181"/>
    </row>
    <row r="12" spans="1:11" s="199" customFormat="1" ht="21.75" customHeight="1" x14ac:dyDescent="0.45">
      <c r="A12" s="112" t="s">
        <v>193</v>
      </c>
      <c r="B12" s="112"/>
      <c r="C12" s="121"/>
      <c r="D12" s="176">
        <v>-37513</v>
      </c>
      <c r="E12" s="176"/>
      <c r="F12" s="176">
        <v>-127061</v>
      </c>
      <c r="G12" s="176"/>
      <c r="H12" s="176">
        <v>-29566</v>
      </c>
      <c r="I12" s="176"/>
      <c r="J12" s="176">
        <v>-120896</v>
      </c>
    </row>
    <row r="13" spans="1:11" s="199" customFormat="1" ht="21.75" customHeight="1" x14ac:dyDescent="0.45">
      <c r="A13" s="113" t="s">
        <v>127</v>
      </c>
      <c r="B13" s="113"/>
      <c r="C13" s="121"/>
      <c r="D13" s="176"/>
      <c r="E13" s="176"/>
      <c r="F13" s="176"/>
      <c r="G13" s="176"/>
      <c r="H13" s="176"/>
      <c r="I13" s="176"/>
      <c r="J13" s="176"/>
    </row>
    <row r="14" spans="1:11" s="199" customFormat="1" ht="21.75" customHeight="1" x14ac:dyDescent="0.45">
      <c r="A14" s="114" t="s">
        <v>128</v>
      </c>
      <c r="B14" s="114"/>
      <c r="C14" s="121"/>
      <c r="D14" s="176">
        <v>282</v>
      </c>
      <c r="E14" s="176"/>
      <c r="F14" s="176">
        <v>93</v>
      </c>
      <c r="G14" s="176"/>
      <c r="H14" s="200">
        <v>55</v>
      </c>
      <c r="I14" s="176"/>
      <c r="J14" s="176">
        <v>48</v>
      </c>
    </row>
    <row r="15" spans="1:11" s="199" customFormat="1" ht="21.75" customHeight="1" x14ac:dyDescent="0.45">
      <c r="A15" s="115" t="s">
        <v>187</v>
      </c>
      <c r="B15" s="115"/>
      <c r="C15" s="121"/>
      <c r="D15" s="176">
        <v>-6140</v>
      </c>
      <c r="E15" s="176"/>
      <c r="F15" s="176">
        <v>21224</v>
      </c>
      <c r="G15" s="176"/>
      <c r="H15" s="176">
        <v>12406</v>
      </c>
      <c r="I15" s="176"/>
      <c r="J15" s="176">
        <v>-39611</v>
      </c>
    </row>
    <row r="16" spans="1:11" s="199" customFormat="1" ht="21.75" customHeight="1" x14ac:dyDescent="0.45">
      <c r="A16" s="115" t="s">
        <v>129</v>
      </c>
      <c r="B16" s="115"/>
      <c r="C16" s="121"/>
      <c r="D16" s="176">
        <v>8613</v>
      </c>
      <c r="E16" s="176"/>
      <c r="F16" s="176">
        <v>-28273</v>
      </c>
      <c r="G16" s="176"/>
      <c r="H16" s="176">
        <v>4080</v>
      </c>
      <c r="I16" s="176"/>
      <c r="J16" s="176">
        <v>3199</v>
      </c>
    </row>
    <row r="17" spans="1:10" s="199" customFormat="1" ht="21.75" customHeight="1" x14ac:dyDescent="0.45">
      <c r="A17" s="115" t="s">
        <v>130</v>
      </c>
      <c r="B17" s="115"/>
      <c r="C17" s="121"/>
      <c r="D17" s="176">
        <v>-14264</v>
      </c>
      <c r="E17" s="176"/>
      <c r="F17" s="176">
        <v>26239</v>
      </c>
      <c r="G17" s="176"/>
      <c r="H17" s="176">
        <v>-1586</v>
      </c>
      <c r="I17" s="176"/>
      <c r="J17" s="176">
        <v>25530</v>
      </c>
    </row>
    <row r="18" spans="1:10" s="199" customFormat="1" ht="21.75" customHeight="1" x14ac:dyDescent="0.45">
      <c r="A18" s="115" t="s">
        <v>195</v>
      </c>
      <c r="B18" s="115"/>
      <c r="C18" s="121"/>
      <c r="D18" s="201">
        <v>-41202</v>
      </c>
      <c r="E18" s="176"/>
      <c r="F18" s="201">
        <v>-4667</v>
      </c>
      <c r="G18" s="176"/>
      <c r="H18" s="176">
        <v>-22609</v>
      </c>
      <c r="I18" s="176"/>
      <c r="J18" s="176">
        <v>-4657</v>
      </c>
    </row>
    <row r="19" spans="1:10" s="199" customFormat="1" ht="21.75" customHeight="1" x14ac:dyDescent="0.45">
      <c r="A19" s="202" t="s">
        <v>142</v>
      </c>
      <c r="B19" s="115"/>
      <c r="C19" s="121"/>
      <c r="D19" s="176">
        <v>430</v>
      </c>
      <c r="E19" s="176"/>
      <c r="F19" s="176">
        <v>-146</v>
      </c>
      <c r="G19" s="176"/>
      <c r="H19" s="176">
        <v>-36</v>
      </c>
      <c r="I19" s="176"/>
      <c r="J19" s="200">
        <v>0</v>
      </c>
    </row>
    <row r="20" spans="1:10" s="199" customFormat="1" ht="21.75" customHeight="1" x14ac:dyDescent="0.45">
      <c r="A20" s="202" t="s">
        <v>186</v>
      </c>
      <c r="B20" s="116" t="s">
        <v>190</v>
      </c>
      <c r="C20" s="121">
        <v>14</v>
      </c>
      <c r="D20" s="176">
        <v>4217</v>
      </c>
      <c r="E20" s="176"/>
      <c r="F20" s="176">
        <v>5652</v>
      </c>
      <c r="G20" s="176"/>
      <c r="H20" s="200">
        <v>3150</v>
      </c>
      <c r="I20" s="176"/>
      <c r="J20" s="176">
        <v>3823</v>
      </c>
    </row>
    <row r="21" spans="1:10" s="199" customFormat="1" ht="21.75" customHeight="1" x14ac:dyDescent="0.45">
      <c r="A21" s="114" t="s">
        <v>138</v>
      </c>
      <c r="B21" s="116">
        <v>9</v>
      </c>
      <c r="C21" s="121"/>
      <c r="D21" s="203">
        <v>7540</v>
      </c>
      <c r="E21" s="178"/>
      <c r="F21" s="204">
        <v>92546</v>
      </c>
      <c r="G21" s="178"/>
      <c r="H21" s="205">
        <v>7540</v>
      </c>
      <c r="I21" s="178"/>
      <c r="J21" s="204">
        <v>92546</v>
      </c>
    </row>
    <row r="22" spans="1:10" s="199" customFormat="1" ht="21.75" customHeight="1" x14ac:dyDescent="0.45">
      <c r="A22" s="117" t="s">
        <v>177</v>
      </c>
      <c r="B22" s="117"/>
      <c r="C22" s="116"/>
      <c r="D22" s="176">
        <v>15496</v>
      </c>
      <c r="E22" s="176"/>
      <c r="F22" s="176">
        <v>650</v>
      </c>
      <c r="G22" s="176"/>
      <c r="H22" s="200">
        <v>261</v>
      </c>
      <c r="I22" s="176"/>
      <c r="J22" s="200">
        <v>490</v>
      </c>
    </row>
    <row r="23" spans="1:10" s="199" customFormat="1" ht="21.75" customHeight="1" x14ac:dyDescent="0.45">
      <c r="A23" s="114" t="s">
        <v>132</v>
      </c>
      <c r="B23" s="114"/>
      <c r="C23" s="121"/>
      <c r="D23" s="200">
        <v>0</v>
      </c>
      <c r="E23" s="176"/>
      <c r="F23" s="176">
        <v>-135</v>
      </c>
      <c r="G23" s="176"/>
      <c r="H23" s="200">
        <v>0</v>
      </c>
      <c r="I23" s="176"/>
      <c r="J23" s="200">
        <v>-135</v>
      </c>
    </row>
    <row r="24" spans="1:10" s="199" customFormat="1" ht="21.75" customHeight="1" x14ac:dyDescent="0.45">
      <c r="A24" s="114" t="s">
        <v>133</v>
      </c>
      <c r="B24" s="114"/>
      <c r="C24" s="121"/>
      <c r="D24" s="176">
        <v>185</v>
      </c>
      <c r="E24" s="176"/>
      <c r="F24" s="176">
        <v>2655</v>
      </c>
      <c r="G24" s="176"/>
      <c r="H24" s="200">
        <v>0</v>
      </c>
      <c r="I24" s="176"/>
      <c r="J24" s="206">
        <v>0</v>
      </c>
    </row>
    <row r="25" spans="1:10" s="199" customFormat="1" ht="21.75" customHeight="1" x14ac:dyDescent="0.45">
      <c r="A25" s="115" t="s">
        <v>139</v>
      </c>
      <c r="B25" s="116">
        <v>7</v>
      </c>
      <c r="C25" s="121">
        <v>9</v>
      </c>
      <c r="D25" s="207">
        <v>485</v>
      </c>
      <c r="E25" s="176"/>
      <c r="F25" s="207">
        <v>-392</v>
      </c>
      <c r="G25" s="176"/>
      <c r="H25" s="208">
        <v>485</v>
      </c>
      <c r="I25" s="176"/>
      <c r="J25" s="208">
        <v>-392</v>
      </c>
    </row>
    <row r="26" spans="1:10" s="199" customFormat="1" ht="21.75" customHeight="1" x14ac:dyDescent="0.45">
      <c r="A26" s="115" t="s">
        <v>140</v>
      </c>
      <c r="B26" s="116">
        <v>8</v>
      </c>
      <c r="C26" s="116">
        <v>10</v>
      </c>
      <c r="D26" s="176">
        <v>-511</v>
      </c>
      <c r="E26" s="176"/>
      <c r="F26" s="176">
        <v>1118</v>
      </c>
      <c r="G26" s="176"/>
      <c r="H26" s="200">
        <v>-838</v>
      </c>
      <c r="I26" s="176"/>
      <c r="J26" s="200">
        <v>1118</v>
      </c>
    </row>
    <row r="27" spans="1:10" s="199" customFormat="1" ht="21.75" customHeight="1" x14ac:dyDescent="0.45">
      <c r="A27" s="115" t="s">
        <v>134</v>
      </c>
      <c r="B27" s="116"/>
      <c r="C27" s="116"/>
      <c r="D27" s="200">
        <v>0</v>
      </c>
      <c r="E27" s="176"/>
      <c r="F27" s="176">
        <v>10635</v>
      </c>
      <c r="G27" s="176"/>
      <c r="H27" s="200">
        <v>0</v>
      </c>
      <c r="I27" s="176"/>
      <c r="J27" s="200">
        <v>10635</v>
      </c>
    </row>
    <row r="28" spans="1:10" s="199" customFormat="1" ht="21.75" customHeight="1" x14ac:dyDescent="0.45">
      <c r="A28" s="115" t="s">
        <v>135</v>
      </c>
      <c r="B28" s="115"/>
      <c r="C28" s="116"/>
      <c r="D28" s="200">
        <v>0</v>
      </c>
      <c r="E28" s="176"/>
      <c r="F28" s="176">
        <v>-37</v>
      </c>
      <c r="G28" s="176"/>
      <c r="H28" s="200">
        <v>0</v>
      </c>
      <c r="I28" s="176"/>
      <c r="J28" s="200">
        <v>-37</v>
      </c>
    </row>
    <row r="29" spans="1:10" s="199" customFormat="1" ht="21.75" customHeight="1" x14ac:dyDescent="0.45">
      <c r="A29" s="115" t="s">
        <v>136</v>
      </c>
      <c r="B29" s="116">
        <v>14</v>
      </c>
      <c r="C29" s="121">
        <v>14</v>
      </c>
      <c r="D29" s="200">
        <v>0</v>
      </c>
      <c r="E29" s="176"/>
      <c r="F29" s="176">
        <v>329</v>
      </c>
      <c r="G29" s="176"/>
      <c r="H29" s="209">
        <v>0</v>
      </c>
      <c r="I29" s="176"/>
      <c r="J29" s="206">
        <v>0</v>
      </c>
    </row>
    <row r="30" spans="1:10" s="199" customFormat="1" ht="21.75" customHeight="1" x14ac:dyDescent="0.45">
      <c r="A30" s="115" t="s">
        <v>137</v>
      </c>
      <c r="B30" s="112"/>
      <c r="C30" s="121"/>
      <c r="D30" s="200">
        <v>0</v>
      </c>
      <c r="E30" s="176"/>
      <c r="F30" s="176">
        <v>-20</v>
      </c>
      <c r="G30" s="176"/>
      <c r="H30" s="208">
        <v>0</v>
      </c>
      <c r="I30" s="176"/>
      <c r="J30" s="208">
        <v>-20</v>
      </c>
    </row>
    <row r="31" spans="1:10" s="199" customFormat="1" ht="21.75" customHeight="1" x14ac:dyDescent="0.45">
      <c r="A31" s="199" t="s">
        <v>178</v>
      </c>
      <c r="B31" s="115"/>
      <c r="C31" s="121"/>
      <c r="D31" s="210">
        <v>-355</v>
      </c>
      <c r="E31" s="176"/>
      <c r="F31" s="210">
        <v>-2073</v>
      </c>
      <c r="G31" s="176"/>
      <c r="H31" s="210">
        <v>-355</v>
      </c>
      <c r="I31" s="176"/>
      <c r="J31" s="210">
        <v>-1023</v>
      </c>
    </row>
    <row r="32" spans="1:10" s="199" customFormat="1" ht="21.75" customHeight="1" x14ac:dyDescent="0.45">
      <c r="A32" s="118" t="s">
        <v>141</v>
      </c>
      <c r="B32" s="118"/>
      <c r="C32" s="121"/>
      <c r="D32" s="176">
        <f>SUM(D12:D31)</f>
        <v>-62737</v>
      </c>
      <c r="E32" s="176"/>
      <c r="F32" s="176">
        <f>SUM(F12:F31)</f>
        <v>-1663</v>
      </c>
      <c r="G32" s="176"/>
      <c r="H32" s="176">
        <f>SUM(H12:H31)</f>
        <v>-27013</v>
      </c>
      <c r="I32" s="176"/>
      <c r="J32" s="176">
        <f>SUM(J12:J31)</f>
        <v>-29382</v>
      </c>
    </row>
    <row r="33" spans="1:11" s="199" customFormat="1" ht="21.75" customHeight="1" x14ac:dyDescent="0.45">
      <c r="A33" s="112" t="s">
        <v>131</v>
      </c>
      <c r="B33" s="112"/>
      <c r="C33" s="121"/>
      <c r="D33" s="176">
        <v>355</v>
      </c>
      <c r="E33" s="176"/>
      <c r="F33" s="209">
        <v>0</v>
      </c>
      <c r="G33" s="176"/>
      <c r="H33" s="208">
        <v>355</v>
      </c>
      <c r="I33" s="176"/>
      <c r="J33" s="208">
        <v>0</v>
      </c>
    </row>
    <row r="34" spans="1:11" s="199" customFormat="1" ht="21.75" customHeight="1" x14ac:dyDescent="0.45">
      <c r="A34" s="115" t="s">
        <v>152</v>
      </c>
      <c r="B34" s="115"/>
      <c r="C34" s="121"/>
      <c r="D34" s="176">
        <v>-2096</v>
      </c>
      <c r="E34" s="176"/>
      <c r="F34" s="176">
        <v>-1105</v>
      </c>
      <c r="G34" s="176"/>
      <c r="H34" s="176">
        <v>-337</v>
      </c>
      <c r="I34" s="176"/>
      <c r="J34" s="176">
        <v>-142</v>
      </c>
    </row>
    <row r="35" spans="1:11" s="199" customFormat="1" ht="21.75" customHeight="1" x14ac:dyDescent="0.45">
      <c r="A35" s="118" t="s">
        <v>141</v>
      </c>
      <c r="B35" s="118"/>
      <c r="C35" s="121"/>
      <c r="D35" s="211">
        <f>SUM(D32:D34)</f>
        <v>-64478</v>
      </c>
      <c r="E35" s="212"/>
      <c r="F35" s="211">
        <f>SUM(F32:F34)</f>
        <v>-2768</v>
      </c>
      <c r="G35" s="212"/>
      <c r="H35" s="211">
        <f>SUM(H32:H34)</f>
        <v>-26995</v>
      </c>
      <c r="I35" s="212"/>
      <c r="J35" s="211">
        <f>SUM(J32:J34)</f>
        <v>-29524</v>
      </c>
      <c r="K35" s="213"/>
    </row>
    <row r="36" spans="1:11" s="113" customFormat="1" ht="13.5" customHeight="1" x14ac:dyDescent="0.45">
      <c r="A36" s="119"/>
      <c r="B36" s="119"/>
      <c r="C36" s="214"/>
      <c r="D36" s="119"/>
      <c r="E36" s="119"/>
      <c r="F36" s="119"/>
      <c r="G36" s="119"/>
      <c r="H36" s="119"/>
      <c r="I36" s="119"/>
      <c r="J36" s="119"/>
      <c r="K36" s="119"/>
    </row>
    <row r="37" spans="1:11" ht="21.75" customHeight="1" x14ac:dyDescent="0.45">
      <c r="J37" s="192" t="s">
        <v>107</v>
      </c>
    </row>
    <row r="38" spans="1:11" ht="21.75" customHeight="1" x14ac:dyDescent="0.45">
      <c r="J38" s="193" t="s">
        <v>109</v>
      </c>
    </row>
    <row r="39" spans="1:11" ht="21.75" customHeight="1" x14ac:dyDescent="0.45">
      <c r="A39" s="124" t="s">
        <v>73</v>
      </c>
      <c r="B39" s="124"/>
    </row>
    <row r="40" spans="1:11" ht="21.75" customHeight="1" x14ac:dyDescent="0.45">
      <c r="A40" s="194" t="s">
        <v>125</v>
      </c>
      <c r="B40" s="194"/>
    </row>
    <row r="41" spans="1:11" ht="21.75" customHeight="1" x14ac:dyDescent="0.45">
      <c r="A41" s="124" t="s">
        <v>115</v>
      </c>
      <c r="B41" s="124"/>
    </row>
    <row r="42" spans="1:11" ht="21.75" customHeight="1" x14ac:dyDescent="0.45">
      <c r="A42" s="124"/>
      <c r="B42" s="124"/>
      <c r="D42" s="248" t="s">
        <v>106</v>
      </c>
      <c r="E42" s="248"/>
      <c r="F42" s="248"/>
      <c r="G42" s="248"/>
      <c r="H42" s="248"/>
      <c r="I42" s="248"/>
      <c r="J42" s="248"/>
    </row>
    <row r="43" spans="1:11" ht="21.75" customHeight="1" x14ac:dyDescent="0.45">
      <c r="D43" s="249" t="s">
        <v>78</v>
      </c>
      <c r="E43" s="249"/>
      <c r="F43" s="249"/>
      <c r="G43" s="195"/>
      <c r="H43" s="249" t="s">
        <v>79</v>
      </c>
      <c r="I43" s="249"/>
      <c r="J43" s="249"/>
    </row>
    <row r="44" spans="1:11" ht="21.75" customHeight="1" x14ac:dyDescent="0.45">
      <c r="D44" s="250" t="s">
        <v>77</v>
      </c>
      <c r="E44" s="250"/>
      <c r="F44" s="250"/>
      <c r="G44" s="195"/>
      <c r="H44" s="250" t="s">
        <v>77</v>
      </c>
      <c r="I44" s="250"/>
      <c r="J44" s="250"/>
    </row>
    <row r="45" spans="1:11" ht="21.75" customHeight="1" x14ac:dyDescent="0.45">
      <c r="B45" s="196" t="s">
        <v>5</v>
      </c>
      <c r="D45" s="197">
        <v>2020</v>
      </c>
      <c r="E45" s="139"/>
      <c r="F45" s="197">
        <v>2019</v>
      </c>
      <c r="G45" s="139"/>
      <c r="H45" s="197">
        <v>2020</v>
      </c>
      <c r="I45" s="139"/>
      <c r="J45" s="197">
        <v>2019</v>
      </c>
    </row>
    <row r="46" spans="1:11" s="199" customFormat="1" ht="21.75" customHeight="1" x14ac:dyDescent="0.45">
      <c r="A46" s="118" t="s">
        <v>147</v>
      </c>
      <c r="B46" s="118"/>
      <c r="C46" s="121"/>
      <c r="E46" s="215"/>
      <c r="F46" s="216"/>
      <c r="G46" s="215"/>
      <c r="I46" s="215"/>
      <c r="K46" s="215"/>
    </row>
    <row r="47" spans="1:11" s="199" customFormat="1" ht="21.75" customHeight="1" x14ac:dyDescent="0.45">
      <c r="A47" s="120" t="s">
        <v>179</v>
      </c>
      <c r="B47" s="121">
        <v>12</v>
      </c>
      <c r="C47" s="121">
        <v>13</v>
      </c>
      <c r="D47" s="176">
        <v>0</v>
      </c>
      <c r="E47" s="176"/>
      <c r="F47" s="176">
        <v>0</v>
      </c>
      <c r="G47" s="176"/>
      <c r="H47" s="176">
        <v>-10000</v>
      </c>
      <c r="I47" s="176"/>
      <c r="J47" s="176">
        <v>0</v>
      </c>
    </row>
    <row r="48" spans="1:11" s="199" customFormat="1" ht="21.75" customHeight="1" x14ac:dyDescent="0.45">
      <c r="A48" s="120" t="s">
        <v>143</v>
      </c>
      <c r="B48" s="121">
        <v>11</v>
      </c>
      <c r="C48" s="121">
        <v>12</v>
      </c>
      <c r="D48" s="176">
        <v>0</v>
      </c>
      <c r="E48" s="176"/>
      <c r="F48" s="176">
        <v>-12166</v>
      </c>
      <c r="G48" s="176"/>
      <c r="H48" s="176">
        <v>0</v>
      </c>
      <c r="I48" s="176"/>
      <c r="J48" s="176">
        <v>-12166</v>
      </c>
    </row>
    <row r="49" spans="1:20" s="199" customFormat="1" ht="21.75" customHeight="1" x14ac:dyDescent="0.45">
      <c r="A49" s="120" t="s">
        <v>144</v>
      </c>
      <c r="B49" s="121">
        <v>13</v>
      </c>
      <c r="C49" s="121">
        <v>14</v>
      </c>
      <c r="D49" s="176">
        <v>-818</v>
      </c>
      <c r="E49" s="176"/>
      <c r="F49" s="176">
        <v>-2055</v>
      </c>
      <c r="G49" s="176"/>
      <c r="H49" s="176">
        <v>-773</v>
      </c>
      <c r="I49" s="176"/>
      <c r="J49" s="176">
        <v>-388</v>
      </c>
    </row>
    <row r="50" spans="1:20" s="199" customFormat="1" ht="21.75" customHeight="1" x14ac:dyDescent="0.45">
      <c r="A50" s="120" t="s">
        <v>145</v>
      </c>
      <c r="B50" s="121"/>
      <c r="C50" s="121"/>
      <c r="D50" s="176">
        <v>0</v>
      </c>
      <c r="E50" s="176"/>
      <c r="F50" s="176">
        <v>-135</v>
      </c>
      <c r="G50" s="176"/>
      <c r="H50" s="176">
        <v>0</v>
      </c>
      <c r="I50" s="176"/>
      <c r="J50" s="176">
        <v>-46</v>
      </c>
    </row>
    <row r="51" spans="1:20" s="199" customFormat="1" ht="21.75" customHeight="1" x14ac:dyDescent="0.45">
      <c r="A51" s="120" t="s">
        <v>146</v>
      </c>
      <c r="B51" s="121">
        <v>13</v>
      </c>
      <c r="C51" s="121">
        <v>14</v>
      </c>
      <c r="D51" s="176">
        <v>0</v>
      </c>
      <c r="E51" s="176"/>
      <c r="F51" s="176">
        <v>130</v>
      </c>
      <c r="G51" s="176"/>
      <c r="H51" s="176">
        <v>0</v>
      </c>
      <c r="I51" s="176"/>
      <c r="J51" s="176">
        <v>0</v>
      </c>
    </row>
    <row r="52" spans="1:20" s="199" customFormat="1" ht="21.75" customHeight="1" x14ac:dyDescent="0.45">
      <c r="A52" s="112" t="s">
        <v>131</v>
      </c>
      <c r="B52" s="120"/>
      <c r="C52" s="121"/>
      <c r="D52" s="176">
        <v>0</v>
      </c>
      <c r="E52" s="176"/>
      <c r="F52" s="176">
        <v>1023</v>
      </c>
      <c r="G52" s="176"/>
      <c r="H52" s="176">
        <v>0</v>
      </c>
      <c r="I52" s="176"/>
      <c r="J52" s="176">
        <v>0</v>
      </c>
    </row>
    <row r="53" spans="1:20" s="199" customFormat="1" ht="21.75" customHeight="1" x14ac:dyDescent="0.45">
      <c r="A53" s="112" t="s">
        <v>180</v>
      </c>
      <c r="B53" s="120"/>
      <c r="C53" s="121"/>
      <c r="D53" s="176">
        <v>-103</v>
      </c>
      <c r="E53" s="176"/>
      <c r="F53" s="176">
        <v>0</v>
      </c>
      <c r="G53" s="176"/>
      <c r="H53" s="176">
        <v>0</v>
      </c>
      <c r="I53" s="176"/>
      <c r="J53" s="176">
        <v>0</v>
      </c>
    </row>
    <row r="54" spans="1:20" s="199" customFormat="1" ht="21.75" customHeight="1" x14ac:dyDescent="0.45">
      <c r="A54" s="118" t="s">
        <v>148</v>
      </c>
      <c r="B54" s="118"/>
      <c r="C54" s="121"/>
      <c r="D54" s="217">
        <f>SUM(D47:D53)</f>
        <v>-921</v>
      </c>
      <c r="E54" s="218"/>
      <c r="F54" s="217">
        <f>SUM(F47:F53)</f>
        <v>-13203</v>
      </c>
      <c r="G54" s="212"/>
      <c r="H54" s="217">
        <f>SUM(H47:H53)</f>
        <v>-10773</v>
      </c>
      <c r="I54" s="212"/>
      <c r="J54" s="217">
        <f>SUM(J47:J53)</f>
        <v>-12600</v>
      </c>
    </row>
    <row r="55" spans="1:20" s="199" customFormat="1" ht="21.75" customHeight="1" x14ac:dyDescent="0.45">
      <c r="A55" s="118"/>
      <c r="B55" s="118"/>
      <c r="C55" s="121"/>
      <c r="D55" s="219"/>
      <c r="E55" s="218"/>
      <c r="F55" s="220"/>
      <c r="G55" s="212"/>
      <c r="H55" s="219"/>
      <c r="I55" s="212"/>
      <c r="J55" s="219"/>
    </row>
    <row r="56" spans="1:20" s="199" customFormat="1" ht="21.75" customHeight="1" x14ac:dyDescent="0.45">
      <c r="A56" s="122" t="s">
        <v>45</v>
      </c>
      <c r="B56" s="122"/>
      <c r="C56" s="121"/>
      <c r="D56" s="221"/>
      <c r="E56" s="222"/>
      <c r="F56" s="221"/>
      <c r="G56" s="176"/>
      <c r="H56" s="221"/>
      <c r="I56" s="176"/>
      <c r="J56" s="221"/>
    </row>
    <row r="57" spans="1:20" s="199" customFormat="1" ht="21.75" customHeight="1" x14ac:dyDescent="0.45">
      <c r="A57" s="115" t="s">
        <v>153</v>
      </c>
      <c r="B57" s="115"/>
      <c r="C57" s="121"/>
      <c r="D57" s="176">
        <v>-246</v>
      </c>
      <c r="E57" s="176"/>
      <c r="F57" s="176">
        <v>-128</v>
      </c>
      <c r="G57" s="176"/>
      <c r="H57" s="176">
        <v>-56</v>
      </c>
      <c r="I57" s="176"/>
      <c r="J57" s="176">
        <v>-48</v>
      </c>
    </row>
    <row r="58" spans="1:20" s="199" customFormat="1" ht="21.75" customHeight="1" x14ac:dyDescent="0.45">
      <c r="A58" s="115" t="s">
        <v>154</v>
      </c>
      <c r="B58" s="115"/>
      <c r="C58" s="121"/>
      <c r="D58" s="176">
        <v>-162</v>
      </c>
      <c r="E58" s="176">
        <v>0</v>
      </c>
      <c r="F58" s="176">
        <v>-446</v>
      </c>
      <c r="G58" s="176"/>
      <c r="H58" s="176">
        <v>-162</v>
      </c>
      <c r="I58" s="176"/>
      <c r="J58" s="176">
        <v>-204</v>
      </c>
    </row>
    <row r="59" spans="1:20" s="223" customFormat="1" ht="21.75" customHeight="1" x14ac:dyDescent="0.45">
      <c r="A59" s="123" t="s">
        <v>149</v>
      </c>
      <c r="B59" s="123"/>
      <c r="C59" s="131"/>
      <c r="D59" s="211">
        <f>SUM(D57:D58)</f>
        <v>-408</v>
      </c>
      <c r="E59" s="212"/>
      <c r="F59" s="211">
        <f>SUM(F57:F58)</f>
        <v>-574</v>
      </c>
      <c r="G59" s="212"/>
      <c r="H59" s="211">
        <f>SUM(H57:H58)</f>
        <v>-218</v>
      </c>
      <c r="I59" s="212"/>
      <c r="J59" s="211">
        <f>SUM(J57:J58)</f>
        <v>-252</v>
      </c>
    </row>
    <row r="60" spans="1:20" s="223" customFormat="1" ht="21.75" customHeight="1" x14ac:dyDescent="0.45">
      <c r="A60" s="123"/>
      <c r="B60" s="123"/>
      <c r="C60" s="131"/>
      <c r="D60" s="212"/>
      <c r="E60" s="212"/>
      <c r="F60" s="212"/>
      <c r="G60" s="212"/>
      <c r="H60" s="212"/>
      <c r="I60" s="212"/>
      <c r="J60" s="212"/>
    </row>
    <row r="61" spans="1:20" s="223" customFormat="1" ht="21.75" customHeight="1" x14ac:dyDescent="0.45">
      <c r="A61" s="124" t="s">
        <v>96</v>
      </c>
      <c r="B61" s="124"/>
      <c r="C61" s="131"/>
      <c r="D61" s="212">
        <f>SUM(D35,D54,D59)</f>
        <v>-65807</v>
      </c>
      <c r="E61" s="212"/>
      <c r="F61" s="212">
        <f>SUM(F35,F54,F59)</f>
        <v>-16545</v>
      </c>
      <c r="G61" s="212"/>
      <c r="H61" s="212">
        <f>H59+H54+H35</f>
        <v>-37986</v>
      </c>
      <c r="I61" s="212"/>
      <c r="J61" s="212">
        <f>J59+J54+J35</f>
        <v>-42376</v>
      </c>
      <c r="L61" s="199"/>
      <c r="M61" s="199"/>
      <c r="N61" s="199"/>
      <c r="O61" s="199"/>
    </row>
    <row r="62" spans="1:20" s="199" customFormat="1" ht="21.75" customHeight="1" x14ac:dyDescent="0.45">
      <c r="A62" s="117" t="s">
        <v>150</v>
      </c>
      <c r="B62" s="117"/>
      <c r="C62" s="121"/>
      <c r="D62" s="176">
        <v>151205</v>
      </c>
      <c r="E62" s="176"/>
      <c r="F62" s="176">
        <v>279903</v>
      </c>
      <c r="G62" s="176"/>
      <c r="H62" s="176">
        <v>57189</v>
      </c>
      <c r="I62" s="176"/>
      <c r="J62" s="176">
        <v>168314</v>
      </c>
      <c r="L62" s="223"/>
      <c r="M62" s="223"/>
      <c r="N62" s="223"/>
      <c r="O62" s="223"/>
    </row>
    <row r="63" spans="1:20" s="223" customFormat="1" ht="21.75" customHeight="1" thickBot="1" x14ac:dyDescent="0.5">
      <c r="A63" s="124" t="s">
        <v>151</v>
      </c>
      <c r="B63" s="124"/>
      <c r="C63" s="224"/>
      <c r="D63" s="225">
        <f>SUM(D61:D62)</f>
        <v>85398</v>
      </c>
      <c r="E63" s="212"/>
      <c r="F63" s="225">
        <f>SUM(F61:F62)</f>
        <v>263358</v>
      </c>
      <c r="G63" s="226"/>
      <c r="H63" s="225">
        <f>SUM(H61:H62)</f>
        <v>19203</v>
      </c>
      <c r="I63" s="226"/>
      <c r="J63" s="225">
        <f>SUM(J61:J62)</f>
        <v>125938</v>
      </c>
      <c r="L63" s="227"/>
      <c r="M63" s="199"/>
      <c r="N63" s="199"/>
      <c r="O63" s="199"/>
      <c r="P63" s="199"/>
      <c r="Q63" s="199"/>
      <c r="R63" s="199"/>
      <c r="S63" s="199"/>
    </row>
    <row r="64" spans="1:20" s="223" customFormat="1" ht="13.5" customHeight="1" thickTop="1" x14ac:dyDescent="0.45">
      <c r="A64" s="124"/>
      <c r="B64" s="124"/>
      <c r="C64" s="224"/>
      <c r="D64" s="123"/>
      <c r="E64" s="212"/>
      <c r="F64" s="212"/>
      <c r="G64" s="212"/>
      <c r="H64" s="226"/>
      <c r="I64" s="212"/>
      <c r="J64" s="226"/>
      <c r="K64" s="212"/>
      <c r="M64" s="227"/>
      <c r="N64" s="199"/>
      <c r="O64" s="199"/>
      <c r="P64" s="199"/>
      <c r="Q64" s="199"/>
      <c r="R64" s="199"/>
      <c r="S64" s="199"/>
      <c r="T64" s="199"/>
    </row>
    <row r="65" spans="1:16" s="199" customFormat="1" ht="21" x14ac:dyDescent="0.45">
      <c r="A65" s="123" t="s">
        <v>46</v>
      </c>
      <c r="B65" s="123"/>
      <c r="C65" s="214"/>
      <c r="D65" s="181"/>
      <c r="E65" s="228"/>
      <c r="F65" s="181"/>
      <c r="G65" s="229"/>
      <c r="H65" s="181"/>
      <c r="I65" s="229"/>
      <c r="K65" s="229"/>
      <c r="M65" s="223"/>
      <c r="N65" s="223"/>
      <c r="O65" s="223"/>
      <c r="P65" s="223"/>
    </row>
    <row r="66" spans="1:16" s="199" customFormat="1" ht="21" x14ac:dyDescent="0.45">
      <c r="A66" s="125" t="s">
        <v>181</v>
      </c>
      <c r="B66" s="125"/>
      <c r="C66" s="230"/>
      <c r="D66" s="230"/>
      <c r="E66" s="230"/>
      <c r="F66" s="230"/>
      <c r="G66" s="230"/>
      <c r="H66" s="230"/>
      <c r="I66" s="230"/>
      <c r="J66" s="230"/>
      <c r="K66" s="230"/>
    </row>
    <row r="67" spans="1:16" s="199" customFormat="1" ht="21" x14ac:dyDescent="0.45">
      <c r="A67" s="125" t="s">
        <v>182</v>
      </c>
      <c r="B67" s="125"/>
      <c r="C67" s="230"/>
      <c r="D67" s="230"/>
      <c r="E67" s="230"/>
      <c r="F67" s="230"/>
      <c r="G67" s="230"/>
      <c r="H67" s="230"/>
      <c r="I67" s="230"/>
      <c r="J67" s="230"/>
      <c r="K67" s="230"/>
    </row>
    <row r="68" spans="1:16" s="199" customFormat="1" ht="21" x14ac:dyDescent="0.45">
      <c r="A68" s="126" t="s">
        <v>183</v>
      </c>
      <c r="B68" s="120"/>
      <c r="C68" s="230"/>
      <c r="D68" s="230"/>
      <c r="E68" s="230"/>
      <c r="F68" s="230"/>
      <c r="G68" s="230"/>
      <c r="H68" s="230"/>
      <c r="I68" s="230"/>
      <c r="J68" s="230"/>
      <c r="K68" s="230"/>
    </row>
    <row r="69" spans="1:16" s="199" customFormat="1" ht="21" x14ac:dyDescent="0.45">
      <c r="A69" s="125" t="s">
        <v>184</v>
      </c>
      <c r="B69" s="126"/>
      <c r="C69" s="115"/>
      <c r="D69" s="115"/>
      <c r="E69" s="115"/>
      <c r="F69" s="115"/>
      <c r="G69" s="115"/>
      <c r="H69" s="115"/>
      <c r="I69" s="115"/>
      <c r="J69" s="115"/>
      <c r="K69" s="115"/>
    </row>
    <row r="70" spans="1:16" s="199" customFormat="1" ht="21" x14ac:dyDescent="0.45">
      <c r="A70" s="120" t="s">
        <v>185</v>
      </c>
      <c r="B70" s="125"/>
      <c r="C70" s="198"/>
      <c r="D70" s="113"/>
      <c r="E70" s="113"/>
      <c r="F70" s="113"/>
      <c r="G70" s="113"/>
      <c r="H70" s="113"/>
      <c r="I70" s="231"/>
      <c r="J70" s="113"/>
      <c r="K70" s="231"/>
    </row>
    <row r="71" spans="1:16" s="199" customFormat="1" ht="21" x14ac:dyDescent="0.45">
      <c r="A71" s="199" t="s">
        <v>188</v>
      </c>
      <c r="B71" s="120"/>
      <c r="C71" s="198"/>
      <c r="D71" s="113"/>
      <c r="E71" s="113"/>
      <c r="F71" s="113"/>
      <c r="G71" s="113"/>
      <c r="H71" s="113"/>
      <c r="I71" s="231"/>
      <c r="J71" s="113"/>
      <c r="K71" s="231"/>
    </row>
    <row r="72" spans="1:16" s="199" customFormat="1" ht="21" x14ac:dyDescent="0.45">
      <c r="A72" s="120" t="s">
        <v>189</v>
      </c>
      <c r="B72" s="125"/>
      <c r="C72" s="198"/>
      <c r="D72" s="113"/>
      <c r="E72" s="113"/>
      <c r="F72" s="113"/>
      <c r="G72" s="113"/>
      <c r="H72" s="113"/>
      <c r="I72" s="231"/>
      <c r="J72" s="113"/>
      <c r="K72" s="231"/>
    </row>
    <row r="73" spans="1:16" s="199" customFormat="1" ht="21" x14ac:dyDescent="0.45">
      <c r="B73" s="120"/>
      <c r="C73" s="198"/>
      <c r="D73" s="113"/>
      <c r="E73" s="113"/>
      <c r="F73" s="113"/>
      <c r="G73" s="113"/>
      <c r="H73" s="113"/>
      <c r="I73" s="231"/>
      <c r="J73" s="113"/>
      <c r="K73" s="231"/>
    </row>
    <row r="74" spans="1:16" s="199" customFormat="1" ht="21" x14ac:dyDescent="0.45">
      <c r="A74" s="120"/>
      <c r="B74" s="125"/>
      <c r="C74" s="198"/>
      <c r="D74" s="113"/>
      <c r="E74" s="113"/>
      <c r="F74" s="113"/>
      <c r="G74" s="113"/>
      <c r="H74" s="113"/>
      <c r="I74" s="231"/>
      <c r="J74" s="113"/>
      <c r="K74" s="231"/>
    </row>
    <row r="75" spans="1:16" s="199" customFormat="1" ht="21" x14ac:dyDescent="0.45">
      <c r="B75" s="120"/>
      <c r="C75" s="198"/>
      <c r="D75" s="113"/>
      <c r="E75" s="113"/>
      <c r="F75" s="113"/>
      <c r="G75" s="113"/>
      <c r="H75" s="113"/>
      <c r="I75" s="231"/>
      <c r="J75" s="113"/>
      <c r="K75" s="231"/>
    </row>
  </sheetData>
  <mergeCells count="10">
    <mergeCell ref="D7:J7"/>
    <mergeCell ref="D42:J42"/>
    <mergeCell ref="D43:F43"/>
    <mergeCell ref="H43:J43"/>
    <mergeCell ref="D44:F44"/>
    <mergeCell ref="H44:J44"/>
    <mergeCell ref="D8:F8"/>
    <mergeCell ref="H8:J8"/>
    <mergeCell ref="D9:F9"/>
    <mergeCell ref="H9:J9"/>
  </mergeCells>
  <pageMargins left="0.6692913385826772" right="0.70866141732283472" top="0.47244094488188981" bottom="0.51181102362204722" header="0.51181102362204722" footer="0.51181102362204722"/>
  <pageSetup paperSize="9" scale="74" firstPageNumber="9" orientation="portrait" useFirstPageNumber="1" r:id="rId1"/>
  <headerFooter>
    <oddHeader xml:space="preserve">&amp;C
</oddHeader>
    <oddFooter>&amp;L&amp;14The accompanying notes are an intergral part of the interim financial statements.&amp;"Times New Roman,Regular"&amp;10
&amp;R&amp;14&amp;P</oddFooter>
  </headerFooter>
  <rowBreaks count="1" manualBreakCount="1">
    <brk id="3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1-3</vt:lpstr>
      <vt:lpstr>PL 4-6</vt:lpstr>
      <vt:lpstr>SH7 Conso</vt:lpstr>
      <vt:lpstr>SH8 Sepa</vt:lpstr>
      <vt:lpstr>CF11</vt:lpstr>
      <vt:lpstr>'BS 1-3'!Print_Area</vt:lpstr>
      <vt:lpstr>'CF11'!Print_Area</vt:lpstr>
      <vt:lpstr>'PL 4-6'!Print_Area</vt:lpstr>
      <vt:lpstr>'SH7 Conso'!Print_Area</vt:lpstr>
      <vt:lpstr>'SH8 Sepa'!Print_Area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arporn chumin</cp:lastModifiedBy>
  <cp:lastPrinted>2020-05-12T09:05:36Z</cp:lastPrinted>
  <dcterms:created xsi:type="dcterms:W3CDTF">2000-10-29T08:16:28Z</dcterms:created>
  <dcterms:modified xsi:type="dcterms:W3CDTF">2020-05-12T12:56:47Z</dcterms:modified>
</cp:coreProperties>
</file>